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DEP_GAP\BOLETINES\12 Diciembre 2019\CD informativo 1219\"/>
    </mc:Choice>
  </mc:AlternateContent>
  <bookViews>
    <workbookView xWindow="13020" yWindow="0" windowWidth="25125" windowHeight="11745" tabRatio="833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247" r:id="rId7"/>
    <sheet name="7" sheetId="248" r:id="rId8"/>
    <sheet name="8" sheetId="249" r:id="rId9"/>
    <sheet name="9" sheetId="250" r:id="rId10"/>
    <sheet name="10" sheetId="234" r:id="rId11"/>
    <sheet name="11-1" sheetId="235" r:id="rId12"/>
    <sheet name="11-2" sheetId="236" r:id="rId13"/>
    <sheet name="11-3" sheetId="237" r:id="rId14"/>
    <sheet name="11-4" sheetId="238" r:id="rId15"/>
    <sheet name="11-5" sheetId="239" r:id="rId16"/>
    <sheet name="12-1" sheetId="240" r:id="rId17"/>
    <sheet name="12-2" sheetId="241" r:id="rId18"/>
    <sheet name="12-3" sheetId="242" r:id="rId19"/>
    <sheet name="12-4" sheetId="243" r:id="rId20"/>
    <sheet name="12-5" sheetId="244" r:id="rId21"/>
    <sheet name="12-6" sheetId="245" r:id="rId22"/>
    <sheet name="12-7" sheetId="246" r:id="rId23"/>
    <sheet name="13-1" sheetId="251" r:id="rId24"/>
    <sheet name="13-2" sheetId="252" r:id="rId25"/>
    <sheet name="13-3" sheetId="253" r:id="rId26"/>
    <sheet name="13-4" sheetId="254" r:id="rId27"/>
    <sheet name="14-1" sheetId="255" r:id="rId28"/>
    <sheet name="14-2" sheetId="256" r:id="rId29"/>
    <sheet name="14-3" sheetId="257" r:id="rId30"/>
    <sheet name="14-4" sheetId="258" r:id="rId31"/>
    <sheet name="14-5" sheetId="259" r:id="rId32"/>
    <sheet name="15" sheetId="260" r:id="rId33"/>
    <sheet name="16" sheetId="261" r:id="rId34"/>
    <sheet name="17-1" sheetId="262" r:id="rId35"/>
    <sheet name="17-2" sheetId="263" r:id="rId36"/>
    <sheet name="17-3" sheetId="264" r:id="rId37"/>
    <sheet name="17-4" sheetId="265" r:id="rId38"/>
    <sheet name="17-5" sheetId="266" r:id="rId39"/>
    <sheet name="17-6" sheetId="267" r:id="rId40"/>
    <sheet name="17-7" sheetId="268" r:id="rId41"/>
    <sheet name="18" sheetId="269" r:id="rId42"/>
    <sheet name="19" sheetId="270" r:id="rId43"/>
    <sheet name="20" sheetId="271" r:id="rId44"/>
    <sheet name="21-1" sheetId="272" r:id="rId45"/>
    <sheet name="21-2" sheetId="273" r:id="rId46"/>
    <sheet name="21-3" sheetId="274" r:id="rId47"/>
    <sheet name="21-4" sheetId="275" r:id="rId48"/>
    <sheet name="21-5" sheetId="276" r:id="rId49"/>
    <sheet name="21-6" sheetId="277" r:id="rId50"/>
    <sheet name="21-7" sheetId="278" r:id="rId51"/>
    <sheet name="22" sheetId="279" r:id="rId52"/>
    <sheet name="23" sheetId="280" r:id="rId53"/>
    <sheet name="24" sheetId="281" r:id="rId54"/>
    <sheet name="25" sheetId="282" r:id="rId55"/>
    <sheet name="26" sheetId="283" r:id="rId56"/>
    <sheet name="27" sheetId="284" r:id="rId57"/>
    <sheet name="28" sheetId="285" r:id="rId58"/>
    <sheet name="29" sheetId="286" r:id="rId59"/>
    <sheet name="30" sheetId="287" r:id="rId60"/>
    <sheet name="31" sheetId="288" r:id="rId61"/>
    <sheet name="32" sheetId="289" r:id="rId62"/>
    <sheet name="33" sheetId="290" r:id="rId63"/>
    <sheet name="34" sheetId="291" r:id="rId64"/>
    <sheet name="35" sheetId="292" r:id="rId65"/>
    <sheet name="36" sheetId="293" r:id="rId66"/>
    <sheet name="37" sheetId="294" r:id="rId67"/>
    <sheet name="38" sheetId="295" r:id="rId68"/>
    <sheet name="39" sheetId="296" r:id="rId69"/>
    <sheet name="40" sheetId="297" r:id="rId70"/>
    <sheet name="41-1" sheetId="298" r:id="rId71"/>
    <sheet name="41-2" sheetId="299" r:id="rId72"/>
    <sheet name="41-3" sheetId="300" r:id="rId73"/>
    <sheet name="42-1" sheetId="301" r:id="rId74"/>
    <sheet name="42-2" sheetId="302" r:id="rId75"/>
    <sheet name="42-3" sheetId="303" r:id="rId76"/>
    <sheet name="42-4" sheetId="304" r:id="rId77"/>
    <sheet name="43" sheetId="305" r:id="rId78"/>
    <sheet name="44" sheetId="306" r:id="rId79"/>
    <sheet name="45" sheetId="307" r:id="rId80"/>
    <sheet name="46" sheetId="308" r:id="rId81"/>
    <sheet name="47" sheetId="309" r:id="rId82"/>
    <sheet name="48" sheetId="310" r:id="rId83"/>
    <sheet name="49" sheetId="311" r:id="rId84"/>
    <sheet name="50-1" sheetId="312" r:id="rId85"/>
    <sheet name="50-2" sheetId="313" r:id="rId86"/>
    <sheet name="51-1" sheetId="314" r:id="rId87"/>
    <sheet name="51-2" sheetId="315" r:id="rId88"/>
    <sheet name="52-1" sheetId="316" r:id="rId89"/>
    <sheet name="52-2" sheetId="317" r:id="rId90"/>
    <sheet name="53-1" sheetId="318" r:id="rId91"/>
    <sheet name="53-2" sheetId="319" r:id="rId92"/>
    <sheet name="54-1" sheetId="320" r:id="rId93"/>
    <sheet name="54-2" sheetId="321" r:id="rId94"/>
    <sheet name="55-1" sheetId="322" r:id="rId95"/>
    <sheet name="55-2" sheetId="323" r:id="rId96"/>
    <sheet name="56-1" sheetId="324" r:id="rId97"/>
    <sheet name="56-2" sheetId="325" r:id="rId98"/>
    <sheet name="57" sheetId="326" r:id="rId99"/>
    <sheet name="58" sheetId="327" r:id="rId100"/>
    <sheet name="59" sheetId="328" r:id="rId101"/>
    <sheet name="60" sheetId="329" r:id="rId102"/>
    <sheet name="61" sheetId="330" r:id="rId103"/>
    <sheet name="62" sheetId="331" r:id="rId104"/>
    <sheet name="63" sheetId="332" r:id="rId105"/>
    <sheet name="64" sheetId="333" r:id="rId106"/>
    <sheet name="65" sheetId="334" r:id="rId107"/>
    <sheet name="66" sheetId="335" r:id="rId108"/>
    <sheet name="67" sheetId="336" r:id="rId109"/>
    <sheet name="68" sheetId="337" r:id="rId110"/>
    <sheet name="69" sheetId="338" r:id="rId111"/>
    <sheet name="70" sheetId="339" r:id="rId112"/>
    <sheet name="71" sheetId="340" r:id="rId113"/>
    <sheet name="72" sheetId="341" r:id="rId114"/>
    <sheet name="73" sheetId="342" r:id="rId115"/>
    <sheet name="74" sheetId="343" r:id="rId116"/>
    <sheet name="75" sheetId="344" r:id="rId117"/>
    <sheet name="Abreviaturas" sheetId="118" r:id="rId118"/>
  </sheets>
  <definedNames>
    <definedName name="_xlnm.Print_Area" localSheetId="10">'10'!$A$1:$Q$32</definedName>
    <definedName name="_xlnm.Print_Area" localSheetId="11">'11-1'!$A$1:$M$32</definedName>
    <definedName name="_xlnm.Print_Area" localSheetId="12">'11-2'!$A$1:$M$32</definedName>
    <definedName name="_xlnm.Print_Area" localSheetId="13">'11-3'!$A$1:$M$32</definedName>
    <definedName name="_xlnm.Print_Area" localSheetId="14">'11-4'!$A$1:$M$32</definedName>
    <definedName name="_xlnm.Print_Area" localSheetId="15">'11-5'!$A$1:$M$32</definedName>
    <definedName name="_xlnm.Print_Area" localSheetId="16">'12-1'!$A$1:$Q$30</definedName>
    <definedName name="_xlnm.Print_Area" localSheetId="17">'12-2'!$A$1:$Q$32</definedName>
    <definedName name="_xlnm.Print_Area" localSheetId="18">'12-3'!$A$1:$Q$32</definedName>
    <definedName name="_xlnm.Print_Area" localSheetId="19">'12-4'!$A$1:$Q$30</definedName>
    <definedName name="_xlnm.Print_Area" localSheetId="20">'12-5'!$A$1:$Q$30</definedName>
    <definedName name="_xlnm.Print_Area" localSheetId="21">'12-6'!$A$1:$Q$30</definedName>
    <definedName name="_xlnm.Print_Area" localSheetId="22">'12-7'!$A$1:$Y$30</definedName>
    <definedName name="_xlnm.Print_Area" localSheetId="23">'13-1'!$A$1:$M$30</definedName>
    <definedName name="_xlnm.Print_Area" localSheetId="24">'13-2'!$A$1:$M$30</definedName>
    <definedName name="_xlnm.Print_Area" localSheetId="25">'13-3'!$A$1:$I$30</definedName>
    <definedName name="_xlnm.Print_Area" localSheetId="26">'13-4'!$A$1:$I$30</definedName>
    <definedName name="_xlnm.Print_Area" localSheetId="27">'14-1'!$A$1:$Q$30</definedName>
    <definedName name="_xlnm.Print_Area" localSheetId="28">'14-2'!$A$1:$Q$30</definedName>
    <definedName name="_xlnm.Print_Area" localSheetId="29">'14-3'!$A$1:$Q$30</definedName>
    <definedName name="_xlnm.Print_Area" localSheetId="30">'14-4'!$A$1:$Q$30</definedName>
    <definedName name="_xlnm.Print_Area" localSheetId="31">'14-5'!$A$1:$Q$30</definedName>
    <definedName name="_xlnm.Print_Area" localSheetId="32">'15'!$A$1:$Q$43</definedName>
    <definedName name="_xlnm.Print_Area" localSheetId="33">'16'!$A$1:$Q$43</definedName>
    <definedName name="_xlnm.Print_Area" localSheetId="34">'17-1'!$A$1:$Q$41</definedName>
    <definedName name="_xlnm.Print_Area" localSheetId="35">'17-2'!$A$1:$Q$43</definedName>
    <definedName name="_xlnm.Print_Area" localSheetId="36">'17-3'!$A$1:$Q$43</definedName>
    <definedName name="_xlnm.Print_Area" localSheetId="37">'17-4'!$A$1:$Q$41</definedName>
    <definedName name="_xlnm.Print_Area" localSheetId="38">'17-5'!$A$1:$Q$41</definedName>
    <definedName name="_xlnm.Print_Area" localSheetId="39">'17-6'!$A$1:$Q$41</definedName>
    <definedName name="_xlnm.Print_Area" localSheetId="40">'17-7'!$A$1:$Y$41</definedName>
    <definedName name="_xlnm.Print_Area" localSheetId="41">'18'!$A$1:$Q$49</definedName>
    <definedName name="_xlnm.Print_Area" localSheetId="42">'19'!$A$1:$P$61</definedName>
    <definedName name="_xlnm.Print_Area" localSheetId="43">'20'!$A$1:$Q$45</definedName>
    <definedName name="_xlnm.Print_Area" localSheetId="44">'21-1'!$A$1:$Q$28</definedName>
    <definedName name="_xlnm.Print_Area" localSheetId="45">'21-2'!$A$1:$Q$28</definedName>
    <definedName name="_xlnm.Print_Area" localSheetId="46">'21-3'!$A$1:$Q$28</definedName>
    <definedName name="_xlnm.Print_Area" localSheetId="47">'21-4'!$A$1:$Q$28</definedName>
    <definedName name="_xlnm.Print_Area" localSheetId="48">'21-5'!$A$1:$Q$28</definedName>
    <definedName name="_xlnm.Print_Area" localSheetId="49">'21-6'!$A$1:$Q$28</definedName>
    <definedName name="_xlnm.Print_Area" localSheetId="50">'21-7'!$A$1:$Y$28</definedName>
    <definedName name="_xlnm.Print_Area" localSheetId="51">'22'!$A$1:$E$26</definedName>
    <definedName name="_xlnm.Print_Area" localSheetId="52">'23'!$A$1:$E$31</definedName>
    <definedName name="_xlnm.Print_Area" localSheetId="53">'24'!$A$1:$E$31</definedName>
    <definedName name="_xlnm.Print_Area" localSheetId="54">'25'!$A$1:$E$32</definedName>
    <definedName name="_xlnm.Print_Area" localSheetId="55">'26'!$A$1:$E$31</definedName>
    <definedName name="_xlnm.Print_Area" localSheetId="56">'27'!$A$1:$M$31</definedName>
    <definedName name="_xlnm.Print_Area" localSheetId="57">'28'!$A$1:$Q$41</definedName>
    <definedName name="_xlnm.Print_Area" localSheetId="58">'29'!$A$1:$M$29</definedName>
    <definedName name="_xlnm.Print_Area" localSheetId="59">'30'!$A$1:$Q$30</definedName>
    <definedName name="_xlnm.Print_Area" localSheetId="60">'31'!$A$1:$E$43</definedName>
    <definedName name="_xlnm.Print_Area" localSheetId="61">'32'!$A$1:$E$43</definedName>
    <definedName name="_xlnm.Print_Area" localSheetId="62">'33'!$A$1:$Q$30</definedName>
    <definedName name="_xlnm.Print_Area" localSheetId="63">'34'!$A$1:$E$47</definedName>
    <definedName name="_xlnm.Print_Area" localSheetId="64">'35'!$A$1:$D$60</definedName>
    <definedName name="_xlnm.Print_Area" localSheetId="65">'36'!$A$1:$E$43</definedName>
    <definedName name="_xlnm.Print_Area" localSheetId="66">'37'!$A$1:$Q$28</definedName>
    <definedName name="_xlnm.Print_Area" localSheetId="67">'38'!$A$1:$D$26</definedName>
    <definedName name="_xlnm.Print_Area" localSheetId="68">'39'!$A$1:$D$31</definedName>
    <definedName name="_xlnm.Print_Area" localSheetId="69">'40'!$A$1:$D$31</definedName>
    <definedName name="_xlnm.Print_Area" localSheetId="70">'41-1'!$A$1:$M$30</definedName>
    <definedName name="_xlnm.Print_Area" localSheetId="71">'41-2'!$A$1:$M$30</definedName>
    <definedName name="_xlnm.Print_Area" localSheetId="72">'41-3'!$A$1:$I$30</definedName>
    <definedName name="_xlnm.Print_Area" localSheetId="73">'42-1'!$A$1:$Q$30</definedName>
    <definedName name="_xlnm.Print_Area" localSheetId="74">'42-2'!$A$1:$Q$30</definedName>
    <definedName name="_xlnm.Print_Area" localSheetId="75">'42-3'!$A$1:$Q$30</definedName>
    <definedName name="_xlnm.Print_Area" localSheetId="76">'42-4'!$A$1:$Q$30</definedName>
    <definedName name="_xlnm.Print_Area" localSheetId="77">'43'!$A$1:$H$26</definedName>
    <definedName name="_xlnm.Print_Area" localSheetId="78">'44'!$A$1:$F$30</definedName>
    <definedName name="_xlnm.Print_Area" localSheetId="79">'45'!$A$1:$F$30</definedName>
    <definedName name="_xlnm.Print_Area" localSheetId="80">'46'!$A$1:$F$41</definedName>
    <definedName name="_xlnm.Print_Area" localSheetId="81">'47'!$A$1:$G$46</definedName>
    <definedName name="_xlnm.Print_Area" localSheetId="82">'48'!$A$1:$E$59</definedName>
    <definedName name="_xlnm.Print_Area" localSheetId="83">'49'!$A$1:$F$43</definedName>
    <definedName name="_xlnm.Print_Area" localSheetId="84">'50-1'!$A$1:$P$26</definedName>
    <definedName name="_xlnm.Print_Area" localSheetId="85">'50-2'!$A$1:$R$26</definedName>
    <definedName name="_xlnm.Print_Area" localSheetId="86">'51-1'!$A$1:$P$29</definedName>
    <definedName name="_xlnm.Print_Area" localSheetId="87">'51-2'!$A$1:$R$29</definedName>
    <definedName name="_xlnm.Print_Area" localSheetId="88">'52-1'!$A$1:$P$30</definedName>
    <definedName name="_xlnm.Print_Area" localSheetId="89">'52-2'!$A$1:$R$30</definedName>
    <definedName name="_xlnm.Print_Area" localSheetId="90">'53-1'!$A$1:$P$40</definedName>
    <definedName name="_xlnm.Print_Area" localSheetId="91">'53-2'!$A$1:$R$41</definedName>
    <definedName name="_xlnm.Print_Area" localSheetId="92">'54-1'!$A$1:$P$46</definedName>
    <definedName name="_xlnm.Print_Area" localSheetId="93">'54-2'!$A$1:$R$47</definedName>
    <definedName name="_xlnm.Print_Area" localSheetId="94">'55-1'!$A$1:$P$59</definedName>
    <definedName name="_xlnm.Print_Area" localSheetId="95">'55-2'!$A$1:$R$59</definedName>
    <definedName name="_xlnm.Print_Area" localSheetId="96">'56-1'!$A$1:$P$41</definedName>
    <definedName name="_xlnm.Print_Area" localSheetId="97">'56-2'!$A$1:$Q$42</definedName>
    <definedName name="_xlnm.Print_Area" localSheetId="98">'57'!$A$1:$L$26</definedName>
    <definedName name="_xlnm.Print_Area" localSheetId="99">'58'!$A$1:$L$31</definedName>
    <definedName name="_xlnm.Print_Area" localSheetId="100">'59'!$A$1:$L$42</definedName>
    <definedName name="_xlnm.Print_Area" localSheetId="6">'6'!$C$1:$R$27</definedName>
    <definedName name="_xlnm.Print_Area" localSheetId="101">'60'!$A$1:$M$46</definedName>
    <definedName name="_xlnm.Print_Area" localSheetId="102">'61'!$A$1:$K$59</definedName>
    <definedName name="_xlnm.Print_Area" localSheetId="103">'62'!$A$1:$L$43</definedName>
    <definedName name="_xlnm.Print_Area" localSheetId="104">'63'!$A$1:$B$75</definedName>
    <definedName name="_xlnm.Print_Area" localSheetId="105">'64'!$A$1:$B$75</definedName>
    <definedName name="_xlnm.Print_Area" localSheetId="106">'65'!$A$1:$F$75</definedName>
    <definedName name="_xlnm.Print_Area" localSheetId="107">'66'!$A$1:$F$75</definedName>
    <definedName name="_xlnm.Print_Area" localSheetId="108">'67'!$A$1:$A$75</definedName>
    <definedName name="_xlnm.Print_Area" localSheetId="109">'68'!$A$1:$P$168</definedName>
    <definedName name="_xlnm.Print_Area" localSheetId="110">'69'!$A$1:$D$82</definedName>
    <definedName name="_xlnm.Print_Area" localSheetId="7">'7'!$A$1:$Q$32</definedName>
    <definedName name="_xlnm.Print_Area" localSheetId="111">'70'!$A$1:$E$33</definedName>
    <definedName name="_xlnm.Print_Area" localSheetId="112">'71'!$A$1:$AF$101</definedName>
    <definedName name="_xlnm.Print_Area" localSheetId="113">'72'!$A$1:$K$114</definedName>
    <definedName name="_xlnm.Print_Area" localSheetId="114">'73'!$A$1:$C$57</definedName>
    <definedName name="_xlnm.Print_Area" localSheetId="8">'8'!$A$1:$Q$32</definedName>
    <definedName name="_xlnm.Print_Area" localSheetId="9">'9'!$A$1:$Q$32</definedName>
  </definedNames>
  <calcPr calcId="162913"/>
</workbook>
</file>

<file path=xl/calcChain.xml><?xml version="1.0" encoding="utf-8"?>
<calcChain xmlns="http://schemas.openxmlformats.org/spreadsheetml/2006/main">
  <c r="F89" i="344" l="1"/>
  <c r="F88" i="344"/>
  <c r="F87" i="344"/>
  <c r="F86" i="344"/>
  <c r="F84" i="344"/>
  <c r="F83" i="344"/>
  <c r="F81" i="344"/>
  <c r="F80" i="344"/>
  <c r="F79" i="344"/>
  <c r="F78" i="344"/>
  <c r="F77" i="344"/>
  <c r="F76" i="344"/>
  <c r="F75" i="344"/>
  <c r="F74" i="344"/>
  <c r="F73" i="344"/>
  <c r="F70" i="344"/>
  <c r="F71" i="344" s="1"/>
  <c r="F67" i="344"/>
  <c r="F68" i="344" s="1"/>
  <c r="F64" i="344"/>
  <c r="F65" i="344" s="1"/>
  <c r="F63" i="344"/>
  <c r="F61" i="344"/>
  <c r="F60" i="344"/>
  <c r="F59" i="344"/>
  <c r="F57" i="344"/>
  <c r="F56" i="344"/>
  <c r="F55" i="344"/>
  <c r="F54" i="344"/>
  <c r="F53" i="344"/>
  <c r="F52" i="344"/>
  <c r="F51" i="344"/>
  <c r="F50" i="344"/>
  <c r="F49" i="344"/>
  <c r="F48" i="344"/>
  <c r="F47" i="344"/>
  <c r="F46" i="344"/>
  <c r="F45" i="344"/>
  <c r="F44" i="344"/>
  <c r="F43" i="344"/>
  <c r="F42" i="344"/>
  <c r="F41" i="344"/>
  <c r="F40" i="344"/>
  <c r="F39" i="344"/>
  <c r="F38" i="344"/>
  <c r="F37" i="344"/>
  <c r="F36" i="344"/>
  <c r="F35" i="344"/>
  <c r="F34" i="344"/>
  <c r="F33" i="344"/>
  <c r="F32" i="344"/>
  <c r="F31" i="344"/>
  <c r="F29" i="344"/>
  <c r="F28" i="344"/>
  <c r="F27" i="344"/>
  <c r="F26" i="344"/>
  <c r="F24" i="344"/>
  <c r="F23" i="344"/>
  <c r="F22" i="344"/>
  <c r="F20" i="344"/>
  <c r="F9" i="344"/>
  <c r="F10" i="344"/>
  <c r="F11" i="344"/>
  <c r="F12" i="344"/>
  <c r="F13" i="344"/>
  <c r="F14" i="344"/>
  <c r="F15" i="344"/>
  <c r="F16" i="344"/>
  <c r="F17" i="344"/>
  <c r="F18" i="344"/>
  <c r="F19" i="344"/>
  <c r="F8" i="344"/>
  <c r="F52" i="343"/>
  <c r="F51" i="343"/>
  <c r="F50" i="343"/>
  <c r="F49" i="343"/>
  <c r="F48" i="343"/>
  <c r="F47" i="343"/>
  <c r="F46" i="343"/>
  <c r="F45" i="343"/>
  <c r="F44" i="343"/>
  <c r="F43" i="343"/>
  <c r="F42" i="343"/>
  <c r="F41" i="343"/>
  <c r="F40" i="343"/>
  <c r="F39" i="343"/>
  <c r="F38" i="343"/>
  <c r="F37" i="343"/>
  <c r="F36" i="343"/>
  <c r="F35" i="343"/>
  <c r="F27" i="343"/>
  <c r="F26" i="343"/>
  <c r="F25" i="343"/>
  <c r="F24" i="343"/>
  <c r="F23" i="343"/>
  <c r="F22" i="343"/>
  <c r="F21" i="343"/>
  <c r="F20" i="343"/>
  <c r="F19" i="343"/>
  <c r="F18" i="343"/>
  <c r="F10" i="343"/>
  <c r="F9" i="343"/>
  <c r="F8" i="343"/>
  <c r="F7" i="343"/>
  <c r="E10" i="343" l="1"/>
  <c r="D10" i="343"/>
  <c r="C10" i="343"/>
  <c r="B10" i="343"/>
  <c r="E27" i="343"/>
  <c r="D27" i="343"/>
  <c r="C27" i="343"/>
  <c r="B27" i="343"/>
  <c r="E52" i="343"/>
  <c r="D52" i="343"/>
  <c r="C52" i="343"/>
  <c r="B52" i="343"/>
  <c r="D71" i="344"/>
  <c r="C71" i="344"/>
  <c r="B71" i="344"/>
  <c r="D88" i="344"/>
  <c r="C88" i="344"/>
  <c r="B88" i="344"/>
  <c r="D84" i="344"/>
  <c r="C84" i="344"/>
  <c r="B84" i="344"/>
  <c r="D81" i="344"/>
  <c r="C81" i="344"/>
  <c r="B81" i="344"/>
  <c r="D68" i="344"/>
  <c r="C68" i="344"/>
  <c r="B68" i="344"/>
  <c r="D65" i="344"/>
  <c r="C65" i="344"/>
  <c r="B65" i="344"/>
  <c r="D61" i="344"/>
  <c r="C61" i="344"/>
  <c r="B61" i="344"/>
  <c r="D57" i="344"/>
  <c r="C57" i="344"/>
  <c r="B57" i="344"/>
  <c r="D29" i="344"/>
  <c r="C29" i="344"/>
  <c r="B29" i="344"/>
  <c r="D24" i="344"/>
  <c r="C24" i="344"/>
  <c r="B24" i="344"/>
  <c r="D20" i="344"/>
  <c r="C20" i="344"/>
  <c r="B20" i="344"/>
  <c r="B89" i="344" l="1"/>
  <c r="C89" i="344"/>
  <c r="D89" i="344"/>
  <c r="E81" i="344"/>
  <c r="G80" i="344" s="1"/>
  <c r="E88" i="344"/>
  <c r="G86" i="344" s="1"/>
  <c r="E84" i="344"/>
  <c r="G83" i="344" s="1"/>
  <c r="G84" i="344" s="1"/>
  <c r="G79" i="344"/>
  <c r="E71" i="344"/>
  <c r="G70" i="344" s="1"/>
  <c r="G71" i="344" s="1"/>
  <c r="E68" i="344"/>
  <c r="E65" i="344"/>
  <c r="G63" i="344" s="1"/>
  <c r="E61" i="344"/>
  <c r="G59" i="344" s="1"/>
  <c r="E57" i="344"/>
  <c r="G48" i="344" s="1"/>
  <c r="E29" i="344"/>
  <c r="G26" i="344" s="1"/>
  <c r="E24" i="344"/>
  <c r="G22" i="344" s="1"/>
  <c r="E20" i="344"/>
  <c r="G9" i="344" s="1"/>
  <c r="G51" i="343"/>
  <c r="G38" i="343"/>
  <c r="G26" i="343"/>
  <c r="G21" i="343"/>
  <c r="G9" i="343"/>
  <c r="AF100" i="340"/>
  <c r="AE99" i="340"/>
  <c r="AA99" i="340"/>
  <c r="W99" i="340"/>
  <c r="S99" i="340"/>
  <c r="O99" i="340"/>
  <c r="K99" i="340"/>
  <c r="G99" i="340"/>
  <c r="C99" i="340"/>
  <c r="AF98" i="340"/>
  <c r="AF97" i="340"/>
  <c r="AF96" i="340"/>
  <c r="AF95" i="340"/>
  <c r="AF94" i="340"/>
  <c r="AF93" i="340"/>
  <c r="AF92" i="340"/>
  <c r="AF90" i="340"/>
  <c r="AF89" i="340"/>
  <c r="AF88" i="340"/>
  <c r="AF87" i="340"/>
  <c r="AF86" i="340"/>
  <c r="AF85" i="340"/>
  <c r="AF84" i="340"/>
  <c r="AF83" i="340"/>
  <c r="AF82" i="340"/>
  <c r="AF81" i="340"/>
  <c r="AF80" i="340"/>
  <c r="AF79" i="340"/>
  <c r="AF78" i="340"/>
  <c r="AF77" i="340"/>
  <c r="AF76" i="340"/>
  <c r="AF75" i="340"/>
  <c r="AF74" i="340"/>
  <c r="AF73" i="340"/>
  <c r="AF72" i="340"/>
  <c r="AF71" i="340"/>
  <c r="AF70" i="340"/>
  <c r="AF69" i="340"/>
  <c r="AF68" i="340"/>
  <c r="AF67" i="340"/>
  <c r="AF66" i="340"/>
  <c r="AF64" i="340"/>
  <c r="AF63" i="340"/>
  <c r="AF62" i="340"/>
  <c r="AF61" i="340"/>
  <c r="AF60" i="340"/>
  <c r="AF59" i="340"/>
  <c r="AF58" i="340"/>
  <c r="AF56" i="340"/>
  <c r="AF55" i="340"/>
  <c r="AF54" i="340"/>
  <c r="AF53" i="340"/>
  <c r="AF52" i="340"/>
  <c r="AF51" i="340"/>
  <c r="AF50" i="340"/>
  <c r="AF48" i="340"/>
  <c r="AF46" i="340"/>
  <c r="AF45" i="340"/>
  <c r="AF44" i="340"/>
  <c r="AF43" i="340"/>
  <c r="AF42" i="340"/>
  <c r="AF41" i="340"/>
  <c r="AF40" i="340"/>
  <c r="AF39" i="340"/>
  <c r="AF38" i="340"/>
  <c r="AF37" i="340"/>
  <c r="AF36" i="340"/>
  <c r="AF35" i="340"/>
  <c r="AF34" i="340"/>
  <c r="AF33" i="340"/>
  <c r="AF32" i="340"/>
  <c r="AF30" i="340"/>
  <c r="AF28" i="340"/>
  <c r="AF27" i="340"/>
  <c r="AF26" i="340"/>
  <c r="AF25" i="340"/>
  <c r="AF24" i="340"/>
  <c r="AF23" i="340"/>
  <c r="AF22" i="340"/>
  <c r="AF20" i="340"/>
  <c r="AE20" i="340"/>
  <c r="AD20" i="340"/>
  <c r="AD99" i="340" s="1"/>
  <c r="AC20" i="340"/>
  <c r="AC99" i="340" s="1"/>
  <c r="AB20" i="340"/>
  <c r="AB99" i="340" s="1"/>
  <c r="AA20" i="340"/>
  <c r="Z20" i="340"/>
  <c r="Z99" i="340" s="1"/>
  <c r="Y20" i="340"/>
  <c r="Y99" i="340" s="1"/>
  <c r="X20" i="340"/>
  <c r="X99" i="340" s="1"/>
  <c r="W20" i="340"/>
  <c r="V20" i="340"/>
  <c r="V99" i="340" s="1"/>
  <c r="U20" i="340"/>
  <c r="U99" i="340" s="1"/>
  <c r="T20" i="340"/>
  <c r="T99" i="340" s="1"/>
  <c r="S20" i="340"/>
  <c r="R20" i="340"/>
  <c r="R99" i="340" s="1"/>
  <c r="Q20" i="340"/>
  <c r="Q99" i="340" s="1"/>
  <c r="P20" i="340"/>
  <c r="P99" i="340" s="1"/>
  <c r="O20" i="340"/>
  <c r="N20" i="340"/>
  <c r="N99" i="340" s="1"/>
  <c r="M20" i="340"/>
  <c r="M99" i="340" s="1"/>
  <c r="L20" i="340"/>
  <c r="L99" i="340" s="1"/>
  <c r="K20" i="340"/>
  <c r="J20" i="340"/>
  <c r="J99" i="340" s="1"/>
  <c r="I20" i="340"/>
  <c r="I99" i="340" s="1"/>
  <c r="H20" i="340"/>
  <c r="H99" i="340" s="1"/>
  <c r="G20" i="340"/>
  <c r="F20" i="340"/>
  <c r="F99" i="340" s="1"/>
  <c r="E20" i="340"/>
  <c r="E99" i="340" s="1"/>
  <c r="D20" i="340"/>
  <c r="D99" i="340" s="1"/>
  <c r="C20" i="340"/>
  <c r="B20" i="340"/>
  <c r="B99" i="340" s="1"/>
  <c r="AF19" i="340"/>
  <c r="AF18" i="340"/>
  <c r="AF17" i="340"/>
  <c r="AF16" i="340"/>
  <c r="AF15" i="340"/>
  <c r="AF14" i="340"/>
  <c r="AF13" i="340"/>
  <c r="AF12" i="340"/>
  <c r="AF11" i="340"/>
  <c r="AF10" i="340"/>
  <c r="AE9" i="340"/>
  <c r="AD9" i="340"/>
  <c r="AC9" i="340"/>
  <c r="AB9" i="340"/>
  <c r="AA9" i="340"/>
  <c r="Z9" i="340"/>
  <c r="Y9" i="340"/>
  <c r="X9" i="340"/>
  <c r="W9" i="340"/>
  <c r="V9" i="340"/>
  <c r="U9" i="340"/>
  <c r="T9" i="340"/>
  <c r="S9" i="340"/>
  <c r="R9" i="340"/>
  <c r="Q9" i="340"/>
  <c r="P9" i="340"/>
  <c r="O9" i="340"/>
  <c r="N9" i="340"/>
  <c r="M9" i="340"/>
  <c r="L9" i="340"/>
  <c r="K9" i="340"/>
  <c r="J9" i="340"/>
  <c r="I9" i="340"/>
  <c r="H9" i="340"/>
  <c r="G9" i="340"/>
  <c r="F9" i="340"/>
  <c r="E9" i="340"/>
  <c r="D9" i="340"/>
  <c r="C9" i="340"/>
  <c r="B9" i="340"/>
  <c r="AF9" i="340" s="1"/>
  <c r="E31" i="339"/>
  <c r="E29" i="339"/>
  <c r="E28" i="339"/>
  <c r="E26" i="339"/>
  <c r="E25" i="339"/>
  <c r="E23" i="339"/>
  <c r="E22" i="339"/>
  <c r="E20" i="339" s="1"/>
  <c r="D20" i="339"/>
  <c r="C20" i="339"/>
  <c r="C30" i="339" s="1"/>
  <c r="B20" i="339"/>
  <c r="B30" i="339" s="1"/>
  <c r="E19" i="339"/>
  <c r="E18" i="339"/>
  <c r="E17" i="339"/>
  <c r="E16" i="339"/>
  <c r="E15" i="339"/>
  <c r="E14" i="339"/>
  <c r="E13" i="339"/>
  <c r="E12" i="339"/>
  <c r="E11" i="339"/>
  <c r="E10" i="339"/>
  <c r="D9" i="339"/>
  <c r="E9" i="339" s="1"/>
  <c r="C9" i="339"/>
  <c r="B9" i="339"/>
  <c r="D81" i="338"/>
  <c r="D79" i="338"/>
  <c r="D78" i="338"/>
  <c r="D77" i="338"/>
  <c r="D76" i="338"/>
  <c r="D75" i="338"/>
  <c r="D74" i="338"/>
  <c r="D73" i="338"/>
  <c r="D72" i="338"/>
  <c r="D71" i="338"/>
  <c r="D70" i="338"/>
  <c r="D69" i="338"/>
  <c r="D68" i="338"/>
  <c r="D67" i="338"/>
  <c r="D66" i="338"/>
  <c r="D65" i="338"/>
  <c r="D64" i="338"/>
  <c r="D63" i="338"/>
  <c r="D62" i="338"/>
  <c r="D61" i="338"/>
  <c r="D60" i="338"/>
  <c r="D59" i="338"/>
  <c r="D58" i="338"/>
  <c r="D57" i="338"/>
  <c r="D56" i="338"/>
  <c r="D55" i="338"/>
  <c r="D54" i="338"/>
  <c r="D53" i="338"/>
  <c r="D52" i="338"/>
  <c r="D51" i="338"/>
  <c r="D50" i="338"/>
  <c r="D49" i="338"/>
  <c r="D48" i="338"/>
  <c r="D47" i="338"/>
  <c r="D46" i="338"/>
  <c r="D45" i="338"/>
  <c r="D44" i="338"/>
  <c r="D43" i="338"/>
  <c r="D42" i="338"/>
  <c r="D41" i="338"/>
  <c r="D40" i="338"/>
  <c r="D39" i="338"/>
  <c r="D38" i="338"/>
  <c r="D37" i="338"/>
  <c r="D36" i="338"/>
  <c r="D35" i="338"/>
  <c r="D34" i="338"/>
  <c r="D33" i="338"/>
  <c r="D32" i="338"/>
  <c r="D31" i="338"/>
  <c r="D30" i="338"/>
  <c r="D29" i="338"/>
  <c r="D28" i="338"/>
  <c r="D27" i="338"/>
  <c r="D26" i="338"/>
  <c r="D25" i="338"/>
  <c r="D24" i="338"/>
  <c r="D23" i="338"/>
  <c r="D22" i="338"/>
  <c r="D21" i="338"/>
  <c r="D20" i="338" s="1"/>
  <c r="C20" i="338"/>
  <c r="B20" i="338"/>
  <c r="B80" i="338" s="1"/>
  <c r="D80" i="338" s="1"/>
  <c r="D19" i="338"/>
  <c r="D18" i="338"/>
  <c r="D17" i="338"/>
  <c r="D16" i="338"/>
  <c r="D15" i="338"/>
  <c r="D14" i="338"/>
  <c r="D13" i="338"/>
  <c r="D12" i="338"/>
  <c r="D11" i="338"/>
  <c r="D10" i="338"/>
  <c r="C9" i="338"/>
  <c r="C80" i="338" s="1"/>
  <c r="B9" i="338"/>
  <c r="D9" i="338" s="1"/>
  <c r="P167" i="337"/>
  <c r="P162" i="337"/>
  <c r="P160" i="337"/>
  <c r="P159" i="337"/>
  <c r="P158" i="337"/>
  <c r="P157" i="337"/>
  <c r="P156" i="337"/>
  <c r="P155" i="337"/>
  <c r="P154" i="337"/>
  <c r="P153" i="337"/>
  <c r="P152" i="337"/>
  <c r="P151" i="337"/>
  <c r="P149" i="337"/>
  <c r="P148" i="337"/>
  <c r="P147" i="337"/>
  <c r="P146" i="337"/>
  <c r="P145" i="337"/>
  <c r="P144" i="337"/>
  <c r="P143" i="337"/>
  <c r="P142" i="337"/>
  <c r="P141" i="337"/>
  <c r="P140" i="337"/>
  <c r="P139" i="337"/>
  <c r="P138" i="337"/>
  <c r="P137" i="337"/>
  <c r="P136" i="337"/>
  <c r="P135" i="337"/>
  <c r="P134" i="337"/>
  <c r="P133" i="337"/>
  <c r="P132" i="337"/>
  <c r="P131" i="337"/>
  <c r="P130" i="337"/>
  <c r="P129" i="337"/>
  <c r="P128" i="337"/>
  <c r="P127" i="337"/>
  <c r="P126" i="337"/>
  <c r="P125" i="337"/>
  <c r="P124" i="337"/>
  <c r="P123" i="337"/>
  <c r="P122" i="337"/>
  <c r="P121" i="337"/>
  <c r="P120" i="337"/>
  <c r="P119" i="337"/>
  <c r="P118" i="337"/>
  <c r="P117" i="337"/>
  <c r="P116" i="337"/>
  <c r="P115" i="337"/>
  <c r="P114" i="337"/>
  <c r="P113" i="337"/>
  <c r="P112" i="337"/>
  <c r="P111" i="337"/>
  <c r="P110" i="337"/>
  <c r="P109" i="337"/>
  <c r="P108" i="337"/>
  <c r="P107" i="337"/>
  <c r="P106" i="337"/>
  <c r="P105" i="337"/>
  <c r="P104" i="337"/>
  <c r="P103" i="337"/>
  <c r="P102" i="337"/>
  <c r="P100" i="337"/>
  <c r="P99" i="337"/>
  <c r="P98" i="337"/>
  <c r="P97" i="337"/>
  <c r="P96" i="337"/>
  <c r="P95" i="337"/>
  <c r="P94" i="337"/>
  <c r="P92" i="337"/>
  <c r="P91" i="337"/>
  <c r="P90" i="337"/>
  <c r="P89" i="337"/>
  <c r="P88" i="337"/>
  <c r="P87" i="337"/>
  <c r="P86" i="337"/>
  <c r="P85" i="337"/>
  <c r="P84" i="337"/>
  <c r="P83" i="337"/>
  <c r="P82" i="337"/>
  <c r="P81" i="337"/>
  <c r="P80" i="337"/>
  <c r="P78" i="337"/>
  <c r="P77" i="337"/>
  <c r="P76" i="337"/>
  <c r="P75" i="337"/>
  <c r="P74" i="337"/>
  <c r="P73" i="337"/>
  <c r="P71" i="337"/>
  <c r="P70" i="337"/>
  <c r="P69" i="337"/>
  <c r="P68" i="337"/>
  <c r="P67" i="337"/>
  <c r="P66" i="337"/>
  <c r="P65" i="337"/>
  <c r="P64" i="337"/>
  <c r="P63" i="337"/>
  <c r="P62" i="337"/>
  <c r="P61" i="337"/>
  <c r="P60" i="337"/>
  <c r="P59" i="337"/>
  <c r="P58" i="337"/>
  <c r="P57" i="337"/>
  <c r="P56" i="337"/>
  <c r="P55" i="337"/>
  <c r="P54" i="337"/>
  <c r="P53" i="337"/>
  <c r="P51" i="337"/>
  <c r="P50" i="337"/>
  <c r="P49" i="337"/>
  <c r="P48" i="337"/>
  <c r="P47" i="337"/>
  <c r="P46" i="337"/>
  <c r="P45" i="337"/>
  <c r="P44" i="337"/>
  <c r="P43" i="337"/>
  <c r="P42" i="337"/>
  <c r="P41" i="337"/>
  <c r="P40" i="337"/>
  <c r="P39" i="337"/>
  <c r="P38" i="337"/>
  <c r="P37" i="337"/>
  <c r="P36" i="337"/>
  <c r="P35" i="337"/>
  <c r="P34" i="337"/>
  <c r="P33" i="337"/>
  <c r="P31" i="337"/>
  <c r="P30" i="337"/>
  <c r="P29" i="337"/>
  <c r="P28" i="337"/>
  <c r="P27" i="337"/>
  <c r="P26" i="337"/>
  <c r="P25" i="337"/>
  <c r="P24" i="337"/>
  <c r="P23" i="337"/>
  <c r="P22" i="337"/>
  <c r="P20" i="337" s="1"/>
  <c r="O20" i="337"/>
  <c r="O166" i="337" s="1"/>
  <c r="N20" i="337"/>
  <c r="N166" i="337" s="1"/>
  <c r="M20" i="337"/>
  <c r="M166" i="337" s="1"/>
  <c r="L20" i="337"/>
  <c r="L166" i="337" s="1"/>
  <c r="K20" i="337"/>
  <c r="K166" i="337" s="1"/>
  <c r="J20" i="337"/>
  <c r="J166" i="337" s="1"/>
  <c r="I20" i="337"/>
  <c r="I166" i="337" s="1"/>
  <c r="H20" i="337"/>
  <c r="H166" i="337" s="1"/>
  <c r="G20" i="337"/>
  <c r="G166" i="337" s="1"/>
  <c r="F20" i="337"/>
  <c r="F166" i="337" s="1"/>
  <c r="E20" i="337"/>
  <c r="E166" i="337" s="1"/>
  <c r="D20" i="337"/>
  <c r="D166" i="337" s="1"/>
  <c r="C20" i="337"/>
  <c r="C166" i="337" s="1"/>
  <c r="B20" i="337"/>
  <c r="B166" i="337" s="1"/>
  <c r="P19" i="337"/>
  <c r="P18" i="337"/>
  <c r="P17" i="337"/>
  <c r="P16" i="337"/>
  <c r="P15" i="337"/>
  <c r="P14" i="337"/>
  <c r="P13" i="337"/>
  <c r="P12" i="337"/>
  <c r="P11" i="337"/>
  <c r="P10" i="337"/>
  <c r="O9" i="337"/>
  <c r="N9" i="337"/>
  <c r="M9" i="337"/>
  <c r="L9" i="337"/>
  <c r="K9" i="337"/>
  <c r="J9" i="337"/>
  <c r="I9" i="337"/>
  <c r="H9" i="337"/>
  <c r="G9" i="337"/>
  <c r="F9" i="337"/>
  <c r="E9" i="337"/>
  <c r="D9" i="337"/>
  <c r="C9" i="337"/>
  <c r="P9" i="337" s="1"/>
  <c r="B9" i="337"/>
  <c r="E71" i="336"/>
  <c r="E68" i="336"/>
  <c r="E67" i="336" s="1"/>
  <c r="E64" i="336"/>
  <c r="E61" i="336"/>
  <c r="E60" i="336"/>
  <c r="E57" i="336"/>
  <c r="E54" i="336"/>
  <c r="E53" i="336"/>
  <c r="E50" i="336"/>
  <c r="E46" i="336" s="1"/>
  <c r="E47" i="336"/>
  <c r="E43" i="336"/>
  <c r="E40" i="336"/>
  <c r="E39" i="336" s="1"/>
  <c r="E36" i="336"/>
  <c r="E33" i="336"/>
  <c r="E32" i="336"/>
  <c r="E29" i="336"/>
  <c r="E26" i="336"/>
  <c r="E25" i="336"/>
  <c r="E22" i="336"/>
  <c r="E15" i="336" s="1"/>
  <c r="E19" i="336"/>
  <c r="E16" i="336"/>
  <c r="E12" i="336"/>
  <c r="E8" i="336" s="1"/>
  <c r="E9" i="336"/>
  <c r="G7" i="343" l="1"/>
  <c r="G18" i="343"/>
  <c r="G22" i="343"/>
  <c r="G35" i="343"/>
  <c r="G39" i="343"/>
  <c r="G43" i="343"/>
  <c r="G47" i="343"/>
  <c r="G46" i="343"/>
  <c r="G8" i="343"/>
  <c r="G19" i="343"/>
  <c r="G23" i="343"/>
  <c r="G36" i="343"/>
  <c r="G40" i="343"/>
  <c r="G44" i="343"/>
  <c r="G48" i="343"/>
  <c r="G42" i="343"/>
  <c r="G20" i="343"/>
  <c r="G24" i="343"/>
  <c r="G37" i="343"/>
  <c r="G41" i="343"/>
  <c r="G45" i="343"/>
  <c r="G49" i="343"/>
  <c r="G87" i="344"/>
  <c r="G74" i="344"/>
  <c r="G77" i="344"/>
  <c r="G75" i="344"/>
  <c r="G76" i="344"/>
  <c r="G34" i="344"/>
  <c r="G67" i="344"/>
  <c r="G68" i="344" s="1"/>
  <c r="G88" i="344"/>
  <c r="G39" i="344"/>
  <c r="G44" i="344"/>
  <c r="G38" i="344"/>
  <c r="G50" i="344"/>
  <c r="G55" i="344"/>
  <c r="G28" i="344"/>
  <c r="G32" i="344"/>
  <c r="G43" i="344"/>
  <c r="G54" i="344"/>
  <c r="E89" i="344"/>
  <c r="G78" i="344"/>
  <c r="G23" i="344"/>
  <c r="G24" i="344" s="1"/>
  <c r="G27" i="344"/>
  <c r="G31" i="344"/>
  <c r="G36" i="344"/>
  <c r="G42" i="344"/>
  <c r="G47" i="344"/>
  <c r="G52" i="344"/>
  <c r="G64" i="344"/>
  <c r="G65" i="344" s="1"/>
  <c r="G35" i="344"/>
  <c r="G40" i="344"/>
  <c r="G46" i="344"/>
  <c r="G51" i="344"/>
  <c r="G56" i="344"/>
  <c r="G60" i="344"/>
  <c r="G61" i="344" s="1"/>
  <c r="G73" i="344"/>
  <c r="G33" i="344"/>
  <c r="G37" i="344"/>
  <c r="G41" i="344"/>
  <c r="G45" i="344"/>
  <c r="G49" i="344"/>
  <c r="G53" i="344"/>
  <c r="G11" i="344"/>
  <c r="G8" i="344"/>
  <c r="G16" i="344"/>
  <c r="G12" i="344"/>
  <c r="G19" i="344"/>
  <c r="G18" i="344"/>
  <c r="G14" i="344"/>
  <c r="G10" i="344"/>
  <c r="G15" i="344"/>
  <c r="G17" i="344"/>
  <c r="G13" i="344"/>
  <c r="G50" i="343"/>
  <c r="G25" i="343"/>
  <c r="G27" i="343" s="1"/>
  <c r="AF99" i="340"/>
  <c r="D30" i="339"/>
  <c r="E30" i="339" s="1"/>
  <c r="P166" i="337"/>
  <c r="E74" i="336"/>
  <c r="G52" i="343" l="1"/>
  <c r="G10" i="343"/>
  <c r="G81" i="344"/>
  <c r="G29" i="344"/>
  <c r="G57" i="344"/>
  <c r="G20" i="344"/>
  <c r="K71" i="335"/>
  <c r="K68" i="335"/>
  <c r="K67" i="335" s="1"/>
  <c r="K64" i="335"/>
  <c r="K61" i="335"/>
  <c r="K60" i="335"/>
  <c r="K57" i="335"/>
  <c r="K54" i="335"/>
  <c r="K53" i="335"/>
  <c r="K50" i="335"/>
  <c r="K46" i="335" s="1"/>
  <c r="K47" i="335"/>
  <c r="K43" i="335"/>
  <c r="K40" i="335"/>
  <c r="K39" i="335" s="1"/>
  <c r="K36" i="335"/>
  <c r="K33" i="335"/>
  <c r="K32" i="335"/>
  <c r="K29" i="335"/>
  <c r="K26" i="335"/>
  <c r="K25" i="335"/>
  <c r="K22" i="335"/>
  <c r="K15" i="335" s="1"/>
  <c r="K19" i="335"/>
  <c r="K16" i="335"/>
  <c r="K12" i="335"/>
  <c r="K8" i="335" s="1"/>
  <c r="K9" i="335"/>
  <c r="K74" i="335" l="1"/>
  <c r="K71" i="334" l="1"/>
  <c r="K67" i="334" s="1"/>
  <c r="K68" i="334"/>
  <c r="K64" i="334"/>
  <c r="K61" i="334"/>
  <c r="K60" i="334" s="1"/>
  <c r="K57" i="334"/>
  <c r="K54" i="334"/>
  <c r="K53" i="334"/>
  <c r="K50" i="334"/>
  <c r="K47" i="334"/>
  <c r="K46" i="334"/>
  <c r="K43" i="334"/>
  <c r="K39" i="334" s="1"/>
  <c r="K40" i="334"/>
  <c r="K36" i="334"/>
  <c r="K33" i="334"/>
  <c r="K32" i="334" s="1"/>
  <c r="K29" i="334"/>
  <c r="K26" i="334"/>
  <c r="K25" i="334"/>
  <c r="K22" i="334"/>
  <c r="K19" i="334"/>
  <c r="K16" i="334"/>
  <c r="K15" i="334"/>
  <c r="K12" i="334"/>
  <c r="K9" i="334"/>
  <c r="K8" i="334"/>
  <c r="K74" i="334" l="1"/>
  <c r="G71" i="333" l="1"/>
  <c r="G68" i="333"/>
  <c r="G67" i="333" s="1"/>
  <c r="G64" i="333"/>
  <c r="G61" i="333"/>
  <c r="G60" i="333"/>
  <c r="G57" i="333"/>
  <c r="G54" i="333"/>
  <c r="G53" i="333"/>
  <c r="G50" i="333"/>
  <c r="G46" i="333" s="1"/>
  <c r="G47" i="333"/>
  <c r="G43" i="333"/>
  <c r="G40" i="333"/>
  <c r="G39" i="333" s="1"/>
  <c r="G36" i="333"/>
  <c r="G33" i="333"/>
  <c r="G32" i="333"/>
  <c r="G29" i="333"/>
  <c r="G26" i="333"/>
  <c r="G25" i="333"/>
  <c r="G22" i="333"/>
  <c r="G15" i="333" s="1"/>
  <c r="G19" i="333"/>
  <c r="G16" i="333"/>
  <c r="G12" i="333"/>
  <c r="G8" i="333" s="1"/>
  <c r="G9" i="333"/>
  <c r="G74" i="333" l="1"/>
  <c r="G71" i="332" l="1"/>
  <c r="G68" i="332"/>
  <c r="G67" i="332" s="1"/>
  <c r="G64" i="332"/>
  <c r="G61" i="332"/>
  <c r="G60" i="332"/>
  <c r="G57" i="332"/>
  <c r="G54" i="332"/>
  <c r="G53" i="332"/>
  <c r="G50" i="332"/>
  <c r="G46" i="332" s="1"/>
  <c r="G47" i="332"/>
  <c r="G43" i="332"/>
  <c r="G40" i="332"/>
  <c r="G39" i="332" s="1"/>
  <c r="G36" i="332"/>
  <c r="G33" i="332"/>
  <c r="G32" i="332"/>
  <c r="G29" i="332"/>
  <c r="G26" i="332"/>
  <c r="G25" i="332"/>
  <c r="G22" i="332"/>
  <c r="G15" i="332" s="1"/>
  <c r="G19" i="332"/>
  <c r="G16" i="332"/>
  <c r="G12" i="332"/>
  <c r="G8" i="332" s="1"/>
  <c r="G9" i="332"/>
  <c r="G74" i="332" l="1"/>
  <c r="J40" i="331"/>
  <c r="I40" i="331"/>
  <c r="H40" i="331"/>
  <c r="G40" i="331"/>
  <c r="F40" i="331"/>
  <c r="E40" i="331"/>
  <c r="D40" i="331"/>
  <c r="C40" i="331"/>
  <c r="B40" i="331"/>
  <c r="K39" i="331"/>
  <c r="K38" i="331"/>
  <c r="K37" i="331"/>
  <c r="K36" i="331"/>
  <c r="K35" i="331"/>
  <c r="K34" i="331"/>
  <c r="K33" i="331"/>
  <c r="K32" i="331"/>
  <c r="K31" i="331"/>
  <c r="K30" i="331"/>
  <c r="K29" i="331"/>
  <c r="K28" i="331"/>
  <c r="K27" i="331"/>
  <c r="K26" i="331"/>
  <c r="K40" i="331" s="1"/>
  <c r="J23" i="331"/>
  <c r="I23" i="331"/>
  <c r="H23" i="331"/>
  <c r="G23" i="331"/>
  <c r="F23" i="331"/>
  <c r="E23" i="331"/>
  <c r="D23" i="331"/>
  <c r="C23" i="331"/>
  <c r="B23" i="331"/>
  <c r="K22" i="331"/>
  <c r="K21" i="331"/>
  <c r="K20" i="331"/>
  <c r="K19" i="331"/>
  <c r="K18" i="331"/>
  <c r="K17" i="331"/>
  <c r="K16" i="331"/>
  <c r="K15" i="331"/>
  <c r="K14" i="331"/>
  <c r="K13" i="331"/>
  <c r="K12" i="331"/>
  <c r="K11" i="331"/>
  <c r="K10" i="331"/>
  <c r="K9" i="331"/>
  <c r="K23" i="331" s="1"/>
  <c r="K56" i="330"/>
  <c r="K55" i="330"/>
  <c r="K54" i="330"/>
  <c r="K53" i="330"/>
  <c r="K52" i="330"/>
  <c r="K51" i="330"/>
  <c r="K50" i="330"/>
  <c r="K49" i="330"/>
  <c r="K48" i="330"/>
  <c r="K47" i="330"/>
  <c r="K46" i="330"/>
  <c r="K45" i="330"/>
  <c r="K44" i="330"/>
  <c r="K43" i="330"/>
  <c r="K42" i="330"/>
  <c r="K41" i="330"/>
  <c r="K40" i="330"/>
  <c r="K39" i="330"/>
  <c r="K38" i="330"/>
  <c r="K37" i="330"/>
  <c r="K36" i="330"/>
  <c r="K35" i="330"/>
  <c r="K34" i="330"/>
  <c r="K33" i="330"/>
  <c r="K32" i="330"/>
  <c r="K31" i="330"/>
  <c r="K30" i="330"/>
  <c r="K29" i="330"/>
  <c r="K28" i="330"/>
  <c r="K27" i="330"/>
  <c r="K26" i="330"/>
  <c r="K25" i="330"/>
  <c r="K24" i="330"/>
  <c r="K23" i="330"/>
  <c r="K22" i="330"/>
  <c r="K21" i="330"/>
  <c r="K20" i="330"/>
  <c r="K19" i="330"/>
  <c r="K18" i="330"/>
  <c r="K17" i="330"/>
  <c r="K16" i="330"/>
  <c r="K15" i="330"/>
  <c r="K14" i="330"/>
  <c r="K13" i="330"/>
  <c r="K12" i="330"/>
  <c r="K11" i="330"/>
  <c r="K10" i="330"/>
  <c r="K9" i="330"/>
  <c r="K8" i="330"/>
  <c r="K42" i="329"/>
  <c r="K41" i="329"/>
  <c r="K43" i="329" s="1"/>
  <c r="K40" i="329"/>
  <c r="K39" i="329"/>
  <c r="K38" i="329"/>
  <c r="K37" i="329"/>
  <c r="K36" i="329"/>
  <c r="K35" i="329"/>
  <c r="K34" i="329"/>
  <c r="K33" i="329"/>
  <c r="K32" i="329"/>
  <c r="K31" i="329"/>
  <c r="K30" i="329"/>
  <c r="K29" i="329"/>
  <c r="K28" i="329"/>
  <c r="K27" i="329"/>
  <c r="K26" i="329"/>
  <c r="K25" i="329"/>
  <c r="K24" i="329"/>
  <c r="K23" i="329"/>
  <c r="K22" i="329"/>
  <c r="K21" i="329"/>
  <c r="K20" i="329"/>
  <c r="K19" i="329"/>
  <c r="K18" i="329"/>
  <c r="K17" i="329"/>
  <c r="K16" i="329"/>
  <c r="K15" i="329"/>
  <c r="K14" i="329"/>
  <c r="K13" i="329"/>
  <c r="K12" i="329"/>
  <c r="K11" i="329"/>
  <c r="K10" i="329"/>
  <c r="K9" i="329"/>
  <c r="K8" i="329"/>
  <c r="J37" i="328"/>
  <c r="I37" i="328"/>
  <c r="I38" i="328" s="1"/>
  <c r="H37" i="328"/>
  <c r="H38" i="328" s="1"/>
  <c r="G37" i="328"/>
  <c r="F37" i="328"/>
  <c r="E37" i="328"/>
  <c r="E38" i="328" s="1"/>
  <c r="D37" i="328"/>
  <c r="D38" i="328" s="1"/>
  <c r="C37" i="328"/>
  <c r="C38" i="328" s="1"/>
  <c r="B37" i="328"/>
  <c r="K37" i="328" s="1"/>
  <c r="K36" i="328"/>
  <c r="L36" i="328" s="1"/>
  <c r="K35" i="328"/>
  <c r="L35" i="328" s="1"/>
  <c r="K34" i="328"/>
  <c r="L34" i="328" s="1"/>
  <c r="K33" i="328"/>
  <c r="L33" i="328" s="1"/>
  <c r="K32" i="328"/>
  <c r="L32" i="328" s="1"/>
  <c r="K31" i="328"/>
  <c r="L31" i="328" s="1"/>
  <c r="K30" i="328"/>
  <c r="L30" i="328" s="1"/>
  <c r="K29" i="328"/>
  <c r="L29" i="328" s="1"/>
  <c r="K28" i="328"/>
  <c r="L28" i="328" s="1"/>
  <c r="K27" i="328"/>
  <c r="L27" i="328" s="1"/>
  <c r="K26" i="328"/>
  <c r="L26" i="328" s="1"/>
  <c r="K25" i="328"/>
  <c r="L25" i="328" s="1"/>
  <c r="K24" i="328"/>
  <c r="L24" i="328" s="1"/>
  <c r="K23" i="328"/>
  <c r="L23" i="328" s="1"/>
  <c r="K22" i="328"/>
  <c r="L22" i="328" s="1"/>
  <c r="K21" i="328"/>
  <c r="L21" i="328" s="1"/>
  <c r="K20" i="328"/>
  <c r="L20" i="328" s="1"/>
  <c r="K19" i="328"/>
  <c r="L19" i="328" s="1"/>
  <c r="K18" i="328"/>
  <c r="L18" i="328" s="1"/>
  <c r="K17" i="328"/>
  <c r="L17" i="328" s="1"/>
  <c r="K16" i="328"/>
  <c r="L16" i="328" s="1"/>
  <c r="K15" i="328"/>
  <c r="L15" i="328" s="1"/>
  <c r="K14" i="328"/>
  <c r="L14" i="328" s="1"/>
  <c r="K13" i="328"/>
  <c r="L13" i="328" s="1"/>
  <c r="K12" i="328"/>
  <c r="L12" i="328" s="1"/>
  <c r="K11" i="328"/>
  <c r="L11" i="328" s="1"/>
  <c r="K10" i="328"/>
  <c r="L10" i="328" s="1"/>
  <c r="K9" i="328"/>
  <c r="L9" i="328" s="1"/>
  <c r="K8" i="328"/>
  <c r="L8" i="328" s="1"/>
  <c r="J26" i="327"/>
  <c r="I26" i="327"/>
  <c r="I27" i="327" s="1"/>
  <c r="H26" i="327"/>
  <c r="H27" i="327" s="1"/>
  <c r="G26" i="327"/>
  <c r="F26" i="327"/>
  <c r="E26" i="327"/>
  <c r="E27" i="327" s="1"/>
  <c r="D26" i="327"/>
  <c r="D27" i="327" s="1"/>
  <c r="C26" i="327"/>
  <c r="B26" i="327"/>
  <c r="K26" i="327" s="1"/>
  <c r="K25" i="327"/>
  <c r="L25" i="327" s="1"/>
  <c r="K24" i="327"/>
  <c r="K23" i="327"/>
  <c r="K22" i="327"/>
  <c r="K21" i="327"/>
  <c r="L21" i="327" s="1"/>
  <c r="K20" i="327"/>
  <c r="K19" i="327"/>
  <c r="K18" i="327"/>
  <c r="L18" i="327" s="1"/>
  <c r="K17" i="327"/>
  <c r="L17" i="327" s="1"/>
  <c r="K16" i="327"/>
  <c r="L16" i="327" s="1"/>
  <c r="K15" i="327"/>
  <c r="K14" i="327"/>
  <c r="L14" i="327" s="1"/>
  <c r="K13" i="327"/>
  <c r="L13" i="327" s="1"/>
  <c r="K12" i="327"/>
  <c r="L12" i="327" s="1"/>
  <c r="K11" i="327"/>
  <c r="K10" i="327"/>
  <c r="L10" i="327" s="1"/>
  <c r="K9" i="327"/>
  <c r="L9" i="327" s="1"/>
  <c r="K8" i="327"/>
  <c r="L8" i="327" s="1"/>
  <c r="K19" i="326"/>
  <c r="K18" i="326"/>
  <c r="K17" i="326"/>
  <c r="K16" i="326"/>
  <c r="K15" i="326"/>
  <c r="K14" i="326"/>
  <c r="K13" i="326"/>
  <c r="K12" i="326"/>
  <c r="K11" i="326"/>
  <c r="K10" i="326"/>
  <c r="K9" i="326"/>
  <c r="K8" i="326"/>
  <c r="A1" i="326"/>
  <c r="P44" i="320"/>
  <c r="O44" i="320"/>
  <c r="N44" i="320"/>
  <c r="M44" i="320"/>
  <c r="L44" i="320"/>
  <c r="K44" i="320"/>
  <c r="J44" i="320"/>
  <c r="I44" i="320"/>
  <c r="H44" i="320"/>
  <c r="G44" i="320"/>
  <c r="F44" i="320"/>
  <c r="E44" i="320"/>
  <c r="D44" i="320"/>
  <c r="C44" i="320"/>
  <c r="B44" i="320"/>
  <c r="R38" i="319"/>
  <c r="R37" i="319"/>
  <c r="R36" i="319"/>
  <c r="R35" i="319"/>
  <c r="R34" i="319"/>
  <c r="R33" i="319"/>
  <c r="R32" i="319"/>
  <c r="R31" i="319"/>
  <c r="R30" i="319"/>
  <c r="R29" i="319"/>
  <c r="R28" i="319"/>
  <c r="R27" i="319"/>
  <c r="R26" i="319"/>
  <c r="R25" i="319"/>
  <c r="R24" i="319"/>
  <c r="R23" i="319"/>
  <c r="R22" i="319"/>
  <c r="R21" i="319"/>
  <c r="R20" i="319"/>
  <c r="R19" i="319"/>
  <c r="R18" i="319"/>
  <c r="R17" i="319"/>
  <c r="R16" i="319"/>
  <c r="R15" i="319"/>
  <c r="R14" i="319"/>
  <c r="R13" i="319"/>
  <c r="R12" i="319"/>
  <c r="R11" i="319"/>
  <c r="R10" i="319"/>
  <c r="R9" i="319"/>
  <c r="P37" i="318"/>
  <c r="O37" i="318"/>
  <c r="N37" i="318"/>
  <c r="M37" i="318"/>
  <c r="L37" i="318"/>
  <c r="K37" i="318"/>
  <c r="J37" i="318"/>
  <c r="I37" i="318"/>
  <c r="H37" i="318"/>
  <c r="G37" i="318"/>
  <c r="F37" i="318"/>
  <c r="E37" i="318"/>
  <c r="D37" i="318"/>
  <c r="C37" i="318"/>
  <c r="B37" i="318"/>
  <c r="R27" i="317"/>
  <c r="R26" i="317"/>
  <c r="R25" i="317"/>
  <c r="R24" i="317"/>
  <c r="R23" i="317"/>
  <c r="R22" i="317"/>
  <c r="R21" i="317"/>
  <c r="R20" i="317"/>
  <c r="R19" i="317"/>
  <c r="R18" i="317"/>
  <c r="R17" i="317"/>
  <c r="R16" i="317"/>
  <c r="R15" i="317"/>
  <c r="R14" i="317"/>
  <c r="R13" i="317"/>
  <c r="R12" i="317"/>
  <c r="R11" i="317"/>
  <c r="R10" i="317"/>
  <c r="R9" i="317"/>
  <c r="P27" i="316"/>
  <c r="O27" i="316"/>
  <c r="N27" i="316"/>
  <c r="M27" i="316"/>
  <c r="L27" i="316"/>
  <c r="K27" i="316"/>
  <c r="J27" i="316"/>
  <c r="I27" i="316"/>
  <c r="H27" i="316"/>
  <c r="G27" i="316"/>
  <c r="F27" i="316"/>
  <c r="E27" i="316"/>
  <c r="D27" i="316"/>
  <c r="C27" i="316"/>
  <c r="B27" i="316"/>
  <c r="R26" i="315"/>
  <c r="R25" i="315"/>
  <c r="R24" i="315"/>
  <c r="R23" i="315"/>
  <c r="R22" i="315"/>
  <c r="R21" i="315"/>
  <c r="R20" i="315"/>
  <c r="R19" i="315"/>
  <c r="R18" i="315"/>
  <c r="R17" i="315"/>
  <c r="R16" i="315"/>
  <c r="R15" i="315"/>
  <c r="R14" i="315"/>
  <c r="R13" i="315"/>
  <c r="R12" i="315"/>
  <c r="R11" i="315"/>
  <c r="R10" i="315"/>
  <c r="R9" i="315"/>
  <c r="R8" i="315"/>
  <c r="P26" i="314"/>
  <c r="O26" i="314"/>
  <c r="N26" i="314"/>
  <c r="M26" i="314"/>
  <c r="L26" i="314"/>
  <c r="K26" i="314"/>
  <c r="J26" i="314"/>
  <c r="I26" i="314"/>
  <c r="H26" i="314"/>
  <c r="G26" i="314"/>
  <c r="F26" i="314"/>
  <c r="E26" i="314"/>
  <c r="D26" i="314"/>
  <c r="C26" i="314"/>
  <c r="B26" i="314"/>
  <c r="Q22" i="313"/>
  <c r="Q21" i="313"/>
  <c r="R20" i="313"/>
  <c r="Q20" i="313"/>
  <c r="R19" i="313"/>
  <c r="R18" i="313"/>
  <c r="R17" i="313"/>
  <c r="R16" i="313"/>
  <c r="R15" i="313"/>
  <c r="R14" i="313"/>
  <c r="R13" i="313"/>
  <c r="R12" i="313"/>
  <c r="R11" i="313"/>
  <c r="R10" i="313"/>
  <c r="R9" i="313"/>
  <c r="R8" i="313"/>
  <c r="Q21" i="312"/>
  <c r="Q20" i="312"/>
  <c r="L13" i="331" l="1"/>
  <c r="L17" i="331"/>
  <c r="L27" i="331"/>
  <c r="L31" i="331"/>
  <c r="L35" i="331"/>
  <c r="I41" i="331"/>
  <c r="E24" i="331"/>
  <c r="I24" i="331"/>
  <c r="L28" i="331"/>
  <c r="L32" i="331"/>
  <c r="L36" i="331"/>
  <c r="L11" i="331"/>
  <c r="L15" i="331"/>
  <c r="L19" i="331"/>
  <c r="L29" i="331"/>
  <c r="L33" i="331"/>
  <c r="K41" i="331"/>
  <c r="G41" i="331"/>
  <c r="C41" i="331"/>
  <c r="L37" i="331"/>
  <c r="J41" i="331"/>
  <c r="F41" i="331"/>
  <c r="B41" i="331"/>
  <c r="L40" i="331"/>
  <c r="L39" i="331"/>
  <c r="L30" i="331"/>
  <c r="L34" i="331"/>
  <c r="L38" i="331"/>
  <c r="D41" i="331"/>
  <c r="H41" i="331"/>
  <c r="H24" i="331"/>
  <c r="D24" i="331"/>
  <c r="G24" i="331"/>
  <c r="K24" i="331"/>
  <c r="C24" i="331"/>
  <c r="J24" i="331"/>
  <c r="F24" i="331"/>
  <c r="B24" i="331"/>
  <c r="L22" i="331"/>
  <c r="L20" i="331"/>
  <c r="L18" i="331"/>
  <c r="L16" i="331"/>
  <c r="L14" i="331"/>
  <c r="L12" i="331"/>
  <c r="L10" i="331"/>
  <c r="L23" i="331"/>
  <c r="L21" i="331"/>
  <c r="E41" i="331"/>
  <c r="L26" i="331"/>
  <c r="L9" i="331"/>
  <c r="K44" i="329"/>
  <c r="G44" i="329"/>
  <c r="C44" i="329"/>
  <c r="J44" i="329"/>
  <c r="F44" i="329"/>
  <c r="B44" i="329"/>
  <c r="I44" i="329"/>
  <c r="E44" i="329"/>
  <c r="L43" i="329"/>
  <c r="L41" i="329"/>
  <c r="L39" i="329"/>
  <c r="L37" i="329"/>
  <c r="L35" i="329"/>
  <c r="L33" i="329"/>
  <c r="L31" i="329"/>
  <c r="L29" i="329"/>
  <c r="L27" i="329"/>
  <c r="L25" i="329"/>
  <c r="L23" i="329"/>
  <c r="L21" i="329"/>
  <c r="L19" i="329"/>
  <c r="L17" i="329"/>
  <c r="L15" i="329"/>
  <c r="L13" i="329"/>
  <c r="L11" i="329"/>
  <c r="L9" i="329"/>
  <c r="H44" i="329"/>
  <c r="D44" i="329"/>
  <c r="L10" i="329"/>
  <c r="L14" i="329"/>
  <c r="L18" i="329"/>
  <c r="L22" i="329"/>
  <c r="L26" i="329"/>
  <c r="L30" i="329"/>
  <c r="L34" i="329"/>
  <c r="L38" i="329"/>
  <c r="L42" i="329"/>
  <c r="L8" i="329"/>
  <c r="L12" i="329"/>
  <c r="L16" i="329"/>
  <c r="L20" i="329"/>
  <c r="L24" i="329"/>
  <c r="L28" i="329"/>
  <c r="L32" i="329"/>
  <c r="L36" i="329"/>
  <c r="L40" i="329"/>
  <c r="G38" i="328"/>
  <c r="K38" i="328"/>
  <c r="J38" i="328"/>
  <c r="F38" i="328"/>
  <c r="B38" i="328"/>
  <c r="L37" i="328"/>
  <c r="K27" i="327"/>
  <c r="J27" i="327"/>
  <c r="F27" i="327"/>
  <c r="B27" i="327"/>
  <c r="L26" i="327"/>
  <c r="L24" i="327"/>
  <c r="L22" i="327"/>
  <c r="L20" i="327"/>
  <c r="L11" i="327"/>
  <c r="L15" i="327"/>
  <c r="L19" i="327"/>
  <c r="L23" i="327"/>
  <c r="C27" i="327"/>
  <c r="G27" i="327"/>
  <c r="L10" i="326"/>
  <c r="L15" i="326"/>
  <c r="K20" i="326"/>
  <c r="L12" i="326" s="1"/>
  <c r="K21" i="326"/>
  <c r="D40" i="311"/>
  <c r="D41" i="311" s="1"/>
  <c r="C40" i="311"/>
  <c r="B40" i="311"/>
  <c r="B41" i="311" s="1"/>
  <c r="E39" i="311"/>
  <c r="E38" i="311"/>
  <c r="F38" i="311" s="1"/>
  <c r="E37" i="311"/>
  <c r="F37" i="311" s="1"/>
  <c r="E36" i="311"/>
  <c r="F36" i="311" s="1"/>
  <c r="E35" i="311"/>
  <c r="E34" i="311"/>
  <c r="F34" i="311" s="1"/>
  <c r="E33" i="311"/>
  <c r="F33" i="311" s="1"/>
  <c r="E32" i="311"/>
  <c r="F32" i="311" s="1"/>
  <c r="E31" i="311"/>
  <c r="E30" i="311"/>
  <c r="F30" i="311" s="1"/>
  <c r="E29" i="311"/>
  <c r="F29" i="311" s="1"/>
  <c r="E28" i="311"/>
  <c r="F28" i="311" s="1"/>
  <c r="E27" i="311"/>
  <c r="E40" i="311" s="1"/>
  <c r="E26" i="311"/>
  <c r="F26" i="311" s="1"/>
  <c r="D23" i="311"/>
  <c r="C23" i="311"/>
  <c r="B23" i="311"/>
  <c r="E22" i="311"/>
  <c r="E21" i="311"/>
  <c r="E20" i="311"/>
  <c r="E19" i="311"/>
  <c r="E18" i="311"/>
  <c r="E17" i="311"/>
  <c r="E16" i="311"/>
  <c r="E15" i="311"/>
  <c r="E14" i="311"/>
  <c r="E13" i="311"/>
  <c r="E12" i="311"/>
  <c r="E11" i="311"/>
  <c r="E10" i="311"/>
  <c r="E9" i="311"/>
  <c r="E57" i="310"/>
  <c r="E56" i="310"/>
  <c r="E55" i="310"/>
  <c r="E54" i="310"/>
  <c r="E53" i="310"/>
  <c r="E52" i="310"/>
  <c r="E51" i="310"/>
  <c r="E50" i="310"/>
  <c r="E49" i="310"/>
  <c r="E48" i="310"/>
  <c r="E47" i="310"/>
  <c r="E46" i="310"/>
  <c r="E45" i="310"/>
  <c r="E44" i="310"/>
  <c r="E43" i="310"/>
  <c r="E42" i="310"/>
  <c r="E41" i="310"/>
  <c r="E40" i="310"/>
  <c r="E39" i="310"/>
  <c r="E38" i="310"/>
  <c r="E37" i="310"/>
  <c r="E36" i="310"/>
  <c r="E35" i="310"/>
  <c r="E34" i="310"/>
  <c r="E33" i="310"/>
  <c r="E32" i="310"/>
  <c r="E31" i="310"/>
  <c r="E30" i="310"/>
  <c r="E29" i="310"/>
  <c r="E28" i="310"/>
  <c r="E27" i="310"/>
  <c r="E26" i="310"/>
  <c r="E25" i="310"/>
  <c r="E24" i="310"/>
  <c r="E23" i="310"/>
  <c r="E22" i="310"/>
  <c r="E21" i="310"/>
  <c r="E20" i="310"/>
  <c r="E19" i="310"/>
  <c r="E18" i="310"/>
  <c r="E17" i="310"/>
  <c r="E16" i="310"/>
  <c r="E15" i="310"/>
  <c r="E14" i="310"/>
  <c r="E13" i="310"/>
  <c r="E12" i="310"/>
  <c r="E11" i="310"/>
  <c r="E10" i="310"/>
  <c r="E9" i="310"/>
  <c r="E42" i="309"/>
  <c r="E41" i="309"/>
  <c r="E40" i="309"/>
  <c r="E39" i="309"/>
  <c r="E38" i="309"/>
  <c r="E37" i="309"/>
  <c r="E36" i="309"/>
  <c r="E35" i="309"/>
  <c r="E34" i="309"/>
  <c r="E33" i="309"/>
  <c r="E32" i="309"/>
  <c r="E31" i="309"/>
  <c r="E30" i="309"/>
  <c r="E29" i="309"/>
  <c r="E28" i="309"/>
  <c r="E27" i="309"/>
  <c r="E26" i="309"/>
  <c r="E25" i="309"/>
  <c r="E24" i="309"/>
  <c r="E23" i="309"/>
  <c r="E22" i="309"/>
  <c r="E21" i="309"/>
  <c r="E20" i="309"/>
  <c r="E19" i="309"/>
  <c r="E18" i="309"/>
  <c r="E17" i="309"/>
  <c r="E16" i="309"/>
  <c r="E15" i="309"/>
  <c r="E14" i="309"/>
  <c r="E13" i="309"/>
  <c r="E12" i="309"/>
  <c r="E11" i="309"/>
  <c r="E10" i="309"/>
  <c r="E9" i="309"/>
  <c r="E8" i="309"/>
  <c r="D38" i="308"/>
  <c r="C38" i="308"/>
  <c r="B38" i="308"/>
  <c r="E37" i="308"/>
  <c r="E36" i="308"/>
  <c r="E35" i="308"/>
  <c r="E34" i="308"/>
  <c r="E33" i="308"/>
  <c r="E32" i="308"/>
  <c r="E31" i="308"/>
  <c r="E30" i="308"/>
  <c r="E29" i="308"/>
  <c r="E28" i="308"/>
  <c r="E27" i="308"/>
  <c r="E26" i="308"/>
  <c r="E25" i="308"/>
  <c r="E24" i="308"/>
  <c r="E23" i="308"/>
  <c r="E22" i="308"/>
  <c r="E21" i="308"/>
  <c r="E20" i="308"/>
  <c r="E19" i="308"/>
  <c r="E18" i="308"/>
  <c r="E17" i="308"/>
  <c r="E16" i="308"/>
  <c r="E15" i="308"/>
  <c r="E14" i="308"/>
  <c r="E13" i="308"/>
  <c r="E12" i="308"/>
  <c r="E11" i="308"/>
  <c r="E10" i="308"/>
  <c r="E9" i="308"/>
  <c r="E27" i="307"/>
  <c r="E28" i="307" s="1"/>
  <c r="D27" i="307"/>
  <c r="C27" i="307"/>
  <c r="B27" i="307"/>
  <c r="B28" i="307" s="1"/>
  <c r="F26" i="307"/>
  <c r="E26" i="307"/>
  <c r="E25" i="307"/>
  <c r="F25" i="307" s="1"/>
  <c r="F24" i="307"/>
  <c r="E24" i="307"/>
  <c r="E23" i="307"/>
  <c r="F23" i="307" s="1"/>
  <c r="F22" i="307"/>
  <c r="E22" i="307"/>
  <c r="E21" i="307"/>
  <c r="F21" i="307" s="1"/>
  <c r="F20" i="307"/>
  <c r="E20" i="307"/>
  <c r="E19" i="307"/>
  <c r="F19" i="307" s="1"/>
  <c r="F18" i="307"/>
  <c r="E18" i="307"/>
  <c r="E17" i="307"/>
  <c r="F17" i="307" s="1"/>
  <c r="F16" i="307"/>
  <c r="E16" i="307"/>
  <c r="E15" i="307"/>
  <c r="F15" i="307" s="1"/>
  <c r="F14" i="307"/>
  <c r="E14" i="307"/>
  <c r="E13" i="307"/>
  <c r="F13" i="307" s="1"/>
  <c r="F12" i="307"/>
  <c r="E12" i="307"/>
  <c r="E11" i="307"/>
  <c r="F11" i="307" s="1"/>
  <c r="F10" i="307"/>
  <c r="E10" i="307"/>
  <c r="E9" i="307"/>
  <c r="F9" i="307" s="1"/>
  <c r="D27" i="306"/>
  <c r="C27" i="306"/>
  <c r="B27" i="306"/>
  <c r="B28" i="306" s="1"/>
  <c r="E26" i="306"/>
  <c r="E25" i="306"/>
  <c r="E24" i="306"/>
  <c r="F24" i="306" s="1"/>
  <c r="E23" i="306"/>
  <c r="F23" i="306" s="1"/>
  <c r="E22" i="306"/>
  <c r="E21" i="306"/>
  <c r="E20" i="306"/>
  <c r="F20" i="306" s="1"/>
  <c r="E19" i="306"/>
  <c r="F19" i="306" s="1"/>
  <c r="E18" i="306"/>
  <c r="E17" i="306"/>
  <c r="E16" i="306"/>
  <c r="F16" i="306" s="1"/>
  <c r="E15" i="306"/>
  <c r="F15" i="306" s="1"/>
  <c r="E14" i="306"/>
  <c r="E13" i="306"/>
  <c r="E12" i="306"/>
  <c r="F12" i="306" s="1"/>
  <c r="E11" i="306"/>
  <c r="F11" i="306" s="1"/>
  <c r="E10" i="306"/>
  <c r="E27" i="306" s="1"/>
  <c r="E9" i="306"/>
  <c r="Y28" i="304"/>
  <c r="X28" i="304"/>
  <c r="W28" i="304"/>
  <c r="V28" i="304"/>
  <c r="U28" i="304"/>
  <c r="T28" i="304"/>
  <c r="S28" i="304"/>
  <c r="R28" i="304"/>
  <c r="Q28" i="304"/>
  <c r="P28" i="304"/>
  <c r="O28" i="304"/>
  <c r="N28" i="304"/>
  <c r="M28" i="304"/>
  <c r="L28" i="304"/>
  <c r="K28" i="304"/>
  <c r="J28" i="304"/>
  <c r="I28" i="304"/>
  <c r="H28" i="304"/>
  <c r="G28" i="304"/>
  <c r="F28" i="304"/>
  <c r="E28" i="304"/>
  <c r="D28" i="304"/>
  <c r="C28" i="304"/>
  <c r="B28" i="304"/>
  <c r="Q28" i="303"/>
  <c r="P28" i="303"/>
  <c r="O28" i="303"/>
  <c r="N28" i="303"/>
  <c r="M28" i="303"/>
  <c r="L28" i="303"/>
  <c r="K28" i="303"/>
  <c r="J28" i="303"/>
  <c r="I28" i="303"/>
  <c r="H28" i="303"/>
  <c r="G28" i="303"/>
  <c r="F28" i="303"/>
  <c r="E28" i="303"/>
  <c r="D28" i="303"/>
  <c r="C28" i="303"/>
  <c r="B28" i="303"/>
  <c r="Q28" i="302"/>
  <c r="P28" i="302"/>
  <c r="O28" i="302"/>
  <c r="N28" i="302"/>
  <c r="M28" i="302"/>
  <c r="L28" i="302"/>
  <c r="K28" i="302"/>
  <c r="J28" i="302"/>
  <c r="I28" i="302"/>
  <c r="H28" i="302"/>
  <c r="G28" i="302"/>
  <c r="F28" i="302"/>
  <c r="E28" i="302"/>
  <c r="D28" i="302"/>
  <c r="C28" i="302"/>
  <c r="B28" i="302"/>
  <c r="Q28" i="301"/>
  <c r="P28" i="301"/>
  <c r="O28" i="301"/>
  <c r="N28" i="301"/>
  <c r="M28" i="301"/>
  <c r="L28" i="301"/>
  <c r="K28" i="301"/>
  <c r="J28" i="301"/>
  <c r="I28" i="301"/>
  <c r="H28" i="301"/>
  <c r="G28" i="301"/>
  <c r="F28" i="301"/>
  <c r="E28" i="301"/>
  <c r="D28" i="301"/>
  <c r="C28" i="301"/>
  <c r="B28" i="301"/>
  <c r="M28" i="300"/>
  <c r="L28" i="300"/>
  <c r="K28" i="300"/>
  <c r="J28" i="300"/>
  <c r="I28" i="300"/>
  <c r="H28" i="300"/>
  <c r="G28" i="300"/>
  <c r="F28" i="300"/>
  <c r="E28" i="300"/>
  <c r="D28" i="300"/>
  <c r="C28" i="300"/>
  <c r="B28" i="300"/>
  <c r="M28" i="299"/>
  <c r="L28" i="299"/>
  <c r="K28" i="299"/>
  <c r="J28" i="299"/>
  <c r="I28" i="299"/>
  <c r="H28" i="299"/>
  <c r="G28" i="299"/>
  <c r="F28" i="299"/>
  <c r="E28" i="299"/>
  <c r="D28" i="299"/>
  <c r="C28" i="299"/>
  <c r="B28" i="299"/>
  <c r="M28" i="298"/>
  <c r="L28" i="298"/>
  <c r="K28" i="298"/>
  <c r="J28" i="298"/>
  <c r="I28" i="298"/>
  <c r="H28" i="298"/>
  <c r="G28" i="298"/>
  <c r="F28" i="298"/>
  <c r="E28" i="298"/>
  <c r="D28" i="298"/>
  <c r="C28" i="298"/>
  <c r="B28" i="298"/>
  <c r="B26" i="297"/>
  <c r="C26" i="297" s="1"/>
  <c r="C25" i="297"/>
  <c r="C24" i="297"/>
  <c r="C23" i="297"/>
  <c r="C22" i="297"/>
  <c r="D22" i="297" s="1"/>
  <c r="C21" i="297"/>
  <c r="C20" i="297"/>
  <c r="C19" i="297"/>
  <c r="C18" i="297"/>
  <c r="D18" i="297" s="1"/>
  <c r="C17" i="297"/>
  <c r="C16" i="297"/>
  <c r="C15" i="297"/>
  <c r="C14" i="297"/>
  <c r="D14" i="297" s="1"/>
  <c r="C13" i="297"/>
  <c r="C12" i="297"/>
  <c r="C11" i="297"/>
  <c r="C10" i="297"/>
  <c r="D10" i="297" s="1"/>
  <c r="C9" i="297"/>
  <c r="C8" i="297"/>
  <c r="B26" i="296"/>
  <c r="C25" i="296"/>
  <c r="C24" i="296"/>
  <c r="C23" i="296"/>
  <c r="C22" i="296"/>
  <c r="C21" i="296"/>
  <c r="C20" i="296"/>
  <c r="C19" i="296"/>
  <c r="C18" i="296"/>
  <c r="C17" i="296"/>
  <c r="C16" i="296"/>
  <c r="C15" i="296"/>
  <c r="C14" i="296"/>
  <c r="C13" i="296"/>
  <c r="C12" i="296"/>
  <c r="C11" i="296"/>
  <c r="C10" i="296"/>
  <c r="C9" i="296"/>
  <c r="C8" i="296"/>
  <c r="D20" i="295"/>
  <c r="D19" i="295"/>
  <c r="D18" i="295"/>
  <c r="D17" i="295"/>
  <c r="D16" i="295"/>
  <c r="D15" i="295"/>
  <c r="D14" i="295"/>
  <c r="D13" i="295"/>
  <c r="D12" i="295"/>
  <c r="D11" i="295"/>
  <c r="D10" i="295"/>
  <c r="D9" i="295"/>
  <c r="D8" i="295"/>
  <c r="A1" i="295"/>
  <c r="Y24" i="294"/>
  <c r="X24" i="294"/>
  <c r="W24" i="294"/>
  <c r="V24" i="294"/>
  <c r="U24" i="294"/>
  <c r="T24" i="294"/>
  <c r="S24" i="294"/>
  <c r="R24" i="294"/>
  <c r="Q24" i="294"/>
  <c r="P24" i="294"/>
  <c r="O24" i="294"/>
  <c r="N24" i="294"/>
  <c r="M24" i="294"/>
  <c r="L24" i="294"/>
  <c r="K24" i="294"/>
  <c r="J24" i="294"/>
  <c r="I24" i="294"/>
  <c r="H24" i="294"/>
  <c r="G24" i="294"/>
  <c r="F24" i="294"/>
  <c r="E24" i="294"/>
  <c r="D24" i="294"/>
  <c r="C24" i="294"/>
  <c r="B24" i="294"/>
  <c r="C40" i="293"/>
  <c r="C41" i="293" s="1"/>
  <c r="B40" i="293"/>
  <c r="B41" i="293" s="1"/>
  <c r="D39" i="293"/>
  <c r="E39" i="293" s="1"/>
  <c r="D38" i="293"/>
  <c r="D37" i="293"/>
  <c r="E37" i="293" s="1"/>
  <c r="D36" i="293"/>
  <c r="E36" i="293" s="1"/>
  <c r="D35" i="293"/>
  <c r="E35" i="293" s="1"/>
  <c r="D34" i="293"/>
  <c r="D33" i="293"/>
  <c r="E33" i="293" s="1"/>
  <c r="D32" i="293"/>
  <c r="E32" i="293" s="1"/>
  <c r="D31" i="293"/>
  <c r="E31" i="293" s="1"/>
  <c r="D30" i="293"/>
  <c r="D29" i="293"/>
  <c r="E29" i="293" s="1"/>
  <c r="D28" i="293"/>
  <c r="E28" i="293" s="1"/>
  <c r="D27" i="293"/>
  <c r="E27" i="293" s="1"/>
  <c r="D26" i="293"/>
  <c r="D40" i="293" s="1"/>
  <c r="C23" i="293"/>
  <c r="B23" i="293"/>
  <c r="D22" i="293"/>
  <c r="D21" i="293"/>
  <c r="D20" i="293"/>
  <c r="D19" i="293"/>
  <c r="D18" i="293"/>
  <c r="D17" i="293"/>
  <c r="D16" i="293"/>
  <c r="D15" i="293"/>
  <c r="D14" i="293"/>
  <c r="D13" i="293"/>
  <c r="D12" i="293"/>
  <c r="D11" i="293"/>
  <c r="D10" i="293"/>
  <c r="D9" i="293"/>
  <c r="D57" i="292"/>
  <c r="D56" i="292"/>
  <c r="D55" i="292"/>
  <c r="D54" i="292"/>
  <c r="D53" i="292"/>
  <c r="D52" i="292"/>
  <c r="D51" i="292"/>
  <c r="D50" i="292"/>
  <c r="D49" i="292"/>
  <c r="D48" i="292"/>
  <c r="D47" i="292"/>
  <c r="D46" i="292"/>
  <c r="D45" i="292"/>
  <c r="D44" i="292"/>
  <c r="D43" i="292"/>
  <c r="D42" i="292"/>
  <c r="D41" i="292"/>
  <c r="D40" i="292"/>
  <c r="D39" i="292"/>
  <c r="D38" i="292"/>
  <c r="D37" i="292"/>
  <c r="D36" i="292"/>
  <c r="D35" i="292"/>
  <c r="D34" i="292"/>
  <c r="D33" i="292"/>
  <c r="D32" i="292"/>
  <c r="D31" i="292"/>
  <c r="D30" i="292"/>
  <c r="D29" i="292"/>
  <c r="D28" i="292"/>
  <c r="D27" i="292"/>
  <c r="D26" i="292"/>
  <c r="D25" i="292"/>
  <c r="D24" i="292"/>
  <c r="D23" i="292"/>
  <c r="D22" i="292"/>
  <c r="D21" i="292"/>
  <c r="D20" i="292"/>
  <c r="D19" i="292"/>
  <c r="D18" i="292"/>
  <c r="D17" i="292"/>
  <c r="D16" i="292"/>
  <c r="D15" i="292"/>
  <c r="D14" i="292"/>
  <c r="D13" i="292"/>
  <c r="D12" i="292"/>
  <c r="D11" i="292"/>
  <c r="D10" i="292"/>
  <c r="D9" i="292"/>
  <c r="D43" i="291"/>
  <c r="D42" i="291"/>
  <c r="D44" i="291" s="1"/>
  <c r="D41" i="291"/>
  <c r="E41" i="291" s="1"/>
  <c r="D40" i="291"/>
  <c r="D39" i="291"/>
  <c r="E39" i="291" s="1"/>
  <c r="D38" i="291"/>
  <c r="E38" i="291" s="1"/>
  <c r="D37" i="291"/>
  <c r="E37" i="291" s="1"/>
  <c r="D36" i="291"/>
  <c r="D35" i="291"/>
  <c r="E35" i="291" s="1"/>
  <c r="D34" i="291"/>
  <c r="E34" i="291" s="1"/>
  <c r="D33" i="291"/>
  <c r="E33" i="291" s="1"/>
  <c r="D32" i="291"/>
  <c r="D31" i="291"/>
  <c r="E31" i="291" s="1"/>
  <c r="D30" i="291"/>
  <c r="E30" i="291" s="1"/>
  <c r="D29" i="291"/>
  <c r="E29" i="291" s="1"/>
  <c r="D28" i="291"/>
  <c r="D27" i="291"/>
  <c r="E27" i="291" s="1"/>
  <c r="D26" i="291"/>
  <c r="E26" i="291" s="1"/>
  <c r="D25" i="291"/>
  <c r="E25" i="291" s="1"/>
  <c r="D24" i="291"/>
  <c r="D23" i="291"/>
  <c r="E23" i="291" s="1"/>
  <c r="D22" i="291"/>
  <c r="E22" i="291" s="1"/>
  <c r="D21" i="291"/>
  <c r="E21" i="291" s="1"/>
  <c r="D20" i="291"/>
  <c r="D19" i="291"/>
  <c r="E19" i="291" s="1"/>
  <c r="D18" i="291"/>
  <c r="E18" i="291" s="1"/>
  <c r="D17" i="291"/>
  <c r="E17" i="291" s="1"/>
  <c r="D16" i="291"/>
  <c r="D15" i="291"/>
  <c r="E15" i="291" s="1"/>
  <c r="D14" i="291"/>
  <c r="E14" i="291" s="1"/>
  <c r="D13" i="291"/>
  <c r="E13" i="291" s="1"/>
  <c r="D12" i="291"/>
  <c r="D11" i="291"/>
  <c r="E11" i="291" s="1"/>
  <c r="D10" i="291"/>
  <c r="E10" i="291" s="1"/>
  <c r="D9" i="291"/>
  <c r="E9" i="291" s="1"/>
  <c r="Y28" i="290"/>
  <c r="X28" i="290"/>
  <c r="W28" i="290"/>
  <c r="V28" i="290"/>
  <c r="U28" i="290"/>
  <c r="T28" i="290"/>
  <c r="S28" i="290"/>
  <c r="R28" i="290"/>
  <c r="Q28" i="290"/>
  <c r="P28" i="290"/>
  <c r="O28" i="290"/>
  <c r="N28" i="290"/>
  <c r="M28" i="290"/>
  <c r="L28" i="290"/>
  <c r="K28" i="290"/>
  <c r="J28" i="290"/>
  <c r="I28" i="290"/>
  <c r="H28" i="290"/>
  <c r="G28" i="290"/>
  <c r="F28" i="290"/>
  <c r="E28" i="290"/>
  <c r="D28" i="290"/>
  <c r="C28" i="290"/>
  <c r="B28" i="290"/>
  <c r="C38" i="289"/>
  <c r="C39" i="289" s="1"/>
  <c r="B38" i="289"/>
  <c r="D38" i="289" s="1"/>
  <c r="D37" i="289"/>
  <c r="D36" i="289"/>
  <c r="D35" i="289"/>
  <c r="D34" i="289"/>
  <c r="E34" i="289" s="1"/>
  <c r="D33" i="289"/>
  <c r="D32" i="289"/>
  <c r="D31" i="289"/>
  <c r="D30" i="289"/>
  <c r="E30" i="289" s="1"/>
  <c r="D29" i="289"/>
  <c r="D28" i="289"/>
  <c r="D27" i="289"/>
  <c r="D26" i="289"/>
  <c r="E26" i="289" s="1"/>
  <c r="D25" i="289"/>
  <c r="D24" i="289"/>
  <c r="D23" i="289"/>
  <c r="D22" i="289"/>
  <c r="E22" i="289" s="1"/>
  <c r="D21" i="289"/>
  <c r="E21" i="289" s="1"/>
  <c r="D20" i="289"/>
  <c r="D19" i="289"/>
  <c r="D18" i="289"/>
  <c r="E18" i="289" s="1"/>
  <c r="D17" i="289"/>
  <c r="E17" i="289" s="1"/>
  <c r="D16" i="289"/>
  <c r="D15" i="289"/>
  <c r="E15" i="289" s="1"/>
  <c r="D14" i="289"/>
  <c r="E14" i="289" s="1"/>
  <c r="D13" i="289"/>
  <c r="E13" i="289" s="1"/>
  <c r="D12" i="289"/>
  <c r="D11" i="289"/>
  <c r="E11" i="289" s="1"/>
  <c r="D10" i="289"/>
  <c r="E10" i="289" s="1"/>
  <c r="D9" i="289"/>
  <c r="E9" i="289" s="1"/>
  <c r="C38" i="288"/>
  <c r="B38" i="288"/>
  <c r="D38" i="288" s="1"/>
  <c r="D37" i="288"/>
  <c r="E37" i="288" s="1"/>
  <c r="D36" i="288"/>
  <c r="D35" i="288"/>
  <c r="D34" i="288"/>
  <c r="E34" i="288" s="1"/>
  <c r="D33" i="288"/>
  <c r="E33" i="288" s="1"/>
  <c r="D32" i="288"/>
  <c r="D31" i="288"/>
  <c r="D30" i="288"/>
  <c r="E30" i="288" s="1"/>
  <c r="D29" i="288"/>
  <c r="E29" i="288" s="1"/>
  <c r="D28" i="288"/>
  <c r="D27" i="288"/>
  <c r="D26" i="288"/>
  <c r="E26" i="288" s="1"/>
  <c r="D25" i="288"/>
  <c r="E25" i="288" s="1"/>
  <c r="D24" i="288"/>
  <c r="D23" i="288"/>
  <c r="D22" i="288"/>
  <c r="E22" i="288" s="1"/>
  <c r="D21" i="288"/>
  <c r="E21" i="288" s="1"/>
  <c r="D20" i="288"/>
  <c r="D19" i="288"/>
  <c r="D18" i="288"/>
  <c r="E18" i="288" s="1"/>
  <c r="D17" i="288"/>
  <c r="E17" i="288" s="1"/>
  <c r="D16" i="288"/>
  <c r="D15" i="288"/>
  <c r="E15" i="288" s="1"/>
  <c r="D14" i="288"/>
  <c r="E14" i="288" s="1"/>
  <c r="D13" i="288"/>
  <c r="E13" i="288" s="1"/>
  <c r="D12" i="288"/>
  <c r="D11" i="288"/>
  <c r="D10" i="288"/>
  <c r="E10" i="288" s="1"/>
  <c r="D9" i="288"/>
  <c r="E9" i="288" s="1"/>
  <c r="Y28" i="287"/>
  <c r="X28" i="287"/>
  <c r="W28" i="287"/>
  <c r="V28" i="287"/>
  <c r="U28" i="287"/>
  <c r="T28" i="287"/>
  <c r="S28" i="287"/>
  <c r="R28" i="287"/>
  <c r="Q28" i="287"/>
  <c r="P28" i="287"/>
  <c r="O28" i="287"/>
  <c r="N28" i="287"/>
  <c r="M28" i="287"/>
  <c r="L28" i="287"/>
  <c r="K28" i="287"/>
  <c r="J28" i="287"/>
  <c r="I28" i="287"/>
  <c r="H28" i="287"/>
  <c r="G28" i="287"/>
  <c r="F28" i="287"/>
  <c r="E28" i="287"/>
  <c r="D28" i="287"/>
  <c r="C28" i="287"/>
  <c r="B28" i="287"/>
  <c r="M27" i="286"/>
  <c r="L27" i="286"/>
  <c r="K27" i="286"/>
  <c r="J27" i="286"/>
  <c r="I27" i="286"/>
  <c r="H27" i="286"/>
  <c r="G27" i="286"/>
  <c r="F27" i="286"/>
  <c r="E27" i="286"/>
  <c r="D27" i="286"/>
  <c r="C27" i="286"/>
  <c r="B27" i="286"/>
  <c r="Y39" i="285"/>
  <c r="X39" i="285"/>
  <c r="W39" i="285"/>
  <c r="V39" i="285"/>
  <c r="U39" i="285"/>
  <c r="T39" i="285"/>
  <c r="S39" i="285"/>
  <c r="R39" i="285"/>
  <c r="Q39" i="285"/>
  <c r="P39" i="285"/>
  <c r="O39" i="285"/>
  <c r="N39" i="285"/>
  <c r="M39" i="285"/>
  <c r="L39" i="285"/>
  <c r="K39" i="285"/>
  <c r="J39" i="285"/>
  <c r="I39" i="285"/>
  <c r="H39" i="285"/>
  <c r="G39" i="285"/>
  <c r="F39" i="285"/>
  <c r="E39" i="285"/>
  <c r="D39" i="285"/>
  <c r="C39" i="285"/>
  <c r="B39" i="285"/>
  <c r="M28" i="284"/>
  <c r="L28" i="284"/>
  <c r="K28" i="284"/>
  <c r="J28" i="284"/>
  <c r="I28" i="284"/>
  <c r="H28" i="284"/>
  <c r="G28" i="284"/>
  <c r="F28" i="284"/>
  <c r="E28" i="284"/>
  <c r="D28" i="284"/>
  <c r="C28" i="284"/>
  <c r="B28" i="284"/>
  <c r="C27" i="283"/>
  <c r="B27" i="283"/>
  <c r="D27" i="283" s="1"/>
  <c r="D26" i="283"/>
  <c r="D25" i="283"/>
  <c r="D24" i="283"/>
  <c r="D23" i="283"/>
  <c r="E23" i="283" s="1"/>
  <c r="D22" i="283"/>
  <c r="D21" i="283"/>
  <c r="D20" i="283"/>
  <c r="D19" i="283"/>
  <c r="E19" i="283" s="1"/>
  <c r="D18" i="283"/>
  <c r="D17" i="283"/>
  <c r="D16" i="283"/>
  <c r="D15" i="283"/>
  <c r="E15" i="283" s="1"/>
  <c r="D14" i="283"/>
  <c r="D13" i="283"/>
  <c r="D12" i="283"/>
  <c r="D11" i="283"/>
  <c r="E11" i="283" s="1"/>
  <c r="D10" i="283"/>
  <c r="D9" i="283"/>
  <c r="C27" i="282"/>
  <c r="B27" i="282"/>
  <c r="D27" i="282" s="1"/>
  <c r="D26" i="282"/>
  <c r="D25" i="282"/>
  <c r="D24" i="282"/>
  <c r="D23" i="282"/>
  <c r="E23" i="282" s="1"/>
  <c r="D22" i="282"/>
  <c r="D21" i="282"/>
  <c r="D20" i="282"/>
  <c r="D19" i="282"/>
  <c r="E19" i="282" s="1"/>
  <c r="D18" i="282"/>
  <c r="D17" i="282"/>
  <c r="D16" i="282"/>
  <c r="E16" i="282" s="1"/>
  <c r="D15" i="282"/>
  <c r="E15" i="282" s="1"/>
  <c r="D14" i="282"/>
  <c r="E14" i="282" s="1"/>
  <c r="D13" i="282"/>
  <c r="D12" i="282"/>
  <c r="D11" i="282"/>
  <c r="E11" i="282" s="1"/>
  <c r="D10" i="282"/>
  <c r="E10" i="282" s="1"/>
  <c r="D9" i="282"/>
  <c r="C27" i="281"/>
  <c r="B27" i="281"/>
  <c r="D27" i="281" s="1"/>
  <c r="D26" i="281"/>
  <c r="D25" i="281"/>
  <c r="D24" i="281"/>
  <c r="D23" i="281"/>
  <c r="E23" i="281" s="1"/>
  <c r="D22" i="281"/>
  <c r="D21" i="281"/>
  <c r="D20" i="281"/>
  <c r="D19" i="281"/>
  <c r="E19" i="281" s="1"/>
  <c r="D18" i="281"/>
  <c r="D17" i="281"/>
  <c r="D16" i="281"/>
  <c r="D15" i="281"/>
  <c r="E15" i="281" s="1"/>
  <c r="D14" i="281"/>
  <c r="D13" i="281"/>
  <c r="D12" i="281"/>
  <c r="D11" i="281"/>
  <c r="E11" i="281" s="1"/>
  <c r="D10" i="281"/>
  <c r="E10" i="281" s="1"/>
  <c r="D9" i="281"/>
  <c r="C26" i="280"/>
  <c r="C27" i="280" s="1"/>
  <c r="B26" i="280"/>
  <c r="D26" i="280" s="1"/>
  <c r="D25" i="280"/>
  <c r="E25" i="280" s="1"/>
  <c r="D24" i="280"/>
  <c r="D23" i="280"/>
  <c r="E23" i="280" s="1"/>
  <c r="D22" i="280"/>
  <c r="E22" i="280" s="1"/>
  <c r="D21" i="280"/>
  <c r="E21" i="280" s="1"/>
  <c r="D20" i="280"/>
  <c r="D19" i="280"/>
  <c r="E19" i="280" s="1"/>
  <c r="D18" i="280"/>
  <c r="E18" i="280" s="1"/>
  <c r="D17" i="280"/>
  <c r="E17" i="280" s="1"/>
  <c r="D16" i="280"/>
  <c r="D15" i="280"/>
  <c r="E15" i="280" s="1"/>
  <c r="D14" i="280"/>
  <c r="E14" i="280" s="1"/>
  <c r="D13" i="280"/>
  <c r="E13" i="280" s="1"/>
  <c r="D12" i="280"/>
  <c r="D11" i="280"/>
  <c r="E11" i="280" s="1"/>
  <c r="D10" i="280"/>
  <c r="E10" i="280" s="1"/>
  <c r="D9" i="280"/>
  <c r="E9" i="280" s="1"/>
  <c r="D8" i="280"/>
  <c r="E20" i="279"/>
  <c r="E19" i="279"/>
  <c r="E18" i="279"/>
  <c r="E17" i="279"/>
  <c r="E16" i="279"/>
  <c r="E15" i="279"/>
  <c r="E14" i="279"/>
  <c r="E13" i="279"/>
  <c r="E12" i="279"/>
  <c r="E11" i="279"/>
  <c r="E10" i="279"/>
  <c r="E9" i="279"/>
  <c r="E8" i="279"/>
  <c r="A1" i="279"/>
  <c r="Y24" i="278"/>
  <c r="X24" i="278"/>
  <c r="W24" i="278"/>
  <c r="V24" i="278"/>
  <c r="U24" i="278"/>
  <c r="T24" i="278"/>
  <c r="S24" i="278"/>
  <c r="R24" i="278"/>
  <c r="Q24" i="278"/>
  <c r="P24" i="278"/>
  <c r="O24" i="278"/>
  <c r="N24" i="278"/>
  <c r="M24" i="278"/>
  <c r="L24" i="278"/>
  <c r="K24" i="278"/>
  <c r="J24" i="278"/>
  <c r="I24" i="278"/>
  <c r="H24" i="278"/>
  <c r="G24" i="278"/>
  <c r="F24" i="278"/>
  <c r="E24" i="278"/>
  <c r="D24" i="278"/>
  <c r="C24" i="278"/>
  <c r="B24" i="278"/>
  <c r="Q24" i="277"/>
  <c r="P24" i="277"/>
  <c r="O24" i="277"/>
  <c r="N24" i="277"/>
  <c r="M24" i="277"/>
  <c r="L24" i="277"/>
  <c r="K24" i="277"/>
  <c r="J24" i="277"/>
  <c r="I24" i="277"/>
  <c r="H24" i="277"/>
  <c r="G24" i="277"/>
  <c r="F24" i="277"/>
  <c r="E24" i="277"/>
  <c r="D24" i="277"/>
  <c r="C24" i="277"/>
  <c r="B24" i="277"/>
  <c r="Q24" i="276"/>
  <c r="P24" i="276"/>
  <c r="O24" i="276"/>
  <c r="N24" i="276"/>
  <c r="M24" i="276"/>
  <c r="L24" i="276"/>
  <c r="K24" i="276"/>
  <c r="J24" i="276"/>
  <c r="I24" i="276"/>
  <c r="H24" i="276"/>
  <c r="G24" i="276"/>
  <c r="F24" i="276"/>
  <c r="E24" i="276"/>
  <c r="D24" i="276"/>
  <c r="C24" i="276"/>
  <c r="B24" i="276"/>
  <c r="Q24" i="275"/>
  <c r="P24" i="275"/>
  <c r="O24" i="275"/>
  <c r="N24" i="275"/>
  <c r="M24" i="275"/>
  <c r="L24" i="275"/>
  <c r="K24" i="275"/>
  <c r="J24" i="275"/>
  <c r="I24" i="275"/>
  <c r="H24" i="275"/>
  <c r="G24" i="275"/>
  <c r="F24" i="275"/>
  <c r="E24" i="275"/>
  <c r="D24" i="275"/>
  <c r="C24" i="275"/>
  <c r="B24" i="275"/>
  <c r="Q24" i="274"/>
  <c r="P24" i="274"/>
  <c r="O24" i="274"/>
  <c r="N24" i="274"/>
  <c r="M24" i="274"/>
  <c r="L24" i="274"/>
  <c r="K24" i="274"/>
  <c r="J24" i="274"/>
  <c r="I24" i="274"/>
  <c r="H24" i="274"/>
  <c r="G24" i="274"/>
  <c r="F24" i="274"/>
  <c r="E24" i="274"/>
  <c r="D24" i="274"/>
  <c r="C24" i="274"/>
  <c r="B24" i="274"/>
  <c r="Q24" i="273"/>
  <c r="P24" i="273"/>
  <c r="O24" i="273"/>
  <c r="N24" i="273"/>
  <c r="M24" i="273"/>
  <c r="L24" i="273"/>
  <c r="K24" i="273"/>
  <c r="J24" i="273"/>
  <c r="I24" i="273"/>
  <c r="H24" i="273"/>
  <c r="G24" i="273"/>
  <c r="F24" i="273"/>
  <c r="E24" i="273"/>
  <c r="D24" i="273"/>
  <c r="C24" i="273"/>
  <c r="B24" i="273"/>
  <c r="Q24" i="272"/>
  <c r="P24" i="272"/>
  <c r="O24" i="272"/>
  <c r="N24" i="272"/>
  <c r="M24" i="272"/>
  <c r="L24" i="272"/>
  <c r="K24" i="272"/>
  <c r="J24" i="272"/>
  <c r="I24" i="272"/>
  <c r="H24" i="272"/>
  <c r="G24" i="272"/>
  <c r="F24" i="272"/>
  <c r="E24" i="272"/>
  <c r="D24" i="272"/>
  <c r="C24" i="272"/>
  <c r="B24" i="272"/>
  <c r="O40" i="271"/>
  <c r="N40" i="271"/>
  <c r="M40" i="271"/>
  <c r="L40" i="271"/>
  <c r="K40" i="271"/>
  <c r="J40" i="271"/>
  <c r="I40" i="271"/>
  <c r="H40" i="271"/>
  <c r="G40" i="271"/>
  <c r="F40" i="271"/>
  <c r="E40" i="271"/>
  <c r="E41" i="271" s="1"/>
  <c r="D40" i="271"/>
  <c r="C40" i="271"/>
  <c r="B40" i="271"/>
  <c r="P40" i="271" s="1"/>
  <c r="P39" i="271"/>
  <c r="Q39" i="271" s="1"/>
  <c r="P38" i="271"/>
  <c r="P37" i="271"/>
  <c r="P36" i="271"/>
  <c r="Q36" i="271" s="1"/>
  <c r="P35" i="271"/>
  <c r="Q35" i="271" s="1"/>
  <c r="P34" i="271"/>
  <c r="P33" i="271"/>
  <c r="P32" i="271"/>
  <c r="Q32" i="271" s="1"/>
  <c r="P31" i="271"/>
  <c r="Q31" i="271" s="1"/>
  <c r="P30" i="271"/>
  <c r="P29" i="271"/>
  <c r="P28" i="271"/>
  <c r="Q28" i="271" s="1"/>
  <c r="P27" i="271"/>
  <c r="Q27" i="271" s="1"/>
  <c r="P26" i="271"/>
  <c r="O23" i="271"/>
  <c r="N23" i="271"/>
  <c r="M23" i="271"/>
  <c r="L23" i="271"/>
  <c r="K23" i="271"/>
  <c r="J23" i="271"/>
  <c r="I23" i="271"/>
  <c r="H23" i="271"/>
  <c r="G23" i="271"/>
  <c r="F23" i="271"/>
  <c r="E23" i="271"/>
  <c r="D23" i="271"/>
  <c r="C23" i="271"/>
  <c r="B23" i="271"/>
  <c r="P22" i="271"/>
  <c r="P21" i="271"/>
  <c r="P20" i="271"/>
  <c r="P19" i="271"/>
  <c r="P18" i="271"/>
  <c r="P17" i="271"/>
  <c r="P16" i="271"/>
  <c r="P15" i="271"/>
  <c r="P14" i="271"/>
  <c r="P13" i="271"/>
  <c r="P12" i="271"/>
  <c r="P11" i="271"/>
  <c r="P10" i="271"/>
  <c r="P9" i="271"/>
  <c r="P57" i="270"/>
  <c r="P56" i="270"/>
  <c r="P55" i="270"/>
  <c r="P54" i="270"/>
  <c r="P53" i="270"/>
  <c r="P52" i="270"/>
  <c r="P51" i="270"/>
  <c r="P50" i="270"/>
  <c r="P49" i="270"/>
  <c r="P48" i="270"/>
  <c r="P47" i="270"/>
  <c r="P46" i="270"/>
  <c r="P45" i="270"/>
  <c r="P44" i="270"/>
  <c r="P43" i="270"/>
  <c r="P42" i="270"/>
  <c r="P41" i="270"/>
  <c r="P40" i="270"/>
  <c r="P39" i="270"/>
  <c r="P38" i="270"/>
  <c r="P37" i="270"/>
  <c r="P36" i="270"/>
  <c r="P35" i="270"/>
  <c r="P34" i="270"/>
  <c r="P33" i="270"/>
  <c r="P32" i="270"/>
  <c r="P31" i="270"/>
  <c r="P30" i="270"/>
  <c r="P29" i="270"/>
  <c r="P28" i="270"/>
  <c r="P27" i="270"/>
  <c r="P26" i="270"/>
  <c r="P25" i="270"/>
  <c r="P24" i="270"/>
  <c r="P23" i="270"/>
  <c r="P22" i="270"/>
  <c r="P21" i="270"/>
  <c r="P20" i="270"/>
  <c r="P19" i="270"/>
  <c r="P18" i="270"/>
  <c r="P17" i="270"/>
  <c r="P16" i="270"/>
  <c r="P15" i="270"/>
  <c r="P14" i="270"/>
  <c r="P13" i="270"/>
  <c r="P12" i="270"/>
  <c r="P11" i="270"/>
  <c r="P10" i="270"/>
  <c r="P9" i="270"/>
  <c r="P43" i="269"/>
  <c r="Q43" i="269" s="1"/>
  <c r="P42" i="269"/>
  <c r="P44" i="269" s="1"/>
  <c r="P41" i="269"/>
  <c r="Q41" i="269" s="1"/>
  <c r="P40" i="269"/>
  <c r="Q40" i="269" s="1"/>
  <c r="P39" i="269"/>
  <c r="Q39" i="269" s="1"/>
  <c r="P38" i="269"/>
  <c r="Q38" i="269" s="1"/>
  <c r="P37" i="269"/>
  <c r="Q37" i="269" s="1"/>
  <c r="P36" i="269"/>
  <c r="Q36" i="269" s="1"/>
  <c r="P35" i="269"/>
  <c r="Q35" i="269" s="1"/>
  <c r="P34" i="269"/>
  <c r="Q34" i="269" s="1"/>
  <c r="P33" i="269"/>
  <c r="Q33" i="269" s="1"/>
  <c r="P32" i="269"/>
  <c r="Q32" i="269" s="1"/>
  <c r="P31" i="269"/>
  <c r="Q31" i="269" s="1"/>
  <c r="P30" i="269"/>
  <c r="Q30" i="269" s="1"/>
  <c r="P29" i="269"/>
  <c r="Q29" i="269" s="1"/>
  <c r="P28" i="269"/>
  <c r="Q28" i="269" s="1"/>
  <c r="P27" i="269"/>
  <c r="Q27" i="269" s="1"/>
  <c r="P26" i="269"/>
  <c r="Q26" i="269" s="1"/>
  <c r="P25" i="269"/>
  <c r="Q25" i="269" s="1"/>
  <c r="P24" i="269"/>
  <c r="Q24" i="269" s="1"/>
  <c r="P23" i="269"/>
  <c r="Q23" i="269" s="1"/>
  <c r="P22" i="269"/>
  <c r="Q22" i="269" s="1"/>
  <c r="P21" i="269"/>
  <c r="Q21" i="269" s="1"/>
  <c r="P20" i="269"/>
  <c r="Q20" i="269" s="1"/>
  <c r="P19" i="269"/>
  <c r="Q19" i="269" s="1"/>
  <c r="P18" i="269"/>
  <c r="Q18" i="269" s="1"/>
  <c r="P17" i="269"/>
  <c r="Q17" i="269" s="1"/>
  <c r="P16" i="269"/>
  <c r="Q16" i="269" s="1"/>
  <c r="P15" i="269"/>
  <c r="Q15" i="269" s="1"/>
  <c r="P14" i="269"/>
  <c r="Q14" i="269" s="1"/>
  <c r="P13" i="269"/>
  <c r="Q13" i="269" s="1"/>
  <c r="P12" i="269"/>
  <c r="Q12" i="269" s="1"/>
  <c r="P11" i="269"/>
  <c r="Q11" i="269" s="1"/>
  <c r="P10" i="269"/>
  <c r="Q10" i="269" s="1"/>
  <c r="P9" i="269"/>
  <c r="Q9" i="269" s="1"/>
  <c r="Y39" i="268"/>
  <c r="X39" i="268"/>
  <c r="W39" i="268"/>
  <c r="V39" i="268"/>
  <c r="U39" i="268"/>
  <c r="T39" i="268"/>
  <c r="S39" i="268"/>
  <c r="R39" i="268"/>
  <c r="Q39" i="268"/>
  <c r="P39" i="268"/>
  <c r="O39" i="268"/>
  <c r="N39" i="268"/>
  <c r="M39" i="268"/>
  <c r="L39" i="268"/>
  <c r="K39" i="268"/>
  <c r="J39" i="268"/>
  <c r="I39" i="268"/>
  <c r="H39" i="268"/>
  <c r="G39" i="268"/>
  <c r="F39" i="268"/>
  <c r="E39" i="268"/>
  <c r="D39" i="268"/>
  <c r="C39" i="268"/>
  <c r="B39" i="268"/>
  <c r="Q39" i="267"/>
  <c r="P39" i="267"/>
  <c r="O39" i="267"/>
  <c r="N39" i="267"/>
  <c r="M39" i="267"/>
  <c r="L39" i="267"/>
  <c r="K39" i="267"/>
  <c r="J39" i="267"/>
  <c r="I39" i="267"/>
  <c r="H39" i="267"/>
  <c r="G39" i="267"/>
  <c r="F39" i="267"/>
  <c r="E39" i="267"/>
  <c r="D39" i="267"/>
  <c r="C39" i="267"/>
  <c r="B39" i="267"/>
  <c r="Q39" i="266"/>
  <c r="P39" i="266"/>
  <c r="O39" i="266"/>
  <c r="N39" i="266"/>
  <c r="M39" i="266"/>
  <c r="L39" i="266"/>
  <c r="K39" i="266"/>
  <c r="J39" i="266"/>
  <c r="I39" i="266"/>
  <c r="H39" i="266"/>
  <c r="G39" i="266"/>
  <c r="F39" i="266"/>
  <c r="E39" i="266"/>
  <c r="D39" i="266"/>
  <c r="C39" i="266"/>
  <c r="B39" i="266"/>
  <c r="Q39" i="265"/>
  <c r="P39" i="265"/>
  <c r="O39" i="265"/>
  <c r="N39" i="265"/>
  <c r="M39" i="265"/>
  <c r="L39" i="265"/>
  <c r="K39" i="265"/>
  <c r="J39" i="265"/>
  <c r="I39" i="265"/>
  <c r="H39" i="265"/>
  <c r="G39" i="265"/>
  <c r="F39" i="265"/>
  <c r="E39" i="265"/>
  <c r="D39" i="265"/>
  <c r="C39" i="265"/>
  <c r="B39" i="265"/>
  <c r="Q39" i="264"/>
  <c r="P39" i="264"/>
  <c r="O39" i="264"/>
  <c r="N39" i="264"/>
  <c r="M39" i="264"/>
  <c r="L39" i="264"/>
  <c r="K39" i="264"/>
  <c r="J39" i="264"/>
  <c r="I39" i="264"/>
  <c r="H39" i="264"/>
  <c r="G39" i="264"/>
  <c r="F39" i="264"/>
  <c r="E39" i="264"/>
  <c r="D39" i="264"/>
  <c r="C39" i="264"/>
  <c r="B39" i="264"/>
  <c r="Q39" i="263"/>
  <c r="P39" i="263"/>
  <c r="O39" i="263"/>
  <c r="N39" i="263"/>
  <c r="M39" i="263"/>
  <c r="L39" i="263"/>
  <c r="K39" i="263"/>
  <c r="J39" i="263"/>
  <c r="I39" i="263"/>
  <c r="H39" i="263"/>
  <c r="G39" i="263"/>
  <c r="F39" i="263"/>
  <c r="E39" i="263"/>
  <c r="D39" i="263"/>
  <c r="C39" i="263"/>
  <c r="B39" i="263"/>
  <c r="Q39" i="262"/>
  <c r="P39" i="262"/>
  <c r="O39" i="262"/>
  <c r="N39" i="262"/>
  <c r="M39" i="262"/>
  <c r="L39" i="262"/>
  <c r="K39" i="262"/>
  <c r="J39" i="262"/>
  <c r="I39" i="262"/>
  <c r="H39" i="262"/>
  <c r="G39" i="262"/>
  <c r="F39" i="262"/>
  <c r="E39" i="262"/>
  <c r="D39" i="262"/>
  <c r="C39" i="262"/>
  <c r="B39" i="262"/>
  <c r="O38" i="261"/>
  <c r="N38" i="261"/>
  <c r="M38" i="261"/>
  <c r="L38" i="261"/>
  <c r="K38" i="261"/>
  <c r="J38" i="261"/>
  <c r="I38" i="261"/>
  <c r="H38" i="261"/>
  <c r="G38" i="261"/>
  <c r="F38" i="261"/>
  <c r="F39" i="261" s="1"/>
  <c r="E38" i="261"/>
  <c r="D38" i="261"/>
  <c r="C38" i="261"/>
  <c r="B38" i="261"/>
  <c r="P38" i="261" s="1"/>
  <c r="P37" i="261"/>
  <c r="P36" i="261"/>
  <c r="P35" i="261"/>
  <c r="P34" i="261"/>
  <c r="P33" i="261"/>
  <c r="P32" i="261"/>
  <c r="P31" i="261"/>
  <c r="P30" i="261"/>
  <c r="P29" i="261"/>
  <c r="P28" i="261"/>
  <c r="P27" i="261"/>
  <c r="P26" i="261"/>
  <c r="P25" i="261"/>
  <c r="P24" i="261"/>
  <c r="P23" i="261"/>
  <c r="P22" i="261"/>
  <c r="P21" i="261"/>
  <c r="P20" i="261"/>
  <c r="P19" i="261"/>
  <c r="P18" i="261"/>
  <c r="P17" i="261"/>
  <c r="P16" i="261"/>
  <c r="P15" i="261"/>
  <c r="P14" i="261"/>
  <c r="P13" i="261"/>
  <c r="P12" i="261"/>
  <c r="P11" i="261"/>
  <c r="P10" i="261"/>
  <c r="P9" i="261"/>
  <c r="Q9" i="261" s="1"/>
  <c r="O38" i="260"/>
  <c r="N38" i="260"/>
  <c r="M38" i="260"/>
  <c r="L38" i="260"/>
  <c r="K38" i="260"/>
  <c r="J38" i="260"/>
  <c r="I38" i="260"/>
  <c r="H38" i="260"/>
  <c r="G38" i="260"/>
  <c r="F38" i="260"/>
  <c r="E38" i="260"/>
  <c r="E39" i="260" s="1"/>
  <c r="D38" i="260"/>
  <c r="C38" i="260"/>
  <c r="B38" i="260"/>
  <c r="P38" i="260" s="1"/>
  <c r="P37" i="260"/>
  <c r="Q37" i="260" s="1"/>
  <c r="P36" i="260"/>
  <c r="P35" i="260"/>
  <c r="P34" i="260"/>
  <c r="P33" i="260"/>
  <c r="Q33" i="260" s="1"/>
  <c r="P32" i="260"/>
  <c r="P31" i="260"/>
  <c r="P30" i="260"/>
  <c r="Q30" i="260" s="1"/>
  <c r="P29" i="260"/>
  <c r="Q29" i="260" s="1"/>
  <c r="P28" i="260"/>
  <c r="P27" i="260"/>
  <c r="P26" i="260"/>
  <c r="Q26" i="260" s="1"/>
  <c r="P25" i="260"/>
  <c r="Q25" i="260" s="1"/>
  <c r="P24" i="260"/>
  <c r="P23" i="260"/>
  <c r="P22" i="260"/>
  <c r="Q22" i="260" s="1"/>
  <c r="P21" i="260"/>
  <c r="Q21" i="260" s="1"/>
  <c r="P20" i="260"/>
  <c r="P19" i="260"/>
  <c r="P18" i="260"/>
  <c r="Q18" i="260" s="1"/>
  <c r="P17" i="260"/>
  <c r="Q17" i="260" s="1"/>
  <c r="P16" i="260"/>
  <c r="P15" i="260"/>
  <c r="P14" i="260"/>
  <c r="Q14" i="260" s="1"/>
  <c r="P13" i="260"/>
  <c r="Q13" i="260" s="1"/>
  <c r="P12" i="260"/>
  <c r="P11" i="260"/>
  <c r="P10" i="260"/>
  <c r="Q10" i="260" s="1"/>
  <c r="P9" i="260"/>
  <c r="Q9" i="260" s="1"/>
  <c r="Q28" i="259"/>
  <c r="P28" i="259"/>
  <c r="O28" i="259"/>
  <c r="N28" i="259"/>
  <c r="M28" i="259"/>
  <c r="L28" i="259"/>
  <c r="K28" i="259"/>
  <c r="J28" i="259"/>
  <c r="I28" i="259"/>
  <c r="H28" i="259"/>
  <c r="G28" i="259"/>
  <c r="F28" i="259"/>
  <c r="E28" i="259"/>
  <c r="D28" i="259"/>
  <c r="C28" i="259"/>
  <c r="B28" i="259"/>
  <c r="Q28" i="258"/>
  <c r="P28" i="258"/>
  <c r="O28" i="258"/>
  <c r="N28" i="258"/>
  <c r="M28" i="258"/>
  <c r="L28" i="258"/>
  <c r="K28" i="258"/>
  <c r="J28" i="258"/>
  <c r="I28" i="258"/>
  <c r="H28" i="258"/>
  <c r="G28" i="258"/>
  <c r="F28" i="258"/>
  <c r="E28" i="258"/>
  <c r="D28" i="258"/>
  <c r="C28" i="258"/>
  <c r="B28" i="258"/>
  <c r="Q28" i="257"/>
  <c r="P28" i="257"/>
  <c r="O28" i="257"/>
  <c r="N28" i="257"/>
  <c r="M28" i="257"/>
  <c r="L28" i="257"/>
  <c r="K28" i="257"/>
  <c r="J28" i="257"/>
  <c r="I28" i="257"/>
  <c r="H28" i="257"/>
  <c r="G28" i="257"/>
  <c r="F28" i="257"/>
  <c r="E28" i="257"/>
  <c r="D28" i="257"/>
  <c r="C28" i="257"/>
  <c r="B28" i="257"/>
  <c r="Q28" i="256"/>
  <c r="P28" i="256"/>
  <c r="O28" i="256"/>
  <c r="N28" i="256"/>
  <c r="M28" i="256"/>
  <c r="L28" i="256"/>
  <c r="K28" i="256"/>
  <c r="J28" i="256"/>
  <c r="I28" i="256"/>
  <c r="H28" i="256"/>
  <c r="G28" i="256"/>
  <c r="F28" i="256"/>
  <c r="E28" i="256"/>
  <c r="D28" i="256"/>
  <c r="C28" i="256"/>
  <c r="B28" i="256"/>
  <c r="Q28" i="255"/>
  <c r="P28" i="255"/>
  <c r="O28" i="255"/>
  <c r="N28" i="255"/>
  <c r="M28" i="255"/>
  <c r="L28" i="255"/>
  <c r="K28" i="255"/>
  <c r="J28" i="255"/>
  <c r="I28" i="255"/>
  <c r="H28" i="255"/>
  <c r="G28" i="255"/>
  <c r="F28" i="255"/>
  <c r="E28" i="255"/>
  <c r="D28" i="255"/>
  <c r="C28" i="255"/>
  <c r="B28" i="255"/>
  <c r="I28" i="254"/>
  <c r="H28" i="254"/>
  <c r="G28" i="254"/>
  <c r="F28" i="254"/>
  <c r="E28" i="254"/>
  <c r="D28" i="254"/>
  <c r="C28" i="254"/>
  <c r="B28" i="254"/>
  <c r="I28" i="253"/>
  <c r="H28" i="253"/>
  <c r="G28" i="253"/>
  <c r="F28" i="253"/>
  <c r="E28" i="253"/>
  <c r="D28" i="253"/>
  <c r="C28" i="253"/>
  <c r="B28" i="253"/>
  <c r="M28" i="252"/>
  <c r="L28" i="252"/>
  <c r="K28" i="252"/>
  <c r="J28" i="252"/>
  <c r="I28" i="252"/>
  <c r="H28" i="252"/>
  <c r="G28" i="252"/>
  <c r="F28" i="252"/>
  <c r="E28" i="252"/>
  <c r="D28" i="252"/>
  <c r="C28" i="252"/>
  <c r="B28" i="252"/>
  <c r="M28" i="251"/>
  <c r="L28" i="251"/>
  <c r="K28" i="251"/>
  <c r="J28" i="251"/>
  <c r="I28" i="251"/>
  <c r="H28" i="251"/>
  <c r="G28" i="251"/>
  <c r="F28" i="251"/>
  <c r="E28" i="251"/>
  <c r="D28" i="251"/>
  <c r="C28" i="251"/>
  <c r="B28" i="251"/>
  <c r="O27" i="250"/>
  <c r="N27" i="250"/>
  <c r="N28" i="250" s="1"/>
  <c r="M27" i="250"/>
  <c r="L27" i="250"/>
  <c r="K27" i="250"/>
  <c r="J27" i="250"/>
  <c r="J28" i="250" s="1"/>
  <c r="I27" i="250"/>
  <c r="H27" i="250"/>
  <c r="G27" i="250"/>
  <c r="F27" i="250"/>
  <c r="F28" i="250" s="1"/>
  <c r="E27" i="250"/>
  <c r="D27" i="250"/>
  <c r="C27" i="250"/>
  <c r="P27" i="250" s="1"/>
  <c r="B27" i="250"/>
  <c r="B28" i="250" s="1"/>
  <c r="P26" i="250"/>
  <c r="P25" i="250"/>
  <c r="P24" i="250"/>
  <c r="P23" i="250"/>
  <c r="P22" i="250"/>
  <c r="P21" i="250"/>
  <c r="P20" i="250"/>
  <c r="P19" i="250"/>
  <c r="P18" i="250"/>
  <c r="P17" i="250"/>
  <c r="P16" i="250"/>
  <c r="P15" i="250"/>
  <c r="P14" i="250"/>
  <c r="P13" i="250"/>
  <c r="P12" i="250"/>
  <c r="P11" i="250"/>
  <c r="P10" i="250"/>
  <c r="P9" i="250"/>
  <c r="O27" i="249"/>
  <c r="N27" i="249"/>
  <c r="M27" i="249"/>
  <c r="L27" i="249"/>
  <c r="K27" i="249"/>
  <c r="J27" i="249"/>
  <c r="I27" i="249"/>
  <c r="H27" i="249"/>
  <c r="G27" i="249"/>
  <c r="F27" i="249"/>
  <c r="E27" i="249"/>
  <c r="D27" i="249"/>
  <c r="C27" i="249"/>
  <c r="B27" i="249"/>
  <c r="P27" i="249" s="1"/>
  <c r="P26" i="249"/>
  <c r="P25" i="249"/>
  <c r="P24" i="249"/>
  <c r="P23" i="249"/>
  <c r="P22" i="249"/>
  <c r="P21" i="249"/>
  <c r="P20" i="249"/>
  <c r="P19" i="249"/>
  <c r="P18" i="249"/>
  <c r="P17" i="249"/>
  <c r="P16" i="249"/>
  <c r="P15" i="249"/>
  <c r="P14" i="249"/>
  <c r="P13" i="249"/>
  <c r="P12" i="249"/>
  <c r="P11" i="249"/>
  <c r="P10" i="249"/>
  <c r="P9" i="249"/>
  <c r="O27" i="248"/>
  <c r="N27" i="248"/>
  <c r="M27" i="248"/>
  <c r="L27" i="248"/>
  <c r="K27" i="248"/>
  <c r="J27" i="248"/>
  <c r="I27" i="248"/>
  <c r="H27" i="248"/>
  <c r="G27" i="248"/>
  <c r="F27" i="248"/>
  <c r="E27" i="248"/>
  <c r="D27" i="248"/>
  <c r="C27" i="248"/>
  <c r="B27" i="248"/>
  <c r="P27" i="248" s="1"/>
  <c r="P26" i="248"/>
  <c r="P25" i="248"/>
  <c r="P24" i="248"/>
  <c r="P23" i="248"/>
  <c r="P22" i="248"/>
  <c r="P21" i="248"/>
  <c r="P20" i="248"/>
  <c r="P19" i="248"/>
  <c r="P18" i="248"/>
  <c r="P17" i="248"/>
  <c r="P16" i="248"/>
  <c r="P15" i="248"/>
  <c r="P14" i="248"/>
  <c r="Q14" i="248" s="1"/>
  <c r="P13" i="248"/>
  <c r="P12" i="248"/>
  <c r="P11" i="248"/>
  <c r="P10" i="248"/>
  <c r="Q10" i="248" s="1"/>
  <c r="P9" i="248"/>
  <c r="O8" i="247"/>
  <c r="M8" i="247"/>
  <c r="K8" i="247"/>
  <c r="I8" i="247"/>
  <c r="E8" i="247"/>
  <c r="D8" i="247"/>
  <c r="Y28" i="246"/>
  <c r="X28" i="246"/>
  <c r="W28" i="246"/>
  <c r="V28" i="246"/>
  <c r="U28" i="246"/>
  <c r="T28" i="246"/>
  <c r="S28" i="246"/>
  <c r="R28" i="246"/>
  <c r="Q28" i="246"/>
  <c r="P28" i="246"/>
  <c r="O28" i="246"/>
  <c r="N28" i="246"/>
  <c r="M28" i="246"/>
  <c r="L28" i="246"/>
  <c r="K28" i="246"/>
  <c r="J28" i="246"/>
  <c r="I28" i="246"/>
  <c r="H28" i="246"/>
  <c r="G28" i="246"/>
  <c r="F28" i="246"/>
  <c r="E28" i="246"/>
  <c r="D28" i="246"/>
  <c r="C28" i="246"/>
  <c r="B28" i="246"/>
  <c r="Q28" i="245"/>
  <c r="P28" i="245"/>
  <c r="O28" i="245"/>
  <c r="N28" i="245"/>
  <c r="M28" i="245"/>
  <c r="L28" i="245"/>
  <c r="K28" i="245"/>
  <c r="J28" i="245"/>
  <c r="I28" i="245"/>
  <c r="H28" i="245"/>
  <c r="G28" i="245"/>
  <c r="F28" i="245"/>
  <c r="E28" i="245"/>
  <c r="D28" i="245"/>
  <c r="C28" i="245"/>
  <c r="B28" i="245"/>
  <c r="Q28" i="244"/>
  <c r="P28" i="244"/>
  <c r="O28" i="244"/>
  <c r="N28" i="244"/>
  <c r="M28" i="244"/>
  <c r="L28" i="244"/>
  <c r="K28" i="244"/>
  <c r="J28" i="244"/>
  <c r="I28" i="244"/>
  <c r="H28" i="244"/>
  <c r="G28" i="244"/>
  <c r="F28" i="244"/>
  <c r="E28" i="244"/>
  <c r="D28" i="244"/>
  <c r="C28" i="244"/>
  <c r="B28" i="244"/>
  <c r="Q28" i="243"/>
  <c r="P28" i="243"/>
  <c r="O28" i="243"/>
  <c r="N28" i="243"/>
  <c r="M28" i="243"/>
  <c r="L28" i="243"/>
  <c r="K28" i="243"/>
  <c r="J28" i="243"/>
  <c r="I28" i="243"/>
  <c r="H28" i="243"/>
  <c r="G28" i="243"/>
  <c r="F28" i="243"/>
  <c r="E28" i="243"/>
  <c r="D28" i="243"/>
  <c r="C28" i="243"/>
  <c r="B28" i="243"/>
  <c r="Q28" i="242"/>
  <c r="P28" i="242"/>
  <c r="O28" i="242"/>
  <c r="N28" i="242"/>
  <c r="M28" i="242"/>
  <c r="L28" i="242"/>
  <c r="K28" i="242"/>
  <c r="J28" i="242"/>
  <c r="I28" i="242"/>
  <c r="H28" i="242"/>
  <c r="G28" i="242"/>
  <c r="F28" i="242"/>
  <c r="E28" i="242"/>
  <c r="D28" i="242"/>
  <c r="C28" i="242"/>
  <c r="B28" i="242"/>
  <c r="Q28" i="241"/>
  <c r="P28" i="241"/>
  <c r="O28" i="241"/>
  <c r="N28" i="241"/>
  <c r="M28" i="241"/>
  <c r="L28" i="241"/>
  <c r="K28" i="241"/>
  <c r="J28" i="241"/>
  <c r="I28" i="241"/>
  <c r="H28" i="241"/>
  <c r="G28" i="241"/>
  <c r="F28" i="241"/>
  <c r="E28" i="241"/>
  <c r="D28" i="241"/>
  <c r="C28" i="241"/>
  <c r="B28" i="241"/>
  <c r="Q28" i="240"/>
  <c r="P28" i="240"/>
  <c r="O28" i="240"/>
  <c r="N28" i="240"/>
  <c r="M28" i="240"/>
  <c r="L28" i="240"/>
  <c r="K28" i="240"/>
  <c r="J28" i="240"/>
  <c r="I28" i="240"/>
  <c r="H28" i="240"/>
  <c r="G28" i="240"/>
  <c r="F28" i="240"/>
  <c r="E28" i="240"/>
  <c r="D28" i="240"/>
  <c r="C28" i="240"/>
  <c r="B28" i="240"/>
  <c r="M28" i="239"/>
  <c r="L28" i="239"/>
  <c r="K28" i="239"/>
  <c r="J28" i="239"/>
  <c r="I28" i="239"/>
  <c r="H28" i="239"/>
  <c r="G28" i="239"/>
  <c r="F28" i="239"/>
  <c r="E28" i="239"/>
  <c r="D28" i="239"/>
  <c r="C28" i="239"/>
  <c r="B28" i="239"/>
  <c r="M28" i="238"/>
  <c r="L28" i="238"/>
  <c r="K28" i="238"/>
  <c r="J28" i="238"/>
  <c r="I28" i="238"/>
  <c r="H28" i="238"/>
  <c r="G28" i="238"/>
  <c r="F28" i="238"/>
  <c r="E28" i="238"/>
  <c r="D28" i="238"/>
  <c r="C28" i="238"/>
  <c r="B28" i="238"/>
  <c r="M28" i="237"/>
  <c r="L28" i="237"/>
  <c r="K28" i="237"/>
  <c r="J28" i="237"/>
  <c r="I28" i="237"/>
  <c r="H28" i="237"/>
  <c r="G28" i="237"/>
  <c r="F28" i="237"/>
  <c r="E28" i="237"/>
  <c r="D28" i="237"/>
  <c r="C28" i="237"/>
  <c r="B28" i="237"/>
  <c r="M28" i="236"/>
  <c r="L28" i="236"/>
  <c r="K28" i="236"/>
  <c r="J28" i="236"/>
  <c r="I28" i="236"/>
  <c r="H28" i="236"/>
  <c r="G28" i="236"/>
  <c r="F28" i="236"/>
  <c r="E28" i="236"/>
  <c r="D28" i="236"/>
  <c r="C28" i="236"/>
  <c r="B28" i="236"/>
  <c r="M28" i="235"/>
  <c r="L28" i="235"/>
  <c r="K28" i="235"/>
  <c r="J28" i="235"/>
  <c r="I28" i="235"/>
  <c r="H28" i="235"/>
  <c r="G28" i="235"/>
  <c r="F28" i="235"/>
  <c r="E28" i="235"/>
  <c r="D28" i="235"/>
  <c r="C28" i="235"/>
  <c r="B28" i="235"/>
  <c r="O27" i="234"/>
  <c r="N27" i="234"/>
  <c r="M27" i="234"/>
  <c r="M28" i="234" s="1"/>
  <c r="L27" i="234"/>
  <c r="L28" i="234" s="1"/>
  <c r="K27" i="234"/>
  <c r="J27" i="234"/>
  <c r="I27" i="234"/>
  <c r="I28" i="234" s="1"/>
  <c r="H27" i="234"/>
  <c r="H28" i="234" s="1"/>
  <c r="G27" i="234"/>
  <c r="F27" i="234"/>
  <c r="E27" i="234"/>
  <c r="E28" i="234" s="1"/>
  <c r="D27" i="234"/>
  <c r="D28" i="234" s="1"/>
  <c r="C27" i="234"/>
  <c r="B27" i="234"/>
  <c r="P27" i="234" s="1"/>
  <c r="P26" i="234"/>
  <c r="Q26" i="234" s="1"/>
  <c r="P25" i="234"/>
  <c r="Q25" i="234" s="1"/>
  <c r="P24" i="234"/>
  <c r="P23" i="234"/>
  <c r="Q23" i="234" s="1"/>
  <c r="P22" i="234"/>
  <c r="Q22" i="234" s="1"/>
  <c r="P21" i="234"/>
  <c r="Q21" i="234" s="1"/>
  <c r="P20" i="234"/>
  <c r="P19" i="234"/>
  <c r="Q19" i="234" s="1"/>
  <c r="P18" i="234"/>
  <c r="Q18" i="234" s="1"/>
  <c r="P17" i="234"/>
  <c r="Q17" i="234" s="1"/>
  <c r="P16" i="234"/>
  <c r="Q16" i="234" s="1"/>
  <c r="P15" i="234"/>
  <c r="Q15" i="234" s="1"/>
  <c r="P14" i="234"/>
  <c r="Q14" i="234" s="1"/>
  <c r="P13" i="234"/>
  <c r="Q13" i="234" s="1"/>
  <c r="P12" i="234"/>
  <c r="Q12" i="234" s="1"/>
  <c r="P11" i="234"/>
  <c r="Q11" i="234" s="1"/>
  <c r="P10" i="234"/>
  <c r="Q10" i="234" s="1"/>
  <c r="P9" i="234"/>
  <c r="Q9" i="234" s="1"/>
  <c r="L19" i="326" l="1"/>
  <c r="L14" i="326"/>
  <c r="L9" i="326"/>
  <c r="L16" i="326"/>
  <c r="L11" i="326"/>
  <c r="L17" i="326"/>
  <c r="K22" i="326"/>
  <c r="L20" i="326"/>
  <c r="L18" i="326"/>
  <c r="L13" i="326"/>
  <c r="L8" i="326"/>
  <c r="F11" i="311"/>
  <c r="F15" i="311"/>
  <c r="F19" i="311"/>
  <c r="E41" i="311"/>
  <c r="F40" i="311"/>
  <c r="C41" i="311"/>
  <c r="F31" i="311"/>
  <c r="F35" i="311"/>
  <c r="F39" i="311"/>
  <c r="C24" i="311"/>
  <c r="F13" i="311"/>
  <c r="F17" i="311"/>
  <c r="F21" i="311"/>
  <c r="E23" i="311"/>
  <c r="F27" i="311"/>
  <c r="F11" i="309"/>
  <c r="F15" i="309"/>
  <c r="F19" i="309"/>
  <c r="F27" i="309"/>
  <c r="F31" i="309"/>
  <c r="F35" i="309"/>
  <c r="F8" i="309"/>
  <c r="F12" i="309"/>
  <c r="F16" i="309"/>
  <c r="F24" i="309"/>
  <c r="F28" i="309"/>
  <c r="F32" i="309"/>
  <c r="F40" i="309"/>
  <c r="F9" i="309"/>
  <c r="F13" i="309"/>
  <c r="F21" i="309"/>
  <c r="F25" i="309"/>
  <c r="F29" i="309"/>
  <c r="F37" i="309"/>
  <c r="F41" i="309"/>
  <c r="F10" i="309"/>
  <c r="F18" i="309"/>
  <c r="F22" i="309"/>
  <c r="F26" i="309"/>
  <c r="F34" i="309"/>
  <c r="F38" i="309"/>
  <c r="F42" i="309"/>
  <c r="E43" i="309"/>
  <c r="F9" i="308"/>
  <c r="F13" i="308"/>
  <c r="F25" i="308"/>
  <c r="F29" i="308"/>
  <c r="F10" i="308"/>
  <c r="F14" i="308"/>
  <c r="F26" i="308"/>
  <c r="F30" i="308"/>
  <c r="F11" i="308"/>
  <c r="F15" i="308"/>
  <c r="F27" i="308"/>
  <c r="F31" i="308"/>
  <c r="F16" i="308"/>
  <c r="F20" i="308"/>
  <c r="F32" i="308"/>
  <c r="F36" i="308"/>
  <c r="E38" i="308"/>
  <c r="C28" i="307"/>
  <c r="D28" i="307"/>
  <c r="F27" i="307"/>
  <c r="E28" i="306"/>
  <c r="F27" i="306"/>
  <c r="C28" i="306"/>
  <c r="F14" i="306"/>
  <c r="F18" i="306"/>
  <c r="F22" i="306"/>
  <c r="F26" i="306"/>
  <c r="F9" i="306"/>
  <c r="F13" i="306"/>
  <c r="F17" i="306"/>
  <c r="F21" i="306"/>
  <c r="F25" i="306"/>
  <c r="D28" i="306"/>
  <c r="F10" i="306"/>
  <c r="C27" i="297"/>
  <c r="B27" i="297"/>
  <c r="D26" i="297"/>
  <c r="D11" i="297"/>
  <c r="D15" i="297"/>
  <c r="D19" i="297"/>
  <c r="D23" i="297"/>
  <c r="D8" i="297"/>
  <c r="D12" i="297"/>
  <c r="D16" i="297"/>
  <c r="D20" i="297"/>
  <c r="D24" i="297"/>
  <c r="D9" i="297"/>
  <c r="D13" i="297"/>
  <c r="D17" i="297"/>
  <c r="D21" i="297"/>
  <c r="D25" i="297"/>
  <c r="D11" i="296"/>
  <c r="D15" i="296"/>
  <c r="D19" i="296"/>
  <c r="D8" i="296"/>
  <c r="D12" i="296"/>
  <c r="D16" i="296"/>
  <c r="D24" i="296"/>
  <c r="D9" i="296"/>
  <c r="D13" i="296"/>
  <c r="D21" i="296"/>
  <c r="D25" i="296"/>
  <c r="D10" i="296"/>
  <c r="D18" i="296"/>
  <c r="D22" i="296"/>
  <c r="B27" i="296"/>
  <c r="C26" i="296"/>
  <c r="D41" i="293"/>
  <c r="E40" i="293"/>
  <c r="E30" i="293"/>
  <c r="E34" i="293"/>
  <c r="E38" i="293"/>
  <c r="D23" i="293"/>
  <c r="E21" i="293" s="1"/>
  <c r="E26" i="293"/>
  <c r="E12" i="291"/>
  <c r="E16" i="291"/>
  <c r="E20" i="291"/>
  <c r="E24" i="291"/>
  <c r="E28" i="291"/>
  <c r="E32" i="291"/>
  <c r="E36" i="291"/>
  <c r="E40" i="291"/>
  <c r="D45" i="291"/>
  <c r="C45" i="291"/>
  <c r="B45" i="291"/>
  <c r="E44" i="291"/>
  <c r="E43" i="291"/>
  <c r="E42" i="291"/>
  <c r="E12" i="289"/>
  <c r="E16" i="289"/>
  <c r="E20" i="289"/>
  <c r="E24" i="289"/>
  <c r="E28" i="289"/>
  <c r="E32" i="289"/>
  <c r="E36" i="289"/>
  <c r="E25" i="289"/>
  <c r="E29" i="289"/>
  <c r="E33" i="289"/>
  <c r="E37" i="289"/>
  <c r="D39" i="289"/>
  <c r="E38" i="289"/>
  <c r="E19" i="289"/>
  <c r="E23" i="289"/>
  <c r="E27" i="289"/>
  <c r="E31" i="289"/>
  <c r="E35" i="289"/>
  <c r="B39" i="289"/>
  <c r="E12" i="288"/>
  <c r="E16" i="288"/>
  <c r="E20" i="288"/>
  <c r="E24" i="288"/>
  <c r="E28" i="288"/>
  <c r="E32" i="288"/>
  <c r="E36" i="288"/>
  <c r="D39" i="288"/>
  <c r="E38" i="288"/>
  <c r="E11" i="288"/>
  <c r="E19" i="288"/>
  <c r="E23" i="288"/>
  <c r="E27" i="288"/>
  <c r="E31" i="288"/>
  <c r="E35" i="288"/>
  <c r="C39" i="288"/>
  <c r="B39" i="288"/>
  <c r="E12" i="283"/>
  <c r="E16" i="283"/>
  <c r="E20" i="283"/>
  <c r="C28" i="283"/>
  <c r="E9" i="283"/>
  <c r="E13" i="283"/>
  <c r="E17" i="283"/>
  <c r="E21" i="283"/>
  <c r="E25" i="283"/>
  <c r="E10" i="283"/>
  <c r="E14" i="283"/>
  <c r="E18" i="283"/>
  <c r="E22" i="283"/>
  <c r="E26" i="283"/>
  <c r="D28" i="283"/>
  <c r="E27" i="283"/>
  <c r="E24" i="283"/>
  <c r="B28" i="283"/>
  <c r="E12" i="282"/>
  <c r="E20" i="282"/>
  <c r="E24" i="282"/>
  <c r="C28" i="282"/>
  <c r="E9" i="282"/>
  <c r="E13" i="282"/>
  <c r="E17" i="282"/>
  <c r="E21" i="282"/>
  <c r="E25" i="282"/>
  <c r="E18" i="282"/>
  <c r="E22" i="282"/>
  <c r="E26" i="282"/>
  <c r="D28" i="282"/>
  <c r="E27" i="282"/>
  <c r="B28" i="282"/>
  <c r="E12" i="281"/>
  <c r="E16" i="281"/>
  <c r="E24" i="281"/>
  <c r="C28" i="281"/>
  <c r="E9" i="281"/>
  <c r="E13" i="281"/>
  <c r="E17" i="281"/>
  <c r="E21" i="281"/>
  <c r="E25" i="281"/>
  <c r="E14" i="281"/>
  <c r="E18" i="281"/>
  <c r="E22" i="281"/>
  <c r="E26" i="281"/>
  <c r="D28" i="281"/>
  <c r="E27" i="281"/>
  <c r="E20" i="281"/>
  <c r="B28" i="281"/>
  <c r="E8" i="280"/>
  <c r="E12" i="280"/>
  <c r="E16" i="280"/>
  <c r="E20" i="280"/>
  <c r="E24" i="280"/>
  <c r="D27" i="280"/>
  <c r="E26" i="280"/>
  <c r="B27" i="280"/>
  <c r="Q26" i="271"/>
  <c r="Q30" i="271"/>
  <c r="Q34" i="271"/>
  <c r="Q38" i="271"/>
  <c r="D41" i="271"/>
  <c r="H41" i="271"/>
  <c r="L41" i="271"/>
  <c r="I41" i="271"/>
  <c r="M41" i="271"/>
  <c r="P41" i="271"/>
  <c r="Q40" i="271"/>
  <c r="F41" i="271"/>
  <c r="J41" i="271"/>
  <c r="N41" i="271"/>
  <c r="G24" i="271"/>
  <c r="Q29" i="271"/>
  <c r="Q33" i="271"/>
  <c r="Q37" i="271"/>
  <c r="C41" i="271"/>
  <c r="G41" i="271"/>
  <c r="K41" i="271"/>
  <c r="O41" i="271"/>
  <c r="P23" i="271"/>
  <c r="Q13" i="271" s="1"/>
  <c r="B41" i="271"/>
  <c r="P45" i="269"/>
  <c r="L45" i="269"/>
  <c r="H45" i="269"/>
  <c r="D45" i="269"/>
  <c r="O45" i="269"/>
  <c r="K45" i="269"/>
  <c r="G45" i="269"/>
  <c r="C45" i="269"/>
  <c r="B45" i="269"/>
  <c r="N45" i="269"/>
  <c r="J45" i="269"/>
  <c r="F45" i="269"/>
  <c r="M45" i="269"/>
  <c r="I45" i="269"/>
  <c r="E45" i="269"/>
  <c r="Q44" i="269"/>
  <c r="Q42" i="269"/>
  <c r="Q11" i="261"/>
  <c r="Q15" i="261"/>
  <c r="Q19" i="261"/>
  <c r="Q23" i="261"/>
  <c r="Q27" i="261"/>
  <c r="Q31" i="261"/>
  <c r="Q35" i="261"/>
  <c r="C39" i="261"/>
  <c r="G39" i="261"/>
  <c r="K39" i="261"/>
  <c r="O39" i="261"/>
  <c r="D39" i="261"/>
  <c r="H39" i="261"/>
  <c r="L39" i="261"/>
  <c r="Q13" i="261"/>
  <c r="Q17" i="261"/>
  <c r="Q21" i="261"/>
  <c r="Q25" i="261"/>
  <c r="Q29" i="261"/>
  <c r="Q33" i="261"/>
  <c r="Q37" i="261"/>
  <c r="E39" i="261"/>
  <c r="I39" i="261"/>
  <c r="M39" i="261"/>
  <c r="P39" i="261"/>
  <c r="Q36" i="261"/>
  <c r="Q20" i="261"/>
  <c r="Q12" i="261"/>
  <c r="Q34" i="261"/>
  <c r="Q32" i="261"/>
  <c r="Q30" i="261"/>
  <c r="Q28" i="261"/>
  <c r="Q26" i="261"/>
  <c r="Q24" i="261"/>
  <c r="Q22" i="261"/>
  <c r="Q18" i="261"/>
  <c r="Q16" i="261"/>
  <c r="Q10" i="261"/>
  <c r="Q38" i="261"/>
  <c r="Q14" i="261"/>
  <c r="J39" i="261"/>
  <c r="N39" i="261"/>
  <c r="B39" i="261"/>
  <c r="Q11" i="260"/>
  <c r="Q15" i="260"/>
  <c r="Q19" i="260"/>
  <c r="Q23" i="260"/>
  <c r="Q27" i="260"/>
  <c r="Q31" i="260"/>
  <c r="Q35" i="260"/>
  <c r="C39" i="260"/>
  <c r="G39" i="260"/>
  <c r="K39" i="260"/>
  <c r="O39" i="260"/>
  <c r="Q12" i="260"/>
  <c r="Q16" i="260"/>
  <c r="Q20" i="260"/>
  <c r="Q24" i="260"/>
  <c r="Q28" i="260"/>
  <c r="Q32" i="260"/>
  <c r="Q36" i="260"/>
  <c r="D39" i="260"/>
  <c r="H39" i="260"/>
  <c r="L39" i="260"/>
  <c r="I39" i="260"/>
  <c r="M39" i="260"/>
  <c r="P39" i="260"/>
  <c r="Q38" i="260"/>
  <c r="Q34" i="260"/>
  <c r="F39" i="260"/>
  <c r="J39" i="260"/>
  <c r="N39" i="260"/>
  <c r="B39" i="260"/>
  <c r="Q12" i="250"/>
  <c r="Q20" i="250"/>
  <c r="Q24" i="250"/>
  <c r="G28" i="250"/>
  <c r="K28" i="250"/>
  <c r="O28" i="250"/>
  <c r="D28" i="250"/>
  <c r="H28" i="250"/>
  <c r="L28" i="250"/>
  <c r="P28" i="250"/>
  <c r="Q19" i="250"/>
  <c r="Q11" i="250"/>
  <c r="Q21" i="250"/>
  <c r="Q25" i="250"/>
  <c r="Q17" i="250"/>
  <c r="Q13" i="250"/>
  <c r="Q27" i="250"/>
  <c r="Q23" i="250"/>
  <c r="Q15" i="250"/>
  <c r="Q9" i="250"/>
  <c r="Q10" i="250"/>
  <c r="Q14" i="250"/>
  <c r="Q18" i="250"/>
  <c r="Q22" i="250"/>
  <c r="Q26" i="250"/>
  <c r="E28" i="250"/>
  <c r="I28" i="250"/>
  <c r="M28" i="250"/>
  <c r="Q16" i="250"/>
  <c r="C28" i="250"/>
  <c r="P28" i="249"/>
  <c r="Q19" i="249"/>
  <c r="Q13" i="249"/>
  <c r="Q25" i="249"/>
  <c r="Q11" i="249"/>
  <c r="Q21" i="249"/>
  <c r="Q15" i="249"/>
  <c r="Q27" i="249"/>
  <c r="Q23" i="249"/>
  <c r="Q17" i="249"/>
  <c r="Q9" i="249"/>
  <c r="Q12" i="249"/>
  <c r="Q16" i="249"/>
  <c r="Q20" i="249"/>
  <c r="Q24" i="249"/>
  <c r="C28" i="249"/>
  <c r="G28" i="249"/>
  <c r="K28" i="249"/>
  <c r="O28" i="249"/>
  <c r="D28" i="249"/>
  <c r="H28" i="249"/>
  <c r="L28" i="249"/>
  <c r="Q10" i="249"/>
  <c r="Q14" i="249"/>
  <c r="Q18" i="249"/>
  <c r="Q22" i="249"/>
  <c r="Q26" i="249"/>
  <c r="E28" i="249"/>
  <c r="I28" i="249"/>
  <c r="M28" i="249"/>
  <c r="F28" i="249"/>
  <c r="J28" i="249"/>
  <c r="N28" i="249"/>
  <c r="B28" i="249"/>
  <c r="P28" i="248"/>
  <c r="Q23" i="248"/>
  <c r="Q19" i="248"/>
  <c r="Q13" i="248"/>
  <c r="Q15" i="248"/>
  <c r="Q21" i="248"/>
  <c r="Q9" i="248"/>
  <c r="Q27" i="248"/>
  <c r="Q25" i="248"/>
  <c r="Q17" i="248"/>
  <c r="Q11" i="248"/>
  <c r="F28" i="248"/>
  <c r="N28" i="248"/>
  <c r="Q12" i="248"/>
  <c r="Q16" i="248"/>
  <c r="Q20" i="248"/>
  <c r="Q24" i="248"/>
  <c r="C28" i="248"/>
  <c r="G28" i="248"/>
  <c r="K28" i="248"/>
  <c r="O28" i="248"/>
  <c r="D28" i="248"/>
  <c r="H28" i="248"/>
  <c r="L28" i="248"/>
  <c r="Q18" i="248"/>
  <c r="Q22" i="248"/>
  <c r="Q26" i="248"/>
  <c r="E28" i="248"/>
  <c r="I28" i="248"/>
  <c r="M28" i="248"/>
  <c r="J28" i="248"/>
  <c r="B28" i="248"/>
  <c r="P28" i="234"/>
  <c r="Q27" i="234"/>
  <c r="F28" i="234"/>
  <c r="J28" i="234"/>
  <c r="N28" i="234"/>
  <c r="Q20" i="234"/>
  <c r="Q24" i="234"/>
  <c r="C28" i="234"/>
  <c r="G28" i="234"/>
  <c r="K28" i="234"/>
  <c r="O28" i="234"/>
  <c r="B28" i="234"/>
  <c r="E24" i="311" l="1"/>
  <c r="F23" i="311"/>
  <c r="D24" i="311"/>
  <c r="F22" i="311"/>
  <c r="F20" i="311"/>
  <c r="F18" i="311"/>
  <c r="F16" i="311"/>
  <c r="F14" i="311"/>
  <c r="F12" i="311"/>
  <c r="F10" i="311"/>
  <c r="F9" i="311"/>
  <c r="B24" i="311"/>
  <c r="E44" i="309"/>
  <c r="F43" i="309"/>
  <c r="D44" i="309"/>
  <c r="C44" i="309"/>
  <c r="B44" i="309"/>
  <c r="F30" i="309"/>
  <c r="F14" i="309"/>
  <c r="F33" i="309"/>
  <c r="F17" i="309"/>
  <c r="F36" i="309"/>
  <c r="F20" i="309"/>
  <c r="F39" i="309"/>
  <c r="F23" i="309"/>
  <c r="E39" i="308"/>
  <c r="F38" i="308"/>
  <c r="C39" i="308"/>
  <c r="F28" i="308"/>
  <c r="F12" i="308"/>
  <c r="F23" i="308"/>
  <c r="B39" i="308"/>
  <c r="F22" i="308"/>
  <c r="F37" i="308"/>
  <c r="F21" i="308"/>
  <c r="D39" i="308"/>
  <c r="F24" i="308"/>
  <c r="F35" i="308"/>
  <c r="F19" i="308"/>
  <c r="F34" i="308"/>
  <c r="F18" i="308"/>
  <c r="F33" i="308"/>
  <c r="F17" i="308"/>
  <c r="C27" i="296"/>
  <c r="D26" i="296"/>
  <c r="D14" i="296"/>
  <c r="D17" i="296"/>
  <c r="D20" i="296"/>
  <c r="D23" i="296"/>
  <c r="E19" i="293"/>
  <c r="E23" i="293"/>
  <c r="E22" i="293"/>
  <c r="E20" i="293"/>
  <c r="E18" i="293"/>
  <c r="E16" i="293"/>
  <c r="E14" i="293"/>
  <c r="E12" i="293"/>
  <c r="E10" i="293"/>
  <c r="D24" i="293"/>
  <c r="E15" i="293"/>
  <c r="E17" i="293"/>
  <c r="C24" i="293"/>
  <c r="E11" i="293"/>
  <c r="E13" i="293"/>
  <c r="B24" i="293"/>
  <c r="E9" i="293"/>
  <c r="K24" i="271"/>
  <c r="B24" i="271"/>
  <c r="E24" i="271"/>
  <c r="Q21" i="271"/>
  <c r="N24" i="271"/>
  <c r="Q19" i="271"/>
  <c r="Q10" i="271"/>
  <c r="L24" i="271"/>
  <c r="Q17" i="271"/>
  <c r="C24" i="271"/>
  <c r="J24" i="271"/>
  <c r="Q15" i="271"/>
  <c r="M24" i="271"/>
  <c r="H24" i="271"/>
  <c r="Q23" i="271"/>
  <c r="Q22" i="271"/>
  <c r="Q20" i="271"/>
  <c r="Q18" i="271"/>
  <c r="Q16" i="271"/>
  <c r="Q14" i="271"/>
  <c r="P24" i="271"/>
  <c r="O24" i="271"/>
  <c r="Q12" i="271"/>
  <c r="F24" i="271"/>
  <c r="Q11" i="271"/>
  <c r="I24" i="271"/>
  <c r="D24" i="271"/>
  <c r="Q9" i="271"/>
</calcChain>
</file>

<file path=xl/sharedStrings.xml><?xml version="1.0" encoding="utf-8"?>
<sst xmlns="http://schemas.openxmlformats.org/spreadsheetml/2006/main" count="6974" uniqueCount="946">
  <si>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</si>
  <si>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</si>
  <si>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</si>
  <si>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</si>
  <si>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</si>
  <si>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SISTEMA BANCARIO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</si>
  <si>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</si>
  <si>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</si>
  <si>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</si>
  <si>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</si>
  <si>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</si>
  <si>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</si>
  <si>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</si>
  <si>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</si>
  <si>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</si>
  <si>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</si>
  <si>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</si>
  <si>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</si>
  <si>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</si>
  <si>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</si>
  <si>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</si>
  <si>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</si>
  <si>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</si>
  <si>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</si>
  <si>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</si>
  <si>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</si>
  <si>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</si>
  <si>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</si>
  <si>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</si>
  <si>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</si>
  <si>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</si>
  <si>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</si>
  <si>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</si>
  <si>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</si>
  <si>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</si>
  <si>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</si>
  <si>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</si>
  <si>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</si>
  <si>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</si>
  <si>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Cooperativas de Ahorro y Crédito Abiertas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</si>
  <si>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</si>
  <si>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</si>
  <si>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</si>
  <si>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</si>
  <si>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</si>
  <si>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</si>
  <si>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</si>
  <si>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por subsistema (Bancos Pymes)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</si>
  <si>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</si>
  <si>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</si>
  <si>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</si>
  <si>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Sucursales, agencias y número de empleados (BMU)</t>
  </si>
  <si>
    <t>Sucursales, agencias y número de empleados (BPY)</t>
  </si>
  <si>
    <t>Sucursales, agencias y número de empleados (EFV)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</si>
  <si>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</si>
  <si>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</si>
  <si>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</si>
  <si>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</si>
  <si>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</si>
  <si>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</si>
  <si>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EVOLUCIÓN DE CARTERA Y CONTINGENTE</t>
  </si>
  <si>
    <t>(en miles de bolivianos)</t>
  </si>
  <si>
    <t>2013</t>
  </si>
  <si>
    <t>2014</t>
  </si>
  <si>
    <t>2015</t>
  </si>
  <si>
    <t>2016</t>
  </si>
  <si>
    <t>2017</t>
  </si>
  <si>
    <t>2018</t>
  </si>
  <si>
    <t>2019</t>
  </si>
  <si>
    <t>DIC</t>
  </si>
  <si>
    <t>BMU</t>
  </si>
  <si>
    <t>BPY</t>
  </si>
  <si>
    <t>CARTERA VIGENTE TOTAL</t>
  </si>
  <si>
    <t xml:space="preserve">    CARTERA VIGENTE</t>
  </si>
  <si>
    <t>CARTERA VENCIDA TOTAL</t>
  </si>
  <si>
    <t xml:space="preserve">    CARTERA VENCIDA</t>
  </si>
  <si>
    <t xml:space="preserve">    CARTERA REPROGRAMADA O REESTRUCTURADA VENCIDA</t>
  </si>
  <si>
    <t>CARTERA EN EJECUCIÓN TOTAL</t>
  </si>
  <si>
    <t xml:space="preserve">    CARTERA EN EJECUCIÓN</t>
  </si>
  <si>
    <t xml:space="preserve">    CARTERA REPROGRAMADA O REESTRUCTURADA EN EJECUCIÓN</t>
  </si>
  <si>
    <t>CONTINGENTES</t>
  </si>
  <si>
    <t>PRODUCTOS DEVENGADOS POR COBRAR CARTERA</t>
  </si>
  <si>
    <t>(PREVISIÓN  PARA CARTERA INCOBRABLE Y CONTINGENTES) (1)</t>
  </si>
  <si>
    <t>CARTERA Y CONTINGENTE (2)</t>
  </si>
  <si>
    <t>BANCOS MÚLTIPLES</t>
  </si>
  <si>
    <t>CALIFICACIÓN DE CARTERA Y CONTINGENTE (1)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</si>
  <si>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</si>
  <si>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</si>
  <si>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</si>
  <si>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</si>
  <si>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</si>
  <si>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</si>
  <si>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</si>
  <si>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</si>
  <si>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</si>
  <si>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BDB</t>
  </si>
  <si>
    <t>BIE</t>
  </si>
  <si>
    <t>BFO</t>
  </si>
  <si>
    <t>BFS</t>
  </si>
  <si>
    <t>BPR</t>
  </si>
  <si>
    <t>TOTAL SISTEMA</t>
  </si>
  <si>
    <t>%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</si>
  <si>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</si>
  <si>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</si>
  <si>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</si>
  <si>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</si>
  <si>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</si>
  <si>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</si>
  <si>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</si>
  <si>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</si>
  <si>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</si>
  <si>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</si>
  <si>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</si>
  <si>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</si>
  <si>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</si>
  <si>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</si>
  <si>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</si>
  <si>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</si>
  <si>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(4) No incluye 651.00 Otras contingencias.</t>
  </si>
  <si>
    <t>CLASIFICACIÓN DE CARTERA POR ACTIVIDAD ECONÓMICA DEL DEUDOR (1)</t>
  </si>
  <si>
    <t>ACTIVIDAD</t>
  </si>
  <si>
    <t>TOTAL</t>
  </si>
  <si>
    <t>Minerales metálicos y no metálicos</t>
  </si>
  <si>
    <t>Producción y distribución de energía eléctrica, gas y agua</t>
  </si>
  <si>
    <t>Construcción</t>
  </si>
  <si>
    <t>Venta al por mayor y menor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</si>
  <si>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</si>
  <si>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</si>
  <si>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</si>
  <si>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</si>
  <si>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</si>
  <si>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</si>
  <si>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</si>
  <si>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</si>
  <si>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</si>
  <si>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</si>
  <si>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</si>
  <si>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</si>
  <si>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</si>
  <si>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BME(2)</t>
  </si>
  <si>
    <t>BIS(2)</t>
  </si>
  <si>
    <t>BCR(2)</t>
  </si>
  <si>
    <t>BFS(2)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</si>
  <si>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</si>
  <si>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</si>
  <si>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CONTINGENTE POR DESTINO DEL CRÉDITO (1)</t>
  </si>
  <si>
    <t>TIPO DE CRÉDITO</t>
  </si>
  <si>
    <t>BEC(2)</t>
  </si>
  <si>
    <t>CLASIFICACIÓN DE CARTERA Y CONTINGENTE POR ENTIDAD, PLAZO Y DESTINO DEL CRÉDITO (1)</t>
  </si>
  <si>
    <t>ACTIVIDAD ECONÓMICA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</si>
  <si>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</si>
  <si>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</si>
  <si>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</si>
  <si>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</si>
  <si>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</si>
  <si>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VIGENTE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</si>
  <si>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</si>
  <si>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</si>
  <si>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</si>
  <si>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</si>
  <si>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</si>
  <si>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</si>
  <si>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ESTADO Y DESTINO DEL CRÉDITO (1)</t>
  </si>
  <si>
    <t>COCHABAMBA</t>
  </si>
  <si>
    <t>ORURO</t>
  </si>
  <si>
    <t xml:space="preserve">TOTAL 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</si>
  <si>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</si>
  <si>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CLASIFICACIÓN DE CARTERA Y CONTINGENTE POR DEPARTAMENTO, PLAZO Y DESTINO DEL CRÉDITO (1)</t>
  </si>
  <si>
    <t>CHUQUISACA</t>
  </si>
  <si>
    <t>LA PAZ</t>
  </si>
  <si>
    <t>POTOSÍ</t>
  </si>
  <si>
    <t>TARIJA</t>
  </si>
  <si>
    <t>SANTA CRUZ</t>
  </si>
  <si>
    <t>BENI</t>
  </si>
  <si>
    <t>PANDO</t>
  </si>
  <si>
    <t>CLASIFICACIÓN DE CARTERA Y CONTINGENTE POR ENTIDAD, ESTADO Y TIPO DE CRÉDITO (1)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</si>
  <si>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</si>
  <si>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</si>
  <si>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</si>
  <si>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</si>
  <si>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</si>
  <si>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</si>
  <si>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>Crédito de Vivienda sin Garantía Hipotecaria Debidamente Garantizado</t>
  </si>
  <si>
    <t>Crédito Hipotecario de vivienda de interés social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</si>
  <si>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</si>
  <si>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</si>
  <si>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</si>
  <si>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</si>
  <si>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</si>
  <si>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</si>
  <si>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</si>
  <si>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</si>
  <si>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</si>
  <si>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</si>
  <si>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</si>
  <si>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</si>
  <si>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</si>
  <si>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</si>
  <si>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</si>
  <si>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</si>
  <si>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</si>
  <si>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</si>
  <si>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</si>
  <si>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</si>
  <si>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</si>
  <si>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</si>
  <si>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 xml:space="preserve">
TIPO DE CRÉDITO</t>
  </si>
  <si>
    <t>ESTRATIFICACIÓN DE CARTERA Y CONTINGENTE POR ENTIDAD Y ESTADO DEL CRÉDITO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</si>
  <si>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</si>
  <si>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</si>
  <si>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</si>
  <si>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</si>
  <si>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</si>
  <si>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</si>
  <si>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</si>
  <si>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</si>
  <si>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</si>
  <si>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</si>
  <si>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</si>
  <si>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</si>
  <si>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</si>
  <si>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</si>
  <si>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</si>
  <si>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</si>
  <si>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</si>
  <si>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</si>
  <si>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</si>
  <si>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COOPERATIVAS DE AHORRO Y CRÉDITO ABIERTAS</t>
  </si>
  <si>
    <t>(En miles de bolivianos)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</si>
  <si>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</si>
  <si>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</si>
  <si>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</si>
  <si>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</si>
  <si>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</si>
  <si>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</si>
  <si>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</si>
  <si>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</si>
  <si>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</si>
  <si>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</si>
  <si>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</si>
  <si>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</si>
  <si>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</si>
  <si>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</si>
  <si>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</si>
  <si>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 xml:space="preserve">  TOTAL PREVISIÓN ESPECÍFICA</t>
  </si>
  <si>
    <t xml:space="preserve">  Porcentaje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</si>
  <si>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</si>
  <si>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</si>
  <si>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</si>
  <si>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</si>
  <si>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</si>
  <si>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</si>
  <si>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</si>
  <si>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</si>
  <si>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</si>
  <si>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</si>
  <si>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</si>
  <si>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</si>
  <si>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</si>
  <si>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</si>
  <si>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</si>
  <si>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</si>
  <si>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</si>
  <si>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CLASIFICACIÓN DE CARTERA Y CONTINGENTE POR ACTIVIDAD ECONÓMICA DEL DEUDOR (1)</t>
  </si>
  <si>
    <t>Porcentaje</t>
  </si>
  <si>
    <t>CLASIFICACIÓN DE CARTERA Y CONTINGENTE POR DESTINO DEL CRÉDITO (1)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</si>
  <si>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</si>
  <si>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</si>
  <si>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</si>
  <si>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</si>
  <si>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</si>
  <si>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</si>
  <si>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</si>
  <si>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</si>
  <si>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</si>
  <si>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</si>
  <si>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</si>
  <si>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</si>
  <si>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</si>
  <si>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</si>
  <si>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</si>
  <si>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</si>
  <si>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</si>
  <si>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</si>
  <si>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</si>
  <si>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</si>
  <si>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</si>
  <si>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</si>
  <si>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</si>
  <si>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</si>
  <si>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</si>
  <si>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</si>
  <si>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</si>
  <si>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</si>
  <si>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</si>
  <si>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</si>
  <si>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</si>
  <si>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</si>
  <si>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</si>
  <si>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</si>
  <si>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</si>
  <si>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</si>
  <si>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</si>
  <si>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(a) Fondos de garantía anteriores al D.S. 2264 de fecha 11 de febrero de 2015</t>
  </si>
  <si>
    <t>(b) Fondos de garantía posteriores al D.S. 2264 de fecha 11 de febrero de 2015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</si>
  <si>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</si>
  <si>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</si>
  <si>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</si>
  <si>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</si>
  <si>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</si>
  <si>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</si>
  <si>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</si>
  <si>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</si>
  <si>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</si>
  <si>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</si>
  <si>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</si>
  <si>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</si>
  <si>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</si>
  <si>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</si>
  <si>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</si>
  <si>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</si>
  <si>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</si>
  <si>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</si>
  <si>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</si>
  <si>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</si>
  <si>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</si>
  <si>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</si>
  <si>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POR MONTO</t>
  </si>
  <si>
    <t>POR NÚMERO DE PRESTATARIOS</t>
  </si>
  <si>
    <t>TOTAL PRESTATARIOS</t>
  </si>
  <si>
    <t>CLASIFICACIÓN DE CARTERA POR TIPO DE CRÉDITO (1)</t>
  </si>
  <si>
    <t>PORCENTAJES</t>
  </si>
  <si>
    <t>CLASIFICACIÓN DE CONTINGENTE POR TIPO DE CRÉDITO (1)</t>
  </si>
  <si>
    <t>POR MONTO(1)</t>
  </si>
  <si>
    <t xml:space="preserve"> %</t>
  </si>
  <si>
    <t>BANCOS PYME</t>
  </si>
  <si>
    <t>PEF</t>
  </si>
  <si>
    <t>PCO</t>
  </si>
  <si>
    <t>CLASIFICACIÓN DE CARTERA POR DESTINO DEL CRÉDITO (1)</t>
  </si>
  <si>
    <t>TIPO CRÉDITO</t>
  </si>
  <si>
    <t>TOTAL        SISTEMA</t>
  </si>
  <si>
    <t>POR MONTO (1)</t>
  </si>
  <si>
    <t>TOTAL                   SISTEMA</t>
  </si>
  <si>
    <t>TOTAL                SISTEMA</t>
  </si>
  <si>
    <t>ENTIDADES FINANCIERAS DE VIVIENDA</t>
  </si>
  <si>
    <t>VL1</t>
  </si>
  <si>
    <t>VPR</t>
  </si>
  <si>
    <t>VPG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</si>
  <si>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</si>
  <si>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</si>
  <si>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</si>
  <si>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</si>
  <si>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</si>
  <si>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 xml:space="preserve">TOTAL        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</si>
  <si>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</si>
  <si>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</si>
  <si>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</si>
  <si>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</si>
  <si>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</si>
  <si>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</si>
  <si>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</si>
  <si>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</si>
  <si>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</si>
  <si>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</si>
  <si>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</si>
  <si>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</si>
  <si>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</si>
  <si>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</si>
  <si>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</si>
  <si>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</si>
  <si>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</si>
  <si>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CARTERA AL SECTOR PRODUCTIVO(1) POR ENTIDAD Y ESTADO DEL CRÉDITO</t>
  </si>
  <si>
    <t>DIC-2017</t>
  </si>
  <si>
    <t>DIC-2018</t>
  </si>
  <si>
    <t>MORA</t>
  </si>
  <si>
    <t>NOMINAL %</t>
  </si>
  <si>
    <t>BANCOS MÚLTIPLES (2)</t>
  </si>
  <si>
    <t>BANCOS PYME (2)</t>
  </si>
  <si>
    <t>ENTIDADES FINANCIERAS DE VIVIENDA (3)</t>
  </si>
  <si>
    <t>VPA</t>
  </si>
  <si>
    <t>VPD</t>
  </si>
  <si>
    <t>VPT</t>
  </si>
  <si>
    <t>VPY</t>
  </si>
  <si>
    <t>(3) A partir del 23.11.2015 las mutuales de ahorro y préstamo se transformaron en entidades financieras de vivienda.</t>
  </si>
  <si>
    <t>Ranking de cartera total por localidad atendida</t>
  </si>
  <si>
    <t>ENTIDAD</t>
  </si>
  <si>
    <t>Posición</t>
  </si>
  <si>
    <t>N° de localidades 
atendidas</t>
  </si>
  <si>
    <t>Monto cartera
(en miles de bolivianos)</t>
  </si>
  <si>
    <t xml:space="preserve">SUB-TOTAL </t>
  </si>
  <si>
    <t>BDR (3)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</si>
  <si>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</si>
  <si>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</si>
  <si>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</si>
  <si>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</si>
  <si>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</si>
  <si>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</si>
  <si>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</si>
  <si>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</si>
  <si>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</si>
  <si>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</si>
  <si>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PYME agropecuario Calificados por Dias Mora</t>
  </si>
  <si>
    <t>PYME agrop.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</si>
  <si>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</si>
  <si>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</si>
  <si>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</si>
  <si>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Microcredito agrop. debidamente garantizado c/garantia real</t>
  </si>
  <si>
    <t xml:space="preserve">Crédito hipotecario de vivienda de interés social </t>
  </si>
  <si>
    <t>CLASIFICACIÓN DE CARTERA POR TIPO DE CRÉDITO Y DEPARTAMENTO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</si>
  <si>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</si>
  <si>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</si>
  <si>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</si>
  <si>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</si>
  <si>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</si>
  <si>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</si>
  <si>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Producción intelectual (1)</t>
  </si>
  <si>
    <t xml:space="preserve">TOTAL     </t>
  </si>
  <si>
    <t xml:space="preserve">ENTIDAD </t>
  </si>
  <si>
    <t>(2) En aplicación a la Ley N° 393 de Servicios Financieros, a partir del 21 de julio de 2014 se constituyen los bancos múltiples y bancos PYME.</t>
  </si>
  <si>
    <t>Total cartera
(en miles de bolivianos)</t>
  </si>
  <si>
    <t>Ranking de cartera al sector productivo por monto otorgado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</si>
  <si>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</si>
  <si>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Sucursales, agencias y número de empleados (BDP)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</si>
  <si>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</si>
  <si>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</si>
  <si>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</si>
  <si>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</si>
  <si>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</si>
  <si>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</si>
  <si>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</si>
  <si>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</si>
  <si>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</si>
  <si>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</si>
  <si>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</si>
  <si>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</si>
  <si>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</si>
  <si>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</si>
  <si>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</si>
  <si>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</si>
  <si>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</si>
  <si>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</si>
  <si>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</si>
  <si>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</si>
  <si>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</si>
  <si>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</si>
  <si>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</si>
  <si>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</si>
  <si>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</si>
  <si>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</si>
  <si>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</si>
  <si>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BANCOS DE DESARROLLO PRODUCTIVO</t>
  </si>
  <si>
    <t>Agricultura y Ganadería</t>
  </si>
  <si>
    <t>Caza, Silvicultura y Pesca</t>
  </si>
  <si>
    <t>Extracción de petroleo crudo y gas natural</t>
  </si>
  <si>
    <t>Industria Manufacturera</t>
  </si>
  <si>
    <t>Hoteles y Restaurantes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</si>
  <si>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</si>
  <si>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</si>
  <si>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</si>
  <si>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</si>
  <si>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</si>
  <si>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</si>
  <si>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</si>
  <si>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</si>
  <si>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</si>
  <si>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</si>
  <si>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</si>
  <si>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</si>
  <si>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</si>
  <si>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</si>
  <si>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</si>
  <si>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</si>
  <si>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</si>
  <si>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</si>
  <si>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</si>
  <si>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</si>
  <si>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</si>
  <si>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Los Andes Procredit S.A. (12)</t>
  </si>
  <si>
    <t>PLA</t>
  </si>
  <si>
    <t>Banco PYME De La Comunidad S.A.</t>
  </si>
  <si>
    <t xml:space="preserve">Banco PYME EcoFuturo S.A. </t>
  </si>
  <si>
    <t>Entidades Financieras de Vivienda (6)</t>
  </si>
  <si>
    <t>La Primera</t>
  </si>
  <si>
    <t>La Promotora</t>
  </si>
  <si>
    <t>El Progreso</t>
  </si>
  <si>
    <t>La Plata (13)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</si>
  <si>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</si>
  <si>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</si>
  <si>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</si>
  <si>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</si>
  <si>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</si>
  <si>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</si>
  <si>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</si>
  <si>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</si>
  <si>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</si>
  <si>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</si>
  <si>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</si>
  <si>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</si>
  <si>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</si>
  <si>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</si>
  <si>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</si>
  <si>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</si>
  <si>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</si>
  <si>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</si>
  <si>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</si>
  <si>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</si>
  <si>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</si>
  <si>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</si>
  <si>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</si>
  <si>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</si>
  <si>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</si>
  <si>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</si>
  <si>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Cooperativa Abierta “Cacef” Ltda. (7)</t>
  </si>
  <si>
    <t>Cooperativa Abierta “Progreso” Ltda. (8)</t>
  </si>
  <si>
    <t>Cooperativa Abierta “La Sagrada Famila” R.L. (10)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</si>
  <si>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</si>
  <si>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</si>
  <si>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</si>
  <si>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</si>
  <si>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</si>
  <si>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</si>
  <si>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</si>
  <si>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</si>
  <si>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</si>
  <si>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</si>
  <si>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</si>
  <si>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</si>
  <si>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</si>
  <si>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</si>
  <si>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</si>
  <si>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</si>
  <si>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</si>
  <si>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</si>
  <si>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</si>
  <si>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</si>
  <si>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</si>
  <si>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</si>
  <si>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</si>
  <si>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</si>
  <si>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</si>
  <si>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</si>
  <si>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</si>
  <si>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</si>
  <si>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(9) A partir de noviembre de 2016.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</si>
  <si>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</si>
  <si>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</si>
  <si>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</si>
  <si>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(13) Con Resolución ASFI/414/2017 de 30.03.17 se revocó la licencia de  funcionamiento del VPA como efecto de la fusión por absorción con VL1 con efecto a partir del 01.04.17.</t>
  </si>
  <si>
    <t>(1) En el mes de mayo de 2010 el FFP FIE S.A. se convirtió en Banco.</t>
  </si>
  <si>
    <t>(2) Con licencia de funcionamiento a partir de diciembre de 2010.</t>
  </si>
  <si>
    <t>(3) Con licencia de funcionamiento a partir de octubre de 2012.</t>
  </si>
  <si>
    <t>(4) En el mes de diciembre de 2012 Fortaleza FFP se transformó en Banco.</t>
  </si>
  <si>
    <t>Potosí (14)</t>
  </si>
  <si>
    <t>Paitití (14)</t>
  </si>
  <si>
    <t>Pando (14)</t>
  </si>
  <si>
    <t xml:space="preserve">(15) Con Resolución ASFI/1325/2017 de 15.11.17 se otorga licencia de funcionamiento, con inicio de operación el 11.02.18.
</t>
  </si>
  <si>
    <t>Institución Financiera de Desarrollo PRO MUJER (15)</t>
  </si>
  <si>
    <t>(14) Con Resoluciones ASFI/1552/2018, ASFI/1553/2018 y ASFI/1554/2018 de 03.12.2018 se revocaron sus licencias de funcionamiento como efecto de la fusión por absorción con “La Promotora” EFV.</t>
  </si>
  <si>
    <t>||</t>
  </si>
  <si>
    <t>M</t>
  </si>
  <si>
    <t xml:space="preserve">131.00+135.00    </t>
  </si>
  <si>
    <t>131.00</t>
  </si>
  <si>
    <t>135.00</t>
  </si>
  <si>
    <t xml:space="preserve">133.00+136.00                                                                                 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</si>
  <si>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</si>
  <si>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136.00</t>
  </si>
  <si>
    <t xml:space="preserve">134.00+137.00                                                                                                                                                                    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</si>
  <si>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</si>
  <si>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137.00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</si>
  <si>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</si>
  <si>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</si>
  <si>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</si>
  <si>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</si>
  <si>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(1) Incluye 139.00+251.00.</t>
  </si>
  <si>
    <t>(2) Incluye 130.00+600.00-251.00.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</si>
  <si>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</si>
  <si>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</si>
  <si>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CARTERA DE CRÉDITOS</t>
  </si>
  <si>
    <t>Ranking de cartera destinada al sector productivo</t>
  </si>
  <si>
    <t>HOJA</t>
  </si>
  <si>
    <t>BEC (2)</t>
  </si>
  <si>
    <t>DESTINO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</si>
  <si>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</si>
  <si>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</si>
  <si>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</si>
  <si>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</si>
  <si>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</si>
  <si>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</si>
  <si>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</si>
  <si>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</si>
  <si>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</si>
  <si>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</si>
  <si>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</si>
  <si>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</si>
  <si>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</si>
  <si>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</si>
  <si>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</si>
  <si>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</si>
  <si>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</si>
  <si>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AL 31 DE DICIEMBRE DE 2019</t>
  </si>
  <si>
    <t xml:space="preserve">    CARTERA REPROGRAMADA O REESTRUCTURADA VIGENTE</t>
  </si>
  <si>
    <t>BME(3)</t>
  </si>
  <si>
    <t>BIS(3)</t>
  </si>
  <si>
    <t>BCR(3)</t>
  </si>
  <si>
    <t>BEC(3)</t>
  </si>
  <si>
    <t>BFS(3)</t>
  </si>
  <si>
    <t>(2) Considera el crédito destinado a las actividades de la A a G, según clasificación de las actividades económicas del CAEDEC (no incluye crédito al sector turismo y producción intelectual).</t>
  </si>
  <si>
    <t>(3) La diferencia entre las cifras de la CIC y de balance se explica porque las operaciones de balance registradas en el grupo 650.00 "Otras Contingencias" no se consideran en el reporte a la CIC, ya que no se les asigna una calificación de riesgo.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</si>
  <si>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17/12/2010)..</t>
  </si>
  <si>
    <t>TOTAL      SISTEMA</t>
  </si>
  <si>
    <t xml:space="preserve">TOTAL         </t>
  </si>
  <si>
    <t>DIC-2019</t>
  </si>
  <si>
    <t>VARIACIÓN
(DIC19 - DIC18)</t>
  </si>
  <si>
    <t>ISA</t>
  </si>
  <si>
    <t xml:space="preserve"> TOTAL</t>
  </si>
  <si>
    <t>CLASIFICACIÓN DE CARTERA Y CONTINGENTE POR TIPO DEL CRÉDITO (1)</t>
  </si>
  <si>
    <t>(2) Considera el crédito destinado a las actividades de la A a G, según la clasificación de las actividades económicas del CAEDEC (no incluye crédito al sector turismo y producción intelectual).</t>
  </si>
  <si>
    <t>IPM(2)</t>
  </si>
  <si>
    <t>IPM(3)</t>
  </si>
  <si>
    <t>(2) Considera el crédito destinado a las actividades económicas del CAEDEC (no incluye crédito al setor turismo y producción intelectual).</t>
  </si>
  <si>
    <t>Sucursales, agencias y número de empleados (IFD)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</si>
  <si>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</si>
  <si>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</si>
  <si>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</si>
  <si>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</si>
  <si>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</si>
  <si>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</si>
  <si>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</si>
  <si>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</si>
  <si>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</si>
  <si>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</si>
  <si>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</si>
  <si>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</si>
  <si>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</si>
  <si>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</si>
  <si>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</si>
  <si>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</si>
  <si>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</si>
  <si>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</si>
  <si>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</si>
  <si>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</si>
  <si>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</si>
  <si>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</si>
  <si>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(**) Corresponde a agencias móviles, oficinas externas, ventanillas, mandatos, oficinas feriales, puntos promocionales y puntos de atención corresponsales financieros y no financieros</t>
  </si>
  <si>
    <t>(*) Corresponde a agencias móviles, oficinas externas, ventanillas, mandatos, oficinas feriales, puntos promocionales y puntos de atención corresponsales financieros y no financieros</t>
  </si>
  <si>
    <t>DIC-10</t>
  </si>
  <si>
    <t>DIC-11</t>
  </si>
  <si>
    <t>DIC-12</t>
  </si>
  <si>
    <t>DIC-13</t>
  </si>
  <si>
    <t/>
  </si>
  <si>
    <t>Nota.- A partir del 23.11.2015 las mutuales de ahorro y préstamo se transformaron en entidades financieras de vivienda.</t>
  </si>
  <si>
    <t>Nota.- A partir de enero de 2017 se incluye información de las cooperativas La Sagrada Familia R.L. y Magisterio Rural de Chuquisaca R.L.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</si>
  <si>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</si>
  <si>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</si>
  <si>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</si>
  <si>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</si>
  <si>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</si>
  <si>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</si>
  <si>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POTOSÍ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</si>
  <si>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</si>
  <si>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</si>
  <si>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</si>
  <si>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</si>
  <si>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</si>
  <si>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</si>
  <si>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</si>
  <si>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AZURDUY</t>
  </si>
  <si>
    <t xml:space="preserve">      CAMARGO</t>
  </si>
  <si>
    <t xml:space="preserve">      CULPINA</t>
  </si>
  <si>
    <t xml:space="preserve">      MONTEAGUDO</t>
  </si>
  <si>
    <t xml:space="preserve">      PADILLA</t>
  </si>
  <si>
    <t xml:space="preserve">      PRESTO</t>
  </si>
  <si>
    <t xml:space="preserve">      SAN LUCAS</t>
  </si>
  <si>
    <t xml:space="preserve">      TARABUCO</t>
  </si>
  <si>
    <t xml:space="preserve">      VILLA SERRANO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</si>
  <si>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</si>
  <si>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</si>
  <si>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</si>
  <si>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</si>
  <si>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</si>
  <si>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</si>
  <si>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</si>
  <si>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</si>
  <si>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</si>
  <si>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</si>
  <si>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</si>
  <si>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</si>
  <si>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IRUPANA</t>
  </si>
  <si>
    <t xml:space="preserve">      LA ASUNTA</t>
  </si>
  <si>
    <t xml:space="preserve">      PALOS BLANCOS</t>
  </si>
  <si>
    <t xml:space="preserve">      PATACAMAYA</t>
  </si>
  <si>
    <t xml:space="preserve">      SICA SICA</t>
  </si>
  <si>
    <t xml:space="preserve">      SORATA</t>
  </si>
  <si>
    <t xml:space="preserve">      TITO YUPANQUI</t>
  </si>
  <si>
    <t xml:space="preserve">      VIACHA</t>
  </si>
  <si>
    <t xml:space="preserve">      AIQUILE</t>
  </si>
  <si>
    <t xml:space="preserve">      CAPINOTA</t>
  </si>
  <si>
    <t xml:space="preserve">      CHIMORE</t>
  </si>
  <si>
    <t xml:space="preserve">      CLIZA</t>
  </si>
  <si>
    <t xml:space="preserve">      COLCAPIRHUA</t>
  </si>
  <si>
    <t xml:space="preserve">      COLOMI</t>
  </si>
  <si>
    <t xml:space="preserve">      ENTRE RIOS</t>
  </si>
  <si>
    <t xml:space="preserve">      ETERAZAMA</t>
  </si>
  <si>
    <t xml:space="preserve">      IVIRGARZAMA</t>
  </si>
  <si>
    <t xml:space="preserve">      MIZQUE</t>
  </si>
  <si>
    <t xml:space="preserve">      PUNATA</t>
  </si>
  <si>
    <t xml:space="preserve">      QUILLACOLLO</t>
  </si>
  <si>
    <t xml:space="preserve">      SACABA</t>
  </si>
  <si>
    <t xml:space="preserve">      SHINAHOTA</t>
  </si>
  <si>
    <t xml:space="preserve">      SIPE SIPE</t>
  </si>
  <si>
    <t xml:space="preserve">      TARATA</t>
  </si>
  <si>
    <t xml:space="preserve">      TIQUIPAYA</t>
  </si>
  <si>
    <t xml:space="preserve">      VILLA TUNARI</t>
  </si>
  <si>
    <t xml:space="preserve">      VINTO</t>
  </si>
  <si>
    <t xml:space="preserve">      CACHI CACHI</t>
  </si>
  <si>
    <t xml:space="preserve">      CARACOLLO</t>
  </si>
  <si>
    <t xml:space="preserve">      CHALLAPATA</t>
  </si>
  <si>
    <t xml:space="preserve">      HUANUNI</t>
  </si>
  <si>
    <t xml:space="preserve">      MACHACAMARCA</t>
  </si>
  <si>
    <t xml:space="preserve">      PAZÑA</t>
  </si>
  <si>
    <t xml:space="preserve">      ATOCHA</t>
  </si>
  <si>
    <t xml:space="preserve">      BETANZOS</t>
  </si>
  <si>
    <t xml:space="preserve">      CHAQUI</t>
  </si>
  <si>
    <t xml:space="preserve">      COLQUECHACA</t>
  </si>
  <si>
    <t xml:space="preserve">      COTAGAITA</t>
  </si>
  <si>
    <t xml:space="preserve">      LLALLAGUA</t>
  </si>
  <si>
    <t xml:space="preserve">      PORCO</t>
  </si>
  <si>
    <t xml:space="preserve">      PUNA</t>
  </si>
  <si>
    <t xml:space="preserve">      SAN CRISTOBAL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</si>
  <si>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</si>
  <si>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</si>
  <si>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</si>
  <si>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</si>
  <si>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</si>
  <si>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</si>
  <si>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</si>
  <si>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</si>
  <si>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</si>
  <si>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</si>
  <si>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</si>
  <si>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ASCENCION DE GUARAYOS</t>
  </si>
  <si>
    <t xml:space="preserve">      BUENA VISTA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</si>
  <si>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</si>
  <si>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</si>
  <si>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</si>
  <si>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</si>
  <si>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</si>
  <si>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CUEVO</t>
  </si>
  <si>
    <t xml:space="preserve">      EL CARMEN</t>
  </si>
  <si>
    <t xml:space="preserve">      EL PUENTE</t>
  </si>
  <si>
    <t xml:space="preserve">      EL TORNO</t>
  </si>
  <si>
    <t xml:space="preserve">      GENERAL SAAVEDRA</t>
  </si>
  <si>
    <t xml:space="preserve">      JOROCHITO</t>
  </si>
  <si>
    <t xml:space="preserve">      LA ANGOSTURA</t>
  </si>
  <si>
    <t xml:space="preserve">      LA BELGICA</t>
  </si>
  <si>
    <t xml:space="preserve">      LA GUARDIA</t>
  </si>
  <si>
    <t xml:space="preserve">      LAGUNILLAS</t>
  </si>
  <si>
    <t xml:space="preserve">      MAIRANA</t>
  </si>
  <si>
    <t xml:space="preserve">      MINEROS</t>
  </si>
  <si>
    <t xml:space="preserve">      MONTERO</t>
  </si>
  <si>
    <t xml:space="preserve">      OKINAWA 1</t>
  </si>
  <si>
    <t xml:space="preserve">      PAILON</t>
  </si>
  <si>
    <t xml:space="preserve">      PORONGO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</si>
  <si>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</si>
  <si>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</si>
  <si>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</si>
  <si>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</si>
  <si>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</si>
  <si>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</si>
  <si>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ANTONIO DE LOMERIO</t>
  </si>
  <si>
    <t xml:space="preserve">      SAN CARLOS</t>
  </si>
  <si>
    <t xml:space="preserve">      SAN IGNACIO DE VELASCO</t>
  </si>
  <si>
    <t xml:space="preserve">      SAN JAVIER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</si>
  <si>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</si>
  <si>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</si>
  <si>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</si>
  <si>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</si>
  <si>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</si>
  <si>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 MIGUEL</t>
  </si>
  <si>
    <t xml:space="preserve">      SAN PEDRO</t>
  </si>
  <si>
    <t xml:space="preserve">      SANTA FE DE YAPACANI</t>
  </si>
  <si>
    <t xml:space="preserve">      SANTA RITA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</si>
  <si>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</si>
  <si>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</si>
  <si>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</si>
  <si>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</si>
  <si>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</si>
  <si>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</si>
  <si>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</si>
  <si>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</si>
  <si>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</si>
  <si>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</si>
  <si>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</si>
  <si>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 IGNACIO DE MOXOS</t>
  </si>
  <si>
    <t xml:space="preserve">      SAN JOAQUIN</t>
  </si>
  <si>
    <t xml:space="preserve">      SANTA ANA DEL YACUMA</t>
  </si>
  <si>
    <t xml:space="preserve">      YUCUMO</t>
  </si>
  <si>
    <t xml:space="preserve">      PUERTO RICO</t>
  </si>
  <si>
    <t>PUNTOS DE ATENCIÓN FINANACIERA EN EL EXTERIOR</t>
  </si>
  <si>
    <t>(colocar nombre de país dónde exista un PAFE)</t>
  </si>
  <si>
    <t>TOTAL DE SUCURSALES Y AGENCIAS URBANAS Y PROVINCIALES</t>
  </si>
  <si>
    <t>TOTAL NUMERO EMPLEADOS</t>
  </si>
  <si>
    <t xml:space="preserve">      APOLO</t>
  </si>
  <si>
    <t xml:space="preserve">      ESCOMA</t>
  </si>
  <si>
    <t xml:space="preserve">      LAJA</t>
  </si>
  <si>
    <t xml:space="preserve">      MAPIRI</t>
  </si>
  <si>
    <t xml:space="preserve">      VITICHI</t>
  </si>
  <si>
    <t xml:space="preserve">      CONCEPCION</t>
  </si>
  <si>
    <t xml:space="preserve">   BENI</t>
  </si>
  <si>
    <t>TOTAL NÚMERO EMPLEADOS</t>
  </si>
  <si>
    <t xml:space="preserve">      VILLA CHARCAS</t>
  </si>
  <si>
    <t xml:space="preserve">      CHALLUYO</t>
  </si>
  <si>
    <t xml:space="preserve">      ANZALDO</t>
  </si>
  <si>
    <t xml:space="preserve">      ARANI</t>
  </si>
  <si>
    <t xml:space="preserve">      TIRAQUE</t>
  </si>
  <si>
    <t xml:space="preserve">      VACAS</t>
  </si>
  <si>
    <t xml:space="preserve">      ESQUIRI</t>
  </si>
  <si>
    <t xml:space="preserve">      PADCAYA</t>
  </si>
  <si>
    <t xml:space="preserve">      CURICHE</t>
  </si>
  <si>
    <t xml:space="preserve">      LOS NEGROS</t>
  </si>
  <si>
    <t xml:space="preserve">      MORA</t>
  </si>
  <si>
    <t xml:space="preserve">      SAIPINA</t>
  </si>
  <si>
    <t xml:space="preserve">      SAN ISIDRO</t>
  </si>
  <si>
    <t xml:space="preserve">      CAIROMA</t>
  </si>
  <si>
    <t xml:space="preserve">      CAQUIAVIRI</t>
  </si>
  <si>
    <t xml:space="preserve">      CHUA COCANI</t>
  </si>
  <si>
    <t xml:space="preserve">      GUAQUI</t>
  </si>
  <si>
    <t xml:space="preserve">      IXIAMAS</t>
  </si>
  <si>
    <t xml:space="preserve">      JESUS DE MACHACA</t>
  </si>
  <si>
    <t xml:space="preserve">      MECAPACA</t>
  </si>
  <si>
    <t xml:space="preserve">      PUCARANI</t>
  </si>
  <si>
    <t xml:space="preserve">      PUERTO PEREZ</t>
  </si>
  <si>
    <t xml:space="preserve">      SAN BUENAVENTURA</t>
  </si>
  <si>
    <t xml:space="preserve">      TIAWANACU</t>
  </si>
  <si>
    <t xml:space="preserve">      POCOATA</t>
  </si>
  <si>
    <t xml:space="preserve">      CALAMUCHITA</t>
  </si>
  <si>
    <t xml:space="preserve">      SAN RAMON</t>
  </si>
  <si>
    <t xml:space="preserve">      PORVENIR</t>
  </si>
  <si>
    <t xml:space="preserve">      LURIBAY</t>
  </si>
  <si>
    <t xml:space="preserve">      INDEPENDENCIA</t>
  </si>
  <si>
    <t xml:space="preserve">      SALINAS DE GARCI MENDOZA</t>
  </si>
  <si>
    <t xml:space="preserve">      SANTA ROSA DE ROCA</t>
  </si>
  <si>
    <t>RECLAMOS ATENDIDOS EN PRIMERA INSTANCIA - EF</t>
  </si>
  <si>
    <t>% de participación (Acum-19)</t>
  </si>
  <si>
    <t>Trimestre 2</t>
  </si>
  <si>
    <t>Trimestre 3</t>
  </si>
  <si>
    <t>Trimestre 4</t>
  </si>
  <si>
    <t>Trimestre 1</t>
  </si>
  <si>
    <t>A favor de la Entidad</t>
  </si>
  <si>
    <t>A favor del Cliente</t>
  </si>
  <si>
    <t>En Trámite</t>
  </si>
  <si>
    <t>TOTALES:</t>
  </si>
  <si>
    <t>RECLAMOS RECIBIDOS EN PRIMERA INSTANCIA</t>
  </si>
  <si>
    <t>POR DEPARTAMENTO</t>
  </si>
  <si>
    <t>DEPARTAMENTO</t>
  </si>
  <si>
    <t>POR TIPOLOGÍA</t>
  </si>
  <si>
    <t>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</si>
  <si>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</si>
  <si>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</si>
  <si>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</si>
  <si>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</si>
  <si>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</si>
  <si>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</si>
  <si>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</si>
  <si>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 Productivo</t>
  </si>
  <si>
    <t>Créditos</t>
  </si>
  <si>
    <t>Cuenta corriente</t>
  </si>
  <si>
    <t>Giros y remesas</t>
  </si>
  <si>
    <t>Órdenes de retenciones y suspensiones</t>
  </si>
  <si>
    <t>Otros</t>
  </si>
  <si>
    <t xml:space="preserve">Pago Móvil </t>
  </si>
  <si>
    <t>Tarjeta de crédito</t>
  </si>
  <si>
    <t>Tarjeta de débito</t>
  </si>
  <si>
    <t>POR TIPO DE ENTIDAD</t>
  </si>
  <si>
    <t>ENTIDAD FINANCIERA</t>
  </si>
  <si>
    <t>BANCO NACIONAL DE BOLIVIA S.A.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</si>
  <si>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</si>
  <si>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</si>
  <si>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</si>
  <si>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</si>
  <si>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</si>
  <si>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</si>
  <si>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</si>
  <si>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</si>
  <si>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FORTALEZA S.A.</t>
  </si>
  <si>
    <t>BANCO FASSIL S.A.</t>
  </si>
  <si>
    <t>BANCO PRODEM S.A.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</si>
  <si>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</si>
  <si>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</si>
  <si>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</si>
  <si>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LA PROMOTORA ENTIDAD FINANCIERA DE VIVIENDA                                                                                                                                                             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</si>
  <si>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</si>
  <si>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COOPERATIVA DE AHORRO Y CRÉDITO ABIERTA JESÚS NAZARENO R. L.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</si>
  <si>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</si>
  <si>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"FÁTIMA" R.L.                                                                                                                                           </t>
  </si>
  <si>
    <t xml:space="preserve">COOPERATIVA DE AHORRO Y CRÉDITO ABIERTA LA MERCED LTDA.                                                                                                                                                 </t>
  </si>
  <si>
    <t xml:space="preserve">COOPERATIVA DE AHORRO Y CRÉDITO ABIERTA LOYOLA LTDA.                                                                                                                                                    </t>
  </si>
  <si>
    <t xml:space="preserve">COOPERATIVA DE AHORRO Y CRÉDITO ABIERTA CATEDRAL DE TARIJA LTDA.                                                                                                                                        </t>
  </si>
  <si>
    <t xml:space="preserve">COOPERATIVA DE AHORRO Y CRÉDITO ABIERTA SAN ANTONIO LTDA.                                                                                                                                               </t>
  </si>
  <si>
    <t xml:space="preserve">COOPERATIVA DE AHORRO Y CRÉDITO ABIERTA PÍO X LTDA.                                                                                                                                                     </t>
  </si>
  <si>
    <t xml:space="preserve">COOPERATIVA DE AHORRO Y CRÉDITO ABIERTA INCA HUASI LTDA.                                                                                                                                                </t>
  </si>
  <si>
    <t xml:space="preserve">COOPERATIVA DE AHORRO Y CRÉDITO ABIERTA QUILLACOLLO LTDA.                                                                                                                                               </t>
  </si>
  <si>
    <t xml:space="preserve">COOPERATIVA DE AHORRO Y CRÉDITO ABIERTA SAN JOSÉ DE PUNATA LTDA.                                                                                                                                        </t>
  </si>
  <si>
    <t>COOPERATIVA DE AHORRO Y CRÉDITO ABIERTA TRINIDAD R.L.</t>
  </si>
  <si>
    <t xml:space="preserve">COOPERATIVA DE AHORRO Y CRÉDITO ABIERTA SAN MATEO LTDA.                                                                                                                                                 </t>
  </si>
  <si>
    <t xml:space="preserve">COOPERATIVA DE AHORRO Y CRÉDITO ABIERTA EL CHOROLQUE LTDA.                                                                                                                                              </t>
  </si>
  <si>
    <t>COOPERATIVA DE AHORRO Y CRÉDITO ABIERTA CATEDRAL R.L.</t>
  </si>
  <si>
    <t xml:space="preserve">COOPERATIVA DE AHORRO Y CRÉDITO ABIERTA ASUNCIÓN LTDA.                                                                                                                                                  </t>
  </si>
  <si>
    <t xml:space="preserve">COOPERATIVA DE AHORRO Y CRÉDITO ABIERTA SAN JOSÉ DE BERMEJO LTDA.                                                                                                                                       </t>
  </si>
  <si>
    <t xml:space="preserve">COOPERATIVA DE AHORRO Y CRÉDITO ABIERTA MAGISTERIO RURAL LTDA.                                                                                                                                          </t>
  </si>
  <si>
    <t xml:space="preserve">COOPERATIVA DE AHORRO Y CRÉDITO ABIERTA SAN JOAQUÍN LTDA.                                                                                                                                               </t>
  </si>
  <si>
    <t>COOPERATIVA DE AHORRO Y CRÉDITO ABIERTA "CACEF" R.L.</t>
  </si>
  <si>
    <t>COOPERATIVA DE AHORRO Y CRÉDITO ABIERTA "LA SAGRADA FAMILIA" R.L..</t>
  </si>
  <si>
    <t>COOPERATIVA DE AHORRO Y CRÉDITO ABIERTA "PROGRESO" R.L.</t>
  </si>
  <si>
    <t>COOPERATIVA DE AHORRO Y CRÉDITO ABIERTA "MAGISTERIO RURAL DE CHUQUISACA" R.L..</t>
  </si>
  <si>
    <t>EMPRESAS DE ARRENDAMIENTO FINANCIERO</t>
  </si>
  <si>
    <t>BISA LEASING S.A.</t>
  </si>
  <si>
    <t xml:space="preserve">BNB LEASING S.A.                                                                                                                                                                                        </t>
  </si>
  <si>
    <t>BUROS DE INFORMACIÓN CRÉDITICIA</t>
  </si>
  <si>
    <t>BURÓ DE INFORMACIÓN INFOCENTER S.A.</t>
  </si>
  <si>
    <t xml:space="preserve">INFOCRED BI S.A                                                                                                                                                                                         </t>
  </si>
  <si>
    <t xml:space="preserve">EMPRESAS DE PAGO MOVIL </t>
  </si>
  <si>
    <t xml:space="preserve">E-FECTIVO ESPM S.A.                                                                                                                                                                                     </t>
  </si>
  <si>
    <t>COOPERATIVAS DE AHORRO Y CRÉDITO SOCIETARIAS</t>
  </si>
  <si>
    <t xml:space="preserve">COOPERATIVA DE AHORRO Y CRÉDITO SOCIETARIA SAN MARTÍN LTDA.                                                                                                                                             </t>
  </si>
  <si>
    <t xml:space="preserve">INSTITUCIONES FINANCIERAS DE DESARROLLO </t>
  </si>
  <si>
    <t>CIDRE IFD</t>
  </si>
  <si>
    <t>CRECER IFD</t>
  </si>
  <si>
    <t>DIACONÍA FRIF - IFD</t>
  </si>
  <si>
    <t>FONDECO IFD</t>
  </si>
  <si>
    <t>FUBODE IFD</t>
  </si>
  <si>
    <t>IDEPRO IFD</t>
  </si>
  <si>
    <t xml:space="preserve">FUNDACIÓN PRO MUJER IFD                                                                                                                                                          </t>
  </si>
  <si>
    <t xml:space="preserve">BANCO DE DESARROLLO PRODUCTIVO </t>
  </si>
  <si>
    <t>BANCO DE DESARROLLO PRODUCTIVO S.A.M.</t>
  </si>
  <si>
    <t>EMPRESAS ADMINISTRADORAS DE TARJETAS</t>
  </si>
  <si>
    <t>LINKSER EMPRESA ADMINISTRADORA DE TARJETAS ELECTRÓNICAS S.A.</t>
  </si>
  <si>
    <t>ADMINISTRADORA DE TARJETAS DE CRÉDITO S.A.</t>
  </si>
  <si>
    <t>SEMBRAR SARTAWI IFD</t>
  </si>
  <si>
    <t xml:space="preserve">COOPERATIVA DE AHORRO Y CRÉDITO ABIERTA SAN PEDRO LTDA.                                                                                                                                                 </t>
  </si>
  <si>
    <t>COOPERATIVA DE AHORRO Y CRÉDITO ABIERTA "SAN ROQUE" R.L.</t>
  </si>
  <si>
    <t>COOPERATIVA DE AHORRO Y CRÉDITO ABIERTA "MADRE Y MAESTRA" R.L.</t>
  </si>
  <si>
    <t>POTOSI</t>
  </si>
  <si>
    <t>TOTALES</t>
  </si>
  <si>
    <t>Institución Financiera de Desarrollo SEMBRAR SARTAWI (16)</t>
  </si>
  <si>
    <t>(16) Con información desde noviembre de 2019.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</si>
</sst>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_(* #,##0_);_(* \(#,##0\);_(* &quot;-&quot;??_);_(@_)"/>
    <numFmt numFmtId="171" formatCode="0.0%"/>
    <numFmt numFmtId="172" formatCode="#,###"/>
    <numFmt numFmtId="173" formatCode="0;[Red]0"/>
  </numFmts>
  <fonts count="140">
    <font>
      <sz val="11"/>
      <color theme="1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sz val="18"/>
      <name val="Arial"/>
      <family val="2"/>
    </font>
    <font>
      <b/>
      <sz val="16"/>
      <name val="Times New Roman"/>
      <family val="1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Univers Condensed"/>
    </font>
    <font>
      <sz val="22"/>
      <color indexed="9"/>
      <name val="Arial"/>
      <family val="2"/>
    </font>
    <font>
      <sz val="10"/>
      <name val="Arial"/>
      <family val="2"/>
    </font>
    <font>
      <b/>
      <sz val="13"/>
      <name val="Arial"/>
      <family val="2"/>
    </font>
    <font>
      <b/>
      <sz val="11"/>
      <name val="Arial Narrow"/>
      <family val="2"/>
    </font>
    <font>
      <sz val="11"/>
      <name val="Arial"/>
      <family val="2"/>
    </font>
    <font>
      <i/>
      <sz val="11"/>
      <name val="Arial"/>
      <family val="2"/>
    </font>
    <font>
      <sz val="11"/>
      <name val="Arial Narrow"/>
      <family val="2"/>
    </font>
    <font>
      <b/>
      <sz val="9"/>
      <name val="Arial"/>
      <family val="2"/>
    </font>
    <font>
      <sz val="10"/>
      <name val="Arial"/>
      <family val="2"/>
    </font>
    <font>
      <b/>
      <sz val="26"/>
      <color indexed="9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9"/>
      <color indexed="8"/>
      <name val="Arial"/>
      <family val="2"/>
    </font>
    <font>
      <u/>
      <sz val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30"/>
      <color indexed="9"/>
      <name val="Arial"/>
      <family val="2"/>
    </font>
    <font>
      <sz val="30"/>
      <color indexed="9"/>
      <name val="Arial"/>
      <family val="2"/>
    </font>
    <font>
      <b/>
      <sz val="14"/>
      <name val="Arial"/>
      <family val="2"/>
    </font>
    <font>
      <sz val="10"/>
      <name val="Arial"/>
      <family val="2"/>
    </font>
    <font>
      <sz val="10"/>
      <color indexed="8"/>
      <name val="Calibri"/>
      <family val="2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b/>
      <sz val="42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b/>
      <sz val="14"/>
      <name val="Arial Narrow"/>
      <family val="2"/>
    </font>
    <font>
      <sz val="10"/>
      <name val="Arial"/>
      <family val="2"/>
    </font>
    <font>
      <b/>
      <sz val="26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0"/>
      <name val="Arial"/>
      <family val="2"/>
    </font>
    <font>
      <u/>
      <sz val="9"/>
      <color theme="1"/>
      <name val="Arial"/>
      <family val="2"/>
    </font>
    <font>
      <b/>
      <u/>
      <sz val="9"/>
      <color theme="1"/>
      <name val="Arial"/>
      <family val="2"/>
    </font>
    <font>
      <b/>
      <sz val="10"/>
      <color theme="0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sz val="7"/>
      <color theme="1"/>
      <name val="Arial"/>
      <family val="2"/>
    </font>
    <font>
      <b/>
      <sz val="16"/>
      <color theme="0"/>
      <name val="Times New Roman"/>
      <family val="1"/>
    </font>
    <font>
      <b/>
      <sz val="14"/>
      <color theme="0"/>
      <name val="Times New Roman"/>
      <family val="1"/>
    </font>
    <font>
      <b/>
      <sz val="11"/>
      <color theme="0"/>
      <name val="Arial"/>
      <family val="2"/>
    </font>
    <font>
      <sz val="36"/>
      <color rgb="FF000000"/>
      <name val="Arial"/>
      <family val="2"/>
    </font>
    <font>
      <sz val="16"/>
      <name val="Univers Condensed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sz val="13"/>
      <name val="Arial"/>
      <family val="2"/>
    </font>
    <font>
      <b/>
      <sz val="7"/>
      <color indexed="9"/>
      <name val="Arial"/>
      <family val="2"/>
    </font>
    <font>
      <sz val="7"/>
      <name val="Times New Roman"/>
      <family val="1"/>
    </font>
    <font>
      <b/>
      <sz val="8"/>
      <color indexed="9"/>
      <name val="Arial"/>
      <family val="2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8"/>
      <name val="Arial Narrow"/>
      <family val="2"/>
    </font>
    <font>
      <sz val="6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8"/>
      <name val="Arial"/>
      <family val="2"/>
    </font>
    <font>
      <sz val="10"/>
      <color indexed="9"/>
      <name val="Arial"/>
      <family val="2"/>
    </font>
    <font>
      <i/>
      <sz val="7"/>
      <name val="Arial"/>
      <family val="2"/>
    </font>
    <font>
      <b/>
      <sz val="6"/>
      <name val="Arial"/>
      <family val="2"/>
    </font>
    <font>
      <b/>
      <sz val="16"/>
      <color theme="0"/>
      <name val="Arial"/>
      <family val="2"/>
    </font>
    <font>
      <b/>
      <sz val="11"/>
      <color theme="1"/>
      <name val="Arial"/>
      <family val="2"/>
    </font>
    <font>
      <sz val="8"/>
      <color theme="1"/>
      <name val="Arial"/>
      <family val="2"/>
    </font>
  </fonts>
  <fills count="48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indexed="23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theme="1" tint="0.499984740745262"/>
        <bgColor indexed="22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D9D9D9"/>
        <bgColor indexed="64"/>
      </patternFill>
    </fill>
  </fills>
  <borders count="5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 style="thick">
        <color indexed="9"/>
      </top>
      <bottom style="thick">
        <color indexed="9"/>
      </bottom>
      <diagonal/>
    </border>
    <border>
      <left/>
      <right/>
      <top style="thick">
        <color indexed="9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9"/>
      </top>
      <bottom/>
      <diagonal/>
    </border>
    <border>
      <left/>
      <right/>
      <top/>
      <bottom style="medium">
        <color indexed="23"/>
      </bottom>
      <diagonal/>
    </border>
    <border>
      <left/>
      <right/>
      <top/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ck">
        <color rgb="FFCDCEC2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12">
    <xf numFmtId="0" fontId="0" fillId="0" borderId="0"/>
    <xf numFmtId="0" fontId="87" fillId="6" borderId="0" applyNumberFormat="0" applyBorder="0" applyAlignment="0" applyProtection="0"/>
    <xf numFmtId="0" fontId="87" fillId="7" borderId="0" applyNumberFormat="0" applyBorder="0" applyAlignment="0" applyProtection="0"/>
    <xf numFmtId="0" fontId="87" fillId="8" borderId="0" applyNumberFormat="0" applyBorder="0" applyAlignment="0" applyProtection="0"/>
    <xf numFmtId="0" fontId="87" fillId="9" borderId="0" applyNumberFormat="0" applyBorder="0" applyAlignment="0" applyProtection="0"/>
    <xf numFmtId="0" fontId="87" fillId="10" borderId="0" applyNumberFormat="0" applyBorder="0" applyAlignment="0" applyProtection="0"/>
    <xf numFmtId="0" fontId="87" fillId="11" borderId="0" applyNumberFormat="0" applyBorder="0" applyAlignment="0" applyProtection="0"/>
    <xf numFmtId="0" fontId="87" fillId="12" borderId="0" applyNumberFormat="0" applyBorder="0" applyAlignment="0" applyProtection="0"/>
    <xf numFmtId="0" fontId="87" fillId="13" borderId="0" applyNumberFormat="0" applyBorder="0" applyAlignment="0" applyProtection="0"/>
    <xf numFmtId="0" fontId="87" fillId="14" borderId="0" applyNumberFormat="0" applyBorder="0" applyAlignment="0" applyProtection="0"/>
    <xf numFmtId="0" fontId="87" fillId="15" borderId="0" applyNumberFormat="0" applyBorder="0" applyAlignment="0" applyProtection="0"/>
    <xf numFmtId="0" fontId="87" fillId="16" borderId="0" applyNumberFormat="0" applyBorder="0" applyAlignment="0" applyProtection="0"/>
    <xf numFmtId="0" fontId="87" fillId="17" borderId="0" applyNumberFormat="0" applyBorder="0" applyAlignment="0" applyProtection="0"/>
    <xf numFmtId="0" fontId="88" fillId="18" borderId="0" applyNumberFormat="0" applyBorder="0" applyAlignment="0" applyProtection="0"/>
    <xf numFmtId="0" fontId="88" fillId="19" borderId="0" applyNumberFormat="0" applyBorder="0" applyAlignment="0" applyProtection="0"/>
    <xf numFmtId="0" fontId="88" fillId="20" borderId="0" applyNumberFormat="0" applyBorder="0" applyAlignment="0" applyProtection="0"/>
    <xf numFmtId="0" fontId="88" fillId="21" borderId="0" applyNumberFormat="0" applyBorder="0" applyAlignment="0" applyProtection="0"/>
    <xf numFmtId="0" fontId="88" fillId="22" borderId="0" applyNumberFormat="0" applyBorder="0" applyAlignment="0" applyProtection="0"/>
    <xf numFmtId="0" fontId="88" fillId="23" borderId="0" applyNumberFormat="0" applyBorder="0" applyAlignment="0" applyProtection="0"/>
    <xf numFmtId="0" fontId="51" fillId="0" borderId="0" applyFont="0" applyFill="0" applyBorder="0" applyAlignment="0" applyProtection="0"/>
    <xf numFmtId="0" fontId="90" fillId="31" borderId="0" applyNumberFormat="0" applyBorder="0" applyAlignment="0" applyProtection="0"/>
    <xf numFmtId="0" fontId="91" fillId="32" borderId="9" applyNumberFormat="0" applyAlignment="0" applyProtection="0"/>
    <xf numFmtId="0" fontId="92" fillId="33" borderId="10" applyNumberFormat="0" applyAlignment="0" applyProtection="0"/>
    <xf numFmtId="0" fontId="93" fillId="0" borderId="11" applyNumberFormat="0" applyFill="0" applyAlignment="0" applyProtection="0"/>
    <xf numFmtId="43" fontId="87" fillId="0" borderId="0" applyFont="0" applyFill="0" applyBorder="0" applyAlignment="0" applyProtection="0"/>
    <xf numFmtId="16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37" fontId="6" fillId="0" borderId="0" applyFill="0" applyBorder="0" applyAlignment="0" applyProtection="0"/>
    <xf numFmtId="37" fontId="6" fillId="0" borderId="0" applyFill="0" applyBorder="0" applyAlignment="0" applyProtection="0"/>
    <xf numFmtId="0" fontId="94" fillId="0" borderId="0" applyNumberFormat="0" applyFill="0" applyBorder="0" applyAlignment="0" applyProtection="0"/>
    <xf numFmtId="0" fontId="88" fillId="24" borderId="0" applyNumberFormat="0" applyBorder="0" applyAlignment="0" applyProtection="0"/>
    <xf numFmtId="0" fontId="88" fillId="25" borderId="0" applyNumberFormat="0" applyBorder="0" applyAlignment="0" applyProtection="0"/>
    <xf numFmtId="0" fontId="88" fillId="26" borderId="0" applyNumberFormat="0" applyBorder="0" applyAlignment="0" applyProtection="0"/>
    <xf numFmtId="0" fontId="88" fillId="27" borderId="0" applyNumberFormat="0" applyBorder="0" applyAlignment="0" applyProtection="0"/>
    <xf numFmtId="0" fontId="88" fillId="28" borderId="0" applyNumberFormat="0" applyBorder="0" applyAlignment="0" applyProtection="0"/>
    <xf numFmtId="0" fontId="88" fillId="29" borderId="0" applyNumberFormat="0" applyBorder="0" applyAlignment="0" applyProtection="0"/>
    <xf numFmtId="0" fontId="95" fillId="34" borderId="9" applyNumberFormat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89" fillId="30" borderId="0" applyNumberFormat="0" applyBorder="0" applyAlignment="0" applyProtection="0"/>
    <xf numFmtId="164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167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68" fontId="87" fillId="0" borderId="0" applyFont="0" applyFill="0" applyBorder="0" applyAlignment="0" applyProtection="0"/>
    <xf numFmtId="168" fontId="87" fillId="0" borderId="0" applyFont="0" applyFill="0" applyBorder="0" applyAlignment="0" applyProtection="0"/>
    <xf numFmtId="168" fontId="87" fillId="0" borderId="0" applyFont="0" applyFill="0" applyBorder="0" applyAlignment="0" applyProtection="0"/>
    <xf numFmtId="168" fontId="87" fillId="0" borderId="0" applyFont="0" applyFill="0" applyBorder="0" applyAlignment="0" applyProtection="0"/>
    <xf numFmtId="169" fontId="6" fillId="0" borderId="0" applyFont="0" applyFill="0" applyBorder="0" applyAlignment="0" applyProtection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3" fillId="0" borderId="0"/>
    <xf numFmtId="0" fontId="53" fillId="0" borderId="0"/>
    <xf numFmtId="0" fontId="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8" fillId="0" borderId="0"/>
    <xf numFmtId="0" fontId="6" fillId="0" borderId="0"/>
    <xf numFmtId="0" fontId="6" fillId="0" borderId="0"/>
    <xf numFmtId="0" fontId="6" fillId="0" borderId="0"/>
    <xf numFmtId="0" fontId="58" fillId="0" borderId="0"/>
    <xf numFmtId="0" fontId="65" fillId="0" borderId="0"/>
    <xf numFmtId="0" fontId="6" fillId="0" borderId="0"/>
    <xf numFmtId="0" fontId="6" fillId="0" borderId="0"/>
    <xf numFmtId="0" fontId="68" fillId="0" borderId="0"/>
    <xf numFmtId="0" fontId="77" fillId="0" borderId="0"/>
    <xf numFmtId="0" fontId="85" fillId="0" borderId="0"/>
    <xf numFmtId="0" fontId="87" fillId="0" borderId="0"/>
    <xf numFmtId="0" fontId="87" fillId="0" borderId="0"/>
    <xf numFmtId="0" fontId="6" fillId="0" borderId="0"/>
    <xf numFmtId="0" fontId="6" fillId="0" borderId="0"/>
    <xf numFmtId="0" fontId="6" fillId="0" borderId="0"/>
    <xf numFmtId="0" fontId="98" fillId="0" borderId="0"/>
    <xf numFmtId="0" fontId="98" fillId="0" borderId="0"/>
    <xf numFmtId="0" fontId="87" fillId="0" borderId="0"/>
    <xf numFmtId="0" fontId="54" fillId="0" borderId="0"/>
    <xf numFmtId="0" fontId="87" fillId="35" borderId="14" applyNumberFormat="0" applyFont="0" applyAlignment="0" applyProtection="0"/>
    <xf numFmtId="37" fontId="55" fillId="2" borderId="1" applyFont="0" applyBorder="0" applyAlignment="0">
      <alignment horizontal="left"/>
    </xf>
    <xf numFmtId="9" fontId="8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99" fillId="32" borderId="15" applyNumberFormat="0" applyAlignment="0" applyProtection="0"/>
    <xf numFmtId="0" fontId="100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7" fillId="0" borderId="12" applyNumberFormat="0" applyFill="0" applyAlignment="0" applyProtection="0"/>
    <xf numFmtId="0" fontId="94" fillId="0" borderId="13" applyNumberFormat="0" applyFill="0" applyAlignment="0" applyProtection="0"/>
    <xf numFmtId="0" fontId="101" fillId="0" borderId="0" applyNumberFormat="0" applyFill="0" applyBorder="0" applyAlignment="0" applyProtection="0"/>
  </cellStyleXfs>
  <cellXfs count="942">
    <xf numFmtId="0" fontId="0" fillId="0" borderId="0" xfId="0"/>
    <xf numFmtId="0" fontId="9" fillId="0" borderId="0" xfId="69" applyFont="1"/>
    <xf numFmtId="0" fontId="15" fillId="36" borderId="0" xfId="69" applyFont="1" applyFill="1" applyAlignment="1"/>
    <xf numFmtId="0" fontId="2" fillId="36" borderId="0" xfId="69" applyFont="1" applyFill="1" applyAlignment="1"/>
    <xf numFmtId="0" fontId="38" fillId="36" borderId="0" xfId="69" applyFont="1" applyFill="1" applyAlignment="1"/>
    <xf numFmtId="10" fontId="6" fillId="0" borderId="0" xfId="69" applyNumberFormat="1"/>
    <xf numFmtId="10" fontId="8" fillId="0" borderId="0" xfId="69" applyNumberFormat="1" applyFont="1" applyAlignment="1">
      <alignment horizontal="right"/>
    </xf>
    <xf numFmtId="10" fontId="8" fillId="0" borderId="0" xfId="69" applyNumberFormat="1" applyFont="1"/>
    <xf numFmtId="3" fontId="8" fillId="0" borderId="0" xfId="69" applyNumberFormat="1" applyFont="1"/>
    <xf numFmtId="0" fontId="4" fillId="0" borderId="0" xfId="69" applyFont="1" applyAlignment="1">
      <alignment horizontal="center" vertical="center" wrapText="1"/>
    </xf>
    <xf numFmtId="0" fontId="4" fillId="0" borderId="0" xfId="69" applyFont="1" applyAlignment="1"/>
    <xf numFmtId="0" fontId="44" fillId="0" borderId="0" xfId="69" applyFont="1" applyAlignment="1">
      <alignment horizontal="center" vertical="center" wrapText="1"/>
    </xf>
    <xf numFmtId="3" fontId="44" fillId="0" borderId="0" xfId="69" applyNumberFormat="1" applyFont="1" applyAlignment="1">
      <alignment horizontal="center" vertical="center" wrapText="1"/>
    </xf>
    <xf numFmtId="3" fontId="40" fillId="0" borderId="0" xfId="69" applyNumberFormat="1" applyFont="1" applyAlignment="1">
      <alignment horizontal="right"/>
    </xf>
    <xf numFmtId="0" fontId="39" fillId="0" borderId="0" xfId="69" applyFont="1" applyAlignment="1">
      <alignment horizontal="left"/>
    </xf>
    <xf numFmtId="0" fontId="39" fillId="0" borderId="0" xfId="69" applyFont="1" applyAlignment="1">
      <alignment horizontal="left" vertical="top"/>
    </xf>
    <xf numFmtId="0" fontId="41" fillId="0" borderId="0" xfId="69" applyFont="1" applyAlignment="1">
      <alignment horizontal="left"/>
    </xf>
    <xf numFmtId="0" fontId="43" fillId="0" borderId="0" xfId="69" applyFont="1" applyAlignment="1">
      <alignment horizontal="left"/>
    </xf>
    <xf numFmtId="3" fontId="40" fillId="0" borderId="0" xfId="69" applyNumberFormat="1" applyFont="1"/>
    <xf numFmtId="0" fontId="43" fillId="0" borderId="0" xfId="69" applyFont="1" applyAlignment="1">
      <alignment horizontal="left" vertical="center"/>
    </xf>
    <xf numFmtId="0" fontId="2" fillId="0" borderId="0" xfId="69" applyFont="1"/>
    <xf numFmtId="0" fontId="3" fillId="0" borderId="0" xfId="69" applyFont="1"/>
    <xf numFmtId="49" fontId="7" fillId="0" borderId="0" xfId="69" applyNumberFormat="1" applyFont="1"/>
    <xf numFmtId="3" fontId="31" fillId="0" borderId="0" xfId="69" applyNumberFormat="1" applyFont="1" applyAlignment="1">
      <alignment horizontal="center"/>
    </xf>
    <xf numFmtId="0" fontId="7" fillId="0" borderId="0" xfId="69" applyFont="1"/>
    <xf numFmtId="3" fontId="8" fillId="0" borderId="0" xfId="69" applyNumberFormat="1" applyFont="1" applyAlignment="1">
      <alignment horizontal="right"/>
    </xf>
    <xf numFmtId="49" fontId="8" fillId="0" borderId="0" xfId="69" applyNumberFormat="1" applyFont="1" applyBorder="1"/>
    <xf numFmtId="3" fontId="6" fillId="0" borderId="0" xfId="69" applyNumberFormat="1"/>
    <xf numFmtId="49" fontId="17" fillId="0" borderId="0" xfId="69" applyNumberFormat="1" applyFont="1" applyBorder="1"/>
    <xf numFmtId="3" fontId="9" fillId="0" borderId="0" xfId="69" applyNumberFormat="1" applyFont="1"/>
    <xf numFmtId="49" fontId="8" fillId="0" borderId="0" xfId="69" quotePrefix="1" applyNumberFormat="1" applyFont="1" applyBorder="1"/>
    <xf numFmtId="49" fontId="8" fillId="0" borderId="0" xfId="69" applyNumberFormat="1" applyFont="1"/>
    <xf numFmtId="49" fontId="9" fillId="0" borderId="0" xfId="69" applyNumberFormat="1" applyFont="1"/>
    <xf numFmtId="49" fontId="10" fillId="0" borderId="0" xfId="69" quotePrefix="1" applyNumberFormat="1" applyFont="1" applyBorder="1" applyAlignment="1" applyProtection="1">
      <alignment horizontal="left"/>
    </xf>
    <xf numFmtId="37" fontId="10" fillId="0" borderId="0" xfId="69" quotePrefix="1" applyNumberFormat="1" applyFont="1" applyBorder="1" applyAlignment="1" applyProtection="1">
      <alignment horizontal="left"/>
    </xf>
    <xf numFmtId="0" fontId="3" fillId="0" borderId="0" xfId="69" applyFont="1" applyAlignment="1">
      <alignment vertical="top"/>
    </xf>
    <xf numFmtId="0" fontId="61" fillId="0" borderId="0" xfId="0" applyFont="1" applyAlignment="1"/>
    <xf numFmtId="0" fontId="103" fillId="0" borderId="0" xfId="0" applyFont="1" applyAlignment="1">
      <alignment vertical="top"/>
    </xf>
    <xf numFmtId="3" fontId="61" fillId="37" borderId="0" xfId="0" applyNumberFormat="1" applyFont="1" applyFill="1" applyBorder="1" applyAlignment="1" applyProtection="1">
      <alignment horizontal="right" vertical="center"/>
      <protection locked="0"/>
    </xf>
    <xf numFmtId="3" fontId="61" fillId="37" borderId="17" xfId="0" applyNumberFormat="1" applyFont="1" applyFill="1" applyBorder="1" applyAlignment="1" applyProtection="1">
      <alignment horizontal="right" vertical="center"/>
      <protection locked="0"/>
    </xf>
    <xf numFmtId="3" fontId="61" fillId="0" borderId="0" xfId="0" applyNumberFormat="1" applyFont="1" applyAlignment="1">
      <alignment horizontal="right"/>
    </xf>
    <xf numFmtId="3" fontId="61" fillId="0" borderId="0" xfId="0" quotePrefix="1" applyNumberFormat="1" applyFont="1" applyBorder="1" applyAlignment="1" applyProtection="1">
      <alignment horizontal="right"/>
    </xf>
    <xf numFmtId="3" fontId="61" fillId="0" borderId="0" xfId="0" applyNumberFormat="1" applyFont="1" applyBorder="1" applyAlignment="1" applyProtection="1">
      <alignment horizontal="right"/>
    </xf>
    <xf numFmtId="0" fontId="0" fillId="0" borderId="0" xfId="0"/>
    <xf numFmtId="37" fontId="10" fillId="0" borderId="0" xfId="0" quotePrefix="1" applyNumberFormat="1" applyFont="1" applyBorder="1" applyAlignment="1" applyProtection="1">
      <alignment horizontal="left"/>
    </xf>
    <xf numFmtId="3" fontId="1" fillId="36" borderId="0" xfId="0" applyNumberFormat="1" applyFont="1" applyFill="1" applyAlignment="1">
      <alignment horizontal="center"/>
    </xf>
    <xf numFmtId="3" fontId="6" fillId="0" borderId="0" xfId="0" applyNumberFormat="1" applyFont="1"/>
    <xf numFmtId="37" fontId="6" fillId="0" borderId="0" xfId="0" quotePrefix="1" applyNumberFormat="1" applyFont="1" applyBorder="1" applyAlignment="1" applyProtection="1">
      <alignment horizontal="left"/>
    </xf>
    <xf numFmtId="170" fontId="5" fillId="37" borderId="0" xfId="24" applyNumberFormat="1" applyFont="1" applyFill="1"/>
    <xf numFmtId="170" fontId="5" fillId="37" borderId="0" xfId="24" applyNumberFormat="1" applyFont="1" applyFill="1" applyBorder="1" applyAlignment="1" applyProtection="1">
      <alignment horizontal="left"/>
    </xf>
    <xf numFmtId="0" fontId="1" fillId="36" borderId="0" xfId="0" applyFont="1" applyFill="1" applyAlignment="1">
      <alignment horizontal="center"/>
    </xf>
    <xf numFmtId="0" fontId="0" fillId="0" borderId="0" xfId="0"/>
    <xf numFmtId="0" fontId="2" fillId="0" borderId="0" xfId="90" applyFont="1"/>
    <xf numFmtId="0" fontId="2" fillId="0" borderId="0" xfId="90" applyFont="1" applyAlignment="1">
      <alignment vertical="top"/>
    </xf>
    <xf numFmtId="0" fontId="14" fillId="0" borderId="0" xfId="90" applyFont="1"/>
    <xf numFmtId="0" fontId="66" fillId="36" borderId="0" xfId="90" applyFont="1" applyFill="1" applyAlignment="1">
      <alignment horizontal="center"/>
    </xf>
    <xf numFmtId="3" fontId="66" fillId="36" borderId="0" xfId="90" applyNumberFormat="1" applyFont="1" applyFill="1" applyAlignment="1">
      <alignment horizontal="center"/>
    </xf>
    <xf numFmtId="10" fontId="66" fillId="36" borderId="0" xfId="90" applyNumberFormat="1" applyFont="1" applyFill="1" applyAlignment="1">
      <alignment horizontal="center"/>
    </xf>
    <xf numFmtId="37" fontId="10" fillId="0" borderId="0" xfId="90" quotePrefix="1" applyNumberFormat="1" applyFont="1" applyBorder="1" applyAlignment="1" applyProtection="1">
      <alignment horizontal="left"/>
    </xf>
    <xf numFmtId="10" fontId="6" fillId="0" borderId="0" xfId="90" applyNumberFormat="1" applyFill="1"/>
    <xf numFmtId="171" fontId="14" fillId="0" borderId="0" xfId="196" applyNumberFormat="1" applyFont="1"/>
    <xf numFmtId="0" fontId="0" fillId="0" borderId="0" xfId="0"/>
    <xf numFmtId="0" fontId="2" fillId="0" borderId="0" xfId="0" applyFont="1"/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2" fillId="0" borderId="0" xfId="0" applyFont="1" applyAlignment="1">
      <alignment vertical="top"/>
    </xf>
    <xf numFmtId="3" fontId="0" fillId="0" borderId="0" xfId="0" applyNumberFormat="1"/>
    <xf numFmtId="0" fontId="0" fillId="0" borderId="0" xfId="0" applyAlignment="1">
      <alignment horizontal="left"/>
    </xf>
    <xf numFmtId="0" fontId="14" fillId="0" borderId="0" xfId="0" applyFont="1"/>
    <xf numFmtId="3" fontId="14" fillId="0" borderId="0" xfId="0" applyNumberFormat="1" applyFont="1"/>
    <xf numFmtId="0" fontId="66" fillId="36" borderId="0" xfId="0" applyFont="1" applyFill="1" applyAlignment="1">
      <alignment horizontal="center"/>
    </xf>
    <xf numFmtId="3" fontId="66" fillId="36" borderId="0" xfId="0" applyNumberFormat="1" applyFont="1" applyFill="1" applyAlignment="1">
      <alignment horizontal="center"/>
    </xf>
    <xf numFmtId="37" fontId="4" fillId="37" borderId="17" xfId="0" applyNumberFormat="1" applyFont="1" applyFill="1" applyBorder="1" applyAlignment="1" applyProtection="1">
      <alignment horizontal="left" vertical="center"/>
      <protection locked="0"/>
    </xf>
    <xf numFmtId="37" fontId="5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37" fontId="14" fillId="0" borderId="0" xfId="0" quotePrefix="1" applyNumberFormat="1" applyFont="1" applyBorder="1" applyAlignment="1" applyProtection="1">
      <alignment horizontal="left"/>
    </xf>
    <xf numFmtId="0" fontId="61" fillId="0" borderId="0" xfId="0" applyFont="1"/>
    <xf numFmtId="3" fontId="4" fillId="37" borderId="17" xfId="0" applyNumberFormat="1" applyFont="1" applyFill="1" applyBorder="1" applyAlignment="1">
      <alignment horizontal="right" vertical="center"/>
    </xf>
    <xf numFmtId="3" fontId="4" fillId="37" borderId="17" xfId="0" applyNumberFormat="1" applyFont="1" applyFill="1" applyBorder="1" applyAlignment="1">
      <alignment horizontal="right" vertical="center" wrapText="1"/>
    </xf>
    <xf numFmtId="0" fontId="0" fillId="0" borderId="0" xfId="0" applyFont="1"/>
    <xf numFmtId="0" fontId="9" fillId="0" borderId="0" xfId="0" applyFont="1" applyBorder="1" applyAlignment="1">
      <alignment vertical="top"/>
    </xf>
    <xf numFmtId="37" fontId="67" fillId="37" borderId="17" xfId="0" applyNumberFormat="1" applyFont="1" applyFill="1" applyBorder="1" applyAlignment="1" applyProtection="1">
      <alignment horizontal="left" vertical="center"/>
      <protection locked="0"/>
    </xf>
    <xf numFmtId="0" fontId="67" fillId="0" borderId="0" xfId="0" applyFont="1" applyAlignment="1">
      <alignment horizontal="center"/>
    </xf>
    <xf numFmtId="37" fontId="61" fillId="0" borderId="0" xfId="0" quotePrefix="1" applyNumberFormat="1" applyFont="1" applyBorder="1" applyAlignment="1" applyProtection="1">
      <alignment horizontal="left"/>
    </xf>
    <xf numFmtId="3" fontId="61" fillId="0" borderId="0" xfId="0" applyNumberFormat="1" applyFont="1"/>
    <xf numFmtId="37" fontId="67" fillId="37" borderId="17" xfId="0" applyNumberFormat="1" applyFont="1" applyFill="1" applyBorder="1" applyAlignment="1" applyProtection="1">
      <alignment horizontal="right" vertical="center"/>
      <protection locked="0"/>
    </xf>
    <xf numFmtId="37" fontId="67" fillId="37" borderId="0" xfId="0" applyNumberFormat="1" applyFont="1" applyFill="1" applyBorder="1" applyAlignment="1" applyProtection="1">
      <alignment horizontal="left" vertical="center"/>
      <protection locked="0"/>
    </xf>
    <xf numFmtId="37" fontId="67" fillId="37" borderId="0" xfId="0" applyNumberFormat="1" applyFont="1" applyFill="1" applyBorder="1" applyAlignment="1" applyProtection="1">
      <alignment horizontal="right" vertical="center"/>
      <protection locked="0"/>
    </xf>
    <xf numFmtId="170" fontId="61" fillId="0" borderId="0" xfId="0" applyNumberFormat="1" applyFont="1"/>
    <xf numFmtId="170" fontId="67" fillId="37" borderId="17" xfId="0" applyNumberFormat="1" applyFont="1" applyFill="1" applyBorder="1" applyAlignment="1" applyProtection="1">
      <alignment horizontal="left" vertical="center"/>
      <protection locked="0"/>
    </xf>
    <xf numFmtId="0" fontId="61" fillId="0" borderId="0" xfId="0" quotePrefix="1" applyFont="1" applyBorder="1" applyAlignment="1" applyProtection="1">
      <alignment horizontal="right"/>
    </xf>
    <xf numFmtId="0" fontId="61" fillId="0" borderId="0" xfId="0" applyFont="1" applyBorder="1" applyAlignment="1" applyProtection="1">
      <alignment horizontal="right"/>
    </xf>
    <xf numFmtId="37" fontId="61" fillId="0" borderId="0" xfId="0" quotePrefix="1" applyNumberFormat="1" applyFont="1" applyBorder="1" applyAlignment="1" applyProtection="1">
      <alignment horizontal="right"/>
    </xf>
    <xf numFmtId="0" fontId="1" fillId="36" borderId="0" xfId="0" applyFont="1" applyFill="1" applyAlignment="1">
      <alignment horizontal="center"/>
    </xf>
    <xf numFmtId="164" fontId="67" fillId="37" borderId="0" xfId="24" applyNumberFormat="1" applyFont="1" applyFill="1" applyAlignment="1">
      <alignment horizontal="left" vertical="center"/>
    </xf>
    <xf numFmtId="0" fontId="4" fillId="0" borderId="0" xfId="0" applyFont="1"/>
    <xf numFmtId="37" fontId="61" fillId="0" borderId="0" xfId="0" applyNumberFormat="1" applyFont="1" applyAlignment="1">
      <alignment horizontal="right"/>
    </xf>
    <xf numFmtId="0" fontId="67" fillId="37" borderId="0" xfId="0" applyFont="1" applyFill="1" applyAlignment="1">
      <alignment vertical="center"/>
    </xf>
    <xf numFmtId="37" fontId="67" fillId="37" borderId="17" xfId="0" applyNumberFormat="1" applyFont="1" applyFill="1" applyBorder="1" applyAlignment="1">
      <alignment vertical="center"/>
    </xf>
    <xf numFmtId="3" fontId="98" fillId="0" borderId="0" xfId="0" applyNumberFormat="1" applyFont="1" applyAlignment="1">
      <alignment horizontal="right"/>
    </xf>
    <xf numFmtId="37" fontId="67" fillId="37" borderId="17" xfId="0" applyNumberFormat="1" applyFont="1" applyFill="1" applyBorder="1" applyAlignment="1">
      <alignment horizontal="right" vertical="center"/>
    </xf>
    <xf numFmtId="0" fontId="98" fillId="0" borderId="0" xfId="0" applyFont="1" applyAlignment="1">
      <alignment horizontal="right"/>
    </xf>
    <xf numFmtId="0" fontId="98" fillId="0" borderId="0" xfId="0" applyFont="1"/>
    <xf numFmtId="10" fontId="14" fillId="0" borderId="0" xfId="196" applyNumberFormat="1" applyFont="1"/>
    <xf numFmtId="171" fontId="67" fillId="37" borderId="0" xfId="196" applyNumberFormat="1" applyFont="1" applyFill="1" applyAlignment="1">
      <alignment horizontal="right" vertical="center"/>
    </xf>
    <xf numFmtId="0" fontId="61" fillId="0" borderId="0" xfId="0" quotePrefix="1" applyFont="1" applyBorder="1" applyAlignment="1" applyProtection="1">
      <alignment horizontal="left"/>
    </xf>
    <xf numFmtId="0" fontId="61" fillId="0" borderId="0" xfId="0" applyFont="1" applyBorder="1" applyAlignment="1" applyProtection="1">
      <alignment horizontal="left"/>
    </xf>
    <xf numFmtId="170" fontId="98" fillId="0" borderId="0" xfId="24" applyNumberFormat="1" applyFont="1"/>
    <xf numFmtId="0" fontId="98" fillId="0" borderId="0" xfId="24" applyNumberFormat="1" applyFont="1"/>
    <xf numFmtId="170" fontId="98" fillId="0" borderId="0" xfId="0" applyNumberFormat="1" applyFont="1"/>
    <xf numFmtId="0" fontId="0" fillId="0" borderId="0" xfId="0" applyAlignment="1">
      <alignment vertical="top"/>
    </xf>
    <xf numFmtId="170" fontId="0" fillId="0" borderId="0" xfId="0" applyNumberFormat="1"/>
    <xf numFmtId="3" fontId="67" fillId="37" borderId="0" xfId="90" applyNumberFormat="1" applyFont="1" applyFill="1" applyAlignment="1">
      <alignment horizontal="right"/>
    </xf>
    <xf numFmtId="10" fontId="67" fillId="37" borderId="0" xfId="90" applyNumberFormat="1" applyFont="1" applyFill="1" applyAlignment="1">
      <alignment horizontal="right"/>
    </xf>
    <xf numFmtId="170" fontId="67" fillId="37" borderId="0" xfId="24" applyNumberFormat="1" applyFont="1" applyFill="1"/>
    <xf numFmtId="10" fontId="67" fillId="37" borderId="0" xfId="90" applyNumberFormat="1" applyFont="1" applyFill="1" applyAlignment="1">
      <alignment horizontal="right" vertical="center" wrapText="1"/>
    </xf>
    <xf numFmtId="170" fontId="64" fillId="37" borderId="0" xfId="24" applyNumberFormat="1" applyFont="1" applyFill="1"/>
    <xf numFmtId="0" fontId="104" fillId="0" borderId="0" xfId="0" applyFont="1"/>
    <xf numFmtId="170" fontId="105" fillId="0" borderId="0" xfId="24" applyNumberFormat="1" applyFont="1"/>
    <xf numFmtId="170" fontId="64" fillId="37" borderId="0" xfId="24" applyNumberFormat="1" applyFont="1" applyFill="1" applyBorder="1" applyAlignment="1" applyProtection="1">
      <alignment horizontal="left"/>
    </xf>
    <xf numFmtId="170" fontId="67" fillId="0" borderId="0" xfId="0" applyNumberFormat="1" applyFont="1" applyAlignment="1">
      <alignment horizontal="center"/>
    </xf>
    <xf numFmtId="171" fontId="67" fillId="0" borderId="0" xfId="196" applyNumberFormat="1" applyFont="1" applyAlignment="1">
      <alignment horizontal="center"/>
    </xf>
    <xf numFmtId="0" fontId="105" fillId="0" borderId="0" xfId="0" applyFont="1"/>
    <xf numFmtId="0" fontId="106" fillId="0" borderId="0" xfId="94" applyFont="1" applyFill="1"/>
    <xf numFmtId="0" fontId="70" fillId="0" borderId="0" xfId="94" applyFont="1" applyFill="1"/>
    <xf numFmtId="0" fontId="71" fillId="38" borderId="0" xfId="47" applyFont="1" applyFill="1" applyAlignment="1" applyProtection="1"/>
    <xf numFmtId="0" fontId="70" fillId="38" borderId="0" xfId="94" applyFont="1" applyFill="1" applyAlignment="1">
      <alignment horizontal="right"/>
    </xf>
    <xf numFmtId="0" fontId="70" fillId="38" borderId="0" xfId="94" quotePrefix="1" applyFont="1" applyFill="1" applyAlignment="1">
      <alignment horizontal="right"/>
    </xf>
    <xf numFmtId="0" fontId="107" fillId="38" borderId="0" xfId="47" applyFont="1" applyFill="1" applyAlignment="1" applyProtection="1"/>
    <xf numFmtId="0" fontId="108" fillId="38" borderId="0" xfId="47" applyFont="1" applyFill="1" applyAlignment="1" applyProtection="1"/>
    <xf numFmtId="0" fontId="70" fillId="0" borderId="0" xfId="94" quotePrefix="1" applyFont="1" applyFill="1" applyAlignment="1">
      <alignment horizontal="right"/>
    </xf>
    <xf numFmtId="0" fontId="70" fillId="0" borderId="0" xfId="94" applyFont="1" applyFill="1" applyAlignment="1">
      <alignment horizontal="right"/>
    </xf>
    <xf numFmtId="1" fontId="70" fillId="38" borderId="0" xfId="94" applyNumberFormat="1" applyFont="1" applyFill="1" applyAlignment="1">
      <alignment horizontal="right"/>
    </xf>
    <xf numFmtId="1" fontId="70" fillId="38" borderId="0" xfId="94" quotePrefix="1" applyNumberFormat="1" applyFont="1" applyFill="1" applyAlignment="1">
      <alignment horizontal="right"/>
    </xf>
    <xf numFmtId="0" fontId="105" fillId="38" borderId="0" xfId="94" applyFont="1" applyFill="1" applyAlignment="1">
      <alignment horizontal="right"/>
    </xf>
    <xf numFmtId="0" fontId="109" fillId="39" borderId="0" xfId="94" applyFont="1" applyFill="1"/>
    <xf numFmtId="0" fontId="69" fillId="39" borderId="0" xfId="94" applyFont="1" applyFill="1"/>
    <xf numFmtId="0" fontId="110" fillId="0" borderId="0" xfId="0" applyFont="1"/>
    <xf numFmtId="0" fontId="105" fillId="0" borderId="0" xfId="0" applyFont="1" applyAlignment="1">
      <alignment horizontal="right"/>
    </xf>
    <xf numFmtId="0" fontId="0" fillId="0" borderId="0" xfId="0"/>
    <xf numFmtId="0" fontId="6" fillId="0" borderId="0" xfId="69"/>
    <xf numFmtId="0" fontId="102" fillId="0" borderId="0" xfId="69" applyFont="1"/>
    <xf numFmtId="0" fontId="6" fillId="0" borderId="0" xfId="69" applyFont="1"/>
    <xf numFmtId="0" fontId="112" fillId="0" borderId="0" xfId="69" applyFont="1"/>
    <xf numFmtId="0" fontId="8" fillId="0" borderId="0" xfId="69" applyFont="1"/>
    <xf numFmtId="0" fontId="112" fillId="0" borderId="0" xfId="69" applyFont="1" applyAlignment="1"/>
    <xf numFmtId="0" fontId="5" fillId="0" borderId="0" xfId="69" applyFont="1"/>
    <xf numFmtId="170" fontId="67" fillId="37" borderId="0" xfId="24" applyNumberFormat="1" applyFont="1" applyFill="1" applyAlignment="1">
      <alignment horizontal="left" vertical="center"/>
    </xf>
    <xf numFmtId="0" fontId="2" fillId="0" borderId="0" xfId="69" applyFont="1" applyAlignment="1">
      <alignment vertical="top"/>
    </xf>
    <xf numFmtId="49" fontId="11" fillId="0" borderId="0" xfId="69" applyNumberFormat="1" applyFont="1"/>
    <xf numFmtId="49" fontId="20" fillId="0" borderId="0" xfId="69" applyNumberFormat="1" applyFont="1"/>
    <xf numFmtId="3" fontId="21" fillId="0" borderId="0" xfId="69" applyNumberFormat="1" applyFont="1" applyAlignment="1">
      <alignment horizontal="right"/>
    </xf>
    <xf numFmtId="0" fontId="21" fillId="0" borderId="0" xfId="69" applyFont="1"/>
    <xf numFmtId="3" fontId="22" fillId="0" borderId="0" xfId="69" applyNumberFormat="1" applyFont="1" applyAlignment="1">
      <alignment horizontal="center"/>
    </xf>
    <xf numFmtId="49" fontId="17" fillId="0" borderId="0" xfId="69" quotePrefix="1" applyNumberFormat="1" applyFont="1" applyBorder="1" applyAlignment="1">
      <alignment horizontal="left"/>
    </xf>
    <xf numFmtId="0" fontId="5" fillId="0" borderId="0" xfId="69" applyFont="1" applyAlignment="1">
      <alignment horizontal="left"/>
    </xf>
    <xf numFmtId="0" fontId="11" fillId="0" borderId="0" xfId="69" applyFont="1"/>
    <xf numFmtId="0" fontId="25" fillId="36" borderId="0" xfId="69" applyFont="1" applyFill="1"/>
    <xf numFmtId="0" fontId="14" fillId="36" borderId="0" xfId="69" applyFont="1" applyFill="1"/>
    <xf numFmtId="0" fontId="6" fillId="0" borderId="0" xfId="69" applyAlignment="1">
      <alignment vertical="center"/>
    </xf>
    <xf numFmtId="0" fontId="6" fillId="0" borderId="0" xfId="69" applyFont="1" applyAlignment="1">
      <alignment vertical="top"/>
    </xf>
    <xf numFmtId="49" fontId="28" fillId="0" borderId="0" xfId="69" applyNumberFormat="1" applyFont="1" applyBorder="1"/>
    <xf numFmtId="0" fontId="15" fillId="4" borderId="0" xfId="69" applyFont="1" applyFill="1" applyAlignment="1"/>
    <xf numFmtId="0" fontId="2" fillId="4" borderId="0" xfId="69" applyFont="1" applyFill="1" applyAlignment="1"/>
    <xf numFmtId="0" fontId="2" fillId="0" borderId="0" xfId="69" applyFont="1" applyAlignment="1">
      <alignment horizontal="left"/>
    </xf>
    <xf numFmtId="0" fontId="72" fillId="4" borderId="0" xfId="69" applyFont="1" applyFill="1" applyAlignment="1">
      <alignment horizontal="center"/>
    </xf>
    <xf numFmtId="0" fontId="73" fillId="4" borderId="0" xfId="69" applyFont="1" applyFill="1" applyAlignment="1">
      <alignment horizontal="center" vertical="top"/>
    </xf>
    <xf numFmtId="0" fontId="2" fillId="0" borderId="0" xfId="69" applyFont="1" applyAlignment="1">
      <alignment horizontal="left" vertical="top"/>
    </xf>
    <xf numFmtId="0" fontId="2" fillId="0" borderId="0" xfId="69" applyFont="1" applyFill="1"/>
    <xf numFmtId="0" fontId="15" fillId="0" borderId="0" xfId="69" applyFont="1" applyFill="1" applyAlignment="1">
      <alignment horizontal="center"/>
    </xf>
    <xf numFmtId="0" fontId="2" fillId="0" borderId="0" xfId="69" applyFont="1" applyFill="1" applyAlignment="1">
      <alignment horizontal="left"/>
    </xf>
    <xf numFmtId="3" fontId="4" fillId="0" borderId="0" xfId="69" applyNumberFormat="1" applyFont="1" applyAlignment="1">
      <alignment horizontal="left"/>
    </xf>
    <xf numFmtId="0" fontId="14" fillId="0" borderId="0" xfId="69" applyFont="1"/>
    <xf numFmtId="37" fontId="14" fillId="0" borderId="0" xfId="69" applyNumberFormat="1" applyFont="1" applyAlignment="1">
      <alignment horizontal="right"/>
    </xf>
    <xf numFmtId="0" fontId="6" fillId="0" borderId="0" xfId="69" quotePrefix="1"/>
    <xf numFmtId="37" fontId="8" fillId="0" borderId="0" xfId="69" applyNumberFormat="1" applyFont="1" applyBorder="1" applyAlignment="1">
      <alignment horizontal="right"/>
    </xf>
    <xf numFmtId="0" fontId="8" fillId="0" borderId="0" xfId="69" applyFont="1" applyAlignment="1">
      <alignment horizontal="left"/>
    </xf>
    <xf numFmtId="0" fontId="19" fillId="0" borderId="0" xfId="69" applyFont="1"/>
    <xf numFmtId="0" fontId="6" fillId="0" borderId="0" xfId="69" applyAlignment="1">
      <alignment horizontal="left"/>
    </xf>
    <xf numFmtId="0" fontId="12" fillId="0" borderId="0" xfId="69" applyFont="1" applyAlignment="1">
      <alignment horizontal="left"/>
    </xf>
    <xf numFmtId="0" fontId="28" fillId="0" borderId="0" xfId="69" applyFont="1"/>
    <xf numFmtId="0" fontId="6" fillId="0" borderId="0" xfId="69" applyAlignment="1">
      <alignment horizontal="right"/>
    </xf>
    <xf numFmtId="10" fontId="6" fillId="0" borderId="0" xfId="69" applyNumberFormat="1" applyAlignment="1">
      <alignment horizontal="right"/>
    </xf>
    <xf numFmtId="0" fontId="8" fillId="0" borderId="0" xfId="69" applyFont="1" applyAlignment="1">
      <alignment horizontal="right"/>
    </xf>
    <xf numFmtId="0" fontId="9" fillId="0" borderId="0" xfId="69" applyFont="1" applyAlignment="1">
      <alignment horizontal="right"/>
    </xf>
    <xf numFmtId="3" fontId="6" fillId="0" borderId="0" xfId="69" applyNumberFormat="1" applyAlignment="1">
      <alignment horizontal="right"/>
    </xf>
    <xf numFmtId="0" fontId="1" fillId="36" borderId="0" xfId="69" applyFont="1" applyFill="1" applyAlignment="1"/>
    <xf numFmtId="0" fontId="29" fillId="36" borderId="0" xfId="69" applyFont="1" applyFill="1" applyAlignment="1"/>
    <xf numFmtId="0" fontId="30" fillId="0" borderId="0" xfId="69" applyFont="1" applyAlignment="1">
      <alignment horizontal="left"/>
    </xf>
    <xf numFmtId="0" fontId="30" fillId="0" borderId="0" xfId="69" applyFont="1" applyAlignment="1">
      <alignment horizontal="left" vertical="top"/>
    </xf>
    <xf numFmtId="0" fontId="31" fillId="0" borderId="0" xfId="69" applyFont="1" applyAlignment="1">
      <alignment horizontal="left"/>
    </xf>
    <xf numFmtId="0" fontId="32" fillId="0" borderId="0" xfId="69" applyFont="1" applyAlignment="1">
      <alignment horizontal="left"/>
    </xf>
    <xf numFmtId="0" fontId="32" fillId="0" borderId="0" xfId="69" applyFont="1" applyAlignment="1"/>
    <xf numFmtId="0" fontId="32" fillId="0" borderId="0" xfId="69" applyFont="1" applyAlignment="1">
      <alignment horizontal="left" vertical="center" wrapText="1"/>
    </xf>
    <xf numFmtId="0" fontId="32" fillId="0" borderId="0" xfId="69" applyFont="1" applyAlignment="1">
      <alignment horizontal="center" vertical="center" wrapText="1"/>
    </xf>
    <xf numFmtId="0" fontId="33" fillId="0" borderId="0" xfId="69" applyFont="1"/>
    <xf numFmtId="0" fontId="32" fillId="0" borderId="0" xfId="69" applyFont="1" applyAlignment="1">
      <alignment horizontal="left" vertical="center"/>
    </xf>
    <xf numFmtId="0" fontId="33" fillId="0" borderId="0" xfId="69" applyFont="1" applyAlignment="1">
      <alignment vertical="center"/>
    </xf>
    <xf numFmtId="0" fontId="36" fillId="0" borderId="0" xfId="69" applyFont="1"/>
    <xf numFmtId="0" fontId="37" fillId="0" borderId="0" xfId="69" applyFont="1" applyAlignment="1">
      <alignment horizontal="left"/>
    </xf>
    <xf numFmtId="0" fontId="35" fillId="0" borderId="0" xfId="69" applyFont="1"/>
    <xf numFmtId="0" fontId="38" fillId="4" borderId="0" xfId="69" applyFont="1" applyFill="1" applyAlignment="1"/>
    <xf numFmtId="0" fontId="40" fillId="0" borderId="0" xfId="69" applyFont="1"/>
    <xf numFmtId="0" fontId="61" fillId="40" borderId="0" xfId="0" applyFont="1" applyFill="1" applyAlignment="1"/>
    <xf numFmtId="0" fontId="113" fillId="41" borderId="0" xfId="94" applyFont="1" applyFill="1" applyAlignment="1">
      <alignment horizontal="center" vertical="center"/>
    </xf>
    <xf numFmtId="0" fontId="114" fillId="41" borderId="0" xfId="94" applyFont="1" applyFill="1" applyAlignment="1">
      <alignment horizontal="center" vertical="center"/>
    </xf>
    <xf numFmtId="0" fontId="14" fillId="36" borderId="0" xfId="69" applyFont="1" applyFill="1" applyAlignment="1"/>
    <xf numFmtId="0" fontId="12" fillId="0" borderId="0" xfId="69" applyFont="1" applyAlignment="1"/>
    <xf numFmtId="0" fontId="30" fillId="0" borderId="0" xfId="69" applyFont="1" applyAlignment="1"/>
    <xf numFmtId="0" fontId="30" fillId="0" borderId="0" xfId="69" applyFont="1" applyAlignment="1">
      <alignment vertical="top"/>
    </xf>
    <xf numFmtId="0" fontId="5" fillId="0" borderId="0" xfId="69" applyFont="1" applyAlignment="1"/>
    <xf numFmtId="0" fontId="31" fillId="0" borderId="0" xfId="69" applyFont="1" applyAlignment="1"/>
    <xf numFmtId="0" fontId="46" fillId="0" borderId="0" xfId="69" applyFont="1" applyAlignment="1"/>
    <xf numFmtId="0" fontId="46" fillId="0" borderId="0" xfId="69" applyFont="1" applyAlignment="1">
      <alignment vertical="center" wrapText="1"/>
    </xf>
    <xf numFmtId="0" fontId="46" fillId="0" borderId="0" xfId="69" applyFont="1" applyAlignment="1">
      <alignment horizontal="center" vertical="center" wrapText="1"/>
    </xf>
    <xf numFmtId="0" fontId="47" fillId="0" borderId="0" xfId="69" applyFont="1"/>
    <xf numFmtId="0" fontId="46" fillId="0" borderId="0" xfId="69" applyFont="1" applyAlignment="1">
      <alignment vertical="center"/>
    </xf>
    <xf numFmtId="0" fontId="47" fillId="0" borderId="0" xfId="69" applyFont="1" applyAlignment="1">
      <alignment vertical="center"/>
    </xf>
    <xf numFmtId="0" fontId="25" fillId="36" borderId="0" xfId="69" applyFont="1" applyFill="1" applyAlignment="1"/>
    <xf numFmtId="0" fontId="25" fillId="36" borderId="0" xfId="69" applyFont="1" applyFill="1" applyAlignment="1">
      <alignment horizontal="right"/>
    </xf>
    <xf numFmtId="0" fontId="60" fillId="0" borderId="0" xfId="69" applyFont="1" applyAlignment="1">
      <alignment horizontal="right"/>
    </xf>
    <xf numFmtId="3" fontId="60" fillId="0" borderId="0" xfId="69" applyNumberFormat="1" applyFont="1" applyAlignment="1">
      <alignment horizontal="right"/>
    </xf>
    <xf numFmtId="0" fontId="5" fillId="0" borderId="0" xfId="69" applyFont="1" applyAlignment="1">
      <alignment vertical="center"/>
    </xf>
    <xf numFmtId="0" fontId="8" fillId="0" borderId="0" xfId="69" applyFont="1" applyAlignment="1">
      <alignment vertical="center"/>
    </xf>
    <xf numFmtId="49" fontId="60" fillId="0" borderId="0" xfId="69" applyNumberFormat="1" applyFont="1"/>
    <xf numFmtId="0" fontId="60" fillId="0" borderId="0" xfId="69" applyFont="1"/>
    <xf numFmtId="3" fontId="60" fillId="0" borderId="0" xfId="69" applyNumberFormat="1" applyFont="1" applyAlignment="1">
      <alignment horizontal="center"/>
    </xf>
    <xf numFmtId="10" fontId="20" fillId="0" borderId="0" xfId="69" applyNumberFormat="1" applyFont="1"/>
    <xf numFmtId="3" fontId="20" fillId="0" borderId="0" xfId="69" applyNumberFormat="1" applyFont="1" applyAlignment="1">
      <alignment vertical="center"/>
    </xf>
    <xf numFmtId="0" fontId="61" fillId="0" borderId="0" xfId="69" applyFont="1"/>
    <xf numFmtId="0" fontId="62" fillId="0" borderId="0" xfId="69" applyFont="1"/>
    <xf numFmtId="3" fontId="8" fillId="0" borderId="0" xfId="69" applyNumberFormat="1" applyFont="1" applyFill="1" applyBorder="1"/>
    <xf numFmtId="0" fontId="6" fillId="0" borderId="0" xfId="69" applyFill="1"/>
    <xf numFmtId="0" fontId="40" fillId="0" borderId="0" xfId="69" applyFont="1" applyFill="1"/>
    <xf numFmtId="3" fontId="31" fillId="0" borderId="0" xfId="69" applyNumberFormat="1" applyFont="1" applyFill="1" applyAlignment="1">
      <alignment horizontal="center"/>
    </xf>
    <xf numFmtId="3" fontId="42" fillId="0" borderId="0" xfId="69" applyNumberFormat="1" applyFont="1" applyFill="1" applyAlignment="1">
      <alignment horizontal="center"/>
    </xf>
    <xf numFmtId="0" fontId="7" fillId="0" borderId="0" xfId="69" applyFont="1" applyFill="1"/>
    <xf numFmtId="0" fontId="11" fillId="0" borderId="0" xfId="69" applyFont="1" applyFill="1"/>
    <xf numFmtId="49" fontId="7" fillId="0" borderId="0" xfId="69" applyNumberFormat="1" applyFont="1" applyFill="1"/>
    <xf numFmtId="10" fontId="14" fillId="36" borderId="0" xfId="69" applyNumberFormat="1" applyFont="1" applyFill="1"/>
    <xf numFmtId="0" fontId="20" fillId="0" borderId="0" xfId="69" applyFont="1"/>
    <xf numFmtId="0" fontId="59" fillId="0" borderId="0" xfId="69" applyFont="1" applyAlignment="1">
      <alignment horizontal="left"/>
    </xf>
    <xf numFmtId="10" fontId="5" fillId="0" borderId="0" xfId="69" applyNumberFormat="1" applyFont="1"/>
    <xf numFmtId="0" fontId="6" fillId="0" borderId="0" xfId="69" applyFont="1" applyAlignment="1">
      <alignment vertical="center"/>
    </xf>
    <xf numFmtId="0" fontId="47" fillId="36" borderId="0" xfId="69" applyFont="1" applyFill="1" applyAlignment="1"/>
    <xf numFmtId="0" fontId="2" fillId="0" borderId="0" xfId="69" applyFont="1" applyFill="1" applyAlignment="1"/>
    <xf numFmtId="37" fontId="60" fillId="0" borderId="0" xfId="69" applyNumberFormat="1" applyFont="1" applyBorder="1" applyProtection="1"/>
    <xf numFmtId="0" fontId="60" fillId="0" borderId="0" xfId="69" applyFont="1" applyBorder="1"/>
    <xf numFmtId="37" fontId="60" fillId="0" borderId="0" xfId="69" applyNumberFormat="1" applyFont="1" applyBorder="1" applyAlignment="1" applyProtection="1">
      <alignment horizontal="center"/>
    </xf>
    <xf numFmtId="0" fontId="64" fillId="0" borderId="0" xfId="69" applyFont="1" applyAlignment="1">
      <alignment horizontal="left"/>
    </xf>
    <xf numFmtId="3" fontId="64" fillId="0" borderId="0" xfId="69" applyNumberFormat="1" applyFont="1" applyAlignment="1">
      <alignment horizontal="left"/>
    </xf>
    <xf numFmtId="10" fontId="64" fillId="0" borderId="0" xfId="69" applyNumberFormat="1" applyFont="1" applyAlignment="1">
      <alignment horizontal="left"/>
    </xf>
    <xf numFmtId="0" fontId="17" fillId="0" borderId="0" xfId="69" applyFont="1" applyAlignment="1">
      <alignment horizontal="left"/>
    </xf>
    <xf numFmtId="0" fontId="43" fillId="0" borderId="0" xfId="69" applyFont="1" applyAlignment="1">
      <alignment horizontal="center" vertical="center"/>
    </xf>
    <xf numFmtId="0" fontId="4" fillId="0" borderId="0" xfId="69" applyFont="1" applyAlignment="1">
      <alignment horizontal="center" vertical="center"/>
    </xf>
    <xf numFmtId="3" fontId="42" fillId="0" borderId="0" xfId="69" applyNumberFormat="1" applyFont="1" applyAlignment="1">
      <alignment horizontal="center"/>
    </xf>
    <xf numFmtId="10" fontId="21" fillId="0" borderId="0" xfId="69" applyNumberFormat="1" applyFont="1"/>
    <xf numFmtId="0" fontId="4" fillId="0" borderId="0" xfId="69" applyFont="1" applyAlignment="1">
      <alignment horizontal="left" vertical="center"/>
    </xf>
    <xf numFmtId="0" fontId="4" fillId="0" borderId="0" xfId="69" applyFont="1" applyAlignment="1">
      <alignment horizontal="left" vertical="top"/>
    </xf>
    <xf numFmtId="0" fontId="8" fillId="0" borderId="0" xfId="69" applyFont="1" applyAlignment="1">
      <alignment vertical="top"/>
    </xf>
    <xf numFmtId="0" fontId="6" fillId="0" borderId="0" xfId="69" applyAlignment="1">
      <alignment vertical="top"/>
    </xf>
    <xf numFmtId="0" fontId="14" fillId="0" borderId="0" xfId="69" applyFont="1" applyAlignment="1">
      <alignment horizontal="left" vertical="top"/>
    </xf>
    <xf numFmtId="0" fontId="5" fillId="0" borderId="0" xfId="69" applyFont="1" applyAlignment="1">
      <alignment horizontal="left" vertical="top"/>
    </xf>
    <xf numFmtId="0" fontId="8" fillId="0" borderId="0" xfId="69" applyFont="1" applyBorder="1" applyAlignment="1">
      <alignment horizontal="left" vertical="top"/>
    </xf>
    <xf numFmtId="0" fontId="8" fillId="0" borderId="0" xfId="69" applyFont="1" applyBorder="1" applyAlignment="1">
      <alignment vertical="top"/>
    </xf>
    <xf numFmtId="0" fontId="6" fillId="0" borderId="0" xfId="69" applyFont="1" applyBorder="1" applyAlignment="1">
      <alignment vertical="top"/>
    </xf>
    <xf numFmtId="10" fontId="17" fillId="0" borderId="0" xfId="69" applyNumberFormat="1" applyFont="1" applyBorder="1" applyAlignment="1">
      <alignment horizontal="left" vertical="top"/>
    </xf>
    <xf numFmtId="10" fontId="8" fillId="0" borderId="0" xfId="69" applyNumberFormat="1" applyFont="1" applyBorder="1" applyAlignment="1">
      <alignment vertical="top"/>
    </xf>
    <xf numFmtId="0" fontId="6" fillId="0" borderId="0" xfId="69" applyBorder="1" applyAlignment="1">
      <alignment vertical="top"/>
    </xf>
    <xf numFmtId="0" fontId="17" fillId="0" borderId="0" xfId="69" applyFont="1" applyBorder="1" applyAlignment="1">
      <alignment horizontal="left" vertical="top"/>
    </xf>
    <xf numFmtId="0" fontId="4" fillId="0" borderId="0" xfId="69" applyFont="1" applyAlignment="1">
      <alignment horizontal="left"/>
    </xf>
    <xf numFmtId="10" fontId="17" fillId="0" borderId="0" xfId="69" applyNumberFormat="1" applyFont="1" applyAlignment="1">
      <alignment horizontal="left"/>
    </xf>
    <xf numFmtId="0" fontId="5" fillId="0" borderId="18" xfId="69" applyFont="1" applyBorder="1" applyAlignment="1">
      <alignment vertical="center"/>
    </xf>
    <xf numFmtId="0" fontId="8" fillId="0" borderId="18" xfId="69" applyFont="1" applyBorder="1" applyAlignment="1">
      <alignment vertical="center"/>
    </xf>
    <xf numFmtId="0" fontId="6" fillId="0" borderId="18" xfId="69" applyBorder="1" applyAlignment="1">
      <alignment vertical="center"/>
    </xf>
    <xf numFmtId="0" fontId="5" fillId="0" borderId="19" xfId="69" applyFont="1" applyBorder="1" applyAlignment="1">
      <alignment vertical="top"/>
    </xf>
    <xf numFmtId="0" fontId="8" fillId="0" borderId="19" xfId="69" applyFont="1" applyBorder="1" applyAlignment="1">
      <alignment vertical="top"/>
    </xf>
    <xf numFmtId="0" fontId="6" fillId="0" borderId="19" xfId="69" applyBorder="1" applyAlignment="1">
      <alignment vertical="top"/>
    </xf>
    <xf numFmtId="0" fontId="15" fillId="3" borderId="0" xfId="69" applyFont="1" applyFill="1"/>
    <xf numFmtId="0" fontId="2" fillId="3" borderId="0" xfId="69" applyFont="1" applyFill="1"/>
    <xf numFmtId="3" fontId="59" fillId="0" borderId="0" xfId="69" applyNumberFormat="1" applyFont="1" applyAlignment="1">
      <alignment horizontal="center"/>
    </xf>
    <xf numFmtId="3" fontId="59" fillId="0" borderId="0" xfId="69" applyNumberFormat="1" applyFont="1" applyAlignment="1">
      <alignment horizontal="center" wrapText="1"/>
    </xf>
    <xf numFmtId="3" fontId="14" fillId="0" borderId="0" xfId="69" applyNumberFormat="1" applyFont="1"/>
    <xf numFmtId="10" fontId="14" fillId="0" borderId="0" xfId="69" applyNumberFormat="1" applyFont="1"/>
    <xf numFmtId="10" fontId="14" fillId="0" borderId="5" xfId="69" applyNumberFormat="1" applyFont="1" applyBorder="1"/>
    <xf numFmtId="0" fontId="12" fillId="0" borderId="0" xfId="69" applyFont="1" applyAlignment="1">
      <alignment horizontal="left" vertical="top"/>
    </xf>
    <xf numFmtId="0" fontId="14" fillId="0" borderId="0" xfId="69" applyFont="1" applyAlignment="1">
      <alignment horizontal="left"/>
    </xf>
    <xf numFmtId="0" fontId="17" fillId="0" borderId="0" xfId="69" applyFont="1" applyBorder="1" applyAlignment="1">
      <alignment horizontal="left"/>
    </xf>
    <xf numFmtId="0" fontId="8" fillId="0" borderId="0" xfId="69" applyFont="1" applyBorder="1"/>
    <xf numFmtId="0" fontId="6" fillId="0" borderId="0" xfId="69" applyBorder="1"/>
    <xf numFmtId="10" fontId="17" fillId="0" borderId="0" xfId="69" applyNumberFormat="1" applyFont="1" applyBorder="1" applyAlignment="1">
      <alignment horizontal="left" vertical="center"/>
    </xf>
    <xf numFmtId="10" fontId="8" fillId="0" borderId="0" xfId="69" applyNumberFormat="1" applyFont="1" applyBorder="1" applyAlignment="1">
      <alignment vertical="center"/>
    </xf>
    <xf numFmtId="0" fontId="8" fillId="0" borderId="0" xfId="69" applyFont="1" applyBorder="1" applyAlignment="1">
      <alignment vertical="center"/>
    </xf>
    <xf numFmtId="0" fontId="6" fillId="0" borderId="0" xfId="69" applyBorder="1" applyAlignment="1">
      <alignment vertical="center"/>
    </xf>
    <xf numFmtId="0" fontId="17" fillId="0" borderId="0" xfId="69" applyFont="1" applyAlignment="1">
      <alignment horizontal="left" vertical="center"/>
    </xf>
    <xf numFmtId="0" fontId="0" fillId="0" borderId="0" xfId="0"/>
    <xf numFmtId="0" fontId="115" fillId="40" borderId="0" xfId="94" applyFont="1" applyFill="1" applyAlignment="1"/>
    <xf numFmtId="0" fontId="92" fillId="40" borderId="0" xfId="94" applyFont="1" applyFill="1" applyAlignment="1">
      <alignment horizontal="right"/>
    </xf>
    <xf numFmtId="170" fontId="87" fillId="0" borderId="0" xfId="24" applyNumberFormat="1" applyFont="1"/>
    <xf numFmtId="0" fontId="67" fillId="37" borderId="0" xfId="0" applyFont="1" applyFill="1" applyAlignment="1">
      <alignment horizontal="right" vertical="center"/>
    </xf>
    <xf numFmtId="2" fontId="61" fillId="37" borderId="0" xfId="0" applyNumberFormat="1" applyFont="1" applyFill="1" applyBorder="1" applyAlignment="1" applyProtection="1">
      <alignment horizontal="right" vertical="center"/>
    </xf>
    <xf numFmtId="0" fontId="61" fillId="37" borderId="0" xfId="0" applyFont="1" applyFill="1" applyAlignment="1">
      <alignment horizontal="right" vertical="center"/>
    </xf>
    <xf numFmtId="3" fontId="6" fillId="0" borderId="0" xfId="0" applyNumberFormat="1" applyFont="1" applyAlignment="1">
      <alignment vertical="center"/>
    </xf>
    <xf numFmtId="170" fontId="87" fillId="0" borderId="0" xfId="24" applyNumberFormat="1" applyFont="1" applyAlignment="1">
      <alignment vertical="center"/>
    </xf>
    <xf numFmtId="170" fontId="6" fillId="0" borderId="0" xfId="24" quotePrefix="1" applyNumberFormat="1" applyFont="1" applyAlignment="1">
      <alignment horizontal="right" vertical="center"/>
    </xf>
    <xf numFmtId="10" fontId="6" fillId="0" borderId="0" xfId="0" applyNumberFormat="1" applyFont="1" applyBorder="1" applyAlignment="1">
      <alignment horizontal="right" vertical="center"/>
    </xf>
    <xf numFmtId="0" fontId="111" fillId="0" borderId="0" xfId="0" applyFont="1" applyAlignment="1">
      <alignment vertical="center"/>
    </xf>
    <xf numFmtId="37" fontId="67" fillId="37" borderId="0" xfId="90" quotePrefix="1" applyNumberFormat="1" applyFont="1" applyFill="1" applyBorder="1" applyAlignment="1" applyProtection="1">
      <alignment horizontal="left"/>
    </xf>
    <xf numFmtId="3" fontId="61" fillId="37" borderId="0" xfId="90" applyNumberFormat="1" applyFont="1" applyFill="1"/>
    <xf numFmtId="10" fontId="61" fillId="37" borderId="0" xfId="90" applyNumberFormat="1" applyFont="1" applyFill="1"/>
    <xf numFmtId="37" fontId="98" fillId="0" borderId="0" xfId="90" applyNumberFormat="1" applyFont="1" applyBorder="1" applyAlignment="1" applyProtection="1">
      <alignment horizontal="left"/>
    </xf>
    <xf numFmtId="10" fontId="61" fillId="0" borderId="0" xfId="196" applyNumberFormat="1" applyFont="1" applyAlignment="1">
      <alignment horizontal="right"/>
    </xf>
    <xf numFmtId="37" fontId="98" fillId="0" borderId="0" xfId="90" quotePrefix="1" applyNumberFormat="1" applyFont="1" applyBorder="1" applyAlignment="1" applyProtection="1">
      <alignment horizontal="left"/>
    </xf>
    <xf numFmtId="37" fontId="67" fillId="37" borderId="0" xfId="90" applyNumberFormat="1" applyFont="1" applyFill="1" applyBorder="1" applyAlignment="1" applyProtection="1">
      <alignment horizontal="left"/>
    </xf>
    <xf numFmtId="37" fontId="61" fillId="0" borderId="0" xfId="90" quotePrefix="1" applyNumberFormat="1" applyFont="1" applyBorder="1" applyAlignment="1" applyProtection="1">
      <alignment horizontal="left"/>
    </xf>
    <xf numFmtId="0" fontId="61" fillId="0" borderId="0" xfId="90" applyFont="1"/>
    <xf numFmtId="170" fontId="61" fillId="0" borderId="0" xfId="90" applyNumberFormat="1" applyFont="1"/>
    <xf numFmtId="3" fontId="67" fillId="37" borderId="0" xfId="90" applyNumberFormat="1" applyFont="1" applyFill="1"/>
    <xf numFmtId="10" fontId="67" fillId="37" borderId="0" xfId="196" applyNumberFormat="1" applyFont="1" applyFill="1"/>
    <xf numFmtId="0" fontId="61" fillId="0" borderId="23" xfId="90" applyFont="1" applyBorder="1" applyAlignment="1">
      <alignment vertical="center"/>
    </xf>
    <xf numFmtId="10" fontId="61" fillId="0" borderId="0" xfId="90" applyNumberFormat="1" applyFont="1" applyFill="1"/>
    <xf numFmtId="37" fontId="19" fillId="0" borderId="0" xfId="0" quotePrefix="1" applyNumberFormat="1" applyFont="1" applyBorder="1" applyAlignment="1" applyProtection="1">
      <alignment horizontal="left"/>
    </xf>
    <xf numFmtId="3" fontId="6" fillId="0" borderId="0" xfId="0" applyNumberFormat="1" applyFont="1" applyAlignment="1"/>
    <xf numFmtId="0" fontId="19" fillId="0" borderId="0" xfId="0" applyFont="1" applyBorder="1" applyAlignment="1">
      <alignment horizontal="left"/>
    </xf>
    <xf numFmtId="37" fontId="61" fillId="0" borderId="0" xfId="90" quotePrefix="1" applyNumberFormat="1" applyFont="1" applyBorder="1" applyAlignment="1" applyProtection="1">
      <alignment horizontal="left" vertical="center"/>
    </xf>
    <xf numFmtId="3" fontId="61" fillId="0" borderId="0" xfId="90" applyNumberFormat="1" applyFont="1" applyAlignment="1">
      <alignment vertical="center"/>
    </xf>
    <xf numFmtId="171" fontId="61" fillId="0" borderId="0" xfId="196" applyNumberFormat="1" applyFont="1" applyAlignment="1">
      <alignment vertical="center"/>
    </xf>
    <xf numFmtId="10" fontId="61" fillId="0" borderId="0" xfId="90" applyNumberFormat="1" applyFont="1" applyFill="1" applyAlignment="1">
      <alignment vertical="center"/>
    </xf>
    <xf numFmtId="0" fontId="0" fillId="0" borderId="8" xfId="0" applyBorder="1"/>
    <xf numFmtId="170" fontId="0" fillId="0" borderId="8" xfId="0" applyNumberFormat="1" applyBorder="1"/>
    <xf numFmtId="0" fontId="9" fillId="0" borderId="0" xfId="0" applyFont="1" applyBorder="1" applyAlignment="1">
      <alignment horizontal="left" vertical="center"/>
    </xf>
    <xf numFmtId="0" fontId="19" fillId="0" borderId="0" xfId="0" applyFont="1" applyBorder="1" applyAlignment="1">
      <alignment vertical="center" wrapText="1"/>
    </xf>
    <xf numFmtId="0" fontId="19" fillId="0" borderId="0" xfId="0" applyFont="1" applyBorder="1" applyAlignment="1">
      <alignment horizontal="left" vertical="center"/>
    </xf>
    <xf numFmtId="0" fontId="16" fillId="3" borderId="0" xfId="69" applyFont="1" applyFill="1" applyAlignment="1">
      <alignment horizontal="center"/>
    </xf>
    <xf numFmtId="3" fontId="22" fillId="37" borderId="0" xfId="69" applyNumberFormat="1" applyFont="1" applyFill="1" applyAlignment="1">
      <alignment horizontal="center"/>
    </xf>
    <xf numFmtId="3" fontId="22" fillId="37" borderId="0" xfId="69" applyNumberFormat="1" applyFont="1" applyFill="1" applyAlignment="1">
      <alignment horizontal="center" wrapText="1"/>
    </xf>
    <xf numFmtId="0" fontId="22" fillId="37" borderId="0" xfId="69" applyFont="1" applyFill="1" applyAlignment="1">
      <alignment horizontal="center"/>
    </xf>
    <xf numFmtId="3" fontId="20" fillId="0" borderId="0" xfId="69" applyNumberFormat="1" applyFont="1"/>
    <xf numFmtId="3" fontId="20" fillId="0" borderId="0" xfId="69" applyNumberFormat="1" applyFont="1" applyAlignment="1">
      <alignment horizontal="right"/>
    </xf>
    <xf numFmtId="3" fontId="20" fillId="0" borderId="0" xfId="69" applyNumberFormat="1" applyFont="1" applyAlignment="1">
      <alignment horizontal="right" vertical="center"/>
    </xf>
    <xf numFmtId="10" fontId="20" fillId="0" borderId="0" xfId="69" applyNumberFormat="1" applyFont="1" applyAlignment="1">
      <alignment vertical="center"/>
    </xf>
    <xf numFmtId="3" fontId="23" fillId="37" borderId="0" xfId="69" applyNumberFormat="1" applyFont="1" applyFill="1"/>
    <xf numFmtId="3" fontId="20" fillId="37" borderId="0" xfId="69" applyNumberFormat="1" applyFont="1" applyFill="1"/>
    <xf numFmtId="10" fontId="20" fillId="37" borderId="0" xfId="69" applyNumberFormat="1" applyFont="1" applyFill="1"/>
    <xf numFmtId="3" fontId="23" fillId="0" borderId="0" xfId="69" applyNumberFormat="1" applyFont="1" applyFill="1" applyBorder="1"/>
    <xf numFmtId="49" fontId="8" fillId="0" borderId="16" xfId="69" applyNumberFormat="1" applyFont="1" applyBorder="1"/>
    <xf numFmtId="0" fontId="6" fillId="0" borderId="16" xfId="69" applyBorder="1"/>
    <xf numFmtId="3" fontId="8" fillId="0" borderId="16" xfId="69" applyNumberFormat="1" applyFont="1" applyBorder="1" applyAlignment="1">
      <alignment horizontal="right"/>
    </xf>
    <xf numFmtId="0" fontId="8" fillId="0" borderId="16" xfId="69" applyFont="1" applyBorder="1"/>
    <xf numFmtId="10" fontId="8" fillId="0" borderId="16" xfId="69" applyNumberFormat="1" applyFont="1" applyBorder="1"/>
    <xf numFmtId="0" fontId="56" fillId="0" borderId="0" xfId="69" applyFont="1"/>
    <xf numFmtId="0" fontId="56" fillId="0" borderId="0" xfId="69" applyFont="1" applyAlignment="1">
      <alignment vertical="top"/>
    </xf>
    <xf numFmtId="49" fontId="6" fillId="0" borderId="0" xfId="69" applyNumberFormat="1" applyFont="1" applyBorder="1"/>
    <xf numFmtId="0" fontId="32" fillId="37" borderId="0" xfId="69" applyFont="1" applyFill="1" applyAlignment="1"/>
    <xf numFmtId="0" fontId="32" fillId="37" borderId="0" xfId="69" applyFont="1" applyFill="1" applyAlignment="1">
      <alignment horizontal="center" vertical="center" wrapText="1"/>
    </xf>
    <xf numFmtId="3" fontId="32" fillId="37" borderId="0" xfId="69" applyNumberFormat="1" applyFont="1" applyFill="1" applyAlignment="1">
      <alignment horizontal="center" vertical="center" wrapText="1"/>
    </xf>
    <xf numFmtId="3" fontId="33" fillId="0" borderId="0" xfId="69" applyNumberFormat="1" applyFont="1"/>
    <xf numFmtId="3" fontId="33" fillId="0" borderId="0" xfId="69" applyNumberFormat="1" applyFont="1" applyAlignment="1">
      <alignment horizontal="right"/>
    </xf>
    <xf numFmtId="3" fontId="33" fillId="0" borderId="0" xfId="69" applyNumberFormat="1" applyFont="1" applyFill="1" applyAlignment="1">
      <alignment horizontal="right"/>
    </xf>
    <xf numFmtId="3" fontId="33" fillId="0" borderId="0" xfId="69" applyNumberFormat="1" applyFont="1" applyAlignment="1">
      <alignment vertical="center"/>
    </xf>
    <xf numFmtId="3" fontId="33" fillId="0" borderId="0" xfId="69" applyNumberFormat="1" applyFont="1" applyAlignment="1">
      <alignment horizontal="right" vertical="center"/>
    </xf>
    <xf numFmtId="3" fontId="32" fillId="37" borderId="0" xfId="69" applyNumberFormat="1" applyFont="1" applyFill="1" applyBorder="1" applyAlignment="1">
      <alignment vertical="center"/>
    </xf>
    <xf numFmtId="3" fontId="33" fillId="37" borderId="0" xfId="69" applyNumberFormat="1" applyFont="1" applyFill="1" applyAlignment="1">
      <alignment horizontal="right" vertical="center"/>
    </xf>
    <xf numFmtId="49" fontId="34" fillId="0" borderId="16" xfId="69" applyNumberFormat="1" applyFont="1" applyBorder="1"/>
    <xf numFmtId="0" fontId="34" fillId="0" borderId="16" xfId="69" applyFont="1" applyBorder="1" applyAlignment="1">
      <alignment horizontal="right"/>
    </xf>
    <xf numFmtId="3" fontId="34" fillId="0" borderId="16" xfId="69" applyNumberFormat="1" applyFont="1" applyBorder="1" applyAlignment="1">
      <alignment horizontal="right"/>
    </xf>
    <xf numFmtId="10" fontId="36" fillId="0" borderId="0" xfId="69" applyNumberFormat="1" applyFont="1"/>
    <xf numFmtId="10" fontId="36" fillId="0" borderId="0" xfId="69" applyNumberFormat="1" applyFont="1" applyAlignment="1">
      <alignment horizontal="right"/>
    </xf>
    <xf numFmtId="0" fontId="44" fillId="37" borderId="0" xfId="69" applyFont="1" applyFill="1" applyAlignment="1"/>
    <xf numFmtId="0" fontId="44" fillId="37" borderId="0" xfId="69" applyFont="1" applyFill="1" applyAlignment="1">
      <alignment horizontal="center" vertical="center" wrapText="1"/>
    </xf>
    <xf numFmtId="3" fontId="86" fillId="37" borderId="0" xfId="69" applyNumberFormat="1" applyFont="1" applyFill="1" applyAlignment="1">
      <alignment horizontal="center" vertical="center" wrapText="1"/>
    </xf>
    <xf numFmtId="0" fontId="86" fillId="37" borderId="0" xfId="69" applyFont="1" applyFill="1" applyAlignment="1">
      <alignment horizontal="center" vertical="center" wrapText="1"/>
    </xf>
    <xf numFmtId="3" fontId="44" fillId="37" borderId="0" xfId="69" applyNumberFormat="1" applyFont="1" applyFill="1" applyAlignment="1">
      <alignment horizontal="center" vertical="center" wrapText="1"/>
    </xf>
    <xf numFmtId="3" fontId="82" fillId="0" borderId="0" xfId="69" applyNumberFormat="1" applyFont="1"/>
    <xf numFmtId="3" fontId="82" fillId="0" borderId="0" xfId="69" applyNumberFormat="1" applyFont="1" applyAlignment="1">
      <alignment horizontal="right"/>
    </xf>
    <xf numFmtId="3" fontId="82" fillId="0" borderId="0" xfId="69" applyNumberFormat="1" applyFont="1" applyFill="1" applyAlignment="1">
      <alignment horizontal="right"/>
    </xf>
    <xf numFmtId="3" fontId="82" fillId="0" borderId="0" xfId="69" applyNumberFormat="1" applyFont="1" applyAlignment="1">
      <alignment vertical="center"/>
    </xf>
    <xf numFmtId="3" fontId="82" fillId="0" borderId="0" xfId="69" applyNumberFormat="1" applyFont="1" applyAlignment="1">
      <alignment horizontal="right" vertical="center"/>
    </xf>
    <xf numFmtId="3" fontId="83" fillId="37" borderId="17" xfId="69" applyNumberFormat="1" applyFont="1" applyFill="1" applyBorder="1" applyAlignment="1">
      <alignment vertical="center"/>
    </xf>
    <xf numFmtId="3" fontId="82" fillId="37" borderId="17" xfId="69" applyNumberFormat="1" applyFont="1" applyFill="1" applyBorder="1" applyAlignment="1">
      <alignment horizontal="right" vertical="center"/>
    </xf>
    <xf numFmtId="49" fontId="34" fillId="0" borderId="20" xfId="69" applyNumberFormat="1" applyFont="1" applyBorder="1"/>
    <xf numFmtId="0" fontId="34" fillId="0" borderId="20" xfId="69" applyFont="1" applyBorder="1" applyAlignment="1">
      <alignment horizontal="right"/>
    </xf>
    <xf numFmtId="3" fontId="45" fillId="0" borderId="20" xfId="69" applyNumberFormat="1" applyFont="1" applyBorder="1" applyAlignment="1">
      <alignment horizontal="right"/>
    </xf>
    <xf numFmtId="3" fontId="34" fillId="0" borderId="20" xfId="69" applyNumberFormat="1" applyFont="1" applyBorder="1" applyAlignment="1">
      <alignment horizontal="right"/>
    </xf>
    <xf numFmtId="10" fontId="40" fillId="0" borderId="0" xfId="69" applyNumberFormat="1" applyFont="1" applyAlignment="1">
      <alignment horizontal="right"/>
    </xf>
    <xf numFmtId="0" fontId="40" fillId="0" borderId="0" xfId="69" applyFont="1" applyAlignment="1">
      <alignment vertical="top"/>
    </xf>
    <xf numFmtId="0" fontId="8" fillId="5" borderId="3" xfId="69" applyFont="1" applyFill="1" applyBorder="1" applyAlignment="1">
      <alignment horizontal="center" vertical="center"/>
    </xf>
    <xf numFmtId="3" fontId="76" fillId="5" borderId="3" xfId="69" quotePrefix="1" applyNumberFormat="1" applyFont="1" applyFill="1" applyBorder="1" applyAlignment="1">
      <alignment horizontal="center" vertical="center"/>
    </xf>
    <xf numFmtId="3" fontId="17" fillId="5" borderId="4" xfId="69" applyNumberFormat="1" applyFont="1" applyFill="1" applyBorder="1" applyAlignment="1">
      <alignment horizontal="center" vertical="center"/>
    </xf>
    <xf numFmtId="3" fontId="76" fillId="5" borderId="4" xfId="69" applyNumberFormat="1" applyFont="1" applyFill="1" applyBorder="1" applyAlignment="1">
      <alignment horizontal="center" vertical="center"/>
    </xf>
    <xf numFmtId="3" fontId="17" fillId="0" borderId="0" xfId="69" applyNumberFormat="1" applyFont="1" applyAlignment="1">
      <alignment horizontal="center" vertical="center"/>
    </xf>
    <xf numFmtId="0" fontId="8" fillId="0" borderId="0" xfId="69" applyFont="1" applyAlignment="1">
      <alignment horizontal="center" vertical="center"/>
    </xf>
    <xf numFmtId="3" fontId="76" fillId="5" borderId="6" xfId="69" applyNumberFormat="1" applyFont="1" applyFill="1" applyBorder="1" applyAlignment="1">
      <alignment horizontal="center" vertical="center"/>
    </xf>
    <xf numFmtId="0" fontId="76" fillId="5" borderId="6" xfId="69" applyFont="1" applyFill="1" applyBorder="1" applyAlignment="1">
      <alignment horizontal="center" vertical="center"/>
    </xf>
    <xf numFmtId="0" fontId="76" fillId="5" borderId="6" xfId="69" applyFont="1" applyFill="1" applyBorder="1" applyAlignment="1">
      <alignment horizontal="center" vertical="center" wrapText="1"/>
    </xf>
    <xf numFmtId="0" fontId="76" fillId="0" borderId="0" xfId="69" applyFont="1"/>
    <xf numFmtId="0" fontId="18" fillId="0" borderId="0" xfId="69" applyFont="1"/>
    <xf numFmtId="0" fontId="18" fillId="0" borderId="0" xfId="69" quotePrefix="1" applyFont="1" applyAlignment="1">
      <alignment horizontal="left"/>
    </xf>
    <xf numFmtId="0" fontId="76" fillId="0" borderId="0" xfId="69" quotePrefix="1" applyFont="1" applyAlignment="1" applyProtection="1">
      <alignment horizontal="left"/>
    </xf>
    <xf numFmtId="0" fontId="17" fillId="0" borderId="2" xfId="69" quotePrefix="1" applyFont="1" applyBorder="1" applyAlignment="1" applyProtection="1">
      <alignment horizontal="left"/>
    </xf>
    <xf numFmtId="37" fontId="8" fillId="0" borderId="2" xfId="69" applyNumberFormat="1" applyFont="1" applyBorder="1" applyAlignment="1">
      <alignment horizontal="right"/>
    </xf>
    <xf numFmtId="3" fontId="22" fillId="37" borderId="0" xfId="69" applyNumberFormat="1" applyFont="1" applyFill="1" applyAlignment="1">
      <alignment horizontal="center" vertical="center"/>
    </xf>
    <xf numFmtId="0" fontId="24" fillId="0" borderId="0" xfId="69" applyFont="1"/>
    <xf numFmtId="3" fontId="23" fillId="37" borderId="0" xfId="69" applyNumberFormat="1" applyFont="1" applyFill="1" applyAlignment="1">
      <alignment horizontal="center"/>
    </xf>
    <xf numFmtId="3" fontId="23" fillId="37" borderId="0" xfId="69" applyNumberFormat="1" applyFont="1" applyFill="1" applyAlignment="1">
      <alignment horizontal="center" wrapText="1"/>
    </xf>
    <xf numFmtId="3" fontId="32" fillId="37" borderId="17" xfId="69" applyNumberFormat="1" applyFont="1" applyFill="1" applyBorder="1" applyAlignment="1">
      <alignment vertical="center"/>
    </xf>
    <xf numFmtId="3" fontId="33" fillId="37" borderId="17" xfId="69" applyNumberFormat="1" applyFont="1" applyFill="1" applyBorder="1" applyAlignment="1">
      <alignment horizontal="right" vertical="center"/>
    </xf>
    <xf numFmtId="0" fontId="81" fillId="37" borderId="0" xfId="69" applyFont="1" applyFill="1" applyAlignment="1"/>
    <xf numFmtId="3" fontId="83" fillId="37" borderId="21" xfId="69" applyNumberFormat="1" applyFont="1" applyFill="1" applyBorder="1" applyAlignment="1">
      <alignment vertical="center"/>
    </xf>
    <xf numFmtId="3" fontId="82" fillId="37" borderId="21" xfId="69" applyNumberFormat="1" applyFont="1" applyFill="1" applyBorder="1" applyAlignment="1">
      <alignment horizontal="right" vertical="center"/>
    </xf>
    <xf numFmtId="49" fontId="34" fillId="0" borderId="5" xfId="69" applyNumberFormat="1" applyFont="1" applyBorder="1"/>
    <xf numFmtId="0" fontId="34" fillId="0" borderId="5" xfId="69" applyFont="1" applyBorder="1" applyAlignment="1">
      <alignment horizontal="right"/>
    </xf>
    <xf numFmtId="3" fontId="45" fillId="0" borderId="5" xfId="69" applyNumberFormat="1" applyFont="1" applyBorder="1" applyAlignment="1">
      <alignment horizontal="right"/>
    </xf>
    <xf numFmtId="3" fontId="34" fillId="0" borderId="5" xfId="69" applyNumberFormat="1" applyFont="1" applyBorder="1" applyAlignment="1">
      <alignment horizontal="right"/>
    </xf>
    <xf numFmtId="3" fontId="60" fillId="37" borderId="0" xfId="69" applyNumberFormat="1" applyFont="1" applyFill="1" applyAlignment="1">
      <alignment horizontal="center"/>
    </xf>
    <xf numFmtId="3" fontId="60" fillId="37" borderId="0" xfId="69" applyNumberFormat="1" applyFont="1" applyFill="1" applyAlignment="1">
      <alignment horizontal="center" wrapText="1"/>
    </xf>
    <xf numFmtId="0" fontId="60" fillId="37" borderId="0" xfId="69" applyFont="1" applyFill="1" applyAlignment="1">
      <alignment horizontal="center"/>
    </xf>
    <xf numFmtId="3" fontId="34" fillId="0" borderId="0" xfId="69" applyNumberFormat="1" applyFont="1"/>
    <xf numFmtId="3" fontId="34" fillId="0" borderId="0" xfId="69" applyNumberFormat="1" applyFont="1" applyAlignment="1">
      <alignment wrapText="1"/>
    </xf>
    <xf numFmtId="3" fontId="34" fillId="0" borderId="0" xfId="69" applyNumberFormat="1" applyFont="1" applyAlignment="1">
      <alignment vertical="center"/>
    </xf>
    <xf numFmtId="0" fontId="36" fillId="37" borderId="21" xfId="69" applyFont="1" applyFill="1" applyBorder="1" applyAlignment="1">
      <alignment vertical="center"/>
    </xf>
    <xf numFmtId="3" fontId="20" fillId="37" borderId="21" xfId="69" applyNumberFormat="1" applyFont="1" applyFill="1" applyBorder="1" applyAlignment="1">
      <alignment vertical="center"/>
    </xf>
    <xf numFmtId="10" fontId="20" fillId="37" borderId="21" xfId="69" applyNumberFormat="1" applyFont="1" applyFill="1" applyBorder="1" applyAlignment="1">
      <alignment vertical="center"/>
    </xf>
    <xf numFmtId="3" fontId="84" fillId="0" borderId="0" xfId="69" applyNumberFormat="1" applyFont="1" applyFill="1" applyBorder="1"/>
    <xf numFmtId="10" fontId="20" fillId="0" borderId="0" xfId="69" applyNumberFormat="1" applyFont="1" applyAlignment="1">
      <alignment horizontal="right"/>
    </xf>
    <xf numFmtId="3" fontId="60" fillId="37" borderId="0" xfId="69" applyNumberFormat="1" applyFont="1" applyFill="1"/>
    <xf numFmtId="0" fontId="117" fillId="37" borderId="21" xfId="69" applyFont="1" applyFill="1" applyBorder="1" applyAlignment="1">
      <alignment vertical="center"/>
    </xf>
    <xf numFmtId="10" fontId="6" fillId="0" borderId="0" xfId="69" applyNumberFormat="1" applyFont="1"/>
    <xf numFmtId="0" fontId="61" fillId="0" borderId="0" xfId="69" applyFont="1" applyAlignment="1"/>
    <xf numFmtId="3" fontId="82" fillId="0" borderId="0" xfId="69" applyNumberFormat="1" applyFont="1" applyAlignment="1">
      <alignment wrapText="1"/>
    </xf>
    <xf numFmtId="3" fontId="83" fillId="37" borderId="0" xfId="69" applyNumberFormat="1" applyFont="1" applyFill="1" applyBorder="1" applyAlignment="1">
      <alignment vertical="center"/>
    </xf>
    <xf numFmtId="3" fontId="82" fillId="37" borderId="0" xfId="69" applyNumberFormat="1" applyFont="1" applyFill="1" applyAlignment="1">
      <alignment horizontal="right" vertical="center"/>
    </xf>
    <xf numFmtId="3" fontId="45" fillId="0" borderId="16" xfId="69" applyNumberFormat="1" applyFont="1" applyBorder="1" applyAlignment="1">
      <alignment horizontal="right"/>
    </xf>
    <xf numFmtId="10" fontId="22" fillId="0" borderId="0" xfId="69" applyNumberFormat="1" applyFont="1" applyAlignment="1">
      <alignment horizontal="center"/>
    </xf>
    <xf numFmtId="10" fontId="22" fillId="37" borderId="0" xfId="69" applyNumberFormat="1" applyFont="1" applyFill="1" applyAlignment="1">
      <alignment horizontal="center"/>
    </xf>
    <xf numFmtId="3" fontId="23" fillId="0" borderId="0" xfId="69" applyNumberFormat="1" applyFont="1"/>
    <xf numFmtId="3" fontId="23" fillId="37" borderId="17" xfId="69" applyNumberFormat="1" applyFont="1" applyFill="1" applyBorder="1" applyAlignment="1">
      <alignment vertical="center"/>
    </xf>
    <xf numFmtId="3" fontId="6" fillId="37" borderId="17" xfId="69" applyNumberFormat="1" applyFill="1" applyBorder="1" applyAlignment="1">
      <alignment vertical="center"/>
    </xf>
    <xf numFmtId="10" fontId="20" fillId="37" borderId="17" xfId="69" applyNumberFormat="1" applyFont="1" applyFill="1" applyBorder="1" applyAlignment="1">
      <alignment vertical="center"/>
    </xf>
    <xf numFmtId="49" fontId="17" fillId="0" borderId="16" xfId="69" applyNumberFormat="1" applyFont="1" applyBorder="1"/>
    <xf numFmtId="49" fontId="19" fillId="0" borderId="0" xfId="69" applyNumberFormat="1" applyFont="1" applyBorder="1"/>
    <xf numFmtId="3" fontId="19" fillId="0" borderId="0" xfId="69" applyNumberFormat="1" applyFont="1" applyAlignment="1">
      <alignment horizontal="right"/>
    </xf>
    <xf numFmtId="3" fontId="22" fillId="42" borderId="0" xfId="69" applyNumberFormat="1" applyFont="1" applyFill="1" applyAlignment="1">
      <alignment horizontal="center"/>
    </xf>
    <xf numFmtId="3" fontId="22" fillId="42" borderId="0" xfId="69" applyNumberFormat="1" applyFont="1" applyFill="1" applyAlignment="1">
      <alignment horizontal="center" wrapText="1"/>
    </xf>
    <xf numFmtId="3" fontId="20" fillId="43" borderId="0" xfId="69" applyNumberFormat="1" applyFont="1" applyFill="1"/>
    <xf numFmtId="3" fontId="20" fillId="43" borderId="0" xfId="69" applyNumberFormat="1" applyFont="1" applyFill="1" applyAlignment="1">
      <alignment horizontal="right"/>
    </xf>
    <xf numFmtId="3" fontId="20" fillId="0" borderId="0" xfId="69" applyNumberFormat="1" applyFont="1" applyAlignment="1">
      <alignment wrapText="1"/>
    </xf>
    <xf numFmtId="0" fontId="6" fillId="0" borderId="0" xfId="69" applyFont="1" applyAlignment="1"/>
    <xf numFmtId="0" fontId="48" fillId="36" borderId="0" xfId="69" applyFont="1" applyFill="1" applyAlignment="1"/>
    <xf numFmtId="0" fontId="63" fillId="0" borderId="0" xfId="69" applyFont="1" applyBorder="1"/>
    <xf numFmtId="37" fontId="4" fillId="37" borderId="0" xfId="69" quotePrefix="1" applyNumberFormat="1" applyFont="1" applyFill="1" applyBorder="1" applyAlignment="1" applyProtection="1">
      <alignment horizontal="center"/>
    </xf>
    <xf numFmtId="37" fontId="4" fillId="37" borderId="0" xfId="69" applyNumberFormat="1" applyFont="1" applyFill="1" applyBorder="1" applyAlignment="1" applyProtection="1">
      <alignment horizontal="right"/>
    </xf>
    <xf numFmtId="37" fontId="4" fillId="37" borderId="0" xfId="69" applyNumberFormat="1" applyFont="1" applyFill="1" applyBorder="1" applyAlignment="1" applyProtection="1">
      <alignment horizontal="center" wrapText="1"/>
    </xf>
    <xf numFmtId="37" fontId="4" fillId="37" borderId="0" xfId="69" applyNumberFormat="1" applyFont="1" applyFill="1" applyBorder="1" applyAlignment="1" applyProtection="1">
      <alignment horizontal="center"/>
    </xf>
    <xf numFmtId="37" fontId="14" fillId="0" borderId="0" xfId="69" applyNumberFormat="1" applyFont="1" applyAlignment="1" applyProtection="1">
      <alignment horizontal="left"/>
    </xf>
    <xf numFmtId="3" fontId="14" fillId="0" borderId="0" xfId="69" applyNumberFormat="1" applyFont="1" applyAlignment="1">
      <alignment horizontal="right"/>
    </xf>
    <xf numFmtId="10" fontId="14" fillId="0" borderId="0" xfId="69" applyNumberFormat="1" applyFont="1" applyAlignment="1">
      <alignment horizontal="right"/>
    </xf>
    <xf numFmtId="37" fontId="4" fillId="37" borderId="0" xfId="69" applyNumberFormat="1" applyFont="1" applyFill="1" applyBorder="1" applyAlignment="1" applyProtection="1">
      <alignment horizontal="left"/>
    </xf>
    <xf numFmtId="3" fontId="14" fillId="37" borderId="0" xfId="69" applyNumberFormat="1" applyFont="1" applyFill="1" applyAlignment="1">
      <alignment horizontal="right"/>
    </xf>
    <xf numFmtId="10" fontId="14" fillId="37" borderId="0" xfId="69" applyNumberFormat="1" applyFont="1" applyFill="1" applyAlignment="1">
      <alignment horizontal="right"/>
    </xf>
    <xf numFmtId="10" fontId="4" fillId="0" borderId="0" xfId="69" applyNumberFormat="1" applyFont="1" applyBorder="1" applyAlignment="1" applyProtection="1">
      <alignment horizontal="left" vertical="center"/>
    </xf>
    <xf numFmtId="37" fontId="4" fillId="37" borderId="0" xfId="69" quotePrefix="1" applyNumberFormat="1" applyFont="1" applyFill="1" applyBorder="1" applyAlignment="1" applyProtection="1">
      <alignment horizontal="center" wrapText="1"/>
    </xf>
    <xf numFmtId="49" fontId="4" fillId="0" borderId="16" xfId="69" quotePrefix="1" applyNumberFormat="1" applyFont="1" applyBorder="1" applyAlignment="1">
      <alignment horizontal="left"/>
    </xf>
    <xf numFmtId="0" fontId="14" fillId="0" borderId="16" xfId="69" applyFont="1" applyBorder="1"/>
    <xf numFmtId="3" fontId="14" fillId="0" borderId="16" xfId="69" applyNumberFormat="1" applyFont="1" applyBorder="1" applyAlignment="1">
      <alignment horizontal="right"/>
    </xf>
    <xf numFmtId="10" fontId="14" fillId="0" borderId="16" xfId="69" applyNumberFormat="1" applyFont="1" applyBorder="1"/>
    <xf numFmtId="49" fontId="19" fillId="0" borderId="0" xfId="69" applyNumberFormat="1" applyFont="1" applyBorder="1" applyAlignment="1"/>
    <xf numFmtId="0" fontId="44" fillId="37" borderId="0" xfId="69" applyFont="1" applyFill="1" applyAlignment="1">
      <alignment horizontal="center" vertical="center"/>
    </xf>
    <xf numFmtId="0" fontId="25" fillId="3" borderId="0" xfId="69" applyFont="1" applyFill="1" applyAlignment="1"/>
    <xf numFmtId="0" fontId="14" fillId="3" borderId="0" xfId="69" applyFont="1" applyFill="1" applyAlignment="1"/>
    <xf numFmtId="3" fontId="22" fillId="37" borderId="0" xfId="69" applyNumberFormat="1" applyFont="1" applyFill="1" applyBorder="1" applyAlignment="1">
      <alignment horizontal="center"/>
    </xf>
    <xf numFmtId="3" fontId="22" fillId="37" borderId="0" xfId="69" applyNumberFormat="1" applyFont="1" applyFill="1" applyBorder="1" applyAlignment="1">
      <alignment horizontal="right" vertical="center"/>
    </xf>
    <xf numFmtId="3" fontId="22" fillId="37" borderId="0" xfId="69" applyNumberFormat="1" applyFont="1" applyFill="1" applyBorder="1" applyAlignment="1">
      <alignment horizontal="right" vertical="center" wrapText="1"/>
    </xf>
    <xf numFmtId="10" fontId="22" fillId="37" borderId="0" xfId="69" applyNumberFormat="1" applyFont="1" applyFill="1" applyBorder="1" applyAlignment="1">
      <alignment horizontal="right" vertical="center"/>
    </xf>
    <xf numFmtId="3" fontId="20" fillId="0" borderId="0" xfId="69" applyNumberFormat="1" applyFont="1" applyBorder="1"/>
    <xf numFmtId="170" fontId="20" fillId="0" borderId="0" xfId="26" applyNumberFormat="1" applyFont="1" applyBorder="1" applyAlignment="1">
      <alignment horizontal="right"/>
    </xf>
    <xf numFmtId="10" fontId="20" fillId="0" borderId="0" xfId="69" applyNumberFormat="1" applyFont="1" applyBorder="1" applyAlignment="1">
      <alignment horizontal="right"/>
    </xf>
    <xf numFmtId="3" fontId="23" fillId="37" borderId="0" xfId="69" applyNumberFormat="1" applyFont="1" applyFill="1" applyBorder="1" applyAlignment="1">
      <alignment vertical="center"/>
    </xf>
    <xf numFmtId="170" fontId="20" fillId="37" borderId="0" xfId="26" applyNumberFormat="1" applyFont="1" applyFill="1" applyBorder="1" applyAlignment="1">
      <alignment horizontal="right" vertical="center"/>
    </xf>
    <xf numFmtId="10" fontId="20" fillId="37" borderId="0" xfId="69" applyNumberFormat="1" applyFont="1" applyFill="1" applyBorder="1" applyAlignment="1">
      <alignment horizontal="right" vertical="center"/>
    </xf>
    <xf numFmtId="3" fontId="23" fillId="0" borderId="0" xfId="69" applyNumberFormat="1" applyFont="1" applyAlignment="1">
      <alignment vertical="center"/>
    </xf>
    <xf numFmtId="170" fontId="20" fillId="0" borderId="0" xfId="26" applyNumberFormat="1" applyFont="1" applyAlignment="1">
      <alignment horizontal="right" vertical="center"/>
    </xf>
    <xf numFmtId="10" fontId="23" fillId="0" borderId="2" xfId="69" applyNumberFormat="1" applyFont="1" applyBorder="1" applyAlignment="1">
      <alignment vertical="center"/>
    </xf>
    <xf numFmtId="10" fontId="20" fillId="0" borderId="2" xfId="69" applyNumberFormat="1" applyFont="1" applyBorder="1" applyAlignment="1">
      <alignment horizontal="right" vertical="center"/>
    </xf>
    <xf numFmtId="10" fontId="20" fillId="0" borderId="2" xfId="69" applyNumberFormat="1" applyFont="1" applyBorder="1" applyAlignment="1">
      <alignment vertical="center"/>
    </xf>
    <xf numFmtId="0" fontId="56" fillId="0" borderId="0" xfId="69" applyFont="1" applyFill="1" applyAlignment="1">
      <alignment vertical="center"/>
    </xf>
    <xf numFmtId="10" fontId="8" fillId="0" borderId="0" xfId="69" applyNumberFormat="1" applyFont="1" applyFill="1" applyAlignment="1">
      <alignment horizontal="right" vertical="center"/>
    </xf>
    <xf numFmtId="10" fontId="8" fillId="0" borderId="0" xfId="69" applyNumberFormat="1" applyFont="1" applyFill="1" applyAlignment="1">
      <alignment vertical="center"/>
    </xf>
    <xf numFmtId="3" fontId="8" fillId="0" borderId="0" xfId="69" applyNumberFormat="1" applyFont="1" applyFill="1" applyAlignment="1">
      <alignment horizontal="right" vertical="center"/>
    </xf>
    <xf numFmtId="0" fontId="8" fillId="0" borderId="0" xfId="69" applyFont="1" applyFill="1" applyAlignment="1">
      <alignment vertical="center"/>
    </xf>
    <xf numFmtId="10" fontId="6" fillId="0" borderId="0" xfId="69" applyNumberFormat="1" applyFont="1" applyAlignment="1">
      <alignment vertical="top"/>
    </xf>
    <xf numFmtId="10" fontId="8" fillId="0" borderId="0" xfId="69" applyNumberFormat="1" applyFont="1" applyAlignment="1">
      <alignment horizontal="right" vertical="top"/>
    </xf>
    <xf numFmtId="10" fontId="8" fillId="0" borderId="0" xfId="69" applyNumberFormat="1" applyFont="1" applyAlignment="1">
      <alignment vertical="top"/>
    </xf>
    <xf numFmtId="3" fontId="60" fillId="37" borderId="0" xfId="69" applyNumberFormat="1" applyFont="1" applyFill="1" applyAlignment="1">
      <alignment horizontal="right"/>
    </xf>
    <xf numFmtId="3" fontId="60" fillId="37" borderId="0" xfId="69" applyNumberFormat="1" applyFont="1" applyFill="1" applyAlignment="1">
      <alignment horizontal="right" wrapText="1"/>
    </xf>
    <xf numFmtId="0" fontId="60" fillId="37" borderId="0" xfId="69" applyFont="1" applyFill="1" applyAlignment="1">
      <alignment horizontal="right"/>
    </xf>
    <xf numFmtId="10" fontId="20" fillId="0" borderId="0" xfId="69" applyNumberFormat="1" applyFont="1" applyAlignment="1">
      <alignment horizontal="right" vertical="center"/>
    </xf>
    <xf numFmtId="3" fontId="20" fillId="37" borderId="21" xfId="69" applyNumberFormat="1" applyFont="1" applyFill="1" applyBorder="1" applyAlignment="1">
      <alignment horizontal="right" vertical="center"/>
    </xf>
    <xf numFmtId="10" fontId="20" fillId="37" borderId="21" xfId="69" applyNumberFormat="1" applyFont="1" applyFill="1" applyBorder="1" applyAlignment="1">
      <alignment horizontal="right" vertical="center"/>
    </xf>
    <xf numFmtId="0" fontId="6" fillId="0" borderId="16" xfId="69" applyBorder="1" applyAlignment="1">
      <alignment horizontal="right"/>
    </xf>
    <xf numFmtId="0" fontId="8" fillId="0" borderId="16" xfId="69" applyFont="1" applyBorder="1" applyAlignment="1">
      <alignment horizontal="right"/>
    </xf>
    <xf numFmtId="10" fontId="8" fillId="0" borderId="16" xfId="69" applyNumberFormat="1" applyFont="1" applyBorder="1" applyAlignment="1">
      <alignment horizontal="right"/>
    </xf>
    <xf numFmtId="3" fontId="22" fillId="37" borderId="22" xfId="69" applyNumberFormat="1" applyFont="1" applyFill="1" applyBorder="1" applyAlignment="1">
      <alignment horizontal="center"/>
    </xf>
    <xf numFmtId="3" fontId="22" fillId="37" borderId="22" xfId="69" applyNumberFormat="1" applyFont="1" applyFill="1" applyBorder="1" applyAlignment="1">
      <alignment horizontal="right"/>
    </xf>
    <xf numFmtId="3" fontId="22" fillId="37" borderId="22" xfId="69" applyNumberFormat="1" applyFont="1" applyFill="1" applyBorder="1" applyAlignment="1">
      <alignment horizontal="center" wrapText="1"/>
    </xf>
    <xf numFmtId="10" fontId="22" fillId="37" borderId="22" xfId="69" applyNumberFormat="1" applyFont="1" applyFill="1" applyBorder="1" applyAlignment="1">
      <alignment horizontal="center"/>
    </xf>
    <xf numFmtId="3" fontId="34" fillId="0" borderId="0" xfId="69" applyNumberFormat="1" applyFont="1" applyAlignment="1">
      <alignment horizontal="right" vertical="center"/>
    </xf>
    <xf numFmtId="10" fontId="34" fillId="0" borderId="0" xfId="69" applyNumberFormat="1" applyFont="1" applyAlignment="1">
      <alignment vertical="center"/>
    </xf>
    <xf numFmtId="3" fontId="34" fillId="0" borderId="0" xfId="69" applyNumberFormat="1" applyFont="1" applyAlignment="1">
      <alignment vertical="top"/>
    </xf>
    <xf numFmtId="3" fontId="34" fillId="0" borderId="0" xfId="69" applyNumberFormat="1" applyFont="1" applyAlignment="1">
      <alignment horizontal="right" vertical="top"/>
    </xf>
    <xf numFmtId="10" fontId="34" fillId="0" borderId="0" xfId="69" applyNumberFormat="1" applyFont="1" applyAlignment="1">
      <alignment vertical="top"/>
    </xf>
    <xf numFmtId="3" fontId="84" fillId="0" borderId="0" xfId="69" applyNumberFormat="1" applyFont="1" applyAlignment="1">
      <alignment vertical="top"/>
    </xf>
    <xf numFmtId="3" fontId="84" fillId="37" borderId="0" xfId="69" applyNumberFormat="1" applyFont="1" applyFill="1" applyAlignment="1">
      <alignment vertical="center"/>
    </xf>
    <xf numFmtId="3" fontId="34" fillId="37" borderId="0" xfId="69" applyNumberFormat="1" applyFont="1" applyFill="1" applyAlignment="1">
      <alignment vertical="center"/>
    </xf>
    <xf numFmtId="10" fontId="34" fillId="37" borderId="0" xfId="69" applyNumberFormat="1" applyFont="1" applyFill="1" applyAlignment="1">
      <alignment vertical="center"/>
    </xf>
    <xf numFmtId="3" fontId="84" fillId="0" borderId="0" xfId="69" applyNumberFormat="1" applyFont="1"/>
    <xf numFmtId="10" fontId="34" fillId="0" borderId="0" xfId="69" applyNumberFormat="1" applyFont="1"/>
    <xf numFmtId="3" fontId="23" fillId="37" borderId="0" xfId="69" applyNumberFormat="1" applyFont="1" applyFill="1" applyAlignment="1">
      <alignment vertical="center"/>
    </xf>
    <xf numFmtId="3" fontId="20" fillId="37" borderId="0" xfId="69" applyNumberFormat="1" applyFont="1" applyFill="1" applyAlignment="1">
      <alignment vertical="center"/>
    </xf>
    <xf numFmtId="49" fontId="8" fillId="0" borderId="5" xfId="69" applyNumberFormat="1" applyFont="1" applyBorder="1"/>
    <xf numFmtId="0" fontId="6" fillId="0" borderId="5" xfId="69" applyBorder="1"/>
    <xf numFmtId="3" fontId="8" fillId="0" borderId="5" xfId="69" applyNumberFormat="1" applyFont="1" applyBorder="1" applyAlignment="1">
      <alignment horizontal="right"/>
    </xf>
    <xf numFmtId="0" fontId="8" fillId="0" borderId="5" xfId="69" applyFont="1" applyBorder="1"/>
    <xf numFmtId="3" fontId="76" fillId="37" borderId="22" xfId="69" applyNumberFormat="1" applyFont="1" applyFill="1" applyBorder="1" applyAlignment="1">
      <alignment horizontal="left"/>
    </xf>
    <xf numFmtId="3" fontId="76" fillId="37" borderId="22" xfId="69" applyNumberFormat="1" applyFont="1" applyFill="1" applyBorder="1" applyAlignment="1">
      <alignment horizontal="right"/>
    </xf>
    <xf numFmtId="3" fontId="76" fillId="37" borderId="22" xfId="69" applyNumberFormat="1" applyFont="1" applyFill="1" applyBorder="1" applyAlignment="1">
      <alignment horizontal="right" wrapText="1"/>
    </xf>
    <xf numFmtId="0" fontId="76" fillId="37" borderId="22" xfId="69" applyFont="1" applyFill="1" applyBorder="1" applyAlignment="1">
      <alignment horizontal="right"/>
    </xf>
    <xf numFmtId="3" fontId="18" fillId="0" borderId="0" xfId="69" applyNumberFormat="1" applyFont="1" applyAlignment="1">
      <alignment vertical="center"/>
    </xf>
    <xf numFmtId="3" fontId="18" fillId="0" borderId="0" xfId="69" applyNumberFormat="1" applyFont="1" applyAlignment="1">
      <alignment horizontal="right" vertical="center"/>
    </xf>
    <xf numFmtId="10" fontId="18" fillId="0" borderId="0" xfId="69" applyNumberFormat="1" applyFont="1" applyAlignment="1">
      <alignment vertical="center"/>
    </xf>
    <xf numFmtId="3" fontId="18" fillId="0" borderId="0" xfId="69" applyNumberFormat="1" applyFont="1" applyAlignment="1">
      <alignment vertical="top"/>
    </xf>
    <xf numFmtId="3" fontId="18" fillId="0" borderId="0" xfId="69" applyNumberFormat="1" applyFont="1" applyAlignment="1">
      <alignment horizontal="right" vertical="top"/>
    </xf>
    <xf numFmtId="10" fontId="18" fillId="0" borderId="0" xfId="69" applyNumberFormat="1" applyFont="1" applyAlignment="1">
      <alignment vertical="top"/>
    </xf>
    <xf numFmtId="3" fontId="76" fillId="37" borderId="18" xfId="69" applyNumberFormat="1" applyFont="1" applyFill="1" applyBorder="1" applyAlignment="1">
      <alignment vertical="center"/>
    </xf>
    <xf numFmtId="3" fontId="18" fillId="37" borderId="18" xfId="69" applyNumberFormat="1" applyFont="1" applyFill="1" applyBorder="1" applyAlignment="1">
      <alignment vertical="center"/>
    </xf>
    <xf numFmtId="10" fontId="18" fillId="37" borderId="18" xfId="69" applyNumberFormat="1" applyFont="1" applyFill="1" applyBorder="1" applyAlignment="1">
      <alignment vertical="center"/>
    </xf>
    <xf numFmtId="3" fontId="76" fillId="0" borderId="19" xfId="69" applyNumberFormat="1" applyFont="1" applyBorder="1" applyAlignment="1">
      <alignment vertical="top"/>
    </xf>
    <xf numFmtId="10" fontId="18" fillId="0" borderId="19" xfId="69" applyNumberFormat="1" applyFont="1" applyBorder="1" applyAlignment="1">
      <alignment vertical="top"/>
    </xf>
    <xf numFmtId="3" fontId="76" fillId="37" borderId="22" xfId="69" applyNumberFormat="1" applyFont="1" applyFill="1" applyBorder="1" applyAlignment="1"/>
    <xf numFmtId="3" fontId="76" fillId="37" borderId="0" xfId="69" applyNumberFormat="1" applyFont="1" applyFill="1" applyAlignment="1">
      <alignment vertical="center"/>
    </xf>
    <xf numFmtId="3" fontId="18" fillId="37" borderId="0" xfId="69" applyNumberFormat="1" applyFont="1" applyFill="1" applyAlignment="1">
      <alignment vertical="center"/>
    </xf>
    <xf numFmtId="10" fontId="18" fillId="37" borderId="0" xfId="69" applyNumberFormat="1" applyFont="1" applyFill="1" applyAlignment="1">
      <alignment vertical="center"/>
    </xf>
    <xf numFmtId="3" fontId="76" fillId="0" borderId="0" xfId="69" applyNumberFormat="1" applyFont="1"/>
    <xf numFmtId="10" fontId="18" fillId="0" borderId="0" xfId="69" applyNumberFormat="1" applyFont="1"/>
    <xf numFmtId="170" fontId="20" fillId="0" borderId="0" xfId="26" applyNumberFormat="1" applyFont="1" applyBorder="1"/>
    <xf numFmtId="170" fontId="23" fillId="37" borderId="0" xfId="26" applyNumberFormat="1" applyFont="1" applyFill="1" applyBorder="1" applyAlignment="1">
      <alignment vertical="center"/>
    </xf>
    <xf numFmtId="170" fontId="23" fillId="0" borderId="0" xfId="26" applyNumberFormat="1" applyFont="1" applyAlignment="1">
      <alignment vertical="center"/>
    </xf>
    <xf numFmtId="3" fontId="22" fillId="37" borderId="0" xfId="69" applyNumberFormat="1" applyFont="1" applyFill="1" applyAlignment="1">
      <alignment horizontal="left" vertical="center"/>
    </xf>
    <xf numFmtId="3" fontId="22" fillId="37" borderId="0" xfId="69" applyNumberFormat="1" applyFont="1" applyFill="1" applyAlignment="1">
      <alignment horizontal="right" vertical="center"/>
    </xf>
    <xf numFmtId="3" fontId="22" fillId="37" borderId="0" xfId="69" applyNumberFormat="1" applyFont="1" applyFill="1" applyAlignment="1">
      <alignment horizontal="right" vertical="center" wrapText="1"/>
    </xf>
    <xf numFmtId="0" fontId="22" fillId="37" borderId="0" xfId="69" applyFont="1" applyFill="1" applyAlignment="1">
      <alignment horizontal="right" vertical="center"/>
    </xf>
    <xf numFmtId="3" fontId="23" fillId="37" borderId="0" xfId="69" applyNumberFormat="1" applyFont="1" applyFill="1" applyAlignment="1">
      <alignment horizontal="left" vertical="center"/>
    </xf>
    <xf numFmtId="3" fontId="23" fillId="37" borderId="0" xfId="69" applyNumberFormat="1" applyFont="1" applyFill="1" applyAlignment="1">
      <alignment horizontal="right" vertical="center"/>
    </xf>
    <xf numFmtId="3" fontId="23" fillId="37" borderId="0" xfId="69" applyNumberFormat="1" applyFont="1" applyFill="1" applyAlignment="1">
      <alignment horizontal="right" vertical="center" wrapText="1"/>
    </xf>
    <xf numFmtId="3" fontId="59" fillId="37" borderId="0" xfId="69" applyNumberFormat="1" applyFont="1" applyFill="1" applyAlignment="1">
      <alignment horizontal="center"/>
    </xf>
    <xf numFmtId="3" fontId="59" fillId="37" borderId="0" xfId="69" applyNumberFormat="1" applyFont="1" applyFill="1" applyAlignment="1">
      <alignment horizontal="right" vertical="center"/>
    </xf>
    <xf numFmtId="3" fontId="59" fillId="37" borderId="0" xfId="69" applyNumberFormat="1" applyFont="1" applyFill="1" applyAlignment="1">
      <alignment horizontal="right" vertical="center" wrapText="1"/>
    </xf>
    <xf numFmtId="3" fontId="4" fillId="37" borderId="0" xfId="69" applyNumberFormat="1" applyFont="1" applyFill="1" applyAlignment="1">
      <alignment vertical="center"/>
    </xf>
    <xf numFmtId="3" fontId="14" fillId="37" borderId="0" xfId="69" applyNumberFormat="1" applyFont="1" applyFill="1" applyAlignment="1">
      <alignment vertical="center"/>
    </xf>
    <xf numFmtId="10" fontId="14" fillId="37" borderId="0" xfId="69" applyNumberFormat="1" applyFont="1" applyFill="1" applyAlignment="1">
      <alignment horizontal="right" vertical="center"/>
    </xf>
    <xf numFmtId="3" fontId="4" fillId="0" borderId="0" xfId="69" applyNumberFormat="1" applyFont="1" applyAlignment="1">
      <alignment vertical="center"/>
    </xf>
    <xf numFmtId="3" fontId="14" fillId="0" borderId="0" xfId="69" applyNumberFormat="1" applyFont="1" applyAlignment="1">
      <alignment vertical="center"/>
    </xf>
    <xf numFmtId="10" fontId="4" fillId="0" borderId="7" xfId="69" applyNumberFormat="1" applyFont="1" applyBorder="1" applyAlignment="1">
      <alignment vertical="center"/>
    </xf>
    <xf numFmtId="10" fontId="14" fillId="0" borderId="7" xfId="69" applyNumberFormat="1" applyFont="1" applyBorder="1" applyAlignment="1">
      <alignment horizontal="right" vertical="center"/>
    </xf>
    <xf numFmtId="10" fontId="14" fillId="0" borderId="7" xfId="69" applyNumberFormat="1" applyFont="1" applyBorder="1" applyAlignment="1">
      <alignment vertical="center"/>
    </xf>
    <xf numFmtId="10" fontId="6" fillId="0" borderId="0" xfId="69" applyNumberFormat="1" applyFont="1" applyAlignment="1">
      <alignment vertical="center"/>
    </xf>
    <xf numFmtId="10" fontId="8" fillId="0" borderId="0" xfId="69" applyNumberFormat="1" applyFont="1" applyAlignment="1">
      <alignment horizontal="right" vertical="center"/>
    </xf>
    <xf numFmtId="10" fontId="8" fillId="0" borderId="0" xfId="69" applyNumberFormat="1" applyFont="1" applyAlignment="1">
      <alignment vertical="center"/>
    </xf>
    <xf numFmtId="3" fontId="8" fillId="0" borderId="0" xfId="69" applyNumberFormat="1" applyFont="1" applyAlignment="1">
      <alignment horizontal="right" vertical="center"/>
    </xf>
    <xf numFmtId="10" fontId="20" fillId="37" borderId="0" xfId="69" applyNumberFormat="1" applyFont="1" applyFill="1" applyAlignment="1">
      <alignment vertical="center"/>
    </xf>
    <xf numFmtId="3" fontId="22" fillId="44" borderId="0" xfId="69" applyNumberFormat="1" applyFont="1" applyFill="1" applyAlignment="1">
      <alignment horizontal="center"/>
    </xf>
    <xf numFmtId="3" fontId="22" fillId="44" borderId="0" xfId="69" applyNumberFormat="1" applyFont="1" applyFill="1" applyAlignment="1">
      <alignment horizontal="center" wrapText="1"/>
    </xf>
    <xf numFmtId="0" fontId="22" fillId="44" borderId="0" xfId="69" applyFont="1" applyFill="1" applyAlignment="1">
      <alignment horizontal="center"/>
    </xf>
    <xf numFmtId="3" fontId="23" fillId="44" borderId="0" xfId="69" applyNumberFormat="1" applyFont="1" applyFill="1" applyAlignment="1">
      <alignment vertical="center"/>
    </xf>
    <xf numFmtId="3" fontId="20" fillId="44" borderId="0" xfId="69" applyNumberFormat="1" applyFont="1" applyFill="1" applyAlignment="1">
      <alignment vertical="center"/>
    </xf>
    <xf numFmtId="10" fontId="20" fillId="44" borderId="0" xfId="69" applyNumberFormat="1" applyFont="1" applyFill="1" applyAlignment="1">
      <alignment vertical="center"/>
    </xf>
    <xf numFmtId="3" fontId="60" fillId="44" borderId="0" xfId="69" applyNumberFormat="1" applyFont="1" applyFill="1" applyAlignment="1">
      <alignment horizontal="center" vertical="center"/>
    </xf>
    <xf numFmtId="3" fontId="60" fillId="44" borderId="0" xfId="69" applyNumberFormat="1" applyFont="1" applyFill="1" applyAlignment="1">
      <alignment horizontal="center"/>
    </xf>
    <xf numFmtId="3" fontId="60" fillId="44" borderId="0" xfId="69" applyNumberFormat="1" applyFont="1" applyFill="1" applyAlignment="1">
      <alignment horizontal="center" wrapText="1"/>
    </xf>
    <xf numFmtId="0" fontId="60" fillId="44" borderId="0" xfId="69" applyFont="1" applyFill="1" applyAlignment="1">
      <alignment horizontal="center"/>
    </xf>
    <xf numFmtId="0" fontId="118" fillId="44" borderId="0" xfId="69" applyFont="1" applyFill="1" applyAlignment="1">
      <alignment vertical="center"/>
    </xf>
    <xf numFmtId="10" fontId="8" fillId="0" borderId="5" xfId="69" applyNumberFormat="1" applyFont="1" applyBorder="1"/>
    <xf numFmtId="3" fontId="4" fillId="0" borderId="0" xfId="69" applyNumberFormat="1" applyFont="1"/>
    <xf numFmtId="3" fontId="14" fillId="0" borderId="0" xfId="69" applyNumberFormat="1" applyFont="1" applyFill="1" applyBorder="1"/>
    <xf numFmtId="0" fontId="4" fillId="0" borderId="0" xfId="69" applyFont="1" applyBorder="1"/>
    <xf numFmtId="0" fontId="14" fillId="0" borderId="0" xfId="69" applyFont="1" applyBorder="1" applyAlignment="1">
      <alignment vertical="center"/>
    </xf>
    <xf numFmtId="0" fontId="4" fillId="37" borderId="0" xfId="69" applyFont="1" applyFill="1" applyBorder="1" applyAlignment="1">
      <alignment vertical="center"/>
    </xf>
    <xf numFmtId="3" fontId="22" fillId="44" borderId="0" xfId="69" applyNumberFormat="1" applyFont="1" applyFill="1" applyAlignment="1">
      <alignment horizontal="center" vertical="center" wrapText="1"/>
    </xf>
    <xf numFmtId="3" fontId="59" fillId="37" borderId="0" xfId="69" applyNumberFormat="1" applyFont="1" applyFill="1" applyAlignment="1">
      <alignment horizontal="right"/>
    </xf>
    <xf numFmtId="0" fontId="59" fillId="37" borderId="0" xfId="69" applyFont="1" applyFill="1" applyAlignment="1">
      <alignment horizontal="center"/>
    </xf>
    <xf numFmtId="3" fontId="14" fillId="0" borderId="0" xfId="69" applyNumberFormat="1" applyFont="1" applyAlignment="1">
      <alignment horizontal="right" vertical="center"/>
    </xf>
    <xf numFmtId="10" fontId="14" fillId="0" borderId="0" xfId="69" applyNumberFormat="1" applyFont="1" applyAlignment="1">
      <alignment vertical="center"/>
    </xf>
    <xf numFmtId="3" fontId="4" fillId="37" borderId="18" xfId="69" applyNumberFormat="1" applyFont="1" applyFill="1" applyBorder="1" applyAlignment="1">
      <alignment vertical="center"/>
    </xf>
    <xf numFmtId="3" fontId="14" fillId="37" borderId="18" xfId="69" applyNumberFormat="1" applyFont="1" applyFill="1" applyBorder="1" applyAlignment="1">
      <alignment vertical="center"/>
    </xf>
    <xf numFmtId="10" fontId="14" fillId="37" borderId="18" xfId="69" applyNumberFormat="1" applyFont="1" applyFill="1" applyBorder="1" applyAlignment="1">
      <alignment vertical="center"/>
    </xf>
    <xf numFmtId="3" fontId="4" fillId="0" borderId="19" xfId="69" applyNumberFormat="1" applyFont="1" applyBorder="1" applyAlignment="1">
      <alignment vertical="top"/>
    </xf>
    <xf numFmtId="10" fontId="14" fillId="0" borderId="19" xfId="69" applyNumberFormat="1" applyFont="1" applyBorder="1" applyAlignment="1">
      <alignment vertical="top"/>
    </xf>
    <xf numFmtId="3" fontId="59" fillId="37" borderId="0" xfId="69" applyNumberFormat="1" applyFont="1" applyFill="1" applyAlignment="1">
      <alignment horizontal="center" wrapText="1"/>
    </xf>
    <xf numFmtId="3" fontId="59" fillId="37" borderId="0" xfId="69" applyNumberFormat="1" applyFont="1" applyFill="1" applyAlignment="1">
      <alignment horizontal="right" wrapText="1"/>
    </xf>
    <xf numFmtId="3" fontId="59" fillId="37" borderId="0" xfId="69" applyNumberFormat="1" applyFont="1" applyFill="1" applyAlignment="1">
      <alignment horizontal="center" vertical="center" wrapText="1"/>
    </xf>
    <xf numFmtId="10" fontId="14" fillId="37" borderId="0" xfId="69" applyNumberFormat="1" applyFont="1" applyFill="1" applyAlignment="1">
      <alignment vertical="center"/>
    </xf>
    <xf numFmtId="0" fontId="6" fillId="0" borderId="16" xfId="69" applyFont="1" applyBorder="1"/>
    <xf numFmtId="170" fontId="64" fillId="37" borderId="19" xfId="24" applyNumberFormat="1" applyFont="1" applyFill="1" applyBorder="1"/>
    <xf numFmtId="37" fontId="64" fillId="37" borderId="19" xfId="0" applyNumberFormat="1" applyFont="1" applyFill="1" applyBorder="1" applyAlignment="1">
      <alignment horizontal="right" vertical="center" wrapText="1"/>
    </xf>
    <xf numFmtId="37" fontId="64" fillId="37" borderId="19" xfId="0" applyNumberFormat="1" applyFont="1" applyFill="1" applyBorder="1" applyAlignment="1">
      <alignment horizontal="right" vertical="center"/>
    </xf>
    <xf numFmtId="170" fontId="20" fillId="0" borderId="0" xfId="26" applyNumberFormat="1" applyFont="1"/>
    <xf numFmtId="170" fontId="20" fillId="0" borderId="0" xfId="26" applyNumberFormat="1" applyFont="1" applyAlignment="1">
      <alignment horizontal="right"/>
    </xf>
    <xf numFmtId="170" fontId="20" fillId="37" borderId="0" xfId="26" applyNumberFormat="1" applyFont="1" applyFill="1" applyAlignment="1">
      <alignment vertical="center"/>
    </xf>
    <xf numFmtId="170" fontId="20" fillId="0" borderId="0" xfId="26" applyNumberFormat="1" applyFont="1" applyAlignment="1">
      <alignment vertical="center"/>
    </xf>
    <xf numFmtId="10" fontId="23" fillId="0" borderId="7" xfId="69" applyNumberFormat="1" applyFont="1" applyFill="1" applyBorder="1" applyAlignment="1">
      <alignment vertical="center"/>
    </xf>
    <xf numFmtId="10" fontId="20" fillId="0" borderId="7" xfId="69" applyNumberFormat="1" applyFont="1" applyFill="1" applyBorder="1" applyAlignment="1">
      <alignment horizontal="right" vertical="center"/>
    </xf>
    <xf numFmtId="10" fontId="4" fillId="0" borderId="0" xfId="69" applyNumberFormat="1" applyFont="1" applyAlignment="1">
      <alignment horizontal="left"/>
    </xf>
    <xf numFmtId="0" fontId="56" fillId="0" borderId="0" xfId="69" applyFont="1" applyAlignment="1">
      <alignment vertical="center"/>
    </xf>
    <xf numFmtId="10" fontId="6" fillId="0" borderId="0" xfId="69" applyNumberFormat="1" applyAlignment="1">
      <alignment vertical="center"/>
    </xf>
    <xf numFmtId="3" fontId="21" fillId="0" borderId="0" xfId="69" applyNumberFormat="1" applyFont="1" applyAlignment="1">
      <alignment horizontal="center" vertical="center" wrapText="1"/>
    </xf>
    <xf numFmtId="3" fontId="21" fillId="0" borderId="0" xfId="69" applyNumberFormat="1" applyFont="1" applyAlignment="1">
      <alignment horizontal="center" wrapText="1"/>
    </xf>
    <xf numFmtId="10" fontId="2" fillId="3" borderId="0" xfId="69" applyNumberFormat="1" applyFont="1" applyFill="1"/>
    <xf numFmtId="10" fontId="22" fillId="37" borderId="0" xfId="69" applyNumberFormat="1" applyFont="1" applyFill="1" applyAlignment="1">
      <alignment horizontal="right" vertical="center"/>
    </xf>
    <xf numFmtId="10" fontId="20" fillId="37" borderId="0" xfId="69" applyNumberFormat="1" applyFont="1" applyFill="1" applyAlignment="1">
      <alignment horizontal="right" vertical="center"/>
    </xf>
    <xf numFmtId="171" fontId="20" fillId="0" borderId="0" xfId="197" applyNumberFormat="1" applyFont="1"/>
    <xf numFmtId="10" fontId="23" fillId="0" borderId="7" xfId="69" applyNumberFormat="1" applyFont="1" applyBorder="1"/>
    <xf numFmtId="10" fontId="20" fillId="0" borderId="7" xfId="69" applyNumberFormat="1" applyFont="1" applyBorder="1" applyAlignment="1">
      <alignment horizontal="right"/>
    </xf>
    <xf numFmtId="10" fontId="20" fillId="0" borderId="7" xfId="69" applyNumberFormat="1" applyFont="1" applyBorder="1"/>
    <xf numFmtId="0" fontId="25" fillId="4" borderId="0" xfId="69" applyFont="1" applyFill="1"/>
    <xf numFmtId="0" fontId="14" fillId="4" borderId="0" xfId="69" applyFont="1" applyFill="1"/>
    <xf numFmtId="3" fontId="22" fillId="37" borderId="0" xfId="69" applyNumberFormat="1" applyFont="1" applyFill="1" applyAlignment="1">
      <alignment horizontal="center" vertical="center" wrapText="1"/>
    </xf>
    <xf numFmtId="3" fontId="20" fillId="37" borderId="0" xfId="69" applyNumberFormat="1" applyFont="1" applyFill="1" applyBorder="1" applyAlignment="1">
      <alignment vertical="center"/>
    </xf>
    <xf numFmtId="0" fontId="15" fillId="36" borderId="0" xfId="69" applyFont="1" applyFill="1"/>
    <xf numFmtId="0" fontId="2" fillId="36" borderId="0" xfId="69" applyFont="1" applyFill="1"/>
    <xf numFmtId="3" fontId="34" fillId="0" borderId="0" xfId="69" applyNumberFormat="1" applyFont="1" applyAlignment="1">
      <alignment horizontal="right"/>
    </xf>
    <xf numFmtId="10" fontId="84" fillId="0" borderId="0" xfId="69" applyNumberFormat="1" applyFont="1"/>
    <xf numFmtId="3" fontId="34" fillId="0" borderId="0" xfId="69" applyNumberFormat="1" applyFont="1" applyAlignment="1"/>
    <xf numFmtId="0" fontId="59" fillId="0" borderId="0" xfId="69" applyFont="1" applyAlignment="1">
      <alignment horizontal="left" vertical="center"/>
    </xf>
    <xf numFmtId="10" fontId="6" fillId="0" borderId="0" xfId="69" applyNumberFormat="1" applyFont="1" applyAlignment="1">
      <alignment horizontal="right"/>
    </xf>
    <xf numFmtId="3" fontId="22" fillId="37" borderId="22" xfId="69" applyNumberFormat="1" applyFont="1" applyFill="1" applyBorder="1" applyAlignment="1">
      <alignment horizontal="center" vertical="center"/>
    </xf>
    <xf numFmtId="3" fontId="22" fillId="37" borderId="22" xfId="69" applyNumberFormat="1" applyFont="1" applyFill="1" applyBorder="1" applyAlignment="1">
      <alignment horizontal="right" vertical="center"/>
    </xf>
    <xf numFmtId="3" fontId="22" fillId="37" borderId="22" xfId="69" applyNumberFormat="1" applyFont="1" applyFill="1" applyBorder="1" applyAlignment="1">
      <alignment horizontal="right" vertical="center" wrapText="1"/>
    </xf>
    <xf numFmtId="0" fontId="1" fillId="0" borderId="0" xfId="69" applyFont="1" applyFill="1" applyAlignment="1">
      <alignment horizontal="center"/>
    </xf>
    <xf numFmtId="0" fontId="13" fillId="0" borderId="0" xfId="69" applyFont="1" applyFill="1" applyAlignment="1">
      <alignment horizontal="center"/>
    </xf>
    <xf numFmtId="3" fontId="22" fillId="0" borderId="0" xfId="69" applyNumberFormat="1" applyFont="1" applyFill="1" applyAlignment="1">
      <alignment horizontal="center"/>
    </xf>
    <xf numFmtId="3" fontId="22" fillId="37" borderId="0" xfId="69" applyNumberFormat="1" applyFont="1" applyFill="1" applyAlignment="1">
      <alignment horizontal="left" vertical="center" wrapText="1"/>
    </xf>
    <xf numFmtId="0" fontId="22" fillId="0" borderId="0" xfId="69" applyFont="1" applyFill="1" applyAlignment="1">
      <alignment horizontal="center"/>
    </xf>
    <xf numFmtId="10" fontId="20" fillId="0" borderId="0" xfId="69" applyNumberFormat="1" applyFont="1" applyFill="1" applyAlignment="1">
      <alignment vertical="center"/>
    </xf>
    <xf numFmtId="10" fontId="8" fillId="0" borderId="0" xfId="69" applyNumberFormat="1" applyFont="1" applyFill="1" applyBorder="1"/>
    <xf numFmtId="0" fontId="119" fillId="4" borderId="0" xfId="69" applyFont="1" applyFill="1"/>
    <xf numFmtId="0" fontId="120" fillId="4" borderId="0" xfId="69" applyFont="1" applyFill="1"/>
    <xf numFmtId="3" fontId="76" fillId="37" borderId="0" xfId="69" applyNumberFormat="1" applyFont="1" applyFill="1" applyAlignment="1">
      <alignment horizontal="center" vertical="center"/>
    </xf>
    <xf numFmtId="3" fontId="76" fillId="37" borderId="0" xfId="69" applyNumberFormat="1" applyFont="1" applyFill="1" applyAlignment="1">
      <alignment horizontal="right" vertical="center"/>
    </xf>
    <xf numFmtId="3" fontId="76" fillId="37" borderId="0" xfId="69" applyNumberFormat="1" applyFont="1" applyFill="1" applyAlignment="1">
      <alignment horizontal="right" vertical="center" wrapText="1"/>
    </xf>
    <xf numFmtId="3" fontId="18" fillId="0" borderId="0" xfId="69" applyNumberFormat="1" applyFont="1"/>
    <xf numFmtId="3" fontId="18" fillId="0" borderId="0" xfId="69" applyNumberFormat="1" applyFont="1" applyAlignment="1">
      <alignment horizontal="right"/>
    </xf>
    <xf numFmtId="49" fontId="18" fillId="0" borderId="16" xfId="69" applyNumberFormat="1" applyFont="1" applyBorder="1"/>
    <xf numFmtId="0" fontId="18" fillId="0" borderId="16" xfId="69" applyFont="1" applyBorder="1"/>
    <xf numFmtId="3" fontId="18" fillId="0" borderId="16" xfId="69" applyNumberFormat="1" applyFont="1" applyBorder="1" applyAlignment="1">
      <alignment horizontal="right"/>
    </xf>
    <xf numFmtId="3" fontId="76" fillId="37" borderId="22" xfId="69" applyNumberFormat="1" applyFont="1" applyFill="1" applyBorder="1" applyAlignment="1">
      <alignment horizontal="center"/>
    </xf>
    <xf numFmtId="3" fontId="76" fillId="37" borderId="22" xfId="69" applyNumberFormat="1" applyFont="1" applyFill="1" applyBorder="1" applyAlignment="1">
      <alignment horizontal="center" vertical="center" wrapText="1"/>
    </xf>
    <xf numFmtId="0" fontId="15" fillId="3" borderId="0" xfId="69" applyFont="1" applyFill="1" applyAlignment="1"/>
    <xf numFmtId="0" fontId="2" fillId="3" borderId="0" xfId="69" applyFont="1" applyFill="1" applyAlignment="1"/>
    <xf numFmtId="49" fontId="14" fillId="0" borderId="0" xfId="69" applyNumberFormat="1" applyFont="1"/>
    <xf numFmtId="3" fontId="121" fillId="0" borderId="0" xfId="69" applyNumberFormat="1" applyFont="1" applyAlignment="1">
      <alignment horizontal="right"/>
    </xf>
    <xf numFmtId="0" fontId="121" fillId="0" borderId="0" xfId="69" applyFont="1"/>
    <xf numFmtId="0" fontId="6" fillId="0" borderId="0" xfId="69" applyFont="1" applyBorder="1" applyAlignment="1">
      <alignment vertical="center"/>
    </xf>
    <xf numFmtId="3" fontId="59" fillId="37" borderId="0" xfId="69" applyNumberFormat="1" applyFont="1" applyFill="1" applyAlignment="1">
      <alignment horizontal="left" vertical="center"/>
    </xf>
    <xf numFmtId="0" fontId="59" fillId="37" borderId="0" xfId="69" applyFont="1" applyFill="1" applyAlignment="1">
      <alignment horizontal="right" vertical="center"/>
    </xf>
    <xf numFmtId="10" fontId="14" fillId="0" borderId="0" xfId="69" applyNumberFormat="1" applyFont="1" applyAlignment="1">
      <alignment horizontal="right" vertical="center"/>
    </xf>
    <xf numFmtId="10" fontId="14" fillId="0" borderId="19" xfId="69" applyNumberFormat="1" applyFont="1" applyBorder="1" applyAlignment="1">
      <alignment horizontal="right" vertical="center"/>
    </xf>
    <xf numFmtId="3" fontId="23" fillId="37" borderId="0" xfId="69" applyNumberFormat="1" applyFont="1" applyFill="1" applyAlignment="1">
      <alignment horizontal="left"/>
    </xf>
    <xf numFmtId="0" fontId="122" fillId="36" borderId="0" xfId="90" applyFont="1" applyFill="1"/>
    <xf numFmtId="0" fontId="8" fillId="36" borderId="0" xfId="90" applyFont="1" applyFill="1" applyAlignment="1">
      <alignment horizontal="right"/>
    </xf>
    <xf numFmtId="0" fontId="123" fillId="0" borderId="0" xfId="90" applyFont="1"/>
    <xf numFmtId="0" fontId="125" fillId="36" borderId="0" xfId="90" applyFont="1" applyFill="1" applyAlignment="1">
      <alignment horizontal="right"/>
    </xf>
    <xf numFmtId="49" fontId="126" fillId="0" borderId="0" xfId="90" applyNumberFormat="1" applyFont="1"/>
    <xf numFmtId="0" fontId="8" fillId="0" borderId="0" xfId="90" applyFont="1" applyAlignment="1">
      <alignment horizontal="right"/>
    </xf>
    <xf numFmtId="0" fontId="8" fillId="0" borderId="0" xfId="90" applyFont="1"/>
    <xf numFmtId="49" fontId="127" fillId="0" borderId="0" xfId="90" applyNumberFormat="1" applyFont="1"/>
    <xf numFmtId="3" fontId="127" fillId="0" borderId="0" xfId="90" applyNumberFormat="1" applyFont="1" applyAlignment="1">
      <alignment horizontal="right"/>
    </xf>
    <xf numFmtId="3" fontId="128" fillId="42" borderId="0" xfId="90" applyNumberFormat="1" applyFont="1" applyFill="1" applyAlignment="1">
      <alignment horizontal="center"/>
    </xf>
    <xf numFmtId="3" fontId="129" fillId="42" borderId="0" xfId="90" quotePrefix="1" applyNumberFormat="1" applyFont="1" applyFill="1" applyAlignment="1">
      <alignment horizontal="right" vertical="center"/>
    </xf>
    <xf numFmtId="3" fontId="128" fillId="39" borderId="0" xfId="90" applyNumberFormat="1" applyFont="1" applyFill="1" applyBorder="1"/>
    <xf numFmtId="172" fontId="129" fillId="39" borderId="0" xfId="90" applyNumberFormat="1" applyFont="1" applyFill="1" applyBorder="1" applyAlignment="1">
      <alignment horizontal="right"/>
    </xf>
    <xf numFmtId="3" fontId="128" fillId="43" borderId="0" xfId="90" applyNumberFormat="1" applyFont="1" applyFill="1" applyBorder="1"/>
    <xf numFmtId="3" fontId="129" fillId="43" borderId="0" xfId="90" applyNumberFormat="1" applyFont="1" applyFill="1" applyBorder="1" applyAlignment="1">
      <alignment horizontal="right"/>
    </xf>
    <xf numFmtId="3" fontId="8" fillId="0" borderId="0" xfId="90" applyNumberFormat="1" applyFont="1"/>
    <xf numFmtId="0" fontId="8" fillId="0" borderId="0" xfId="0" applyFont="1" applyBorder="1"/>
    <xf numFmtId="172" fontId="9" fillId="0" borderId="0" xfId="0" applyNumberFormat="1" applyFont="1" applyBorder="1" applyAlignment="1">
      <alignment horizontal="right"/>
    </xf>
    <xf numFmtId="0" fontId="8" fillId="0" borderId="0" xfId="90" applyFont="1" applyFill="1"/>
    <xf numFmtId="3" fontId="129" fillId="39" borderId="0" xfId="90" applyNumberFormat="1" applyFont="1" applyFill="1" applyBorder="1" applyAlignment="1">
      <alignment horizontal="right"/>
    </xf>
    <xf numFmtId="0" fontId="9" fillId="0" borderId="0" xfId="0" applyFont="1" applyBorder="1" applyAlignment="1">
      <alignment horizontal="right"/>
    </xf>
    <xf numFmtId="3" fontId="128" fillId="37" borderId="0" xfId="90" applyNumberFormat="1" applyFont="1" applyFill="1" applyAlignment="1">
      <alignment horizontal="center" vertical="center"/>
    </xf>
    <xf numFmtId="3" fontId="129" fillId="37" borderId="0" xfId="90" applyNumberFormat="1" applyFont="1" applyFill="1" applyAlignment="1">
      <alignment horizontal="right" vertical="center"/>
    </xf>
    <xf numFmtId="49" fontId="8" fillId="0" borderId="16" xfId="90" applyNumberFormat="1" applyFont="1" applyBorder="1"/>
    <xf numFmtId="3" fontId="8" fillId="0" borderId="16" xfId="90" applyNumberFormat="1" applyFont="1" applyBorder="1" applyAlignment="1">
      <alignment horizontal="right"/>
    </xf>
    <xf numFmtId="0" fontId="130" fillId="0" borderId="0" xfId="90" applyFont="1"/>
    <xf numFmtId="3" fontId="8" fillId="0" borderId="0" xfId="90" applyNumberFormat="1" applyFont="1" applyAlignment="1">
      <alignment horizontal="right"/>
    </xf>
    <xf numFmtId="49" fontId="131" fillId="0" borderId="0" xfId="90" quotePrefix="1" applyNumberFormat="1" applyFont="1" applyBorder="1" applyAlignment="1" applyProtection="1">
      <alignment horizontal="left"/>
    </xf>
    <xf numFmtId="37" fontId="131" fillId="0" borderId="0" xfId="90" quotePrefix="1" applyNumberFormat="1" applyFont="1" applyBorder="1" applyAlignment="1" applyProtection="1">
      <alignment horizontal="left"/>
    </xf>
    <xf numFmtId="0" fontId="126" fillId="0" borderId="0" xfId="90" applyFont="1"/>
    <xf numFmtId="0" fontId="8" fillId="36" borderId="0" xfId="90" applyFont="1" applyFill="1"/>
    <xf numFmtId="0" fontId="125" fillId="36" borderId="0" xfId="90" applyFont="1" applyFill="1" applyAlignment="1">
      <alignment horizontal="center"/>
    </xf>
    <xf numFmtId="3" fontId="133" fillId="42" borderId="0" xfId="90" applyNumberFormat="1" applyFont="1" applyFill="1" applyAlignment="1">
      <alignment horizontal="center"/>
    </xf>
    <xf numFmtId="3" fontId="133" fillId="42" borderId="0" xfId="90" quotePrefix="1" applyNumberFormat="1" applyFont="1" applyFill="1" applyAlignment="1">
      <alignment horizontal="right"/>
    </xf>
    <xf numFmtId="3" fontId="133" fillId="39" borderId="0" xfId="90" applyNumberFormat="1" applyFont="1" applyFill="1" applyBorder="1"/>
    <xf numFmtId="172" fontId="133" fillId="39" borderId="0" xfId="90" applyNumberFormat="1" applyFont="1" applyFill="1" applyBorder="1"/>
    <xf numFmtId="3" fontId="133" fillId="43" borderId="0" xfId="90" applyNumberFormat="1" applyFont="1" applyFill="1" applyBorder="1"/>
    <xf numFmtId="0" fontId="9" fillId="0" borderId="0" xfId="0" applyFont="1" applyBorder="1"/>
    <xf numFmtId="172" fontId="9" fillId="0" borderId="0" xfId="0" applyNumberFormat="1" applyFont="1" applyBorder="1"/>
    <xf numFmtId="3" fontId="9" fillId="0" borderId="0" xfId="0" applyNumberFormat="1" applyFont="1" applyBorder="1"/>
    <xf numFmtId="3" fontId="133" fillId="37" borderId="0" xfId="90" applyNumberFormat="1" applyFont="1" applyFill="1" applyAlignment="1">
      <alignment horizontal="left" vertical="center"/>
    </xf>
    <xf numFmtId="3" fontId="133" fillId="37" borderId="0" xfId="90" applyNumberFormat="1" applyFont="1" applyFill="1" applyAlignment="1">
      <alignment horizontal="right" vertical="center"/>
    </xf>
    <xf numFmtId="49" fontId="9" fillId="0" borderId="16" xfId="90" applyNumberFormat="1" applyFont="1" applyBorder="1"/>
    <xf numFmtId="3" fontId="9" fillId="0" borderId="16" xfId="90" applyNumberFormat="1" applyFont="1" applyBorder="1" applyAlignment="1">
      <alignment horizontal="right"/>
    </xf>
    <xf numFmtId="0" fontId="130" fillId="0" borderId="0" xfId="90" applyFont="1" applyAlignment="1">
      <alignment vertical="center"/>
    </xf>
    <xf numFmtId="0" fontId="132" fillId="36" borderId="0" xfId="90" applyFont="1" applyFill="1"/>
    <xf numFmtId="0" fontId="132" fillId="36" borderId="0" xfId="90" applyFont="1" applyFill="1" applyAlignment="1">
      <alignment horizontal="right"/>
    </xf>
    <xf numFmtId="0" fontId="6" fillId="36" borderId="0" xfId="90" applyFont="1" applyFill="1" applyAlignment="1">
      <alignment horizontal="right"/>
    </xf>
    <xf numFmtId="0" fontId="134" fillId="36" borderId="0" xfId="90" applyFont="1" applyFill="1" applyAlignment="1">
      <alignment horizontal="right"/>
    </xf>
    <xf numFmtId="49" fontId="126" fillId="0" borderId="0" xfId="90" applyNumberFormat="1" applyFont="1" applyAlignment="1">
      <alignment horizontal="right"/>
    </xf>
    <xf numFmtId="49" fontId="127" fillId="0" borderId="0" xfId="90" applyNumberFormat="1" applyFont="1" applyAlignment="1">
      <alignment horizontal="right"/>
    </xf>
    <xf numFmtId="0" fontId="127" fillId="0" borderId="0" xfId="90" applyFont="1" applyAlignment="1">
      <alignment horizontal="right"/>
    </xf>
    <xf numFmtId="3" fontId="129" fillId="39" borderId="0" xfId="90" applyNumberFormat="1" applyFont="1" applyFill="1" applyBorder="1" applyAlignment="1">
      <alignment horizontal="right" vertical="center"/>
    </xf>
    <xf numFmtId="3" fontId="129" fillId="43" borderId="0" xfId="90" applyNumberFormat="1" applyFont="1" applyFill="1" applyBorder="1" applyAlignment="1">
      <alignment horizontal="right" vertical="center"/>
    </xf>
    <xf numFmtId="0" fontId="9" fillId="0" borderId="0" xfId="0" applyFont="1" applyBorder="1" applyAlignment="1">
      <alignment horizontal="right" vertical="center"/>
    </xf>
    <xf numFmtId="3" fontId="128" fillId="37" borderId="0" xfId="90" applyNumberFormat="1" applyFont="1" applyFill="1" applyAlignment="1">
      <alignment horizontal="center"/>
    </xf>
    <xf numFmtId="0" fontId="8" fillId="0" borderId="16" xfId="90" applyFont="1" applyBorder="1" applyAlignment="1">
      <alignment horizontal="right"/>
    </xf>
    <xf numFmtId="0" fontId="135" fillId="0" borderId="0" xfId="90" applyFont="1" applyAlignment="1">
      <alignment horizontal="right"/>
    </xf>
    <xf numFmtId="49" fontId="131" fillId="0" borderId="0" xfId="90" quotePrefix="1" applyNumberFormat="1" applyFont="1" applyBorder="1" applyAlignment="1" applyProtection="1">
      <alignment horizontal="right"/>
    </xf>
    <xf numFmtId="44" fontId="131" fillId="0" borderId="0" xfId="90" quotePrefix="1" applyNumberFormat="1" applyFont="1" applyBorder="1" applyAlignment="1" applyProtection="1">
      <alignment horizontal="right"/>
    </xf>
    <xf numFmtId="37" fontId="131" fillId="0" borderId="0" xfId="90" quotePrefix="1" applyNumberFormat="1" applyFont="1" applyBorder="1" applyAlignment="1" applyProtection="1">
      <alignment horizontal="right"/>
    </xf>
    <xf numFmtId="0" fontId="126" fillId="0" borderId="0" xfId="90" applyFont="1" applyAlignment="1">
      <alignment horizontal="right"/>
    </xf>
    <xf numFmtId="3" fontId="133" fillId="42" borderId="0" xfId="90" quotePrefix="1" applyNumberFormat="1" applyFont="1" applyFill="1" applyAlignment="1">
      <alignment horizontal="right" vertical="center"/>
    </xf>
    <xf numFmtId="3" fontId="133" fillId="39" borderId="0" xfId="90" applyNumberFormat="1" applyFont="1" applyFill="1" applyBorder="1" applyAlignment="1">
      <alignment horizontal="right" vertical="center"/>
    </xf>
    <xf numFmtId="3" fontId="133" fillId="43" borderId="0" xfId="90" applyNumberFormat="1" applyFont="1" applyFill="1" applyBorder="1" applyAlignment="1">
      <alignment horizontal="right" vertical="center"/>
    </xf>
    <xf numFmtId="172" fontId="9" fillId="0" borderId="0" xfId="0" applyNumberFormat="1" applyFont="1" applyBorder="1" applyAlignment="1">
      <alignment horizontal="right" vertical="center"/>
    </xf>
    <xf numFmtId="0" fontId="122" fillId="36" borderId="0" xfId="90" applyFont="1" applyFill="1" applyAlignment="1">
      <alignment horizontal="left"/>
    </xf>
    <xf numFmtId="0" fontId="125" fillId="36" borderId="0" xfId="90" applyFont="1" applyFill="1" applyAlignment="1">
      <alignment horizontal="left"/>
    </xf>
    <xf numFmtId="49" fontId="126" fillId="0" borderId="0" xfId="90" applyNumberFormat="1" applyFont="1" applyAlignment="1">
      <alignment horizontal="left"/>
    </xf>
    <xf numFmtId="49" fontId="127" fillId="0" borderId="0" xfId="90" applyNumberFormat="1" applyFont="1" applyAlignment="1">
      <alignment horizontal="left"/>
    </xf>
    <xf numFmtId="3" fontId="129" fillId="42" borderId="0" xfId="90" applyNumberFormat="1" applyFont="1" applyFill="1" applyAlignment="1">
      <alignment horizontal="left"/>
    </xf>
    <xf numFmtId="49" fontId="129" fillId="42" borderId="0" xfId="90" quotePrefix="1" applyNumberFormat="1" applyFont="1" applyFill="1" applyAlignment="1">
      <alignment horizontal="right" vertical="center"/>
    </xf>
    <xf numFmtId="3" fontId="129" fillId="39" borderId="0" xfId="90" applyNumberFormat="1" applyFont="1" applyFill="1" applyBorder="1" applyAlignment="1">
      <alignment horizontal="left"/>
    </xf>
    <xf numFmtId="0" fontId="129" fillId="39" borderId="0" xfId="90" applyNumberFormat="1" applyFont="1" applyFill="1" applyBorder="1" applyAlignment="1">
      <alignment horizontal="right" vertical="center"/>
    </xf>
    <xf numFmtId="3" fontId="129" fillId="43" borderId="0" xfId="90" applyNumberFormat="1" applyFont="1" applyFill="1" applyBorder="1" applyAlignment="1">
      <alignment horizontal="left"/>
    </xf>
    <xf numFmtId="0" fontId="129" fillId="43" borderId="0" xfId="90" applyNumberFormat="1" applyFont="1" applyFill="1" applyBorder="1" applyAlignment="1">
      <alignment horizontal="right" vertical="center"/>
    </xf>
    <xf numFmtId="0" fontId="9" fillId="0" borderId="0" xfId="0" applyFont="1" applyBorder="1" applyAlignment="1">
      <alignment horizontal="left"/>
    </xf>
    <xf numFmtId="0" fontId="9" fillId="0" borderId="0" xfId="0" applyNumberFormat="1" applyFont="1" applyBorder="1" applyAlignment="1">
      <alignment horizontal="right" vertical="center"/>
    </xf>
    <xf numFmtId="3" fontId="129" fillId="37" borderId="0" xfId="90" applyNumberFormat="1" applyFont="1" applyFill="1" applyAlignment="1">
      <alignment horizontal="left"/>
    </xf>
    <xf numFmtId="0" fontId="129" fillId="37" borderId="0" xfId="90" applyNumberFormat="1" applyFont="1" applyFill="1" applyAlignment="1">
      <alignment horizontal="right" vertical="center"/>
    </xf>
    <xf numFmtId="49" fontId="8" fillId="0" borderId="16" xfId="90" applyNumberFormat="1" applyFont="1" applyBorder="1" applyAlignment="1">
      <alignment horizontal="left"/>
    </xf>
    <xf numFmtId="0" fontId="130" fillId="0" borderId="0" xfId="90" applyFont="1" applyAlignment="1">
      <alignment horizontal="left"/>
    </xf>
    <xf numFmtId="0" fontId="126" fillId="0" borderId="0" xfId="90" applyFont="1" applyAlignment="1">
      <alignment horizontal="left"/>
    </xf>
    <xf numFmtId="0" fontId="6" fillId="0" borderId="0" xfId="69" applyProtection="1">
      <protection hidden="1"/>
    </xf>
    <xf numFmtId="0" fontId="5" fillId="0" borderId="0" xfId="69" applyFont="1" applyProtection="1">
      <protection hidden="1"/>
    </xf>
    <xf numFmtId="0" fontId="6" fillId="0" borderId="0" xfId="69" applyAlignment="1" applyProtection="1">
      <alignment horizontal="right"/>
      <protection hidden="1"/>
    </xf>
    <xf numFmtId="0" fontId="17" fillId="0" borderId="0" xfId="69" applyFont="1"/>
    <xf numFmtId="0" fontId="17" fillId="0" borderId="0" xfId="69" applyFont="1" applyAlignment="1">
      <alignment horizontal="center"/>
    </xf>
    <xf numFmtId="0" fontId="136" fillId="45" borderId="25" xfId="69" applyFont="1" applyFill="1" applyBorder="1" applyAlignment="1">
      <alignment vertical="center"/>
    </xf>
    <xf numFmtId="0" fontId="17" fillId="45" borderId="25" xfId="69" applyFont="1" applyFill="1" applyBorder="1" applyAlignment="1">
      <alignment horizontal="center" vertical="center"/>
    </xf>
    <xf numFmtId="0" fontId="130" fillId="0" borderId="26" xfId="69" applyFont="1" applyBorder="1" applyAlignment="1">
      <alignment vertical="center"/>
    </xf>
    <xf numFmtId="0" fontId="8" fillId="0" borderId="26" xfId="69" applyFont="1" applyBorder="1" applyAlignment="1">
      <alignment horizontal="center" vertical="center"/>
    </xf>
    <xf numFmtId="0" fontId="136" fillId="45" borderId="26" xfId="69" applyFont="1" applyFill="1" applyBorder="1" applyAlignment="1">
      <alignment vertical="center"/>
    </xf>
    <xf numFmtId="0" fontId="17" fillId="45" borderId="26" xfId="69" applyFont="1" applyFill="1" applyBorder="1" applyAlignment="1">
      <alignment horizontal="center" vertical="center"/>
    </xf>
    <xf numFmtId="0" fontId="130" fillId="46" borderId="26" xfId="69" applyFont="1" applyFill="1" applyBorder="1" applyAlignment="1">
      <alignment vertical="center"/>
    </xf>
    <xf numFmtId="0" fontId="8" fillId="46" borderId="26" xfId="69" applyFont="1" applyFill="1" applyBorder="1" applyAlignment="1">
      <alignment horizontal="center" vertical="center"/>
    </xf>
    <xf numFmtId="0" fontId="136" fillId="5" borderId="26" xfId="69" applyFont="1" applyFill="1" applyBorder="1" applyAlignment="1">
      <alignment vertical="center" wrapText="1"/>
    </xf>
    <xf numFmtId="0" fontId="136" fillId="0" borderId="26" xfId="69" applyFont="1" applyBorder="1" applyAlignment="1">
      <alignment wrapText="1"/>
    </xf>
    <xf numFmtId="3" fontId="17" fillId="0" borderId="26" xfId="69" applyNumberFormat="1" applyFont="1" applyBorder="1" applyAlignment="1">
      <alignment horizontal="center" vertical="center"/>
    </xf>
    <xf numFmtId="0" fontId="136" fillId="0" borderId="26" xfId="69" applyFont="1" applyBorder="1" applyAlignment="1">
      <alignment vertical="center"/>
    </xf>
    <xf numFmtId="3" fontId="17" fillId="0" borderId="26" xfId="25" applyNumberFormat="1" applyFont="1" applyBorder="1" applyAlignment="1">
      <alignment horizontal="center" vertical="center"/>
    </xf>
    <xf numFmtId="0" fontId="6" fillId="3" borderId="0" xfId="69" applyFill="1"/>
    <xf numFmtId="0" fontId="17" fillId="0" borderId="26" xfId="69" applyFont="1" applyBorder="1" applyAlignment="1">
      <alignment horizontal="center" vertical="center"/>
    </xf>
    <xf numFmtId="0" fontId="136" fillId="0" borderId="0" xfId="69" applyFont="1" applyBorder="1" applyAlignment="1">
      <alignment vertical="center"/>
    </xf>
    <xf numFmtId="0" fontId="17" fillId="0" borderId="0" xfId="69" applyFont="1" applyBorder="1" applyAlignment="1">
      <alignment horizontal="center" vertical="center"/>
    </xf>
    <xf numFmtId="0" fontId="6" fillId="4" borderId="0" xfId="69" applyFill="1"/>
    <xf numFmtId="0" fontId="136" fillId="0" borderId="0" xfId="69" applyFont="1"/>
    <xf numFmtId="0" fontId="136" fillId="0" borderId="0" xfId="69" applyFont="1" applyAlignment="1">
      <alignment horizontal="center"/>
    </xf>
    <xf numFmtId="0" fontId="136" fillId="45" borderId="26" xfId="69" applyFont="1" applyFill="1" applyBorder="1" applyAlignment="1">
      <alignment horizontal="left" vertical="center" wrapText="1"/>
    </xf>
    <xf numFmtId="0" fontId="136" fillId="45" borderId="26" xfId="69" applyFont="1" applyFill="1" applyBorder="1" applyAlignment="1">
      <alignment horizontal="left" vertical="center"/>
    </xf>
    <xf numFmtId="0" fontId="136" fillId="0" borderId="26" xfId="69" applyFont="1" applyBorder="1" applyAlignment="1">
      <alignment horizontal="left" wrapText="1"/>
    </xf>
    <xf numFmtId="0" fontId="136" fillId="0" borderId="26" xfId="69" applyFont="1" applyBorder="1" applyAlignment="1">
      <alignment horizontal="left" vertical="center" wrapText="1"/>
    </xf>
    <xf numFmtId="0" fontId="136" fillId="0" borderId="0" xfId="69" applyFont="1" applyFill="1"/>
    <xf numFmtId="0" fontId="136" fillId="0" borderId="0" xfId="69" applyFont="1" applyFill="1" applyAlignment="1">
      <alignment horizontal="center"/>
    </xf>
    <xf numFmtId="0" fontId="8" fillId="0" borderId="0" xfId="69" applyFont="1" applyFill="1"/>
    <xf numFmtId="0" fontId="67" fillId="37" borderId="0" xfId="0" applyFont="1" applyFill="1" applyAlignment="1">
      <alignment horizontal="left" vertical="center"/>
    </xf>
    <xf numFmtId="3" fontId="67" fillId="37" borderId="34" xfId="0" applyNumberFormat="1" applyFont="1" applyFill="1" applyBorder="1" applyAlignment="1">
      <alignment horizontal="center" vertical="center" wrapText="1"/>
    </xf>
    <xf numFmtId="3" fontId="67" fillId="37" borderId="35" xfId="0" applyNumberFormat="1" applyFont="1" applyFill="1" applyBorder="1" applyAlignment="1">
      <alignment horizontal="center" vertical="center" wrapText="1"/>
    </xf>
    <xf numFmtId="3" fontId="67" fillId="37" borderId="36" xfId="0" applyNumberFormat="1" applyFont="1" applyFill="1" applyBorder="1" applyAlignment="1">
      <alignment horizontal="center" vertical="center" wrapText="1"/>
    </xf>
    <xf numFmtId="3" fontId="67" fillId="37" borderId="37" xfId="0" applyNumberFormat="1" applyFont="1" applyFill="1" applyBorder="1" applyAlignment="1">
      <alignment horizontal="center" vertical="center" wrapText="1"/>
    </xf>
    <xf numFmtId="173" fontId="98" fillId="0" borderId="0" xfId="0" applyNumberFormat="1" applyFont="1" applyAlignment="1">
      <alignment horizontal="left" wrapText="1"/>
    </xf>
    <xf numFmtId="3" fontId="98" fillId="0" borderId="39" xfId="0" applyNumberFormat="1" applyFont="1" applyBorder="1" applyAlignment="1">
      <alignment horizontal="right" wrapText="1"/>
    </xf>
    <xf numFmtId="3" fontId="98" fillId="0" borderId="1" xfId="0" applyNumberFormat="1" applyFont="1" applyBorder="1" applyAlignment="1">
      <alignment horizontal="right" wrapText="1"/>
    </xf>
    <xf numFmtId="3" fontId="98" fillId="0" borderId="40" xfId="0" applyNumberFormat="1" applyFont="1" applyBorder="1" applyAlignment="1">
      <alignment horizontal="right" wrapText="1"/>
    </xf>
    <xf numFmtId="10" fontId="98" fillId="0" borderId="41" xfId="196" applyNumberFormat="1" applyFont="1" applyBorder="1" applyAlignment="1">
      <alignment wrapText="1"/>
    </xf>
    <xf numFmtId="3" fontId="98" fillId="0" borderId="42" xfId="0" applyNumberFormat="1" applyFont="1" applyBorder="1" applyAlignment="1">
      <alignment horizontal="right" wrapText="1"/>
    </xf>
    <xf numFmtId="3" fontId="98" fillId="0" borderId="43" xfId="0" applyNumberFormat="1" applyFont="1" applyBorder="1" applyAlignment="1">
      <alignment horizontal="right" wrapText="1"/>
    </xf>
    <xf numFmtId="0" fontId="67" fillId="37" borderId="27" xfId="0" applyFont="1" applyFill="1" applyBorder="1" applyAlignment="1">
      <alignment horizontal="left" vertical="center"/>
    </xf>
    <xf numFmtId="170" fontId="67" fillId="37" borderId="33" xfId="24" applyNumberFormat="1" applyFont="1" applyFill="1" applyBorder="1" applyAlignment="1">
      <alignment horizontal="right" vertical="center" wrapText="1"/>
    </xf>
    <xf numFmtId="10" fontId="67" fillId="37" borderId="28" xfId="196" applyNumberFormat="1" applyFont="1" applyFill="1" applyBorder="1" applyAlignment="1">
      <alignment horizontal="right" vertical="center" wrapText="1"/>
    </xf>
    <xf numFmtId="0" fontId="98" fillId="0" borderId="0" xfId="0" applyFont="1" applyFill="1" applyAlignment="1">
      <alignment horizontal="left"/>
    </xf>
    <xf numFmtId="0" fontId="98" fillId="0" borderId="0" xfId="0" applyFont="1" applyFill="1" applyAlignment="1">
      <alignment horizontal="right"/>
    </xf>
    <xf numFmtId="10" fontId="98" fillId="0" borderId="0" xfId="0" applyNumberFormat="1" applyFont="1" applyFill="1"/>
    <xf numFmtId="0" fontId="67" fillId="37" borderId="0" xfId="0" applyFont="1" applyFill="1" applyBorder="1" applyAlignment="1">
      <alignment horizontal="left" vertical="center"/>
    </xf>
    <xf numFmtId="0" fontId="67" fillId="37" borderId="40" xfId="0" applyFont="1" applyFill="1" applyBorder="1" applyAlignment="1">
      <alignment horizontal="left" vertical="center"/>
    </xf>
    <xf numFmtId="173" fontId="98" fillId="0" borderId="0" xfId="0" applyNumberFormat="1" applyFont="1" applyBorder="1" applyAlignment="1">
      <alignment horizontal="left" wrapText="1"/>
    </xf>
    <xf numFmtId="0" fontId="98" fillId="0" borderId="40" xfId="0" applyFont="1" applyBorder="1" applyAlignment="1">
      <alignment horizontal="right" wrapText="1"/>
    </xf>
    <xf numFmtId="3" fontId="98" fillId="0" borderId="25" xfId="0" applyNumberFormat="1" applyFont="1" applyBorder="1" applyAlignment="1">
      <alignment horizontal="right" wrapText="1"/>
    </xf>
    <xf numFmtId="170" fontId="67" fillId="37" borderId="40" xfId="24" applyNumberFormat="1" applyFont="1" applyFill="1" applyBorder="1" applyAlignment="1">
      <alignment horizontal="right" vertical="center" wrapText="1"/>
    </xf>
    <xf numFmtId="10" fontId="67" fillId="37" borderId="40" xfId="196" applyNumberFormat="1" applyFont="1" applyFill="1" applyBorder="1" applyAlignment="1">
      <alignment horizontal="right" vertical="center" wrapText="1"/>
    </xf>
    <xf numFmtId="173" fontId="98" fillId="0" borderId="40" xfId="0" applyNumberFormat="1" applyFont="1" applyBorder="1" applyAlignment="1">
      <alignment wrapText="1"/>
    </xf>
    <xf numFmtId="3" fontId="98" fillId="0" borderId="40" xfId="0" applyNumberFormat="1" applyFont="1" applyBorder="1" applyAlignment="1">
      <alignment wrapText="1"/>
    </xf>
    <xf numFmtId="0" fontId="98" fillId="0" borderId="40" xfId="0" applyFont="1" applyBorder="1"/>
    <xf numFmtId="3" fontId="67" fillId="37" borderId="40" xfId="0" applyNumberFormat="1" applyFont="1" applyFill="1" applyBorder="1" applyAlignment="1">
      <alignment horizontal="right" vertical="center" wrapText="1"/>
    </xf>
    <xf numFmtId="0" fontId="98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170" fontId="98" fillId="0" borderId="46" xfId="24" applyNumberFormat="1" applyFont="1" applyBorder="1" applyAlignment="1">
      <alignment wrapText="1"/>
    </xf>
    <xf numFmtId="170" fontId="98" fillId="0" borderId="0" xfId="24" applyNumberFormat="1" applyFont="1" applyBorder="1" applyAlignment="1">
      <alignment wrapText="1"/>
    </xf>
    <xf numFmtId="10" fontId="98" fillId="0" borderId="32" xfId="196" applyNumberFormat="1" applyFont="1" applyBorder="1" applyAlignment="1">
      <alignment wrapText="1"/>
    </xf>
    <xf numFmtId="10" fontId="87" fillId="0" borderId="0" xfId="196" applyNumberFormat="1" applyFont="1"/>
    <xf numFmtId="170" fontId="138" fillId="38" borderId="46" xfId="24" applyNumberFormat="1" applyFont="1" applyFill="1" applyBorder="1"/>
    <xf numFmtId="170" fontId="138" fillId="38" borderId="0" xfId="24" applyNumberFormat="1" applyFont="1" applyFill="1" applyBorder="1"/>
    <xf numFmtId="10" fontId="138" fillId="0" borderId="32" xfId="196" applyNumberFormat="1" applyFont="1" applyBorder="1" applyAlignment="1">
      <alignment wrapText="1"/>
    </xf>
    <xf numFmtId="170" fontId="98" fillId="0" borderId="46" xfId="24" applyNumberFormat="1" applyFont="1" applyBorder="1" applyAlignment="1">
      <alignment vertical="top" wrapText="1"/>
    </xf>
    <xf numFmtId="170" fontId="138" fillId="0" borderId="0" xfId="24" applyNumberFormat="1" applyFont="1" applyBorder="1" applyAlignment="1">
      <alignment wrapText="1"/>
    </xf>
    <xf numFmtId="170" fontId="138" fillId="47" borderId="35" xfId="24" applyNumberFormat="1" applyFont="1" applyFill="1" applyBorder="1"/>
    <xf numFmtId="170" fontId="138" fillId="47" borderId="47" xfId="24" applyNumberFormat="1" applyFont="1" applyFill="1" applyBorder="1"/>
    <xf numFmtId="3" fontId="98" fillId="0" borderId="0" xfId="0" applyNumberFormat="1" applyFont="1"/>
    <xf numFmtId="1" fontId="67" fillId="37" borderId="48" xfId="0" applyNumberFormat="1" applyFont="1" applyFill="1" applyBorder="1" applyAlignment="1">
      <alignment horizontal="center" vertical="center" wrapText="1"/>
    </xf>
    <xf numFmtId="3" fontId="67" fillId="37" borderId="48" xfId="0" applyNumberFormat="1" applyFont="1" applyFill="1" applyBorder="1" applyAlignment="1">
      <alignment horizontal="center" vertical="center" wrapText="1"/>
    </xf>
    <xf numFmtId="4" fontId="67" fillId="37" borderId="48" xfId="0" applyNumberFormat="1" applyFont="1" applyFill="1" applyBorder="1" applyAlignment="1">
      <alignment horizontal="center" vertical="center" wrapText="1"/>
    </xf>
    <xf numFmtId="10" fontId="138" fillId="47" borderId="38" xfId="196" applyNumberFormat="1" applyFont="1" applyFill="1" applyBorder="1" applyAlignment="1">
      <alignment horizontal="right"/>
    </xf>
    <xf numFmtId="3" fontId="98" fillId="0" borderId="41" xfId="0" applyNumberFormat="1" applyFont="1" applyBorder="1" applyAlignment="1">
      <alignment horizontal="right" wrapText="1"/>
    </xf>
    <xf numFmtId="3" fontId="67" fillId="37" borderId="49" xfId="0" applyNumberFormat="1" applyFont="1" applyFill="1" applyBorder="1" applyAlignment="1">
      <alignment horizontal="center" vertical="center" wrapText="1"/>
    </xf>
    <xf numFmtId="170" fontId="67" fillId="37" borderId="27" xfId="24" applyNumberFormat="1" applyFont="1" applyFill="1" applyBorder="1" applyAlignment="1">
      <alignment horizontal="right" vertical="center" wrapText="1"/>
    </xf>
    <xf numFmtId="170" fontId="67" fillId="37" borderId="51" xfId="24" applyNumberFormat="1" applyFont="1" applyFill="1" applyBorder="1" applyAlignment="1">
      <alignment horizontal="right" vertical="center" wrapText="1"/>
    </xf>
    <xf numFmtId="0" fontId="6" fillId="0" borderId="0" xfId="69" applyFont="1" applyFill="1"/>
    <xf numFmtId="0" fontId="1" fillId="36" borderId="0" xfId="0" applyFont="1" applyFill="1" applyAlignment="1">
      <alignment horizontal="center" vertical="center"/>
    </xf>
    <xf numFmtId="0" fontId="13" fillId="36" borderId="0" xfId="0" applyFont="1" applyFill="1" applyAlignment="1">
      <alignment horizontal="center" vertical="center"/>
    </xf>
    <xf numFmtId="37" fontId="61" fillId="0" borderId="0" xfId="90" quotePrefix="1" applyNumberFormat="1" applyFont="1" applyBorder="1" applyAlignment="1" applyProtection="1">
      <alignment horizontal="justify" vertical="center" wrapText="1"/>
    </xf>
    <xf numFmtId="37" fontId="67" fillId="37" borderId="0" xfId="90" applyNumberFormat="1" applyFont="1" applyFill="1" applyBorder="1" applyAlignment="1" applyProtection="1">
      <alignment horizontal="center" vertical="center"/>
    </xf>
    <xf numFmtId="10" fontId="67" fillId="37" borderId="0" xfId="90" applyNumberFormat="1" applyFont="1" applyFill="1" applyAlignment="1">
      <alignment horizontal="center" vertical="center" wrapText="1"/>
    </xf>
    <xf numFmtId="3" fontId="1" fillId="36" borderId="0" xfId="90" applyNumberFormat="1" applyFont="1" applyFill="1" applyAlignment="1">
      <alignment horizontal="center" vertical="center"/>
    </xf>
    <xf numFmtId="0" fontId="1" fillId="36" borderId="0" xfId="90" applyFont="1" applyFill="1" applyAlignment="1">
      <alignment horizontal="center" vertical="center"/>
    </xf>
    <xf numFmtId="0" fontId="13" fillId="36" borderId="0" xfId="90" applyFont="1" applyFill="1" applyAlignment="1">
      <alignment horizontal="center" vertical="top"/>
    </xf>
    <xf numFmtId="49" fontId="67" fillId="37" borderId="0" xfId="90" applyNumberFormat="1" applyFont="1" applyFill="1" applyAlignment="1">
      <alignment horizontal="center" vertical="center" wrapText="1"/>
    </xf>
    <xf numFmtId="0" fontId="1" fillId="36" borderId="0" xfId="0" applyFont="1" applyFill="1" applyAlignment="1">
      <alignment horizontal="center"/>
    </xf>
    <xf numFmtId="0" fontId="13" fillId="36" borderId="18" xfId="0" applyFont="1" applyFill="1" applyBorder="1" applyAlignment="1">
      <alignment horizontal="center" vertical="top"/>
    </xf>
    <xf numFmtId="0" fontId="19" fillId="0" borderId="23" xfId="0" applyFont="1" applyBorder="1" applyAlignment="1">
      <alignment horizontal="justify" wrapText="1"/>
    </xf>
    <xf numFmtId="170" fontId="67" fillId="37" borderId="19" xfId="24" applyNumberFormat="1" applyFont="1" applyFill="1" applyBorder="1" applyAlignment="1">
      <alignment horizontal="center" vertical="center"/>
    </xf>
    <xf numFmtId="170" fontId="67" fillId="37" borderId="0" xfId="24" applyNumberFormat="1" applyFont="1" applyFill="1" applyAlignment="1">
      <alignment horizontal="center" vertical="center"/>
    </xf>
    <xf numFmtId="0" fontId="26" fillId="36" borderId="0" xfId="0" applyFont="1" applyFill="1" applyAlignment="1">
      <alignment horizontal="center"/>
    </xf>
    <xf numFmtId="0" fontId="27" fillId="36" borderId="18" xfId="0" applyFont="1" applyFill="1" applyBorder="1" applyAlignment="1">
      <alignment horizontal="center" vertical="top"/>
    </xf>
    <xf numFmtId="0" fontId="9" fillId="0" borderId="23" xfId="0" applyFont="1" applyBorder="1" applyAlignment="1">
      <alignment horizontal="justify" vertical="center" wrapText="1"/>
    </xf>
    <xf numFmtId="0" fontId="9" fillId="0" borderId="0" xfId="0" applyFont="1" applyBorder="1" applyAlignment="1">
      <alignment horizontal="justify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6" fillId="0" borderId="23" xfId="0" applyFont="1" applyFill="1" applyBorder="1" applyAlignment="1">
      <alignment horizontal="justify" vertical="center" wrapText="1"/>
    </xf>
    <xf numFmtId="0" fontId="6" fillId="0" borderId="0" xfId="0" applyFont="1" applyFill="1" applyBorder="1" applyAlignment="1">
      <alignment horizontal="left" wrapText="1"/>
    </xf>
    <xf numFmtId="0" fontId="13" fillId="36" borderId="0" xfId="0" applyFont="1" applyFill="1" applyAlignment="1">
      <alignment horizontal="center" vertical="top"/>
    </xf>
    <xf numFmtId="37" fontId="4" fillId="37" borderId="17" xfId="0" applyNumberFormat="1" applyFont="1" applyFill="1" applyBorder="1" applyAlignment="1" applyProtection="1">
      <alignment horizontal="right" vertical="center"/>
      <protection locked="0"/>
    </xf>
    <xf numFmtId="3" fontId="4" fillId="37" borderId="19" xfId="0" applyNumberFormat="1" applyFont="1" applyFill="1" applyBorder="1" applyAlignment="1">
      <alignment horizontal="right" vertical="center" wrapText="1"/>
    </xf>
    <xf numFmtId="3" fontId="4" fillId="37" borderId="18" xfId="0" applyNumberFormat="1" applyFont="1" applyFill="1" applyBorder="1" applyAlignment="1">
      <alignment horizontal="right" vertical="center" wrapText="1"/>
    </xf>
    <xf numFmtId="0" fontId="76" fillId="5" borderId="4" xfId="69" applyFont="1" applyFill="1" applyBorder="1" applyAlignment="1">
      <alignment horizontal="center" vertical="center" wrapText="1"/>
    </xf>
    <xf numFmtId="0" fontId="16" fillId="3" borderId="0" xfId="69" applyFont="1" applyFill="1" applyAlignment="1">
      <alignment horizontal="center"/>
    </xf>
    <xf numFmtId="0" fontId="57" fillId="3" borderId="0" xfId="69" applyFont="1" applyFill="1" applyAlignment="1">
      <alignment horizontal="center" vertical="center"/>
    </xf>
    <xf numFmtId="3" fontId="76" fillId="5" borderId="3" xfId="69" quotePrefix="1" applyNumberFormat="1" applyFont="1" applyFill="1" applyBorder="1" applyAlignment="1">
      <alignment horizontal="center" vertical="center"/>
    </xf>
    <xf numFmtId="3" fontId="76" fillId="5" borderId="4" xfId="69" applyNumberFormat="1" applyFont="1" applyFill="1" applyBorder="1" applyAlignment="1">
      <alignment horizontal="center" vertical="center"/>
    </xf>
    <xf numFmtId="3" fontId="76" fillId="5" borderId="4" xfId="69" quotePrefix="1" applyNumberFormat="1" applyFont="1" applyFill="1" applyBorder="1" applyAlignment="1">
      <alignment horizontal="center" vertical="center"/>
    </xf>
    <xf numFmtId="0" fontId="26" fillId="36" borderId="0" xfId="69" applyFont="1" applyFill="1" applyAlignment="1">
      <alignment horizontal="center"/>
    </xf>
    <xf numFmtId="0" fontId="27" fillId="36" borderId="0" xfId="69" applyFont="1" applyFill="1" applyAlignment="1">
      <alignment horizontal="center" vertical="top"/>
    </xf>
    <xf numFmtId="0" fontId="27" fillId="36" borderId="0" xfId="69" applyFont="1" applyFill="1" applyAlignment="1">
      <alignment horizontal="center"/>
    </xf>
    <xf numFmtId="0" fontId="36" fillId="0" borderId="0" xfId="69" applyFont="1" applyAlignment="1">
      <alignment vertical="top" wrapText="1"/>
    </xf>
    <xf numFmtId="0" fontId="74" fillId="36" borderId="0" xfId="69" applyFont="1" applyFill="1" applyAlignment="1">
      <alignment horizontal="center"/>
    </xf>
    <xf numFmtId="0" fontId="75" fillId="36" borderId="0" xfId="69" applyFont="1" applyFill="1" applyAlignment="1">
      <alignment horizontal="center" vertical="top"/>
    </xf>
    <xf numFmtId="3" fontId="32" fillId="37" borderId="0" xfId="69" applyNumberFormat="1" applyFont="1" applyFill="1" applyAlignment="1">
      <alignment horizontal="center" vertical="center"/>
    </xf>
    <xf numFmtId="0" fontId="79" fillId="36" borderId="0" xfId="69" applyFont="1" applyFill="1" applyAlignment="1">
      <alignment horizontal="center"/>
    </xf>
    <xf numFmtId="0" fontId="80" fillId="36" borderId="0" xfId="69" applyFont="1" applyFill="1" applyAlignment="1">
      <alignment horizontal="center" vertical="center"/>
    </xf>
    <xf numFmtId="3" fontId="81" fillId="37" borderId="0" xfId="69" applyNumberFormat="1" applyFont="1" applyFill="1" applyAlignment="1">
      <alignment horizontal="center"/>
    </xf>
    <xf numFmtId="0" fontId="40" fillId="0" borderId="0" xfId="69" applyFont="1" applyAlignment="1">
      <alignment wrapText="1"/>
    </xf>
    <xf numFmtId="0" fontId="116" fillId="0" borderId="0" xfId="69" applyFont="1" applyAlignment="1">
      <alignment horizontal="left" wrapText="1"/>
    </xf>
    <xf numFmtId="0" fontId="81" fillId="37" borderId="0" xfId="69" applyFont="1" applyFill="1" applyAlignment="1">
      <alignment horizontal="center"/>
    </xf>
    <xf numFmtId="3" fontId="32" fillId="37" borderId="0" xfId="69" applyNumberFormat="1" applyFont="1" applyFill="1" applyAlignment="1">
      <alignment horizontal="center"/>
    </xf>
    <xf numFmtId="0" fontId="80" fillId="36" borderId="0" xfId="69" applyFont="1" applyFill="1" applyAlignment="1">
      <alignment horizontal="center" vertical="top"/>
    </xf>
    <xf numFmtId="3" fontId="81" fillId="37" borderId="0" xfId="69" applyNumberFormat="1" applyFont="1" applyFill="1" applyAlignment="1">
      <alignment horizontal="center" vertical="center"/>
    </xf>
    <xf numFmtId="49" fontId="19" fillId="0" borderId="0" xfId="69" applyNumberFormat="1" applyFont="1" applyBorder="1" applyAlignment="1">
      <alignment wrapText="1"/>
    </xf>
    <xf numFmtId="0" fontId="48" fillId="36" borderId="0" xfId="69" applyFont="1" applyFill="1" applyAlignment="1">
      <alignment horizontal="center"/>
    </xf>
    <xf numFmtId="0" fontId="49" fillId="36" borderId="0" xfId="69" applyFont="1" applyFill="1" applyAlignment="1">
      <alignment horizontal="center" vertical="top"/>
    </xf>
    <xf numFmtId="0" fontId="40" fillId="0" borderId="0" xfId="69" applyFont="1"/>
    <xf numFmtId="10" fontId="69" fillId="0" borderId="0" xfId="69" applyNumberFormat="1" applyFont="1" applyAlignment="1">
      <alignment horizontal="left" vertical="center" wrapText="1"/>
    </xf>
    <xf numFmtId="0" fontId="78" fillId="0" borderId="0" xfId="69" applyFont="1" applyAlignment="1">
      <alignment vertical="center" wrapText="1"/>
    </xf>
    <xf numFmtId="0" fontId="1" fillId="3" borderId="0" xfId="69" applyFont="1" applyFill="1" applyAlignment="1">
      <alignment horizontal="center"/>
    </xf>
    <xf numFmtId="0" fontId="13" fillId="3" borderId="0" xfId="69" applyFont="1" applyFill="1" applyAlignment="1">
      <alignment horizontal="center" vertical="top"/>
    </xf>
    <xf numFmtId="0" fontId="78" fillId="0" borderId="0" xfId="69" applyFont="1" applyAlignment="1">
      <alignment vertical="center"/>
    </xf>
    <xf numFmtId="0" fontId="74" fillId="36" borderId="0" xfId="69" applyFont="1" applyFill="1" applyAlignment="1">
      <alignment horizontal="center" vertical="top"/>
    </xf>
    <xf numFmtId="0" fontId="61" fillId="0" borderId="0" xfId="69" applyFont="1" applyAlignment="1">
      <alignment wrapText="1"/>
    </xf>
    <xf numFmtId="0" fontId="1" fillId="36" borderId="0" xfId="69" applyFont="1" applyFill="1" applyAlignment="1">
      <alignment horizontal="center"/>
    </xf>
    <xf numFmtId="0" fontId="13" fillId="36" borderId="0" xfId="69" applyFont="1" applyFill="1" applyAlignment="1">
      <alignment horizontal="center"/>
    </xf>
    <xf numFmtId="0" fontId="6" fillId="0" borderId="0" xfId="69" applyFont="1" applyAlignment="1">
      <alignment horizontal="left" vertical="center" wrapText="1"/>
    </xf>
    <xf numFmtId="10" fontId="69" fillId="0" borderId="0" xfId="69" applyNumberFormat="1" applyFont="1" applyAlignment="1">
      <alignment horizontal="justify" vertical="center" wrapText="1"/>
    </xf>
    <xf numFmtId="0" fontId="78" fillId="0" borderId="0" xfId="69" applyFont="1" applyAlignment="1">
      <alignment horizontal="justify" vertical="center" wrapText="1"/>
    </xf>
    <xf numFmtId="0" fontId="78" fillId="0" borderId="0" xfId="69" applyFont="1" applyAlignment="1">
      <alignment horizontal="justify" vertical="center"/>
    </xf>
    <xf numFmtId="0" fontId="6" fillId="0" borderId="0" xfId="69" applyFont="1" applyAlignment="1">
      <alignment horizontal="justify" vertical="center" wrapText="1"/>
    </xf>
    <xf numFmtId="0" fontId="26" fillId="3" borderId="0" xfId="69" applyFont="1" applyFill="1" applyAlignment="1">
      <alignment horizontal="center"/>
    </xf>
    <xf numFmtId="0" fontId="27" fillId="3" borderId="0" xfId="69" applyFont="1" applyFill="1" applyAlignment="1">
      <alignment horizontal="center" vertical="center"/>
    </xf>
    <xf numFmtId="0" fontId="13" fillId="36" borderId="0" xfId="69" applyFont="1" applyFill="1" applyAlignment="1">
      <alignment horizontal="center" vertical="top"/>
    </xf>
    <xf numFmtId="0" fontId="6" fillId="0" borderId="0" xfId="69" applyAlignment="1">
      <alignment horizontal="justify" vertical="center" wrapText="1"/>
    </xf>
    <xf numFmtId="0" fontId="13" fillId="3" borderId="0" xfId="69" applyFont="1" applyFill="1" applyAlignment="1">
      <alignment horizontal="center" vertical="center"/>
    </xf>
    <xf numFmtId="0" fontId="6" fillId="0" borderId="0" xfId="69" applyAlignment="1">
      <alignment horizontal="justify" vertical="center"/>
    </xf>
    <xf numFmtId="0" fontId="6" fillId="0" borderId="23" xfId="69" applyFont="1" applyBorder="1" applyAlignment="1">
      <alignment horizontal="left"/>
    </xf>
    <xf numFmtId="0" fontId="6" fillId="0" borderId="24" xfId="69" applyFont="1" applyBorder="1" applyAlignment="1">
      <alignment horizontal="left"/>
    </xf>
    <xf numFmtId="0" fontId="124" fillId="36" borderId="0" xfId="90" applyFont="1" applyFill="1" applyAlignment="1">
      <alignment horizontal="center"/>
    </xf>
    <xf numFmtId="0" fontId="125" fillId="36" borderId="0" xfId="90" applyFont="1" applyFill="1" applyAlignment="1">
      <alignment horizontal="center"/>
    </xf>
    <xf numFmtId="0" fontId="132" fillId="36" borderId="0" xfId="90" applyFont="1" applyFill="1" applyAlignment="1">
      <alignment horizontal="center"/>
    </xf>
    <xf numFmtId="0" fontId="134" fillId="36" borderId="0" xfId="90" applyFont="1" applyFill="1" applyAlignment="1">
      <alignment horizontal="center"/>
    </xf>
    <xf numFmtId="0" fontId="124" fillId="36" borderId="0" xfId="90" applyFont="1" applyFill="1" applyAlignment="1">
      <alignment horizontal="right"/>
    </xf>
    <xf numFmtId="0" fontId="130" fillId="0" borderId="23" xfId="90" applyFont="1" applyBorder="1" applyAlignment="1">
      <alignment horizontal="left" vertical="center" wrapText="1"/>
    </xf>
    <xf numFmtId="0" fontId="17" fillId="0" borderId="0" xfId="69" applyFont="1" applyAlignment="1">
      <alignment horizontal="center" wrapText="1"/>
    </xf>
    <xf numFmtId="0" fontId="132" fillId="3" borderId="0" xfId="69" applyFont="1" applyFill="1" applyAlignment="1">
      <alignment horizontal="right"/>
    </xf>
    <xf numFmtId="0" fontId="132" fillId="3" borderId="0" xfId="69" applyFont="1" applyFill="1" applyAlignment="1">
      <alignment horizontal="center"/>
    </xf>
    <xf numFmtId="0" fontId="134" fillId="3" borderId="0" xfId="69" applyFont="1" applyFill="1" applyAlignment="1">
      <alignment horizontal="center"/>
    </xf>
    <xf numFmtId="0" fontId="136" fillId="0" borderId="0" xfId="69" applyFont="1" applyAlignment="1">
      <alignment horizontal="center" wrapText="1"/>
    </xf>
    <xf numFmtId="0" fontId="115" fillId="36" borderId="0" xfId="0" applyFont="1" applyFill="1" applyBorder="1" applyAlignment="1">
      <alignment horizontal="center"/>
    </xf>
    <xf numFmtId="0" fontId="137" fillId="36" borderId="0" xfId="0" applyFont="1" applyFill="1" applyBorder="1" applyAlignment="1">
      <alignment horizontal="center"/>
    </xf>
    <xf numFmtId="0" fontId="137" fillId="36" borderId="0" xfId="0" applyFont="1" applyFill="1" applyBorder="1" applyAlignment="1">
      <alignment horizontal="center" vertical="top"/>
    </xf>
    <xf numFmtId="1" fontId="67" fillId="37" borderId="29" xfId="0" applyNumberFormat="1" applyFont="1" applyFill="1" applyBorder="1" applyAlignment="1">
      <alignment horizontal="center" vertical="center" wrapText="1"/>
    </xf>
    <xf numFmtId="1" fontId="67" fillId="37" borderId="30" xfId="0" applyNumberFormat="1" applyFont="1" applyFill="1" applyBorder="1" applyAlignment="1">
      <alignment horizontal="center" vertical="center" wrapText="1"/>
    </xf>
    <xf numFmtId="4" fontId="67" fillId="37" borderId="32" xfId="0" applyNumberFormat="1" applyFont="1" applyFill="1" applyBorder="1" applyAlignment="1">
      <alignment horizontal="center" vertical="center" wrapText="1"/>
    </xf>
    <xf numFmtId="4" fontId="67" fillId="37" borderId="38" xfId="0" applyNumberFormat="1" applyFont="1" applyFill="1" applyBorder="1" applyAlignment="1">
      <alignment horizontal="center" vertical="center" wrapText="1"/>
    </xf>
    <xf numFmtId="1" fontId="67" fillId="37" borderId="25" xfId="0" applyNumberFormat="1" applyFont="1" applyFill="1" applyBorder="1" applyAlignment="1">
      <alignment horizontal="center" vertical="center" wrapText="1"/>
    </xf>
    <xf numFmtId="1" fontId="67" fillId="37" borderId="50" xfId="0" applyNumberFormat="1" applyFont="1" applyFill="1" applyBorder="1" applyAlignment="1">
      <alignment horizontal="center" vertical="center" wrapText="1"/>
    </xf>
    <xf numFmtId="1" fontId="67" fillId="37" borderId="31" xfId="0" applyNumberFormat="1" applyFont="1" applyFill="1" applyBorder="1" applyAlignment="1">
      <alignment horizontal="center" vertical="center" wrapText="1"/>
    </xf>
    <xf numFmtId="170" fontId="138" fillId="47" borderId="43" xfId="24" applyNumberFormat="1" applyFont="1" applyFill="1" applyBorder="1" applyAlignment="1">
      <alignment horizontal="left"/>
    </xf>
    <xf numFmtId="170" fontId="138" fillId="47" borderId="44" xfId="24" applyNumberFormat="1" applyFont="1" applyFill="1" applyBorder="1" applyAlignment="1">
      <alignment horizontal="left"/>
    </xf>
    <xf numFmtId="170" fontId="138" fillId="47" borderId="45" xfId="24" applyNumberFormat="1" applyFont="1" applyFill="1" applyBorder="1" applyAlignment="1">
      <alignment horizontal="left"/>
    </xf>
    <xf numFmtId="17" fontId="137" fillId="36" borderId="0" xfId="0" quotePrefix="1" applyNumberFormat="1" applyFont="1" applyFill="1" applyBorder="1" applyAlignment="1">
      <alignment horizontal="center"/>
    </xf>
    <xf numFmtId="1" fontId="67" fillId="37" borderId="52" xfId="0" applyNumberFormat="1" applyFont="1" applyFill="1" applyBorder="1" applyAlignment="1">
      <alignment horizontal="center" vertical="center" wrapText="1"/>
    </xf>
    <xf numFmtId="1" fontId="67" fillId="37" borderId="53" xfId="0" applyNumberFormat="1" applyFont="1" applyFill="1" applyBorder="1" applyAlignment="1">
      <alignment horizontal="center" vertical="center" wrapText="1"/>
    </xf>
    <xf numFmtId="1" fontId="67" fillId="37" borderId="48" xfId="0" applyNumberFormat="1" applyFont="1" applyFill="1" applyBorder="1" applyAlignment="1">
      <alignment horizontal="center" vertical="center" wrapText="1"/>
    </xf>
    <xf numFmtId="0" fontId="67" fillId="37" borderId="48" xfId="0" applyFont="1" applyFill="1" applyBorder="1" applyAlignment="1">
      <alignment horizontal="center" vertical="center"/>
    </xf>
    <xf numFmtId="0" fontId="138" fillId="47" borderId="46" xfId="0" applyFont="1" applyFill="1" applyBorder="1" applyAlignment="1">
      <alignment horizontal="left"/>
    </xf>
    <xf numFmtId="0" fontId="138" fillId="47" borderId="0" xfId="0" applyFont="1" applyFill="1" applyBorder="1" applyAlignment="1">
      <alignment horizontal="left"/>
    </xf>
    <xf numFmtId="0" fontId="138" fillId="47" borderId="32" xfId="0" applyFont="1" applyFill="1" applyBorder="1" applyAlignment="1">
      <alignment horizontal="left"/>
    </xf>
    <xf numFmtId="0" fontId="139" fillId="0" borderId="0" xfId="69" applyFont="1" applyAlignment="1">
      <alignment horizontal="justify" vertical="center" wrapText="1"/>
    </xf>
  </cellXfs>
  <cellStyles count="212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" xfId="24" builtinId="3"/>
    <cellStyle name="Comma 2" xfId="25"/>
    <cellStyle name="Comma 2 2" xfId="26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yperlink" xfId="47" builtinId="8"/>
    <cellStyle name="Incorrecto 2" xfId="48"/>
    <cellStyle name="Millares 10" xfId="49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" xfId="196" builtinId="5"/>
    <cellStyle name="Percent 2" xfId="197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7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9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9525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152165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31 DE DICIEMBRE DE 2019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27</xdr:col>
      <xdr:colOff>9525</xdr:colOff>
      <xdr:row>0</xdr:row>
      <xdr:rowOff>0</xdr:rowOff>
    </xdr:from>
    <xdr:to>
      <xdr:col>36</xdr:col>
      <xdr:colOff>352425</xdr:colOff>
      <xdr:row>40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35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9525</xdr:colOff>
      <xdr:row>0</xdr:row>
      <xdr:rowOff>0</xdr:rowOff>
    </xdr:from>
    <xdr:to>
      <xdr:col>17</xdr:col>
      <xdr:colOff>352425</xdr:colOff>
      <xdr:row>40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579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15</xdr:col>
      <xdr:colOff>38100</xdr:colOff>
      <xdr:row>26</xdr:row>
      <xdr:rowOff>180975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19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32</xdr:col>
      <xdr:colOff>0</xdr:colOff>
      <xdr:row>0</xdr:row>
      <xdr:rowOff>0</xdr:rowOff>
    </xdr:from>
    <xdr:to>
      <xdr:col>42</xdr:col>
      <xdr:colOff>28575</xdr:colOff>
      <xdr:row>31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5350" y="0"/>
          <a:ext cx="6124575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21</xdr:col>
      <xdr:colOff>28575</xdr:colOff>
      <xdr:row>31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0125" y="0"/>
          <a:ext cx="6124575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13</xdr:col>
      <xdr:colOff>28575</xdr:colOff>
      <xdr:row>40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7575" y="0"/>
          <a:ext cx="6124575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4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E154"/>
  <sheetViews>
    <sheetView showGridLines="0" tabSelected="1" zoomScale="145" zoomScaleNormal="145" workbookViewId="0">
      <selection activeCell="A17" sqref="A17"/>
    </sheetView>
  </sheetViews>
  <sheetFormatPr defaultColWidth="11.42578125" defaultRowHeight="15"/>
  <cols>
    <col min="1" max="1" width="86.7109375" customWidth="1"/>
    <col min="2" max="2" width="5.7109375" customWidth="1"/>
  </cols>
  <sheetData>
    <row r="1" spans="1:5" s="140" customFormat="1" ht="15" customHeight="1">
      <c r="A1" s="36"/>
      <c r="B1" s="36"/>
      <c r="C1" s="36"/>
    </row>
    <row r="2" spans="1:5" s="140" customFormat="1" ht="15" customHeight="1">
      <c r="A2" s="36"/>
      <c r="B2" s="36"/>
      <c r="C2" s="36"/>
    </row>
    <row r="3" spans="1:5" s="140" customFormat="1" ht="15" customHeight="1">
      <c r="A3" s="36"/>
      <c r="B3" s="36"/>
      <c r="C3" s="36"/>
    </row>
    <row r="4" spans="1:5" s="140" customFormat="1" ht="15" customHeight="1">
      <c r="A4" s="36"/>
      <c r="B4" s="36"/>
      <c r="C4" s="36"/>
      <c r="D4" s="138"/>
      <c r="E4" s="138"/>
    </row>
    <row r="5" spans="1:5" s="140" customFormat="1" ht="15" customHeight="1">
      <c r="A5" s="36"/>
      <c r="B5" s="36"/>
      <c r="C5" s="36"/>
      <c r="D5" s="138"/>
      <c r="E5" s="138"/>
    </row>
    <row r="6" spans="1:5" s="140" customFormat="1" ht="15" customHeight="1">
      <c r="A6" s="36"/>
      <c r="B6" s="36"/>
      <c r="C6" s="36"/>
      <c r="D6" s="138"/>
      <c r="E6" s="138"/>
    </row>
    <row r="7" spans="1:5" s="140" customFormat="1" ht="15" customHeight="1">
      <c r="A7" s="36"/>
      <c r="B7" s="36"/>
      <c r="C7" s="36"/>
      <c r="D7" s="138"/>
      <c r="E7" s="138"/>
    </row>
    <row r="8" spans="1:5" s="140" customFormat="1" ht="15" customHeight="1">
      <c r="A8" s="36"/>
      <c r="B8" s="36"/>
      <c r="C8" s="36"/>
    </row>
    <row r="9" spans="1:5" s="140" customFormat="1" ht="15" customHeight="1">
      <c r="A9" s="36"/>
      <c r="B9" s="36"/>
      <c r="C9" s="36"/>
    </row>
    <row r="10" spans="1:5" s="138" customFormat="1" ht="15" customHeight="1">
      <c r="A10" s="36"/>
      <c r="B10" s="36"/>
      <c r="C10" s="36"/>
    </row>
    <row r="11" spans="1:5" s="138" customFormat="1" ht="12.75" customHeight="1">
      <c r="A11" s="204"/>
      <c r="B11" s="204"/>
    </row>
    <row r="12" spans="1:5" ht="19.5" customHeight="1">
      <c r="A12" s="206" t="s">
        <v>0</v>
      </c>
      <c r="B12" s="205"/>
      <c r="C12" s="138"/>
    </row>
    <row r="13" spans="1:5" s="140" customFormat="1" ht="2.25" customHeight="1">
      <c r="A13" s="123"/>
      <c r="B13" s="123"/>
      <c r="C13" s="138"/>
    </row>
    <row r="14" spans="1:5" s="123" customFormat="1">
      <c r="A14" s="297" t="s">
        <v>577</v>
      </c>
      <c r="B14" s="298" t="s">
        <v>579</v>
      </c>
    </row>
    <row r="15" spans="1:5" s="123" customFormat="1" ht="12">
      <c r="A15" s="124"/>
      <c r="B15" s="125"/>
    </row>
    <row r="16" spans="1:5" s="123" customFormat="1" ht="15" customHeight="1">
      <c r="A16" s="136" t="s">
        <v>1</v>
      </c>
      <c r="B16" s="137"/>
    </row>
    <row r="17" spans="1:2" s="123" customFormat="1" ht="15" customHeight="1">
      <c r="A17" s="126" t="s">
        <v>588</v>
      </c>
      <c r="B17" s="127">
        <v>1</v>
      </c>
    </row>
    <row r="18" spans="1:2" s="123" customFormat="1" ht="15" customHeight="1">
      <c r="A18" s="126" t="s">
        <v>2</v>
      </c>
      <c r="B18" s="127">
        <v>2</v>
      </c>
    </row>
    <row r="19" spans="1:2" s="123" customFormat="1" ht="15" customHeight="1">
      <c r="A19" s="126" t="s">
        <v>3</v>
      </c>
      <c r="B19" s="128">
        <v>3</v>
      </c>
    </row>
    <row r="20" spans="1:2" s="123" customFormat="1" ht="15" customHeight="1">
      <c r="A20" s="126" t="s">
        <v>4</v>
      </c>
      <c r="B20" s="127">
        <v>4</v>
      </c>
    </row>
    <row r="21" spans="1:2" s="123" customFormat="1" ht="15" customHeight="1">
      <c r="A21" s="129" t="s">
        <v>578</v>
      </c>
      <c r="B21" s="127">
        <v>5</v>
      </c>
    </row>
    <row r="22" spans="1:2" s="123" customFormat="1" ht="3.75" customHeight="1">
      <c r="A22" s="129"/>
      <c r="B22" s="127"/>
    </row>
    <row r="23" spans="1:2" s="123" customFormat="1" ht="15" customHeight="1">
      <c r="A23" s="136" t="s">
        <v>423</v>
      </c>
      <c r="B23" s="137"/>
    </row>
    <row r="24" spans="1:2" s="123" customFormat="1" ht="15" customHeight="1">
      <c r="A24" s="130" t="s">
        <v>7</v>
      </c>
      <c r="B24" s="127"/>
    </row>
    <row r="25" spans="1:2" s="123" customFormat="1" ht="15" customHeight="1">
      <c r="A25" s="129" t="s">
        <v>6</v>
      </c>
      <c r="B25" s="127">
        <v>6</v>
      </c>
    </row>
    <row r="26" spans="1:2" s="123" customFormat="1" ht="15" customHeight="1">
      <c r="A26" s="129" t="s">
        <v>9</v>
      </c>
      <c r="B26" s="127">
        <v>7</v>
      </c>
    </row>
    <row r="27" spans="1:2" s="123" customFormat="1" ht="15" customHeight="1">
      <c r="A27" s="129" t="s">
        <v>591</v>
      </c>
      <c r="B27" s="127">
        <v>8</v>
      </c>
    </row>
    <row r="28" spans="1:2" s="123" customFormat="1" ht="15" customHeight="1">
      <c r="A28" s="129" t="s">
        <v>10</v>
      </c>
      <c r="B28" s="127">
        <v>9</v>
      </c>
    </row>
    <row r="29" spans="1:2" s="123" customFormat="1" ht="15" customHeight="1">
      <c r="A29" s="129" t="s">
        <v>11</v>
      </c>
      <c r="B29" s="127">
        <v>10</v>
      </c>
    </row>
    <row r="30" spans="1:2" s="123" customFormat="1" ht="15" customHeight="1">
      <c r="A30" s="129" t="s">
        <v>592</v>
      </c>
      <c r="B30" s="131" t="s">
        <v>424</v>
      </c>
    </row>
    <row r="31" spans="1:2" s="123" customFormat="1" ht="15" customHeight="1">
      <c r="A31" s="129" t="s">
        <v>592</v>
      </c>
      <c r="B31" s="131" t="s">
        <v>425</v>
      </c>
    </row>
    <row r="32" spans="1:2" s="123" customFormat="1" ht="15" customHeight="1">
      <c r="A32" s="129" t="s">
        <v>592</v>
      </c>
      <c r="B32" s="131" t="s">
        <v>426</v>
      </c>
    </row>
    <row r="33" spans="1:2" s="123" customFormat="1" ht="15" customHeight="1">
      <c r="A33" s="129" t="s">
        <v>592</v>
      </c>
      <c r="B33" s="131" t="s">
        <v>427</v>
      </c>
    </row>
    <row r="34" spans="1:2" s="123" customFormat="1" ht="15" customHeight="1">
      <c r="A34" s="129" t="s">
        <v>592</v>
      </c>
      <c r="B34" s="131" t="s">
        <v>428</v>
      </c>
    </row>
    <row r="35" spans="1:2" s="123" customFormat="1" ht="15" customHeight="1">
      <c r="A35" s="129" t="s">
        <v>17</v>
      </c>
      <c r="B35" s="131" t="s">
        <v>12</v>
      </c>
    </row>
    <row r="36" spans="1:2" s="123" customFormat="1" ht="15" customHeight="1">
      <c r="A36" s="129" t="s">
        <v>17</v>
      </c>
      <c r="B36" s="131" t="s">
        <v>13</v>
      </c>
    </row>
    <row r="37" spans="1:2" s="123" customFormat="1" ht="15" customHeight="1">
      <c r="A37" s="129" t="s">
        <v>17</v>
      </c>
      <c r="B37" s="131" t="s">
        <v>14</v>
      </c>
    </row>
    <row r="38" spans="1:2" s="123" customFormat="1" ht="15" customHeight="1">
      <c r="A38" s="129" t="s">
        <v>17</v>
      </c>
      <c r="B38" s="131" t="s">
        <v>15</v>
      </c>
    </row>
    <row r="39" spans="1:2" s="123" customFormat="1" ht="15" customHeight="1">
      <c r="A39" s="129" t="s">
        <v>17</v>
      </c>
      <c r="B39" s="131" t="s">
        <v>16</v>
      </c>
    </row>
    <row r="40" spans="1:2" s="123" customFormat="1" ht="15" customHeight="1">
      <c r="A40" s="129" t="s">
        <v>17</v>
      </c>
      <c r="B40" s="131" t="s">
        <v>429</v>
      </c>
    </row>
    <row r="41" spans="1:2" s="123" customFormat="1" ht="15" customHeight="1">
      <c r="A41" s="129" t="s">
        <v>17</v>
      </c>
      <c r="B41" s="131" t="s">
        <v>430</v>
      </c>
    </row>
    <row r="42" spans="1:2" s="123" customFormat="1" ht="15" customHeight="1">
      <c r="A42" s="129" t="s">
        <v>589</v>
      </c>
      <c r="B42" s="131" t="s">
        <v>18</v>
      </c>
    </row>
    <row r="43" spans="1:2" s="123" customFormat="1" ht="15" customHeight="1">
      <c r="A43" s="129" t="s">
        <v>589</v>
      </c>
      <c r="B43" s="131" t="s">
        <v>19</v>
      </c>
    </row>
    <row r="44" spans="1:2" s="123" customFormat="1" ht="15" customHeight="1">
      <c r="A44" s="129" t="s">
        <v>589</v>
      </c>
      <c r="B44" s="131" t="s">
        <v>20</v>
      </c>
    </row>
    <row r="45" spans="1:2" s="123" customFormat="1" ht="15" customHeight="1">
      <c r="A45" s="129" t="s">
        <v>589</v>
      </c>
      <c r="B45" s="131" t="s">
        <v>21</v>
      </c>
    </row>
    <row r="46" spans="1:2" s="123" customFormat="1" ht="15" customHeight="1">
      <c r="A46" s="129" t="s">
        <v>26</v>
      </c>
      <c r="B46" s="131" t="s">
        <v>22</v>
      </c>
    </row>
    <row r="47" spans="1:2" s="123" customFormat="1" ht="15" customHeight="1">
      <c r="A47" s="129" t="s">
        <v>26</v>
      </c>
      <c r="B47" s="131" t="s">
        <v>23</v>
      </c>
    </row>
    <row r="48" spans="1:2" s="123" customFormat="1" ht="15" customHeight="1">
      <c r="A48" s="129" t="s">
        <v>26</v>
      </c>
      <c r="B48" s="131" t="s">
        <v>24</v>
      </c>
    </row>
    <row r="49" spans="1:2" s="123" customFormat="1" ht="15" customHeight="1">
      <c r="A49" s="129" t="s">
        <v>26</v>
      </c>
      <c r="B49" s="131" t="s">
        <v>25</v>
      </c>
    </row>
    <row r="50" spans="1:2" s="123" customFormat="1" ht="15" customHeight="1">
      <c r="A50" s="129" t="s">
        <v>26</v>
      </c>
      <c r="B50" s="131" t="s">
        <v>431</v>
      </c>
    </row>
    <row r="51" spans="1:2" s="123" customFormat="1" ht="15" customHeight="1">
      <c r="A51" s="129" t="s">
        <v>27</v>
      </c>
      <c r="B51" s="132">
        <v>15</v>
      </c>
    </row>
    <row r="52" spans="1:2" s="123" customFormat="1" ht="15" customHeight="1">
      <c r="A52" s="129" t="s">
        <v>28</v>
      </c>
      <c r="B52" s="132">
        <v>16</v>
      </c>
    </row>
    <row r="53" spans="1:2" s="123" customFormat="1" ht="15" customHeight="1">
      <c r="A53" s="129" t="s">
        <v>29</v>
      </c>
      <c r="B53" s="128" t="s">
        <v>432</v>
      </c>
    </row>
    <row r="54" spans="1:2" s="123" customFormat="1" ht="15" customHeight="1">
      <c r="A54" s="129" t="s">
        <v>29</v>
      </c>
      <c r="B54" s="128" t="s">
        <v>433</v>
      </c>
    </row>
    <row r="55" spans="1:2" s="123" customFormat="1" ht="15" customHeight="1">
      <c r="A55" s="129" t="s">
        <v>29</v>
      </c>
      <c r="B55" s="128" t="s">
        <v>434</v>
      </c>
    </row>
    <row r="56" spans="1:2" s="123" customFormat="1" ht="15" customHeight="1">
      <c r="A56" s="129" t="s">
        <v>29</v>
      </c>
      <c r="B56" s="128" t="s">
        <v>435</v>
      </c>
    </row>
    <row r="57" spans="1:2" s="123" customFormat="1" ht="15" customHeight="1">
      <c r="A57" s="129" t="s">
        <v>29</v>
      </c>
      <c r="B57" s="128" t="s">
        <v>436</v>
      </c>
    </row>
    <row r="58" spans="1:2" s="123" customFormat="1" ht="15" customHeight="1">
      <c r="A58" s="129" t="s">
        <v>29</v>
      </c>
      <c r="B58" s="128" t="s">
        <v>437</v>
      </c>
    </row>
    <row r="59" spans="1:2" s="123" customFormat="1" ht="15" customHeight="1">
      <c r="A59" s="129" t="s">
        <v>29</v>
      </c>
      <c r="B59" s="128" t="s">
        <v>438</v>
      </c>
    </row>
    <row r="60" spans="1:2" s="123" customFormat="1" ht="15" customHeight="1">
      <c r="A60" s="129" t="s">
        <v>30</v>
      </c>
      <c r="B60" s="128" t="s">
        <v>439</v>
      </c>
    </row>
    <row r="61" spans="1:2" s="123" customFormat="1" ht="15" customHeight="1">
      <c r="A61" s="129" t="s">
        <v>31</v>
      </c>
      <c r="B61" s="127">
        <v>19</v>
      </c>
    </row>
    <row r="62" spans="1:2" s="123" customFormat="1" ht="15" customHeight="1">
      <c r="A62" s="129" t="s">
        <v>32</v>
      </c>
      <c r="B62" s="127">
        <v>20</v>
      </c>
    </row>
    <row r="63" spans="1:2" s="123" customFormat="1" ht="15" customHeight="1">
      <c r="A63" s="129" t="s">
        <v>33</v>
      </c>
      <c r="B63" s="128" t="s">
        <v>440</v>
      </c>
    </row>
    <row r="64" spans="1:2" s="123" customFormat="1" ht="15" customHeight="1">
      <c r="A64" s="129" t="s">
        <v>33</v>
      </c>
      <c r="B64" s="128" t="s">
        <v>441</v>
      </c>
    </row>
    <row r="65" spans="1:2" s="123" customFormat="1" ht="15" customHeight="1">
      <c r="A65" s="129" t="s">
        <v>33</v>
      </c>
      <c r="B65" s="128" t="s">
        <v>442</v>
      </c>
    </row>
    <row r="66" spans="1:2" s="123" customFormat="1" ht="15" customHeight="1">
      <c r="A66" s="129" t="s">
        <v>33</v>
      </c>
      <c r="B66" s="128" t="s">
        <v>443</v>
      </c>
    </row>
    <row r="67" spans="1:2" s="123" customFormat="1" ht="15" customHeight="1">
      <c r="A67" s="129" t="s">
        <v>33</v>
      </c>
      <c r="B67" s="128" t="s">
        <v>444</v>
      </c>
    </row>
    <row r="68" spans="1:2" s="123" customFormat="1" ht="15" customHeight="1">
      <c r="A68" s="129" t="s">
        <v>33</v>
      </c>
      <c r="B68" s="128" t="s">
        <v>445</v>
      </c>
    </row>
    <row r="69" spans="1:2" s="123" customFormat="1" ht="15" customHeight="1">
      <c r="A69" s="129" t="s">
        <v>33</v>
      </c>
      <c r="B69" s="128" t="s">
        <v>446</v>
      </c>
    </row>
    <row r="70" spans="1:2" s="123" customFormat="1" ht="15" customHeight="1">
      <c r="A70" s="129"/>
      <c r="B70" s="128"/>
    </row>
    <row r="71" spans="1:2" s="123" customFormat="1" ht="15" customHeight="1">
      <c r="A71" s="130" t="s">
        <v>34</v>
      </c>
      <c r="B71" s="127"/>
    </row>
    <row r="72" spans="1:2" s="123" customFormat="1" ht="15" customHeight="1">
      <c r="A72" s="129" t="s">
        <v>8</v>
      </c>
      <c r="B72" s="127">
        <v>22</v>
      </c>
    </row>
    <row r="73" spans="1:2" s="123" customFormat="1" ht="15" customHeight="1">
      <c r="A73" s="129" t="s">
        <v>9</v>
      </c>
      <c r="B73" s="127">
        <v>23</v>
      </c>
    </row>
    <row r="74" spans="1:2" s="123" customFormat="1" ht="15" customHeight="1">
      <c r="A74" s="129" t="s">
        <v>591</v>
      </c>
      <c r="B74" s="127">
        <v>24</v>
      </c>
    </row>
    <row r="75" spans="1:2" s="123" customFormat="1" ht="15" customHeight="1">
      <c r="A75" s="129" t="s">
        <v>10</v>
      </c>
      <c r="B75" s="127">
        <v>25</v>
      </c>
    </row>
    <row r="76" spans="1:2" s="123" customFormat="1" ht="15" customHeight="1">
      <c r="A76" s="129" t="s">
        <v>11</v>
      </c>
      <c r="B76" s="127">
        <v>26</v>
      </c>
    </row>
    <row r="77" spans="1:2" s="123" customFormat="1" ht="15" customHeight="1">
      <c r="A77" s="129" t="s">
        <v>592</v>
      </c>
      <c r="B77" s="128">
        <v>27</v>
      </c>
    </row>
    <row r="78" spans="1:2" s="123" customFormat="1" ht="15" customHeight="1">
      <c r="A78" s="129" t="s">
        <v>29</v>
      </c>
      <c r="B78" s="128">
        <v>28</v>
      </c>
    </row>
    <row r="79" spans="1:2" s="123" customFormat="1" ht="15" customHeight="1">
      <c r="A79" s="129" t="s">
        <v>589</v>
      </c>
      <c r="B79" s="128">
        <v>29</v>
      </c>
    </row>
    <row r="80" spans="1:2" s="123" customFormat="1" ht="15" customHeight="1">
      <c r="A80" s="129" t="s">
        <v>26</v>
      </c>
      <c r="B80" s="128">
        <v>30</v>
      </c>
    </row>
    <row r="81" spans="1:2" s="123" customFormat="1" ht="15" customHeight="1">
      <c r="A81" s="129" t="s">
        <v>27</v>
      </c>
      <c r="B81" s="127">
        <v>31</v>
      </c>
    </row>
    <row r="82" spans="1:2" s="123" customFormat="1" ht="15" customHeight="1">
      <c r="A82" s="129" t="s">
        <v>28</v>
      </c>
      <c r="B82" s="127">
        <v>32</v>
      </c>
    </row>
    <row r="83" spans="1:2" s="123" customFormat="1" ht="15" customHeight="1">
      <c r="A83" s="129" t="s">
        <v>17</v>
      </c>
      <c r="B83" s="128">
        <v>33</v>
      </c>
    </row>
    <row r="84" spans="1:2" s="123" customFormat="1" ht="15" customHeight="1">
      <c r="A84" s="129" t="s">
        <v>30</v>
      </c>
      <c r="B84" s="128">
        <v>34</v>
      </c>
    </row>
    <row r="85" spans="1:2" s="123" customFormat="1" ht="15" customHeight="1">
      <c r="A85" s="129" t="s">
        <v>31</v>
      </c>
      <c r="B85" s="127">
        <v>35</v>
      </c>
    </row>
    <row r="86" spans="1:2" s="123" customFormat="1" ht="15" customHeight="1">
      <c r="A86" s="129" t="s">
        <v>32</v>
      </c>
      <c r="B86" s="127">
        <v>36</v>
      </c>
    </row>
    <row r="87" spans="1:2" s="123" customFormat="1" ht="15" customHeight="1">
      <c r="A87" s="129" t="s">
        <v>33</v>
      </c>
      <c r="B87" s="128">
        <v>37</v>
      </c>
    </row>
    <row r="88" spans="1:2" s="123" customFormat="1" ht="15" customHeight="1">
      <c r="A88" s="129"/>
      <c r="B88" s="128"/>
    </row>
    <row r="89" spans="1:2" s="123" customFormat="1" ht="15" customHeight="1">
      <c r="A89" s="130" t="s">
        <v>526</v>
      </c>
      <c r="B89" s="139"/>
    </row>
    <row r="90" spans="1:2" s="123" customFormat="1" ht="15" customHeight="1">
      <c r="A90" s="129" t="s">
        <v>8</v>
      </c>
      <c r="B90" s="139">
        <v>38</v>
      </c>
    </row>
    <row r="91" spans="1:2" s="123" customFormat="1" ht="15" customHeight="1">
      <c r="A91" s="129" t="s">
        <v>9</v>
      </c>
      <c r="B91" s="139">
        <v>39</v>
      </c>
    </row>
    <row r="92" spans="1:2" s="123" customFormat="1" ht="15" customHeight="1">
      <c r="A92" s="129" t="s">
        <v>10</v>
      </c>
      <c r="B92" s="132">
        <v>40</v>
      </c>
    </row>
    <row r="93" spans="1:2" s="123" customFormat="1" ht="15" customHeight="1">
      <c r="A93" s="129" t="s">
        <v>589</v>
      </c>
      <c r="B93" s="132" t="s">
        <v>593</v>
      </c>
    </row>
    <row r="94" spans="1:2" s="123" customFormat="1" ht="15" customHeight="1">
      <c r="A94" s="129" t="s">
        <v>589</v>
      </c>
      <c r="B94" s="132" t="s">
        <v>594</v>
      </c>
    </row>
    <row r="95" spans="1:2" s="123" customFormat="1" ht="15" customHeight="1">
      <c r="A95" s="129" t="s">
        <v>589</v>
      </c>
      <c r="B95" s="132" t="s">
        <v>595</v>
      </c>
    </row>
    <row r="96" spans="1:2" s="123" customFormat="1" ht="15" customHeight="1">
      <c r="A96" s="129" t="s">
        <v>26</v>
      </c>
      <c r="B96" s="132" t="s">
        <v>447</v>
      </c>
    </row>
    <row r="97" spans="1:2" s="123" customFormat="1" ht="15" customHeight="1">
      <c r="A97" s="129" t="s">
        <v>26</v>
      </c>
      <c r="B97" s="132" t="s">
        <v>448</v>
      </c>
    </row>
    <row r="98" spans="1:2" s="123" customFormat="1" ht="15" customHeight="1">
      <c r="A98" s="129" t="s">
        <v>26</v>
      </c>
      <c r="B98" s="132" t="s">
        <v>449</v>
      </c>
    </row>
    <row r="99" spans="1:2" s="123" customFormat="1" ht="15" customHeight="1">
      <c r="A99" s="129" t="s">
        <v>26</v>
      </c>
      <c r="B99" s="132" t="s">
        <v>596</v>
      </c>
    </row>
    <row r="100" spans="1:2" s="123" customFormat="1" ht="15" customHeight="1">
      <c r="A100" s="129"/>
      <c r="B100" s="128"/>
    </row>
    <row r="101" spans="1:2" s="123" customFormat="1" ht="15" customHeight="1">
      <c r="A101" s="130" t="s">
        <v>35</v>
      </c>
      <c r="B101" s="133"/>
    </row>
    <row r="102" spans="1:2" s="123" customFormat="1" ht="15" customHeight="1">
      <c r="A102" s="129" t="s">
        <v>8</v>
      </c>
      <c r="B102" s="133">
        <v>43</v>
      </c>
    </row>
    <row r="103" spans="1:2" s="123" customFormat="1" ht="15" customHeight="1">
      <c r="A103" s="129" t="s">
        <v>36</v>
      </c>
      <c r="B103" s="133">
        <v>44</v>
      </c>
    </row>
    <row r="104" spans="1:2" s="123" customFormat="1" ht="15" customHeight="1">
      <c r="A104" s="129" t="s">
        <v>37</v>
      </c>
      <c r="B104" s="133">
        <v>45</v>
      </c>
    </row>
    <row r="105" spans="1:2" s="123" customFormat="1" ht="15" customHeight="1">
      <c r="A105" s="129" t="s">
        <v>38</v>
      </c>
      <c r="B105" s="133">
        <v>46</v>
      </c>
    </row>
    <row r="106" spans="1:2" s="123" customFormat="1" ht="15" customHeight="1">
      <c r="A106" s="129" t="s">
        <v>30</v>
      </c>
      <c r="B106" s="133">
        <v>47</v>
      </c>
    </row>
    <row r="107" spans="1:2" s="123" customFormat="1" ht="15" customHeight="1">
      <c r="A107" s="129" t="s">
        <v>31</v>
      </c>
      <c r="B107" s="133">
        <v>48</v>
      </c>
    </row>
    <row r="108" spans="1:2" s="123" customFormat="1" ht="15" customHeight="1">
      <c r="A108" s="129" t="s">
        <v>32</v>
      </c>
      <c r="B108" s="133">
        <v>49</v>
      </c>
    </row>
    <row r="109" spans="1:2" s="123" customFormat="1" ht="15" customHeight="1">
      <c r="A109" s="129"/>
      <c r="B109" s="133"/>
    </row>
    <row r="110" spans="1:2" s="123" customFormat="1" ht="15" customHeight="1">
      <c r="A110" s="130" t="s">
        <v>39</v>
      </c>
      <c r="B110" s="133"/>
    </row>
    <row r="111" spans="1:2" s="123" customFormat="1" ht="15" customHeight="1">
      <c r="A111" s="129" t="s">
        <v>8</v>
      </c>
      <c r="B111" s="134" t="s">
        <v>597</v>
      </c>
    </row>
    <row r="112" spans="1:2" s="123" customFormat="1" ht="15" customHeight="1">
      <c r="A112" s="129" t="s">
        <v>8</v>
      </c>
      <c r="B112" s="134" t="s">
        <v>598</v>
      </c>
    </row>
    <row r="113" spans="1:2" s="123" customFormat="1" ht="15" customHeight="1">
      <c r="A113" s="129" t="s">
        <v>36</v>
      </c>
      <c r="B113" s="134" t="s">
        <v>40</v>
      </c>
    </row>
    <row r="114" spans="1:2" s="123" customFormat="1" ht="15" customHeight="1">
      <c r="A114" s="129" t="s">
        <v>36</v>
      </c>
      <c r="B114" s="134" t="s">
        <v>41</v>
      </c>
    </row>
    <row r="115" spans="1:2" s="123" customFormat="1" ht="15" customHeight="1">
      <c r="A115" s="129" t="s">
        <v>37</v>
      </c>
      <c r="B115" s="134" t="s">
        <v>42</v>
      </c>
    </row>
    <row r="116" spans="1:2" s="123" customFormat="1" ht="15" customHeight="1">
      <c r="A116" s="129" t="s">
        <v>37</v>
      </c>
      <c r="B116" s="134" t="s">
        <v>43</v>
      </c>
    </row>
    <row r="117" spans="1:2" s="123" customFormat="1" ht="15" customHeight="1">
      <c r="A117" s="129" t="s">
        <v>38</v>
      </c>
      <c r="B117" s="134" t="s">
        <v>582</v>
      </c>
    </row>
    <row r="118" spans="1:2" s="123" customFormat="1" ht="15" customHeight="1">
      <c r="A118" s="129" t="s">
        <v>38</v>
      </c>
      <c r="B118" s="134" t="s">
        <v>583</v>
      </c>
    </row>
    <row r="119" spans="1:2" s="123" customFormat="1" ht="15" customHeight="1">
      <c r="A119" s="129" t="s">
        <v>30</v>
      </c>
      <c r="B119" s="134" t="s">
        <v>456</v>
      </c>
    </row>
    <row r="120" spans="1:2" s="123" customFormat="1" ht="15" customHeight="1">
      <c r="A120" s="129" t="s">
        <v>30</v>
      </c>
      <c r="B120" s="134" t="s">
        <v>457</v>
      </c>
    </row>
    <row r="121" spans="1:2" s="123" customFormat="1" ht="15" customHeight="1">
      <c r="A121" s="129" t="s">
        <v>31</v>
      </c>
      <c r="B121" s="134" t="s">
        <v>458</v>
      </c>
    </row>
    <row r="122" spans="1:2" s="123" customFormat="1" ht="15" customHeight="1">
      <c r="A122" s="129" t="s">
        <v>31</v>
      </c>
      <c r="B122" s="134" t="s">
        <v>459</v>
      </c>
    </row>
    <row r="123" spans="1:2" s="123" customFormat="1" ht="15" customHeight="1">
      <c r="A123" s="129" t="s">
        <v>32</v>
      </c>
      <c r="B123" s="134" t="s">
        <v>460</v>
      </c>
    </row>
    <row r="124" spans="1:2" s="123" customFormat="1" ht="15" customHeight="1">
      <c r="A124" s="129" t="s">
        <v>32</v>
      </c>
      <c r="B124" s="134" t="s">
        <v>461</v>
      </c>
    </row>
    <row r="125" spans="1:2" s="123" customFormat="1" ht="15" customHeight="1">
      <c r="A125" s="129"/>
      <c r="B125" s="134"/>
    </row>
    <row r="126" spans="1:2" s="123" customFormat="1" ht="15" customHeight="1">
      <c r="A126" s="130" t="s">
        <v>44</v>
      </c>
      <c r="B126" s="133"/>
    </row>
    <row r="127" spans="1:2" s="123" customFormat="1" ht="15" customHeight="1">
      <c r="A127" s="129" t="s">
        <v>8</v>
      </c>
      <c r="B127" s="133">
        <v>57</v>
      </c>
    </row>
    <row r="128" spans="1:2" s="123" customFormat="1" ht="15" customHeight="1">
      <c r="A128" s="129" t="s">
        <v>9</v>
      </c>
      <c r="B128" s="133">
        <v>58</v>
      </c>
    </row>
    <row r="129" spans="1:2" s="123" customFormat="1" ht="15" customHeight="1">
      <c r="A129" s="129" t="s">
        <v>27</v>
      </c>
      <c r="B129" s="133">
        <v>59</v>
      </c>
    </row>
    <row r="130" spans="1:2" s="123" customFormat="1" ht="15" customHeight="1">
      <c r="A130" s="129" t="s">
        <v>30</v>
      </c>
      <c r="B130" s="133">
        <v>60</v>
      </c>
    </row>
    <row r="131" spans="1:2" s="123" customFormat="1" ht="15" customHeight="1">
      <c r="A131" s="129" t="s">
        <v>31</v>
      </c>
      <c r="B131" s="133">
        <v>61</v>
      </c>
    </row>
    <row r="132" spans="1:2" s="123" customFormat="1" ht="15" customHeight="1">
      <c r="A132" s="129" t="s">
        <v>32</v>
      </c>
      <c r="B132" s="133">
        <v>62</v>
      </c>
    </row>
    <row r="133" spans="1:2" s="123" customFormat="1" ht="15" customHeight="1">
      <c r="A133" s="129"/>
      <c r="B133" s="134"/>
    </row>
    <row r="134" spans="1:2" s="123" customFormat="1" ht="15" customHeight="1">
      <c r="A134" s="297" t="s">
        <v>45</v>
      </c>
      <c r="B134" s="298"/>
    </row>
    <row r="135" spans="1:2" s="123" customFormat="1" ht="15" customHeight="1">
      <c r="A135" s="129" t="s">
        <v>46</v>
      </c>
      <c r="B135" s="133">
        <v>63</v>
      </c>
    </row>
    <row r="136" spans="1:2" s="123" customFormat="1" ht="15" customHeight="1">
      <c r="A136" s="129" t="s">
        <v>47</v>
      </c>
      <c r="B136" s="133">
        <v>64</v>
      </c>
    </row>
    <row r="137" spans="1:2" s="123" customFormat="1" ht="15" customHeight="1">
      <c r="A137" s="129" t="s">
        <v>48</v>
      </c>
      <c r="B137" s="133">
        <v>65</v>
      </c>
    </row>
    <row r="138" spans="1:2" s="123" customFormat="1" ht="15" customHeight="1">
      <c r="A138" s="129" t="s">
        <v>49</v>
      </c>
      <c r="B138" s="133">
        <v>66</v>
      </c>
    </row>
    <row r="139" spans="1:2" s="123" customFormat="1" ht="15" customHeight="1">
      <c r="A139" s="129" t="s">
        <v>50</v>
      </c>
      <c r="B139" s="133">
        <v>67</v>
      </c>
    </row>
    <row r="140" spans="1:2" s="123" customFormat="1" ht="15" customHeight="1">
      <c r="A140" s="129" t="s">
        <v>51</v>
      </c>
      <c r="B140" s="135">
        <v>68</v>
      </c>
    </row>
    <row r="141" spans="1:2" s="123" customFormat="1" ht="15" customHeight="1">
      <c r="A141" s="129" t="s">
        <v>52</v>
      </c>
      <c r="B141" s="135">
        <v>69</v>
      </c>
    </row>
    <row r="142" spans="1:2" s="123" customFormat="1" ht="15" customHeight="1">
      <c r="A142" s="129" t="s">
        <v>53</v>
      </c>
      <c r="B142" s="135">
        <v>70</v>
      </c>
    </row>
    <row r="143" spans="1:2" s="123" customFormat="1" ht="15" customHeight="1">
      <c r="A143" s="129" t="s">
        <v>54</v>
      </c>
      <c r="B143" s="135">
        <v>71</v>
      </c>
    </row>
    <row r="144" spans="1:2" s="123" customFormat="1" ht="15" customHeight="1">
      <c r="A144" s="129" t="s">
        <v>620</v>
      </c>
      <c r="B144" s="135">
        <v>72</v>
      </c>
    </row>
    <row r="145" spans="1:2" s="123" customFormat="1" ht="15" customHeight="1">
      <c r="A145" s="129" t="s">
        <v>422</v>
      </c>
      <c r="B145" s="135">
        <v>73</v>
      </c>
    </row>
    <row r="146" spans="1:2" s="123" customFormat="1" ht="15" customHeight="1">
      <c r="B146" s="135"/>
    </row>
    <row r="147" spans="1:2" s="123" customFormat="1" ht="15" customHeight="1">
      <c r="A147" s="297" t="s">
        <v>55</v>
      </c>
      <c r="B147" s="298"/>
    </row>
    <row r="148" spans="1:2" s="123" customFormat="1" ht="15" customHeight="1">
      <c r="A148" s="129" t="s">
        <v>590</v>
      </c>
      <c r="B148" s="135">
        <v>74</v>
      </c>
    </row>
    <row r="149" spans="1:2" s="123" customFormat="1" ht="15" customHeight="1">
      <c r="A149" s="129" t="s">
        <v>56</v>
      </c>
      <c r="B149" s="135">
        <v>74</v>
      </c>
    </row>
    <row r="150" spans="1:2" s="123" customFormat="1" ht="15" customHeight="1">
      <c r="A150" s="129" t="s">
        <v>57</v>
      </c>
      <c r="B150" s="135">
        <v>74</v>
      </c>
    </row>
    <row r="151" spans="1:2" s="123" customFormat="1" ht="15" customHeight="1">
      <c r="A151" s="129" t="s">
        <v>58</v>
      </c>
      <c r="B151" s="135">
        <v>75</v>
      </c>
    </row>
    <row r="152" spans="1:2" s="123" customFormat="1" ht="15" customHeight="1">
      <c r="A152" s="126" t="s">
        <v>59</v>
      </c>
    </row>
    <row r="153" spans="1:2" ht="6" customHeight="1"/>
    <row r="154" spans="1:2" ht="6" customHeight="1">
      <c r="A154" s="136"/>
      <c r="B154" s="137"/>
    </row>
  </sheetData>
  <sheetProtection algorithmName="SHA-512" hashValue="+SkiEhs2rz2gdi0jTUExrAPtUtlsleDiMyzR1ptjOyggLvoKfWKM0oU3tpSeMVB2or9nMG8dDegWsHmVYC663w==" saltValue="Bi0wGcj01RuANHN+E5fOCQ==" spinCount="100000" sheet="1" objects="1" scenarios="1"/>
  <hyperlinks>
    <hyperlink ref="A17" location="'1'!A1" display="Cartera por tipo de crédito y departamento"/>
    <hyperlink ref="A18" location="'2'!A1" display="Cartera al sector productivo por entidad y estado del crédito"/>
    <hyperlink ref="A19" location="'3'!A1" display="Cartera al sector productivo por entidad y departamento"/>
    <hyperlink ref="A20" location="'4'!A1" display="Cartera al sector productivo por entidad y destino del crédito"/>
    <hyperlink ref="A21" location="'5'!A1" display="Ranking de cartera productiva"/>
    <hyperlink ref="A26" location="'7'!A1" display="Clasificación de cartera por actividad económica del deudor"/>
    <hyperlink ref="A27" location="'8'!A1" display="Clasificación de contingente  por actividad económica del deudor"/>
    <hyperlink ref="A28" location="'9'!A1" display="Clasificación de cartera por destino del crédito"/>
    <hyperlink ref="A29" location="'10'!A1" display="Clasificación de contingente por destino del crédito"/>
    <hyperlink ref="A30" location="'11-1'!A1" display="Clasificación de cartera  y contingente por entidad, plazo y destino del crédito"/>
    <hyperlink ref="A31" location="'11-2'!A1" display="Clasificación de cartera  y contingente por entidad, plazo y destino del crédito"/>
    <hyperlink ref="A32" location="'11-3'!A1" display="Clasificación de cartera  y contingente por entidad, plazo y destino del crédito"/>
    <hyperlink ref="A33" location="'11-4'!A1" display="Clasificación de cartera  y contingente por entidad, plazo y destino del crédito"/>
    <hyperlink ref="A34" location="'11-5'!A1" display="Clasificación de cartera  y contingente por entidad, plazo y destino del crédito"/>
    <hyperlink ref="A35" location="'12-1'!A1" display="Clasificación de cartera y contingente por entidad, estado y destino del crédito"/>
    <hyperlink ref="A36" location="'12-2'!A1" display="Clasificación de cartera y contingente por entidad, estado y destino del crédito"/>
    <hyperlink ref="A37" location="'12-3'!A1" display="Clasificación de cartera y contingente por entidad, estado y destino del crédito"/>
    <hyperlink ref="A38" location="'12-4'!A1" display="Clasificación de cartera y contingente por entidad, estado y destino del crédito"/>
    <hyperlink ref="A39" location="'12-5'!A1" display="Clasificación de cartera y contingente por entidad, estado y destino del crédito"/>
    <hyperlink ref="A40" location="'12-6'!A1" display="Clasificación de cartera y contingente por entidad, estado y destino del crédito"/>
    <hyperlink ref="A42" location="'13-1'!A1" display="Clasificación de cartera  y contingente por departamento, plazo y destino del crédito"/>
    <hyperlink ref="A43" location="'13-2'!A1" display="Clasificación de cartera  y contingente por departamento, plazo y destino del crédito"/>
    <hyperlink ref="A44" location="'13-3'!A1" display="Clasificación de cartera  y contingente por departamento, plazo y destino del crédito"/>
    <hyperlink ref="A45" location="'13-4'!A1" display="Clasificación de cartera  y contingente por departamento, plazo y destino del crédito"/>
    <hyperlink ref="A46" location="'14-1'!A1" display="Clasificación de cartera y contingente por departamento, estado y destino del crédito"/>
    <hyperlink ref="A47" location="'14-2'!A1" display="Clasificación de cartera y contingente por departamento, estado y destino del crédito"/>
    <hyperlink ref="A48" location="'14-3'!A1" display="Clasificación de cartera y contingente por departamento, estado y destino del crédito"/>
    <hyperlink ref="A49" location="'14-4'!A1" display="Clasificación de cartera y contingente por departamento, estado y destino del crédito"/>
    <hyperlink ref="A50" location="'14-5'!A1" display="Clasificación de cartera y contingente por departamento, estado y destino del crédito"/>
    <hyperlink ref="A51" location="'15'!A1" display="Clasificación de cartera por tipo de crédito"/>
    <hyperlink ref="A52" location="'16'!A1" display="Clasificación de contingente por tipo de crédito"/>
    <hyperlink ref="A53" location="'17-1'!A1" display="Clasificación de cartera y contingente por entidad, estado y tipo de crédito"/>
    <hyperlink ref="A54" location="'17-2'!A1" display="Clasificación de cartera y contingente por entidad, estado y tipo de crédito"/>
    <hyperlink ref="A55" location="'17-3'!A1" display="Clasificación de cartera y contingente por entidad, estado y tipo de crédito"/>
    <hyperlink ref="A56" location="'17-4'!A1" display="Clasificación de cartera y contingente por entidad, estado y tipo de crédito"/>
    <hyperlink ref="A57" location="'17-5'!A1" display="Clasificación de cartera y contingente por entidad, estado y tipo de crédito"/>
    <hyperlink ref="A58" location="'17-6'!A1" display="Clasificación de cartera y contingente por entidad, estado y tipo de crédito"/>
    <hyperlink ref="A59" location="'17-7'!A1" display="Clasificación de cartera y contingente por entidad, estado y tipo de crédito"/>
    <hyperlink ref="A60" location="'18'!A1" display="Clasificación de cartera y contingente por tipo de garantía"/>
    <hyperlink ref="A63" location="'21-1'!A1" display="Estratificación de cartera y contingente por entidad y estado del crédito"/>
    <hyperlink ref="A64" location="'21-2'!A1" display="Estratificación de cartera y contingente por entidad y estado del crédito"/>
    <hyperlink ref="A65" location="'21-3'!A1" display="Estratificación de cartera y contingente por entidad y estado del crédito"/>
    <hyperlink ref="A66" location="'21-4'!A1" display="Estratificación de cartera y contingente por entidad y estado del crédito"/>
    <hyperlink ref="A67" location="'21-5'!A1" display="Estratificación de cartera y contingente por entidad y estado del crédito"/>
    <hyperlink ref="A68" location="'21-6'!A1" display="Estratificación de cartera y contingente por entidad y estado del crédito"/>
    <hyperlink ref="A69" location="'21-7'!A1" display="Estratificación de cartera y contingente por entidad y estado del crédito"/>
    <hyperlink ref="A61" location="'19'!A1" display="Clasificación de cartera y contingente por tipo y objeto del crédito"/>
    <hyperlink ref="A102" location="'43'!Print_Area" display="Calificación de cartera y contingente"/>
    <hyperlink ref="A103" location="'44'!Print_Area" display="Clasificación de cartera y contingente por actividad económica del deudor"/>
    <hyperlink ref="A104" location="'45'!Print_Area" display="Clasificación de cartera y contingente por destino del crédito"/>
    <hyperlink ref="A105" location="'46'!Print_Area" display="Clasificación de cartera y contingente por tipo de crédito"/>
    <hyperlink ref="A106" location="'47'!Print_Area" display="Clasificación de cartera y contingente por tipo de garantía"/>
    <hyperlink ref="A108" location="'49'!Print_Area" display="Estratificación de cartera y contingente por monto y número de prestatarios"/>
    <hyperlink ref="A107" location="'48'!Print_Area" display="Clasificación de cartera y contingente por tipo y objeto del crédito"/>
    <hyperlink ref="A111" location="'50-1'!Print_Area" display="Calificación de cartera y contingente"/>
    <hyperlink ref="A112" location="'50-2'!Print_Area" display="Calificación de cartera y contingente"/>
    <hyperlink ref="A113" location="'51-1'!Print_Area" display="Clasificación de cartera y contingente por actividad económica del deudor"/>
    <hyperlink ref="A114" location="'51-2'!Print_Area" display="Clasificación de cartera y contingente por actividad económica del deudor"/>
    <hyperlink ref="A115" location="'52-1'!Print_Area" display="Clasificación de cartera y contingente por destino del crédito"/>
    <hyperlink ref="A117" location="'53-1'!Print_Area" display="Clasificación de cartera y contingente por tipo de crédito"/>
    <hyperlink ref="A118" location="'53-2'!Print_Area" display="Clasificación de cartera y contingente por tipo de crédito"/>
    <hyperlink ref="A119" location="'54-1'!Print_Area" display="Clasificación de cartera y contingente por tipo de garantía"/>
    <hyperlink ref="A120" location="'54-2'!Print_Area" display="Clasificación de cartera y contingente por tipo de garantía"/>
    <hyperlink ref="A123" location="'56-1'!Print_Area" display="Estratificación de cartera y contingente por monto y número de prestatarios"/>
    <hyperlink ref="A124" location="'56-2'!Print_Area" display="Estratificación de cartera y contingente por monto y número de prestatarios"/>
    <hyperlink ref="A121" location="'55-1'!Print_Area" display="Clasificación de cartera y contingente por tipo y objeto del crédito"/>
    <hyperlink ref="A122" location="'55-2'!Print_Area" display="Clasificación de cartera y contingente por tipo y objeto del crédito"/>
    <hyperlink ref="A140" location="'68'!Print_Area" display="Sucursales, agencias y número de empleados (BMU)"/>
    <hyperlink ref="A141" location="'69'!Print_Area" display="Sucursales, agencias y número de empleados (BPY)"/>
    <hyperlink ref="A142" location="'70'!Print_Area" display="Sucursales, agencias y número de empleados (EFV)"/>
    <hyperlink ref="A143" location="'71'!Print_Area" display="Sucursales, agencias y número de empleados (CAC)"/>
    <hyperlink ref="A135" location="'63'!Print_Area" display="Evolutivo de puntos de atención financiera por subsistema (Bancos Múltiples)"/>
    <hyperlink ref="A137" location="'65'!Print_Area" display="Evolutivo de puntos de atención financiera entidades financieras de vivienda"/>
    <hyperlink ref="A152" location="Abreviaturas!A1" display="Abreviaturas"/>
    <hyperlink ref="A73" location="'23'!Print_Area" display="Clasificación de cartera por actividad económica del deudor"/>
    <hyperlink ref="A74" location="'24'!Print_Area" display="Clasificación de contingente por actividad económica del deudor"/>
    <hyperlink ref="A75" location="'25'!Print_Area" display="Clasificación de cartera por destino del crédito"/>
    <hyperlink ref="A76" location="'26'!Print_Area" display="Clasificación de contingente por destino del crédito"/>
    <hyperlink ref="A77" location="'27'!Print_Area" display="Clasificación de cartera y contingente por entidad, plazo y destino del crédito"/>
    <hyperlink ref="A78" location="'28'!Print_Area" display="Clasificación de cartera y contingente por entidad, estado y tipo de crédito"/>
    <hyperlink ref="A79" location="'29'!Print_Area" display="Clasificación de cartera y contingente por departamento, plazo y destino del crédito"/>
    <hyperlink ref="A80" location="'30'!Print_Area" display="Clasificación de cartera y contingente por departamento, estado y destino del crédito"/>
    <hyperlink ref="A81" location="'31'!Print_Area" display="Clasificación de cartera por tipo de crédito"/>
    <hyperlink ref="A82" location="'32'!Print_Area" display="Clasificación de contingente por tipo de crédito"/>
    <hyperlink ref="A83" location="'33'!Print_Area" display="Clasificación de cartera y contingente por entidad, estado y destino del crédito"/>
    <hyperlink ref="A84" location="'34'!Print_Area" display="Clasificación de cartera y contingente por tipo de garantía"/>
    <hyperlink ref="A86" location="'36'!Print_Area" display="Estratificación de cartera y contingente por monto y número de prestatarios"/>
    <hyperlink ref="A87" location="'37'!Print_Area" display="Estratificación de cartera y contingente por entidad y estado del crédito"/>
    <hyperlink ref="A85" location="'35'!Print_Area" display="Clasificación de cartera y contingente por tipo y objeto del crédito"/>
    <hyperlink ref="A25" location="'6'!A1" display="Calificación de cartera y contingente"/>
    <hyperlink ref="A72" location="'22'!Print_Area" display="Calificación de cartera y contingente"/>
    <hyperlink ref="A41" location="'12-7'!A1" display="Clasificación de cartera y contingente por entidad, estado y destino del crédito"/>
    <hyperlink ref="A127" location="'57'!Print_Area" display="Calificación de cartera y contingente"/>
    <hyperlink ref="A128" location="'58'!Print_Area" display="Clasificación de cartera por actividad económica del deudor"/>
    <hyperlink ref="A129" location="'59'!Print_Area" display="Clasificación de cartera por tipo de crédito"/>
    <hyperlink ref="A130" location="'60'!Print_Area" display="Clasificación de cartera y contingente por tipo de garantía"/>
    <hyperlink ref="A132" location="'62'!Print_Area" display="Estratificación de cartera y contingente por monto y número de prestatarios"/>
    <hyperlink ref="A131" location="'61'!Print_Area" display="Clasificación de cartera y contingente por tipo y objeto del crédito"/>
    <hyperlink ref="A138" location="'66'!Print_Area" display="Evolutivo de puntos de atención financiera entidades cooperativas de ahorro y crédito abiertas"/>
    <hyperlink ref="A139" location="'67'!Print_Area" display="Evolutivo de puntos de atención financiera instituciones financieras de desarrollo"/>
    <hyperlink ref="A62" location="'20'!A1" display="Estratificación de cartera y contingente por monto y número de prestatarios"/>
    <hyperlink ref="A136" location="'64'!Print_Area" display="Evolutivo de puntos de atención financiera por subsistema (Bancos Pymes)"/>
    <hyperlink ref="A98" location="'42-3'!Print_Area" display="Clasificación de cartera y contingente por departamento, estado y destino del crédito"/>
    <hyperlink ref="A145" location="'73'!Print_Area" display="Sucursales, agencias y número de empleados (BDP)"/>
    <hyperlink ref="A90" location="'38'!Print_Area" display="Calificación de cartera y contingente"/>
    <hyperlink ref="A91" location="'39'!Print_Area" display="Clasificación de cartera por actividad económica del deudor"/>
    <hyperlink ref="A92" location="'40'!Print_Area" display="Clasificación de cartera por destino del crédito"/>
    <hyperlink ref="A93" location="'41-1'!Print_Area" display="Clasificación de cartera y contingente por departamento, plazo y destino del crédito"/>
    <hyperlink ref="A94" location="'41-2'!Print_Area" display="Clasificación de cartera y contingente por departamento, plazo y destino del crédito"/>
    <hyperlink ref="A95" location="'41-3'!Print_Area" display="Clasificación de cartera y contingente por departamento, plazo y destino del crédito"/>
    <hyperlink ref="A96" location="'42-1'!Print_Area" display="Clasificación de cartera y contingente por departamento, estado y destino del crédito"/>
    <hyperlink ref="A97" location="'42-2'!Print_Area" display="Clasificación de cartera y contingente por departamento, estado y destino del crédito"/>
    <hyperlink ref="A151" location="'75'!A1" display="Reclamos recibidos por entidad"/>
    <hyperlink ref="A150" location="'74'!A1" display="Reclamos recibidos por tipología"/>
    <hyperlink ref="A149" location="'74'!A1" display="Reclamos recibidos por departamento"/>
    <hyperlink ref="A148" location="'74'!A1" display="Gestión de reclamos"/>
    <hyperlink ref="A99" location="'42-4'!Print_Area" display="Clasificación de cartera y contingente por departamento, estado y destino del crédito"/>
    <hyperlink ref="A116" location="'52-2'!Print_Area" display="Clasificación de cartera y contingente por destino del crédito"/>
    <hyperlink ref="A144" location="'72'!Print_Area" display="Sucursales, agencias y número de empleados (IFD)"/>
  </hyperlinks>
  <pageMargins left="0.7" right="0.7" top="0.75" bottom="0.75" header="0.3" footer="0.3"/>
  <pageSetup scale="87" fitToHeight="0" orientation="portrait" r:id="rId1"/>
  <ignoredErrors>
    <ignoredError sqref="B60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75"/>
  <sheetViews>
    <sheetView showGridLines="0" zoomScaleNormal="100" workbookViewId="0">
      <selection sqref="A1:L1"/>
    </sheetView>
  </sheetViews>
  <sheetFormatPr defaultColWidth="11.42578125" defaultRowHeight="15"/>
  <cols>
    <col min="1" max="1" width="67.7109375" bestFit="1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s="61" customFormat="1" ht="23.25">
      <c r="A1" s="836"/>
      <c r="B1" s="836"/>
      <c r="C1" s="836"/>
      <c r="D1" s="836"/>
      <c r="E1" s="836"/>
      <c r="F1" s="836"/>
      <c r="G1" s="836"/>
      <c r="H1" s="836"/>
      <c r="I1" s="836"/>
      <c r="J1" s="836"/>
      <c r="K1" s="836"/>
      <c r="L1" s="836"/>
    </row>
    <row r="2" spans="1:12" ht="23.25">
      <c r="A2" s="836" t="s">
        <v>364</v>
      </c>
      <c r="B2" s="836"/>
      <c r="C2" s="836"/>
      <c r="D2" s="836"/>
      <c r="E2" s="836"/>
      <c r="F2" s="836"/>
      <c r="G2" s="836"/>
      <c r="H2" s="836"/>
      <c r="I2" s="836"/>
      <c r="J2" s="836"/>
      <c r="K2" s="836"/>
      <c r="L2" s="836"/>
    </row>
    <row r="3" spans="1:12" ht="23.25">
      <c r="A3" s="836" t="s">
        <v>408</v>
      </c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</row>
    <row r="4" spans="1:12" ht="23.25">
      <c r="A4" s="836" t="s">
        <v>599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</row>
    <row r="5" spans="1:12" ht="33" customHeight="1">
      <c r="A5" s="837" t="s">
        <v>61</v>
      </c>
      <c r="B5" s="837"/>
      <c r="C5" s="837"/>
      <c r="D5" s="837"/>
      <c r="E5" s="837"/>
      <c r="F5" s="837"/>
      <c r="G5" s="837"/>
      <c r="H5" s="837"/>
      <c r="I5" s="837"/>
      <c r="J5" s="837"/>
      <c r="K5" s="837"/>
      <c r="L5" s="837"/>
    </row>
    <row r="6" spans="1:12" ht="6.75" customHeight="1" thickBot="1">
      <c r="L6" s="296"/>
    </row>
    <row r="7" spans="1:12" ht="16.5" thickTop="1" thickBot="1">
      <c r="A7" s="99" t="s">
        <v>391</v>
      </c>
      <c r="B7" s="101" t="s">
        <v>392</v>
      </c>
      <c r="C7" s="101" t="s">
        <v>393</v>
      </c>
      <c r="D7" s="101" t="s">
        <v>394</v>
      </c>
      <c r="E7" s="101" t="s">
        <v>395</v>
      </c>
      <c r="F7" s="101" t="s">
        <v>396</v>
      </c>
      <c r="G7" s="101" t="s">
        <v>397</v>
      </c>
      <c r="H7" s="101" t="s">
        <v>398</v>
      </c>
      <c r="I7" s="101" t="s">
        <v>399</v>
      </c>
      <c r="J7" s="101" t="s">
        <v>400</v>
      </c>
      <c r="K7" s="101" t="s">
        <v>165</v>
      </c>
      <c r="L7" s="101" t="s">
        <v>101</v>
      </c>
    </row>
    <row r="8" spans="1:12" ht="9.75" customHeight="1" thickTop="1">
      <c r="A8" s="98"/>
      <c r="B8" s="300"/>
      <c r="C8" s="300"/>
      <c r="D8" s="300"/>
      <c r="E8" s="300"/>
      <c r="F8" s="300"/>
      <c r="G8" s="300"/>
      <c r="H8" s="300"/>
      <c r="I8" s="300"/>
      <c r="J8" s="301"/>
      <c r="K8" s="302"/>
      <c r="L8" s="302"/>
    </row>
    <row r="9" spans="1:12" s="37" customFormat="1" ht="18" customHeight="1">
      <c r="A9" s="303" t="s">
        <v>176</v>
      </c>
      <c r="B9" s="304">
        <v>343506.98391999997</v>
      </c>
      <c r="C9" s="304">
        <v>7807675.7236599987</v>
      </c>
      <c r="D9" s="304">
        <v>5343080.3818000006</v>
      </c>
      <c r="E9" s="304">
        <v>319772.54348999995</v>
      </c>
      <c r="F9" s="304">
        <v>180237.35271000001</v>
      </c>
      <c r="G9" s="304">
        <v>345784.33715000004</v>
      </c>
      <c r="H9" s="304">
        <v>22502140.382879995</v>
      </c>
      <c r="I9" s="304">
        <v>170760.7548</v>
      </c>
      <c r="J9" s="304">
        <v>58580.615650000007</v>
      </c>
      <c r="K9" s="305">
        <v>37071539.07605999</v>
      </c>
      <c r="L9" s="306">
        <v>0.20173906646339707</v>
      </c>
    </row>
    <row r="10" spans="1:12" s="37" customFormat="1" ht="18" customHeight="1">
      <c r="A10" s="303" t="s">
        <v>177</v>
      </c>
      <c r="B10" s="304">
        <v>2657.2429000000002</v>
      </c>
      <c r="C10" s="304">
        <v>48996.016919999995</v>
      </c>
      <c r="D10" s="304">
        <v>21691.06309</v>
      </c>
      <c r="E10" s="304">
        <v>2020.8325600000001</v>
      </c>
      <c r="F10" s="304">
        <v>0</v>
      </c>
      <c r="G10" s="304">
        <v>2072.3354800000002</v>
      </c>
      <c r="H10" s="304">
        <v>261734.59186000004</v>
      </c>
      <c r="I10" s="304">
        <v>0</v>
      </c>
      <c r="J10" s="304">
        <v>3296.6385399999999</v>
      </c>
      <c r="K10" s="305">
        <v>342468.72135000007</v>
      </c>
      <c r="L10" s="306">
        <v>1.8636755273718506E-3</v>
      </c>
    </row>
    <row r="11" spans="1:12" s="37" customFormat="1" ht="18" customHeight="1">
      <c r="A11" s="303" t="s">
        <v>178</v>
      </c>
      <c r="B11" s="304">
        <v>0</v>
      </c>
      <c r="C11" s="304">
        <v>230021.16576999999</v>
      </c>
      <c r="D11" s="304">
        <v>154839.30629000001</v>
      </c>
      <c r="E11" s="304">
        <v>0</v>
      </c>
      <c r="F11" s="304">
        <v>0</v>
      </c>
      <c r="G11" s="304">
        <v>86157.134810000003</v>
      </c>
      <c r="H11" s="304">
        <v>99000</v>
      </c>
      <c r="I11" s="304">
        <v>0</v>
      </c>
      <c r="J11" s="304">
        <v>0</v>
      </c>
      <c r="K11" s="305">
        <v>570017.60687000002</v>
      </c>
      <c r="L11" s="306">
        <v>3.1019704804194298E-3</v>
      </c>
    </row>
    <row r="12" spans="1:12" s="37" customFormat="1" ht="18" customHeight="1">
      <c r="A12" s="303" t="s">
        <v>179</v>
      </c>
      <c r="B12" s="304">
        <v>0</v>
      </c>
      <c r="C12" s="304">
        <v>377471.01396999997</v>
      </c>
      <c r="D12" s="304">
        <v>193049.97063999998</v>
      </c>
      <c r="E12" s="304">
        <v>0</v>
      </c>
      <c r="F12" s="304">
        <v>0</v>
      </c>
      <c r="G12" s="304">
        <v>0</v>
      </c>
      <c r="H12" s="304">
        <v>1567751.5951399999</v>
      </c>
      <c r="I12" s="304">
        <v>3500</v>
      </c>
      <c r="J12" s="304">
        <v>26088.014589999999</v>
      </c>
      <c r="K12" s="305">
        <v>2167860.5943399994</v>
      </c>
      <c r="L12" s="306">
        <v>1.1797248871368354E-2</v>
      </c>
    </row>
    <row r="13" spans="1:12" s="37" customFormat="1" ht="18" customHeight="1">
      <c r="A13" s="303" t="s">
        <v>199</v>
      </c>
      <c r="B13" s="304">
        <v>309979.36441000004</v>
      </c>
      <c r="C13" s="304">
        <v>3507399.8036700003</v>
      </c>
      <c r="D13" s="304">
        <v>2404429.7496499992</v>
      </c>
      <c r="E13" s="304">
        <v>184218.27089999997</v>
      </c>
      <c r="F13" s="304">
        <v>143148.62029999998</v>
      </c>
      <c r="G13" s="304">
        <v>515334.37056000007</v>
      </c>
      <c r="H13" s="304">
        <v>6499291.5567900017</v>
      </c>
      <c r="I13" s="304">
        <v>293271.98301999999</v>
      </c>
      <c r="J13" s="304">
        <v>37278.78572</v>
      </c>
      <c r="K13" s="305">
        <v>13894352.505020002</v>
      </c>
      <c r="L13" s="306">
        <v>7.5611473743377358E-2</v>
      </c>
    </row>
    <row r="14" spans="1:12" s="37" customFormat="1" ht="18" customHeight="1">
      <c r="A14" s="303" t="s">
        <v>200</v>
      </c>
      <c r="B14" s="304">
        <v>127743.14692000007</v>
      </c>
      <c r="C14" s="304">
        <v>904509.30616000004</v>
      </c>
      <c r="D14" s="304">
        <v>773175.62189999956</v>
      </c>
      <c r="E14" s="304">
        <v>114517.98703999999</v>
      </c>
      <c r="F14" s="304">
        <v>48001.490370000007</v>
      </c>
      <c r="G14" s="304">
        <v>124060.03162999998</v>
      </c>
      <c r="H14" s="304">
        <v>1207735.5543499999</v>
      </c>
      <c r="I14" s="304">
        <v>95250.279869999998</v>
      </c>
      <c r="J14" s="304">
        <v>73542.306620000003</v>
      </c>
      <c r="K14" s="305">
        <v>3468535.7248599995</v>
      </c>
      <c r="L14" s="306">
        <v>1.8875373846565631E-2</v>
      </c>
    </row>
    <row r="15" spans="1:12" s="37" customFormat="1" ht="18" customHeight="1">
      <c r="A15" s="303" t="s">
        <v>401</v>
      </c>
      <c r="B15" s="304">
        <v>3030.9011900000005</v>
      </c>
      <c r="C15" s="304">
        <v>2139.7536099999998</v>
      </c>
      <c r="D15" s="304">
        <v>17350.561089999996</v>
      </c>
      <c r="E15" s="304">
        <v>0</v>
      </c>
      <c r="F15" s="304">
        <v>66</v>
      </c>
      <c r="G15" s="304">
        <v>2518.3563599999998</v>
      </c>
      <c r="H15" s="304">
        <v>164753.23601999998</v>
      </c>
      <c r="I15" s="304">
        <v>5233.6631200000002</v>
      </c>
      <c r="J15" s="304">
        <v>270.16735999999997</v>
      </c>
      <c r="K15" s="305">
        <v>195362.63874999998</v>
      </c>
      <c r="L15" s="306">
        <v>1.0631410873551371E-3</v>
      </c>
    </row>
    <row r="16" spans="1:12" s="37" customFormat="1" ht="18" customHeight="1">
      <c r="A16" s="303" t="s">
        <v>402</v>
      </c>
      <c r="B16" s="304">
        <v>8233.4781800000019</v>
      </c>
      <c r="C16" s="304">
        <v>1133.57151</v>
      </c>
      <c r="D16" s="304">
        <v>67731.052779999998</v>
      </c>
      <c r="E16" s="304">
        <v>126.10094000000001</v>
      </c>
      <c r="F16" s="304">
        <v>520</v>
      </c>
      <c r="G16" s="304">
        <v>12170.14552</v>
      </c>
      <c r="H16" s="304">
        <v>1217886.6259999997</v>
      </c>
      <c r="I16" s="304">
        <v>118796.11719</v>
      </c>
      <c r="J16" s="304">
        <v>2332.41552</v>
      </c>
      <c r="K16" s="305">
        <v>1428929.5076399997</v>
      </c>
      <c r="L16" s="306">
        <v>7.7760705947990802E-3</v>
      </c>
    </row>
    <row r="17" spans="1:12" s="37" customFormat="1" ht="18" customHeight="1">
      <c r="A17" s="303" t="s">
        <v>403</v>
      </c>
      <c r="B17" s="304">
        <v>0</v>
      </c>
      <c r="C17" s="304">
        <v>0</v>
      </c>
      <c r="D17" s="304">
        <v>101.85966000000001</v>
      </c>
      <c r="E17" s="304">
        <v>0</v>
      </c>
      <c r="F17" s="304">
        <v>0</v>
      </c>
      <c r="G17" s="304">
        <v>0</v>
      </c>
      <c r="H17" s="304">
        <v>5055.2217799999999</v>
      </c>
      <c r="I17" s="304">
        <v>0</v>
      </c>
      <c r="J17" s="304">
        <v>0</v>
      </c>
      <c r="K17" s="305">
        <v>5157.0814399999999</v>
      </c>
      <c r="L17" s="306">
        <v>2.8064246085028871E-5</v>
      </c>
    </row>
    <row r="18" spans="1:12" s="37" customFormat="1" ht="18" customHeight="1">
      <c r="A18" s="303" t="s">
        <v>404</v>
      </c>
      <c r="B18" s="304">
        <v>0</v>
      </c>
      <c r="C18" s="304">
        <v>5602.6239100000003</v>
      </c>
      <c r="D18" s="304">
        <v>43466.070310000003</v>
      </c>
      <c r="E18" s="304">
        <v>0</v>
      </c>
      <c r="F18" s="304">
        <v>0</v>
      </c>
      <c r="G18" s="304">
        <v>5195.5745199999992</v>
      </c>
      <c r="H18" s="304">
        <v>361930.40653000004</v>
      </c>
      <c r="I18" s="304">
        <v>190.16426000000001</v>
      </c>
      <c r="J18" s="304">
        <v>518.72604999999999</v>
      </c>
      <c r="K18" s="305">
        <v>416903.56558000005</v>
      </c>
      <c r="L18" s="306">
        <v>2.2687414178518563E-3</v>
      </c>
    </row>
    <row r="19" spans="1:12" s="37" customFormat="1" ht="18" customHeight="1">
      <c r="A19" s="303" t="s">
        <v>405</v>
      </c>
      <c r="B19" s="304">
        <v>5331.4107200000008</v>
      </c>
      <c r="C19" s="304">
        <v>16114.63341</v>
      </c>
      <c r="D19" s="304">
        <v>58489.128990000005</v>
      </c>
      <c r="E19" s="304">
        <v>7126.5256999999992</v>
      </c>
      <c r="F19" s="304">
        <v>0</v>
      </c>
      <c r="G19" s="304">
        <v>4443.8381099999997</v>
      </c>
      <c r="H19" s="304">
        <v>3488777.9995999993</v>
      </c>
      <c r="I19" s="304">
        <v>28272.431069999999</v>
      </c>
      <c r="J19" s="304">
        <v>958.36604</v>
      </c>
      <c r="K19" s="305">
        <v>3609514.3336399994</v>
      </c>
      <c r="L19" s="306">
        <v>1.9642563276393004E-2</v>
      </c>
    </row>
    <row r="20" spans="1:12" s="37" customFormat="1" ht="18" customHeight="1">
      <c r="A20" s="303" t="s">
        <v>185</v>
      </c>
      <c r="B20" s="304">
        <v>858229.90200999996</v>
      </c>
      <c r="C20" s="304">
        <v>5399872.0481400006</v>
      </c>
      <c r="D20" s="304">
        <v>3199605.0202899994</v>
      </c>
      <c r="E20" s="304">
        <v>630486.37996000028</v>
      </c>
      <c r="F20" s="304">
        <v>680219.61273000017</v>
      </c>
      <c r="G20" s="304">
        <v>697363.8438700001</v>
      </c>
      <c r="H20" s="304">
        <v>3024061.864980001</v>
      </c>
      <c r="I20" s="304">
        <v>241977.03928000006</v>
      </c>
      <c r="J20" s="304">
        <v>54616.517640000005</v>
      </c>
      <c r="K20" s="305">
        <v>14786432.228900002</v>
      </c>
      <c r="L20" s="306">
        <v>8.0466069349382163E-2</v>
      </c>
    </row>
    <row r="21" spans="1:12" s="37" customFormat="1" ht="18" customHeight="1">
      <c r="A21" s="303" t="s">
        <v>187</v>
      </c>
      <c r="B21" s="304">
        <v>693501.65249999985</v>
      </c>
      <c r="C21" s="304">
        <v>5160849.9925699942</v>
      </c>
      <c r="D21" s="304">
        <v>3178010.6232000017</v>
      </c>
      <c r="E21" s="304">
        <v>481355.32356999995</v>
      </c>
      <c r="F21" s="304">
        <v>475178.04493999999</v>
      </c>
      <c r="G21" s="304">
        <v>690876.65298999974</v>
      </c>
      <c r="H21" s="304">
        <v>2486229.4861300006</v>
      </c>
      <c r="I21" s="304">
        <v>277284.72284</v>
      </c>
      <c r="J21" s="304">
        <v>109148.72512000003</v>
      </c>
      <c r="K21" s="305">
        <v>13552435.223859997</v>
      </c>
      <c r="L21" s="306">
        <v>7.3750799090312666E-2</v>
      </c>
    </row>
    <row r="22" spans="1:12" s="37" customFormat="1" ht="18" customHeight="1">
      <c r="A22" s="303" t="s">
        <v>188</v>
      </c>
      <c r="B22" s="304">
        <v>730002.38757999975</v>
      </c>
      <c r="C22" s="304">
        <v>3819340.2166599999</v>
      </c>
      <c r="D22" s="304">
        <v>2845758.8774100002</v>
      </c>
      <c r="E22" s="304">
        <v>593299.76497999998</v>
      </c>
      <c r="F22" s="304">
        <v>449054.58564999996</v>
      </c>
      <c r="G22" s="304">
        <v>708553.5989199999</v>
      </c>
      <c r="H22" s="304">
        <v>5568970.567289996</v>
      </c>
      <c r="I22" s="304">
        <v>523737.79135000007</v>
      </c>
      <c r="J22" s="304">
        <v>101409.97811</v>
      </c>
      <c r="K22" s="305">
        <v>15340127.767949998</v>
      </c>
      <c r="L22" s="306">
        <v>8.3479217007581985E-2</v>
      </c>
    </row>
    <row r="23" spans="1:12" s="37" customFormat="1" ht="18" customHeight="1">
      <c r="A23" s="303" t="s">
        <v>189</v>
      </c>
      <c r="B23" s="304">
        <v>0</v>
      </c>
      <c r="C23" s="304">
        <v>0</v>
      </c>
      <c r="D23" s="304">
        <v>0</v>
      </c>
      <c r="E23" s="304">
        <v>0</v>
      </c>
      <c r="F23" s="304">
        <v>0</v>
      </c>
      <c r="G23" s="304">
        <v>0</v>
      </c>
      <c r="H23" s="304">
        <v>0</v>
      </c>
      <c r="I23" s="304">
        <v>0</v>
      </c>
      <c r="J23" s="304">
        <v>0</v>
      </c>
      <c r="K23" s="305">
        <v>0</v>
      </c>
      <c r="L23" s="306">
        <v>0</v>
      </c>
    </row>
    <row r="24" spans="1:12" s="37" customFormat="1" ht="18" customHeight="1">
      <c r="A24" s="303" t="s">
        <v>190</v>
      </c>
      <c r="B24" s="304">
        <v>0</v>
      </c>
      <c r="C24" s="304">
        <v>0</v>
      </c>
      <c r="D24" s="304">
        <v>0</v>
      </c>
      <c r="E24" s="304">
        <v>0</v>
      </c>
      <c r="F24" s="304">
        <v>0</v>
      </c>
      <c r="G24" s="304">
        <v>11.691520000000001</v>
      </c>
      <c r="H24" s="304">
        <v>8.65564</v>
      </c>
      <c r="I24" s="304">
        <v>0</v>
      </c>
      <c r="J24" s="304">
        <v>0</v>
      </c>
      <c r="K24" s="305">
        <v>20.347160000000002</v>
      </c>
      <c r="L24" s="306">
        <v>1.1072691250178436E-7</v>
      </c>
    </row>
    <row r="25" spans="1:12" s="37" customFormat="1" ht="18" customHeight="1">
      <c r="A25" s="303" t="s">
        <v>191</v>
      </c>
      <c r="B25" s="304">
        <v>26723.1188</v>
      </c>
      <c r="C25" s="304">
        <v>151346.1531</v>
      </c>
      <c r="D25" s="304">
        <v>79817.964080000034</v>
      </c>
      <c r="E25" s="304">
        <v>77151.53462000002</v>
      </c>
      <c r="F25" s="304">
        <v>39017.6921</v>
      </c>
      <c r="G25" s="304">
        <v>25301.311520000007</v>
      </c>
      <c r="H25" s="304">
        <v>188992.97643999994</v>
      </c>
      <c r="I25" s="304">
        <v>60136.748420000004</v>
      </c>
      <c r="J25" s="304">
        <v>8675.5017000000007</v>
      </c>
      <c r="K25" s="305">
        <v>657163.00077999989</v>
      </c>
      <c r="L25" s="306">
        <v>3.576205725358089E-3</v>
      </c>
    </row>
    <row r="26" spans="1:12" s="37" customFormat="1" ht="18" customHeight="1">
      <c r="A26" s="303" t="s">
        <v>192</v>
      </c>
      <c r="B26" s="304">
        <v>55601.950899999989</v>
      </c>
      <c r="C26" s="304">
        <v>312361.22573000012</v>
      </c>
      <c r="D26" s="304">
        <v>141957.42267000003</v>
      </c>
      <c r="E26" s="304">
        <v>78084.909870000003</v>
      </c>
      <c r="F26" s="304">
        <v>62791.115700000017</v>
      </c>
      <c r="G26" s="304">
        <v>84316.080209999986</v>
      </c>
      <c r="H26" s="304">
        <v>242950.32713000008</v>
      </c>
      <c r="I26" s="304">
        <v>80072.18743999998</v>
      </c>
      <c r="J26" s="304">
        <v>15316.320060000002</v>
      </c>
      <c r="K26" s="305">
        <v>1073451.5397100002</v>
      </c>
      <c r="L26" s="306">
        <v>5.8416002386758089E-3</v>
      </c>
    </row>
    <row r="27" spans="1:12" s="37" customFormat="1" ht="18" customHeight="1">
      <c r="A27" s="303" t="s">
        <v>193</v>
      </c>
      <c r="B27" s="304">
        <v>520421.32865999982</v>
      </c>
      <c r="C27" s="304">
        <v>2019861.3198100009</v>
      </c>
      <c r="D27" s="304">
        <v>2030986.1735000005</v>
      </c>
      <c r="E27" s="304">
        <v>231304.77866999997</v>
      </c>
      <c r="F27" s="304">
        <v>259687.49614</v>
      </c>
      <c r="G27" s="304">
        <v>395975.00517999998</v>
      </c>
      <c r="H27" s="304">
        <v>1482651.9597199997</v>
      </c>
      <c r="I27" s="304">
        <v>128312.17859999998</v>
      </c>
      <c r="J27" s="304">
        <v>7289.8390800000016</v>
      </c>
      <c r="K27" s="305">
        <v>7076490.0793600017</v>
      </c>
      <c r="L27" s="306">
        <v>3.8509447895285626E-2</v>
      </c>
    </row>
    <row r="28" spans="1:12" s="37" customFormat="1" ht="18" customHeight="1">
      <c r="A28" s="303" t="s">
        <v>406</v>
      </c>
      <c r="B28" s="304">
        <v>79578.704830000002</v>
      </c>
      <c r="C28" s="304">
        <v>68335.381120000005</v>
      </c>
      <c r="D28" s="304">
        <v>224144.34290999995</v>
      </c>
      <c r="E28" s="304">
        <v>44272.524859999998</v>
      </c>
      <c r="F28" s="304">
        <v>24731.781579999999</v>
      </c>
      <c r="G28" s="304">
        <v>97278.056730000011</v>
      </c>
      <c r="H28" s="304">
        <v>1018508.8228299997</v>
      </c>
      <c r="I28" s="304">
        <v>62207.010119999999</v>
      </c>
      <c r="J28" s="304">
        <v>5869.5050400000009</v>
      </c>
      <c r="K28" s="305">
        <v>1624926.1300199996</v>
      </c>
      <c r="L28" s="306">
        <v>8.84266174840064E-3</v>
      </c>
    </row>
    <row r="29" spans="1:12" s="37" customFormat="1" ht="18" customHeight="1">
      <c r="A29" s="303" t="s">
        <v>195</v>
      </c>
      <c r="B29" s="304">
        <v>10840.56986</v>
      </c>
      <c r="C29" s="304">
        <v>14933.180799999996</v>
      </c>
      <c r="D29" s="304">
        <v>75321.365520000007</v>
      </c>
      <c r="E29" s="304">
        <v>7809.6985999999997</v>
      </c>
      <c r="F29" s="304">
        <v>3487.8917499999998</v>
      </c>
      <c r="G29" s="304">
        <v>9390.0834899999991</v>
      </c>
      <c r="H29" s="304">
        <v>84671.221780000007</v>
      </c>
      <c r="I29" s="304">
        <v>4652.4228999999996</v>
      </c>
      <c r="J29" s="304">
        <v>44.311199999999999</v>
      </c>
      <c r="K29" s="305">
        <v>211150.74590000004</v>
      </c>
      <c r="L29" s="306">
        <v>1.1490581568118501E-3</v>
      </c>
    </row>
    <row r="30" spans="1:12" s="37" customFormat="1" ht="18" customHeight="1">
      <c r="A30" s="303" t="s">
        <v>180</v>
      </c>
      <c r="B30" s="304">
        <v>1338478.3401100009</v>
      </c>
      <c r="C30" s="304">
        <v>4550053.123760011</v>
      </c>
      <c r="D30" s="304">
        <v>3289307.0196999963</v>
      </c>
      <c r="E30" s="304">
        <v>720958.44806999888</v>
      </c>
      <c r="F30" s="304">
        <v>631851.6553000001</v>
      </c>
      <c r="G30" s="304">
        <v>952340.68279000011</v>
      </c>
      <c r="H30" s="304">
        <v>6009932.8211400118</v>
      </c>
      <c r="I30" s="304">
        <v>517965.13193000003</v>
      </c>
      <c r="J30" s="304">
        <v>187172.75798999995</v>
      </c>
      <c r="K30" s="305">
        <v>18198059.980790023</v>
      </c>
      <c r="L30" s="306">
        <v>9.9031756529911807E-2</v>
      </c>
    </row>
    <row r="31" spans="1:12" s="37" customFormat="1" ht="18" customHeight="1">
      <c r="A31" s="303" t="s">
        <v>181</v>
      </c>
      <c r="B31" s="304">
        <v>193109.34942000025</v>
      </c>
      <c r="C31" s="304">
        <v>1042694.1247699977</v>
      </c>
      <c r="D31" s="304">
        <v>735907.50895999884</v>
      </c>
      <c r="E31" s="304">
        <v>120509.37241</v>
      </c>
      <c r="F31" s="304">
        <v>121266.79705999997</v>
      </c>
      <c r="G31" s="304">
        <v>114044.38373000005</v>
      </c>
      <c r="H31" s="304">
        <v>293804.21070000011</v>
      </c>
      <c r="I31" s="304">
        <v>48771.312610000015</v>
      </c>
      <c r="J31" s="304">
        <v>5846.04691</v>
      </c>
      <c r="K31" s="305">
        <v>2675953.1065699966</v>
      </c>
      <c r="L31" s="306">
        <v>1.4562230084692608E-2</v>
      </c>
    </row>
    <row r="32" spans="1:12" s="37" customFormat="1" ht="18" customHeight="1">
      <c r="A32" s="303" t="s">
        <v>181</v>
      </c>
      <c r="B32" s="304">
        <v>3217.4584199999999</v>
      </c>
      <c r="C32" s="304">
        <v>18275.808069999995</v>
      </c>
      <c r="D32" s="304">
        <v>6263.5279900000023</v>
      </c>
      <c r="E32" s="304">
        <v>6244.6568600000001</v>
      </c>
      <c r="F32" s="304">
        <v>4096.6394899999987</v>
      </c>
      <c r="G32" s="304">
        <v>4168.8836200000005</v>
      </c>
      <c r="H32" s="304">
        <v>3321.8317000000002</v>
      </c>
      <c r="I32" s="304">
        <v>3013.0519800000006</v>
      </c>
      <c r="J32" s="304">
        <v>55.29016</v>
      </c>
      <c r="K32" s="305">
        <v>48657.148290000005</v>
      </c>
      <c r="L32" s="306">
        <v>2.6478662384790685E-4</v>
      </c>
    </row>
    <row r="33" spans="1:12" s="37" customFormat="1" ht="18" customHeight="1">
      <c r="A33" s="307" t="s">
        <v>407</v>
      </c>
      <c r="B33" s="304">
        <v>1734050.0976200008</v>
      </c>
      <c r="C33" s="304">
        <v>5519860.2322199903</v>
      </c>
      <c r="D33" s="304">
        <v>4816980.7952099964</v>
      </c>
      <c r="E33" s="304">
        <v>811731.04551000008</v>
      </c>
      <c r="F33" s="304">
        <v>753850.65122999973</v>
      </c>
      <c r="G33" s="304">
        <v>1404034.4876599999</v>
      </c>
      <c r="H33" s="304">
        <v>10809989.483329983</v>
      </c>
      <c r="I33" s="304">
        <v>935147.50403000088</v>
      </c>
      <c r="J33" s="304">
        <v>282783.93422999996</v>
      </c>
      <c r="K33" s="305">
        <v>27068428.231039971</v>
      </c>
      <c r="L33" s="306">
        <v>0.14730328381450739</v>
      </c>
    </row>
    <row r="34" spans="1:12" s="37" customFormat="1" ht="18" customHeight="1">
      <c r="A34" s="307" t="s">
        <v>184</v>
      </c>
      <c r="B34" s="304">
        <v>26722.05558</v>
      </c>
      <c r="C34" s="304">
        <v>109536.51172999998</v>
      </c>
      <c r="D34" s="304">
        <v>26654.777209999997</v>
      </c>
      <c r="E34" s="304">
        <v>9097.8325399999994</v>
      </c>
      <c r="F34" s="304">
        <v>9529.2848400000003</v>
      </c>
      <c r="G34" s="304">
        <v>8816.7407799999983</v>
      </c>
      <c r="H34" s="304">
        <v>56931.77717000003</v>
      </c>
      <c r="I34" s="304">
        <v>10738.372730000001</v>
      </c>
      <c r="J34" s="304">
        <v>569.53247999999996</v>
      </c>
      <c r="K34" s="305">
        <v>258596.88506</v>
      </c>
      <c r="L34" s="306">
        <v>1.4072546077817545E-3</v>
      </c>
    </row>
    <row r="35" spans="1:12" s="37" customFormat="1" ht="18" customHeight="1">
      <c r="A35" s="303" t="s">
        <v>196</v>
      </c>
      <c r="B35" s="304">
        <v>674080.64994000003</v>
      </c>
      <c r="C35" s="304">
        <v>3473810.9849400017</v>
      </c>
      <c r="D35" s="304">
        <v>2427149.6203699987</v>
      </c>
      <c r="E35" s="304">
        <v>547093.58389999985</v>
      </c>
      <c r="F35" s="304">
        <v>763470.63691</v>
      </c>
      <c r="G35" s="304">
        <v>968938.36401999986</v>
      </c>
      <c r="H35" s="304">
        <v>4924659.1331199985</v>
      </c>
      <c r="I35" s="304">
        <v>454849.75933000003</v>
      </c>
      <c r="J35" s="304">
        <v>124817.42148000002</v>
      </c>
      <c r="K35" s="305">
        <v>14358870.15401</v>
      </c>
      <c r="L35" s="306">
        <v>7.8139325545557609E-2</v>
      </c>
    </row>
    <row r="36" spans="1:12" s="37" customFormat="1" ht="18" customHeight="1">
      <c r="A36" s="303" t="s">
        <v>197</v>
      </c>
      <c r="B36" s="304">
        <v>92626.384189999982</v>
      </c>
      <c r="C36" s="304">
        <v>576759.6931400001</v>
      </c>
      <c r="D36" s="304">
        <v>353829.96337999991</v>
      </c>
      <c r="E36" s="304">
        <v>90817.235339999985</v>
      </c>
      <c r="F36" s="304">
        <v>107116.64823000001</v>
      </c>
      <c r="G36" s="304">
        <v>92368.078489999985</v>
      </c>
      <c r="H36" s="304">
        <v>419211.0324599999</v>
      </c>
      <c r="I36" s="304">
        <v>38865.505820000006</v>
      </c>
      <c r="J36" s="304">
        <v>13216.810530000001</v>
      </c>
      <c r="K36" s="305">
        <v>1784811.3515799998</v>
      </c>
      <c r="L36" s="306">
        <v>9.7127387978759739E-3</v>
      </c>
    </row>
    <row r="37" spans="1:12" s="37" customFormat="1" ht="18" customHeight="1">
      <c r="A37" s="303" t="s">
        <v>198</v>
      </c>
      <c r="B37" s="304">
        <v>55561.971539999984</v>
      </c>
      <c r="C37" s="304">
        <v>306256.5304600001</v>
      </c>
      <c r="D37" s="304">
        <v>518111.9777200002</v>
      </c>
      <c r="E37" s="304">
        <v>61919.56326000001</v>
      </c>
      <c r="F37" s="304">
        <v>85252.565729999973</v>
      </c>
      <c r="G37" s="304">
        <v>80749.128319999974</v>
      </c>
      <c r="H37" s="304">
        <v>721655.19400999986</v>
      </c>
      <c r="I37" s="304">
        <v>39688.532450000006</v>
      </c>
      <c r="J37" s="304">
        <v>4431.7433700000011</v>
      </c>
      <c r="K37" s="305">
        <v>1873627.2068600003</v>
      </c>
      <c r="L37" s="306">
        <v>1.0196064502119699E-2</v>
      </c>
    </row>
    <row r="38" spans="1:12">
      <c r="A38" s="95" t="s">
        <v>223</v>
      </c>
      <c r="B38" s="148">
        <v>7893228.4502000017</v>
      </c>
      <c r="C38" s="148">
        <v>45445210.139609985</v>
      </c>
      <c r="D38" s="148">
        <v>33027211.746319994</v>
      </c>
      <c r="E38" s="148">
        <v>5139918.9136499986</v>
      </c>
      <c r="F38" s="148">
        <v>4842576.5627600001</v>
      </c>
      <c r="G38" s="148">
        <v>7432263.1979799997</v>
      </c>
      <c r="H38" s="148">
        <v>74712608.536519989</v>
      </c>
      <c r="I38" s="148">
        <v>4142694.6651600008</v>
      </c>
      <c r="J38" s="148">
        <v>1124130.27119</v>
      </c>
      <c r="K38" s="148">
        <v>183759842.48339</v>
      </c>
      <c r="L38" s="105">
        <v>1</v>
      </c>
    </row>
    <row r="39" spans="1:12" ht="7.5" customHeight="1" thickBot="1">
      <c r="A39" s="329"/>
      <c r="B39" s="330"/>
      <c r="C39" s="330"/>
      <c r="D39" s="330"/>
      <c r="E39" s="330"/>
      <c r="F39" s="330"/>
      <c r="G39" s="330"/>
      <c r="H39" s="330"/>
      <c r="I39" s="330"/>
      <c r="J39" s="330"/>
      <c r="K39" s="330"/>
      <c r="L39" s="329"/>
    </row>
    <row r="40" spans="1:12" ht="15.75" thickTop="1">
      <c r="B40" s="112"/>
      <c r="C40" s="112"/>
      <c r="D40" s="112"/>
      <c r="E40" s="112"/>
      <c r="F40" s="112"/>
      <c r="G40" s="112"/>
      <c r="H40" s="112"/>
      <c r="I40" s="112"/>
      <c r="J40" s="112"/>
      <c r="K40" s="112"/>
    </row>
    <row r="41" spans="1:12">
      <c r="B41" s="112"/>
      <c r="C41" s="112"/>
      <c r="D41" s="112"/>
      <c r="E41" s="112"/>
      <c r="F41" s="112"/>
      <c r="G41" s="112"/>
      <c r="H41" s="112"/>
      <c r="I41" s="112"/>
      <c r="J41" s="112"/>
      <c r="K41" s="112"/>
      <c r="L41" s="112"/>
    </row>
    <row r="42" spans="1:12">
      <c r="B42" s="112"/>
      <c r="C42" s="112"/>
      <c r="D42" s="112"/>
      <c r="E42" s="112"/>
      <c r="F42" s="112"/>
      <c r="G42" s="112"/>
      <c r="H42" s="112"/>
      <c r="I42" s="112"/>
      <c r="J42" s="112"/>
      <c r="K42" s="112"/>
      <c r="L42" s="112"/>
    </row>
    <row r="43" spans="1:12">
      <c r="B43" s="112"/>
      <c r="C43" s="112"/>
      <c r="D43" s="112"/>
      <c r="E43" s="112"/>
      <c r="F43" s="112"/>
      <c r="G43" s="112"/>
      <c r="H43" s="112"/>
      <c r="I43" s="112"/>
      <c r="J43" s="112"/>
      <c r="K43" s="112"/>
      <c r="L43" s="112"/>
    </row>
    <row r="44" spans="1:12">
      <c r="B44" s="112"/>
      <c r="C44" s="112"/>
      <c r="D44" s="112"/>
      <c r="E44" s="112"/>
      <c r="F44" s="112"/>
      <c r="G44" s="112"/>
      <c r="H44" s="112"/>
      <c r="I44" s="112"/>
      <c r="J44" s="112"/>
      <c r="K44" s="112"/>
      <c r="L44" s="112"/>
    </row>
    <row r="45" spans="1:12">
      <c r="B45" s="112"/>
      <c r="C45" s="112"/>
      <c r="D45" s="112"/>
      <c r="E45" s="112"/>
      <c r="F45" s="112"/>
      <c r="G45" s="112"/>
      <c r="H45" s="112"/>
      <c r="I45" s="112"/>
      <c r="J45" s="112"/>
      <c r="K45" s="112"/>
      <c r="L45" s="112"/>
    </row>
    <row r="46" spans="1:12">
      <c r="B46" s="112"/>
      <c r="C46" s="112"/>
      <c r="D46" s="112"/>
      <c r="E46" s="112"/>
      <c r="F46" s="112"/>
      <c r="G46" s="112"/>
      <c r="H46" s="112"/>
      <c r="I46" s="112"/>
      <c r="J46" s="112"/>
      <c r="K46" s="112"/>
      <c r="L46" s="112"/>
    </row>
    <row r="47" spans="1:12">
      <c r="B47" s="112"/>
      <c r="C47" s="112"/>
      <c r="D47" s="112"/>
      <c r="E47" s="112"/>
      <c r="F47" s="112"/>
      <c r="G47" s="112"/>
      <c r="H47" s="112"/>
      <c r="I47" s="112"/>
      <c r="J47" s="112"/>
      <c r="K47" s="112"/>
      <c r="L47" s="112"/>
    </row>
    <row r="48" spans="1:12">
      <c r="B48" s="112"/>
      <c r="C48" s="112"/>
      <c r="D48" s="112"/>
      <c r="E48" s="112"/>
      <c r="F48" s="112"/>
      <c r="G48" s="112"/>
      <c r="H48" s="112"/>
      <c r="I48" s="112"/>
      <c r="J48" s="112"/>
      <c r="K48" s="112"/>
      <c r="L48" s="112"/>
    </row>
    <row r="49" spans="2:12">
      <c r="B49" s="112"/>
      <c r="C49" s="112"/>
      <c r="D49" s="112"/>
      <c r="E49" s="112"/>
      <c r="F49" s="112"/>
      <c r="G49" s="112"/>
      <c r="H49" s="112"/>
      <c r="I49" s="112"/>
      <c r="J49" s="112"/>
      <c r="K49" s="112"/>
      <c r="L49" s="112"/>
    </row>
    <row r="50" spans="2:12">
      <c r="B50" s="112"/>
      <c r="C50" s="112"/>
      <c r="D50" s="112"/>
      <c r="E50" s="112"/>
      <c r="F50" s="112"/>
      <c r="G50" s="112"/>
      <c r="H50" s="112"/>
      <c r="I50" s="112"/>
      <c r="J50" s="112"/>
      <c r="K50" s="112"/>
      <c r="L50" s="112"/>
    </row>
    <row r="51" spans="2:12">
      <c r="B51" s="112"/>
      <c r="C51" s="112"/>
      <c r="D51" s="112"/>
      <c r="E51" s="112"/>
      <c r="F51" s="112"/>
      <c r="G51" s="112"/>
      <c r="H51" s="112"/>
      <c r="I51" s="112"/>
      <c r="J51" s="112"/>
      <c r="K51" s="112"/>
      <c r="L51" s="112"/>
    </row>
    <row r="52" spans="2:12">
      <c r="B52" s="112"/>
      <c r="C52" s="112"/>
      <c r="D52" s="112"/>
      <c r="E52" s="112"/>
      <c r="F52" s="112"/>
      <c r="G52" s="112"/>
      <c r="H52" s="112"/>
      <c r="I52" s="112"/>
      <c r="J52" s="112"/>
      <c r="K52" s="112"/>
      <c r="L52" s="112"/>
    </row>
    <row r="53" spans="2:12">
      <c r="B53" s="112"/>
      <c r="C53" s="112"/>
      <c r="D53" s="112"/>
      <c r="E53" s="112"/>
      <c r="F53" s="112"/>
      <c r="G53" s="112"/>
      <c r="H53" s="112"/>
      <c r="I53" s="112"/>
      <c r="J53" s="112"/>
      <c r="K53" s="112"/>
      <c r="L53" s="112"/>
    </row>
    <row r="54" spans="2:12">
      <c r="B54" s="112"/>
      <c r="C54" s="112"/>
      <c r="D54" s="112"/>
      <c r="E54" s="112"/>
      <c r="F54" s="112"/>
      <c r="G54" s="112"/>
      <c r="H54" s="112"/>
      <c r="I54" s="112"/>
      <c r="J54" s="112"/>
      <c r="K54" s="112"/>
      <c r="L54" s="112"/>
    </row>
    <row r="55" spans="2:12">
      <c r="B55" s="112"/>
      <c r="C55" s="112"/>
      <c r="D55" s="112"/>
      <c r="E55" s="112"/>
      <c r="F55" s="112"/>
      <c r="G55" s="112"/>
      <c r="H55" s="112"/>
      <c r="I55" s="112"/>
      <c r="J55" s="112"/>
      <c r="K55" s="112"/>
      <c r="L55" s="112"/>
    </row>
    <row r="56" spans="2:12">
      <c r="B56" s="112"/>
      <c r="C56" s="112"/>
      <c r="D56" s="112"/>
      <c r="E56" s="112"/>
      <c r="F56" s="112"/>
      <c r="G56" s="112"/>
      <c r="H56" s="112"/>
      <c r="I56" s="112"/>
      <c r="J56" s="112"/>
      <c r="K56" s="112"/>
      <c r="L56" s="112"/>
    </row>
    <row r="57" spans="2:12">
      <c r="B57" s="112"/>
      <c r="C57" s="112"/>
      <c r="D57" s="112"/>
      <c r="E57" s="112"/>
      <c r="F57" s="112"/>
      <c r="G57" s="112"/>
      <c r="H57" s="112"/>
      <c r="I57" s="112"/>
      <c r="J57" s="112"/>
      <c r="K57" s="112"/>
      <c r="L57" s="112"/>
    </row>
    <row r="58" spans="2:12">
      <c r="B58" s="112"/>
      <c r="C58" s="112"/>
      <c r="D58" s="112"/>
      <c r="E58" s="112"/>
      <c r="F58" s="112"/>
      <c r="G58" s="112"/>
      <c r="H58" s="112"/>
      <c r="I58" s="112"/>
      <c r="J58" s="112"/>
      <c r="K58" s="112"/>
      <c r="L58" s="112"/>
    </row>
    <row r="59" spans="2:12">
      <c r="B59" s="112"/>
      <c r="C59" s="112"/>
      <c r="D59" s="112"/>
      <c r="E59" s="112"/>
      <c r="F59" s="112"/>
      <c r="G59" s="112"/>
      <c r="H59" s="112"/>
      <c r="I59" s="112"/>
      <c r="J59" s="112"/>
      <c r="K59" s="112"/>
      <c r="L59" s="112"/>
    </row>
    <row r="60" spans="2:12">
      <c r="B60" s="112"/>
      <c r="C60" s="112"/>
      <c r="D60" s="112"/>
      <c r="E60" s="112"/>
      <c r="F60" s="112"/>
      <c r="G60" s="112"/>
      <c r="H60" s="112"/>
      <c r="I60" s="112"/>
      <c r="J60" s="112"/>
      <c r="K60" s="112"/>
      <c r="L60" s="112"/>
    </row>
    <row r="61" spans="2:12">
      <c r="B61" s="112"/>
      <c r="C61" s="112"/>
      <c r="D61" s="112"/>
      <c r="E61" s="112"/>
      <c r="F61" s="112"/>
      <c r="G61" s="112"/>
      <c r="H61" s="112"/>
      <c r="I61" s="112"/>
      <c r="J61" s="112"/>
      <c r="K61" s="112"/>
      <c r="L61" s="112"/>
    </row>
    <row r="62" spans="2:12">
      <c r="B62" s="112"/>
      <c r="C62" s="112"/>
      <c r="D62" s="112"/>
      <c r="E62" s="112"/>
      <c r="F62" s="112"/>
      <c r="G62" s="112"/>
      <c r="H62" s="112"/>
      <c r="I62" s="112"/>
      <c r="J62" s="112"/>
      <c r="K62" s="112"/>
      <c r="L62" s="112"/>
    </row>
    <row r="63" spans="2:12">
      <c r="B63" s="112"/>
      <c r="C63" s="112"/>
      <c r="D63" s="112"/>
      <c r="E63" s="112"/>
      <c r="F63" s="112"/>
      <c r="G63" s="112"/>
      <c r="H63" s="112"/>
      <c r="I63" s="112"/>
      <c r="J63" s="112"/>
      <c r="K63" s="112"/>
      <c r="L63" s="112"/>
    </row>
    <row r="64" spans="2:12">
      <c r="B64" s="112"/>
      <c r="C64" s="112"/>
      <c r="D64" s="112"/>
      <c r="E64" s="112"/>
      <c r="F64" s="112"/>
      <c r="G64" s="112"/>
      <c r="H64" s="112"/>
      <c r="I64" s="112"/>
      <c r="J64" s="112"/>
      <c r="K64" s="112"/>
      <c r="L64" s="112"/>
    </row>
    <row r="65" spans="2:12">
      <c r="B65" s="112"/>
      <c r="C65" s="112"/>
      <c r="D65" s="112"/>
      <c r="E65" s="112"/>
      <c r="F65" s="112"/>
      <c r="G65" s="112"/>
      <c r="H65" s="112"/>
      <c r="I65" s="112"/>
      <c r="J65" s="112"/>
      <c r="K65" s="112"/>
      <c r="L65" s="112"/>
    </row>
    <row r="66" spans="2:12"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</row>
    <row r="67" spans="2:1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</row>
    <row r="68" spans="2:1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</row>
    <row r="69" spans="2:12">
      <c r="B69" s="112"/>
      <c r="C69" s="112"/>
      <c r="D69" s="112"/>
      <c r="E69" s="112"/>
      <c r="F69" s="112"/>
      <c r="G69" s="112"/>
      <c r="H69" s="112"/>
      <c r="I69" s="112"/>
      <c r="J69" s="112"/>
      <c r="K69" s="112"/>
    </row>
    <row r="70" spans="2:12">
      <c r="B70" s="112"/>
    </row>
    <row r="71" spans="2:12">
      <c r="B71" s="112"/>
    </row>
    <row r="72" spans="2:12">
      <c r="B72" s="112"/>
    </row>
    <row r="73" spans="2:12">
      <c r="B73" s="112"/>
    </row>
    <row r="74" spans="2:12">
      <c r="B74" s="112"/>
    </row>
    <row r="75" spans="2:12">
      <c r="B75" s="112"/>
    </row>
  </sheetData>
  <mergeCells count="5">
    <mergeCell ref="A1:L1"/>
    <mergeCell ref="A2:L2"/>
    <mergeCell ref="A3:L3"/>
    <mergeCell ref="A4:L4"/>
    <mergeCell ref="A5:L5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101"/>
  <sheetViews>
    <sheetView showGridLines="0" topLeftCell="A46" zoomScaleNormal="100" workbookViewId="0">
      <selection activeCell="A6" sqref="A6:A7"/>
    </sheetView>
  </sheetViews>
  <sheetFormatPr defaultColWidth="11.42578125" defaultRowHeight="15"/>
  <cols>
    <col min="1" max="1" width="56.42578125" customWidth="1"/>
    <col min="2" max="2" width="14.28515625" bestFit="1" customWidth="1"/>
    <col min="3" max="3" width="11" bestFit="1" customWidth="1"/>
    <col min="4" max="5" width="14.28515625" bestFit="1" customWidth="1"/>
    <col min="6" max="6" width="11" bestFit="1" customWidth="1"/>
    <col min="7" max="8" width="14.28515625" bestFit="1" customWidth="1"/>
    <col min="9" max="9" width="11.42578125" bestFit="1" customWidth="1"/>
    <col min="10" max="10" width="14.28515625" bestFit="1" customWidth="1"/>
    <col min="11" max="11" width="18.7109375" customWidth="1"/>
  </cols>
  <sheetData>
    <row r="1" spans="1:13" ht="17.25" customHeight="1">
      <c r="A1" s="55"/>
      <c r="B1" s="56"/>
      <c r="C1" s="56"/>
      <c r="D1" s="56"/>
      <c r="E1" s="56"/>
      <c r="F1" s="56"/>
      <c r="G1" s="56"/>
      <c r="H1" s="56"/>
      <c r="I1" s="56"/>
      <c r="J1" s="56"/>
      <c r="K1" s="57"/>
      <c r="L1" s="51"/>
      <c r="M1" s="51"/>
    </row>
    <row r="2" spans="1:13" ht="23.25" customHeight="1">
      <c r="A2" s="841" t="s">
        <v>364</v>
      </c>
      <c r="B2" s="841"/>
      <c r="C2" s="841"/>
      <c r="D2" s="841"/>
      <c r="E2" s="841"/>
      <c r="F2" s="841"/>
      <c r="G2" s="841"/>
      <c r="H2" s="841"/>
      <c r="I2" s="841"/>
      <c r="J2" s="841"/>
      <c r="K2" s="841"/>
      <c r="L2" s="52"/>
      <c r="M2" s="52"/>
    </row>
    <row r="3" spans="1:13" ht="23.25" customHeight="1">
      <c r="A3" s="842" t="s">
        <v>371</v>
      </c>
      <c r="B3" s="842"/>
      <c r="C3" s="842"/>
      <c r="D3" s="842"/>
      <c r="E3" s="842"/>
      <c r="F3" s="842"/>
      <c r="G3" s="842"/>
      <c r="H3" s="842"/>
      <c r="I3" s="842"/>
      <c r="J3" s="842"/>
      <c r="K3" s="842"/>
      <c r="L3" s="52"/>
      <c r="M3" s="52"/>
    </row>
    <row r="4" spans="1:13" ht="23.25" customHeight="1">
      <c r="A4" s="842" t="s">
        <v>599</v>
      </c>
      <c r="B4" s="842"/>
      <c r="C4" s="842"/>
      <c r="D4" s="842"/>
      <c r="E4" s="842"/>
      <c r="F4" s="842"/>
      <c r="G4" s="842"/>
      <c r="H4" s="842"/>
      <c r="I4" s="842"/>
      <c r="J4" s="842"/>
      <c r="K4" s="842"/>
      <c r="L4" s="52"/>
      <c r="M4" s="52"/>
    </row>
    <row r="5" spans="1:13" ht="36.75" customHeight="1">
      <c r="A5" s="843" t="s">
        <v>61</v>
      </c>
      <c r="B5" s="843"/>
      <c r="C5" s="843"/>
      <c r="D5" s="843"/>
      <c r="E5" s="843"/>
      <c r="F5" s="843"/>
      <c r="G5" s="843"/>
      <c r="H5" s="843"/>
      <c r="I5" s="843"/>
      <c r="J5" s="843"/>
      <c r="K5" s="843"/>
      <c r="L5" s="53"/>
      <c r="M5" s="53"/>
    </row>
    <row r="6" spans="1:13" ht="30">
      <c r="A6" s="839"/>
      <c r="B6" s="840" t="s">
        <v>372</v>
      </c>
      <c r="C6" s="840"/>
      <c r="D6" s="840"/>
      <c r="E6" s="840" t="s">
        <v>373</v>
      </c>
      <c r="F6" s="840"/>
      <c r="G6" s="840"/>
      <c r="H6" s="844" t="s">
        <v>611</v>
      </c>
      <c r="I6" s="844"/>
      <c r="J6" s="844"/>
      <c r="K6" s="116" t="s">
        <v>612</v>
      </c>
      <c r="L6" s="54"/>
      <c r="M6" s="54"/>
    </row>
    <row r="7" spans="1:13" ht="15.75">
      <c r="A7" s="839"/>
      <c r="B7" s="113" t="s">
        <v>155</v>
      </c>
      <c r="C7" s="113" t="s">
        <v>374</v>
      </c>
      <c r="D7" s="113" t="s">
        <v>121</v>
      </c>
      <c r="E7" s="113" t="s">
        <v>155</v>
      </c>
      <c r="F7" s="113" t="s">
        <v>374</v>
      </c>
      <c r="G7" s="113" t="s">
        <v>121</v>
      </c>
      <c r="H7" s="113" t="s">
        <v>155</v>
      </c>
      <c r="I7" s="113" t="s">
        <v>374</v>
      </c>
      <c r="J7" s="113" t="s">
        <v>121</v>
      </c>
      <c r="K7" s="114" t="s">
        <v>375</v>
      </c>
      <c r="L7" s="54"/>
      <c r="M7" s="54"/>
    </row>
    <row r="8" spans="1:13" ht="15.75">
      <c r="A8" s="308" t="s">
        <v>376</v>
      </c>
      <c r="B8" s="309"/>
      <c r="C8" s="309"/>
      <c r="D8" s="309"/>
      <c r="E8" s="309"/>
      <c r="F8" s="309"/>
      <c r="G8" s="309"/>
      <c r="H8" s="309"/>
      <c r="I8" s="309"/>
      <c r="J8" s="309"/>
      <c r="K8" s="310" t="s">
        <v>186</v>
      </c>
      <c r="L8" s="54"/>
      <c r="M8" s="54"/>
    </row>
    <row r="9" spans="1:13" ht="15.75">
      <c r="A9" s="311" t="s">
        <v>90</v>
      </c>
      <c r="B9" s="108">
        <v>5290797.3533900036</v>
      </c>
      <c r="C9" s="108">
        <v>29935.736019999997</v>
      </c>
      <c r="D9" s="108">
        <v>5320733.0894100033</v>
      </c>
      <c r="E9" s="108">
        <v>6272517.9747400051</v>
      </c>
      <c r="F9" s="108">
        <v>37404.722659999999</v>
      </c>
      <c r="G9" s="108">
        <v>6309922.6974000055</v>
      </c>
      <c r="H9" s="108">
        <v>6814118.3288900005</v>
      </c>
      <c r="I9" s="108">
        <v>40545.596089999999</v>
      </c>
      <c r="J9" s="108">
        <v>6854663.9249800006</v>
      </c>
      <c r="K9" s="312">
        <v>8.6330887667523282E-2</v>
      </c>
      <c r="L9" s="104"/>
      <c r="M9" s="60"/>
    </row>
    <row r="10" spans="1:13" ht="15.75">
      <c r="A10" s="311" t="s">
        <v>95</v>
      </c>
      <c r="B10" s="108">
        <v>166435.83334000001</v>
      </c>
      <c r="C10" s="108">
        <v>0</v>
      </c>
      <c r="D10" s="108">
        <v>166435.83334000001</v>
      </c>
      <c r="E10" s="108">
        <v>281676.75002000004</v>
      </c>
      <c r="F10" s="108">
        <v>0</v>
      </c>
      <c r="G10" s="108">
        <v>281676.75002000004</v>
      </c>
      <c r="H10" s="108">
        <v>68685</v>
      </c>
      <c r="I10" s="108">
        <v>0</v>
      </c>
      <c r="J10" s="108">
        <v>68685</v>
      </c>
      <c r="K10" s="312">
        <v>-0.75615665831445755</v>
      </c>
      <c r="L10" s="104"/>
      <c r="M10" s="60"/>
    </row>
    <row r="11" spans="1:13" ht="15.75">
      <c r="A11" s="311" t="s">
        <v>92</v>
      </c>
      <c r="B11" s="108">
        <v>3247253.11809</v>
      </c>
      <c r="C11" s="108">
        <v>22128.52087</v>
      </c>
      <c r="D11" s="108">
        <v>3269381.6389600001</v>
      </c>
      <c r="E11" s="108">
        <v>3908771.1704300009</v>
      </c>
      <c r="F11" s="108">
        <v>22731.568730000003</v>
      </c>
      <c r="G11" s="108">
        <v>3931502.7391600008</v>
      </c>
      <c r="H11" s="108">
        <v>4232841.1487800004</v>
      </c>
      <c r="I11" s="108">
        <v>33280.848019999998</v>
      </c>
      <c r="J11" s="108">
        <v>4266121.9968000008</v>
      </c>
      <c r="K11" s="312">
        <v>8.511230433772865E-2</v>
      </c>
      <c r="L11" s="54"/>
      <c r="M11" s="60"/>
    </row>
    <row r="12" spans="1:13" ht="15.75">
      <c r="A12" s="311" t="s">
        <v>97</v>
      </c>
      <c r="B12" s="108">
        <v>1102705.8397700002</v>
      </c>
      <c r="C12" s="108">
        <v>19017.157349999998</v>
      </c>
      <c r="D12" s="108">
        <v>1121722.9971200002</v>
      </c>
      <c r="E12" s="108">
        <v>1277139.9285500003</v>
      </c>
      <c r="F12" s="108">
        <v>17817.660729999996</v>
      </c>
      <c r="G12" s="108">
        <v>1294957.5892800002</v>
      </c>
      <c r="H12" s="108">
        <v>1183975.8147000007</v>
      </c>
      <c r="I12" s="108">
        <v>22539.346459999993</v>
      </c>
      <c r="J12" s="108">
        <v>1206515.1611600006</v>
      </c>
      <c r="K12" s="312">
        <v>-6.8297548006320263E-2</v>
      </c>
      <c r="L12" s="54"/>
      <c r="M12" s="60"/>
    </row>
    <row r="13" spans="1:13" ht="15.75">
      <c r="A13" s="311" t="s">
        <v>98</v>
      </c>
      <c r="B13" s="108">
        <v>5815881.4663999993</v>
      </c>
      <c r="C13" s="108">
        <v>27692.602969999993</v>
      </c>
      <c r="D13" s="108">
        <v>5843574.0693699997</v>
      </c>
      <c r="E13" s="108">
        <v>6392926.6282800036</v>
      </c>
      <c r="F13" s="108">
        <v>31629.691530000007</v>
      </c>
      <c r="G13" s="108">
        <v>6424556.319810004</v>
      </c>
      <c r="H13" s="108">
        <v>7692283.8768899972</v>
      </c>
      <c r="I13" s="108">
        <v>21009.457490000001</v>
      </c>
      <c r="J13" s="108">
        <v>7713293.3343799971</v>
      </c>
      <c r="K13" s="312">
        <v>0.20059548868708577</v>
      </c>
      <c r="L13" s="54"/>
      <c r="M13" s="60"/>
    </row>
    <row r="14" spans="1:13" ht="15.75">
      <c r="A14" s="311" t="s">
        <v>91</v>
      </c>
      <c r="B14" s="108">
        <v>3146519.2459600023</v>
      </c>
      <c r="C14" s="108">
        <v>35825.126559999982</v>
      </c>
      <c r="D14" s="108">
        <v>3182344.3725200021</v>
      </c>
      <c r="E14" s="108">
        <v>3876728.4344699988</v>
      </c>
      <c r="F14" s="108">
        <v>33437.959940000001</v>
      </c>
      <c r="G14" s="108">
        <v>3910166.3944099988</v>
      </c>
      <c r="H14" s="108">
        <v>4146871.2652399987</v>
      </c>
      <c r="I14" s="108">
        <v>52123.019209999991</v>
      </c>
      <c r="J14" s="108">
        <v>4198994.2844499983</v>
      </c>
      <c r="K14" s="312">
        <v>7.3865882140696115E-2</v>
      </c>
      <c r="L14" s="54"/>
      <c r="M14" s="60"/>
    </row>
    <row r="15" spans="1:13" ht="15.75">
      <c r="A15" s="311" t="s">
        <v>96</v>
      </c>
      <c r="B15" s="108">
        <v>4298757.2695099991</v>
      </c>
      <c r="C15" s="108">
        <v>55800.06519999999</v>
      </c>
      <c r="D15" s="108">
        <v>4354557.3347099992</v>
      </c>
      <c r="E15" s="108">
        <v>5505278.6457999982</v>
      </c>
      <c r="F15" s="108">
        <v>53151.427009999978</v>
      </c>
      <c r="G15" s="108">
        <v>5558430.0728099979</v>
      </c>
      <c r="H15" s="108">
        <v>6229983.7099999972</v>
      </c>
      <c r="I15" s="108">
        <v>60387.742819999992</v>
      </c>
      <c r="J15" s="108">
        <v>6290371.4528199974</v>
      </c>
      <c r="K15" s="312">
        <v>0.13168131476375211</v>
      </c>
      <c r="L15" s="54"/>
      <c r="M15" s="60"/>
    </row>
    <row r="16" spans="1:13" ht="15.75">
      <c r="A16" s="311" t="s">
        <v>89</v>
      </c>
      <c r="B16" s="108">
        <v>6993576.3225100022</v>
      </c>
      <c r="C16" s="108">
        <v>128233.73866999998</v>
      </c>
      <c r="D16" s="108">
        <v>7121810.0611800021</v>
      </c>
      <c r="E16" s="108">
        <v>8921073.7651900016</v>
      </c>
      <c r="F16" s="108">
        <v>134528.06759999998</v>
      </c>
      <c r="G16" s="108">
        <v>9055601.8327900022</v>
      </c>
      <c r="H16" s="108">
        <v>9845809.5821399949</v>
      </c>
      <c r="I16" s="108">
        <v>224577.90729999993</v>
      </c>
      <c r="J16" s="108">
        <v>10070387.489439994</v>
      </c>
      <c r="K16" s="312">
        <v>0.11206164707634225</v>
      </c>
      <c r="L16" s="54"/>
      <c r="M16" s="60"/>
    </row>
    <row r="17" spans="1:13" ht="15.75">
      <c r="A17" s="311" t="s">
        <v>88</v>
      </c>
      <c r="B17" s="108">
        <v>6017542.5636400022</v>
      </c>
      <c r="C17" s="108">
        <v>157731.29045999996</v>
      </c>
      <c r="D17" s="108">
        <v>6175273.854100002</v>
      </c>
      <c r="E17" s="108">
        <v>6687443.620199997</v>
      </c>
      <c r="F17" s="108">
        <v>202875.51129999995</v>
      </c>
      <c r="G17" s="108">
        <v>6890319.1314999973</v>
      </c>
      <c r="H17" s="108">
        <v>6480246.13607</v>
      </c>
      <c r="I17" s="108">
        <v>230179.97140999997</v>
      </c>
      <c r="J17" s="108">
        <v>6710426.1074799998</v>
      </c>
      <c r="K17" s="312">
        <v>-2.6108083034585894E-2</v>
      </c>
      <c r="L17" s="54"/>
      <c r="M17" s="60"/>
    </row>
    <row r="18" spans="1:13" ht="15.75">
      <c r="A18" s="311" t="s">
        <v>94</v>
      </c>
      <c r="B18" s="108">
        <v>84231.99368</v>
      </c>
      <c r="C18" s="108">
        <v>0</v>
      </c>
      <c r="D18" s="108">
        <v>84231.99368</v>
      </c>
      <c r="E18" s="108">
        <v>91672.937420000002</v>
      </c>
      <c r="F18" s="108">
        <v>0</v>
      </c>
      <c r="G18" s="108">
        <v>91672.937420000002</v>
      </c>
      <c r="H18" s="108">
        <v>82535.039209999974</v>
      </c>
      <c r="I18" s="108">
        <v>839.73365999999999</v>
      </c>
      <c r="J18" s="108">
        <v>83374.772869999972</v>
      </c>
      <c r="K18" s="312">
        <v>-9.05192391946813E-2</v>
      </c>
      <c r="L18" s="54"/>
      <c r="M18" s="60"/>
    </row>
    <row r="19" spans="1:13" ht="15.75">
      <c r="A19" s="311" t="s">
        <v>86</v>
      </c>
      <c r="B19" s="108">
        <v>5214031.3978600027</v>
      </c>
      <c r="C19" s="108">
        <v>97577.027000000046</v>
      </c>
      <c r="D19" s="108">
        <v>5311608.4248600025</v>
      </c>
      <c r="E19" s="108">
        <v>6862661.5426900042</v>
      </c>
      <c r="F19" s="108">
        <v>150263.44718999992</v>
      </c>
      <c r="G19" s="108">
        <v>7012924.989880004</v>
      </c>
      <c r="H19" s="108">
        <v>7153111.5272700032</v>
      </c>
      <c r="I19" s="108">
        <v>110948.09417999999</v>
      </c>
      <c r="J19" s="108">
        <v>7264059.6214500032</v>
      </c>
      <c r="K19" s="312">
        <v>3.5810254912522099E-2</v>
      </c>
      <c r="L19" s="54"/>
      <c r="M19" s="60"/>
    </row>
    <row r="20" spans="1:13" ht="15.75">
      <c r="A20" s="311" t="s">
        <v>99</v>
      </c>
      <c r="B20" s="108">
        <v>3554224.8924799981</v>
      </c>
      <c r="C20" s="108">
        <v>23484.518759999999</v>
      </c>
      <c r="D20" s="108">
        <v>3577709.4112399979</v>
      </c>
      <c r="E20" s="108">
        <v>4587931.282490002</v>
      </c>
      <c r="F20" s="108">
        <v>29385.202670000002</v>
      </c>
      <c r="G20" s="108">
        <v>4617316.4851600016</v>
      </c>
      <c r="H20" s="108">
        <v>4727016.7304600012</v>
      </c>
      <c r="I20" s="108">
        <v>30344.266230000005</v>
      </c>
      <c r="J20" s="108">
        <v>4757360.9966900013</v>
      </c>
      <c r="K20" s="312">
        <v>3.0330282097859484E-2</v>
      </c>
      <c r="L20" s="54"/>
      <c r="M20" s="60"/>
    </row>
    <row r="21" spans="1:13" ht="15.75">
      <c r="A21" s="311" t="s">
        <v>93</v>
      </c>
      <c r="B21" s="108">
        <v>5023851.2758000018</v>
      </c>
      <c r="C21" s="108">
        <v>21123.020980000012</v>
      </c>
      <c r="D21" s="108">
        <v>5044974.2967800014</v>
      </c>
      <c r="E21" s="108">
        <v>6473742.7795100007</v>
      </c>
      <c r="F21" s="108">
        <v>20361.716019999996</v>
      </c>
      <c r="G21" s="108">
        <v>6494104.4955300009</v>
      </c>
      <c r="H21" s="108">
        <v>6871008.6046600007</v>
      </c>
      <c r="I21" s="108">
        <v>28722.775120000013</v>
      </c>
      <c r="J21" s="108">
        <v>6899731.379780001</v>
      </c>
      <c r="K21" s="312">
        <v>6.2460788016146074E-2</v>
      </c>
      <c r="L21" s="54"/>
      <c r="M21" s="60"/>
    </row>
    <row r="22" spans="1:13" ht="15.75">
      <c r="A22" s="313" t="s">
        <v>363</v>
      </c>
      <c r="B22" s="108">
        <v>49955808.57243003</v>
      </c>
      <c r="C22" s="108">
        <v>618548.80483999988</v>
      </c>
      <c r="D22" s="108">
        <v>50574357.377270013</v>
      </c>
      <c r="E22" s="108">
        <v>61139565.459789999</v>
      </c>
      <c r="F22" s="108">
        <v>733586.97538000008</v>
      </c>
      <c r="G22" s="108">
        <v>61873152.435170017</v>
      </c>
      <c r="H22" s="108">
        <v>65528486.764309987</v>
      </c>
      <c r="I22" s="108">
        <v>855498.75798999984</v>
      </c>
      <c r="J22" s="108">
        <v>66383985.52229999</v>
      </c>
      <c r="K22" s="312">
        <v>7.2904529825862152E-2</v>
      </c>
      <c r="L22" s="54"/>
      <c r="M22" s="60"/>
    </row>
    <row r="23" spans="1:13" ht="15.75">
      <c r="A23" s="314" t="s">
        <v>377</v>
      </c>
      <c r="B23" s="115"/>
      <c r="C23" s="115"/>
      <c r="D23" s="115"/>
      <c r="E23" s="115"/>
      <c r="F23" s="115"/>
      <c r="G23" s="115"/>
      <c r="H23" s="115"/>
      <c r="I23" s="115"/>
      <c r="J23" s="115"/>
      <c r="K23" s="115"/>
      <c r="L23" s="54"/>
      <c r="M23" s="60"/>
    </row>
    <row r="24" spans="1:13" ht="15.75">
      <c r="A24" s="311" t="s">
        <v>337</v>
      </c>
      <c r="B24" s="108">
        <v>412759.76017999992</v>
      </c>
      <c r="C24" s="108">
        <v>18919.619439999995</v>
      </c>
      <c r="D24" s="108">
        <v>431679.37961999991</v>
      </c>
      <c r="E24" s="108">
        <v>471759.59398999991</v>
      </c>
      <c r="F24" s="108">
        <v>24625.656889999995</v>
      </c>
      <c r="G24" s="108">
        <v>496385.25087999989</v>
      </c>
      <c r="H24" s="108">
        <v>441932.76162999996</v>
      </c>
      <c r="I24" s="108">
        <v>40671.818239999993</v>
      </c>
      <c r="J24" s="108">
        <v>482604.57986999996</v>
      </c>
      <c r="K24" s="312">
        <v>-2.7762047694949277E-2</v>
      </c>
      <c r="L24" s="104"/>
      <c r="M24" s="60"/>
    </row>
    <row r="25" spans="1:13" ht="15.75">
      <c r="A25" s="311" t="s">
        <v>336</v>
      </c>
      <c r="B25" s="108">
        <v>1408618.1683400013</v>
      </c>
      <c r="C25" s="108">
        <v>22918.982310000003</v>
      </c>
      <c r="D25" s="108">
        <v>1431537.1506500014</v>
      </c>
      <c r="E25" s="108">
        <v>1712911.1408999991</v>
      </c>
      <c r="F25" s="108">
        <v>27548.273070000007</v>
      </c>
      <c r="G25" s="108">
        <v>1740459.4139699992</v>
      </c>
      <c r="H25" s="108">
        <v>1881606.72963</v>
      </c>
      <c r="I25" s="108">
        <v>26260.283709999992</v>
      </c>
      <c r="J25" s="108">
        <v>1907867.0133400001</v>
      </c>
      <c r="K25" s="312">
        <v>9.6185867953187731E-2</v>
      </c>
      <c r="L25" s="54"/>
      <c r="M25" s="60"/>
    </row>
    <row r="26" spans="1:13" ht="15.75">
      <c r="A26" s="313" t="s">
        <v>363</v>
      </c>
      <c r="B26" s="108">
        <v>1821377.9285200012</v>
      </c>
      <c r="C26" s="108">
        <v>41838.601750000002</v>
      </c>
      <c r="D26" s="108">
        <v>1863216.5302700014</v>
      </c>
      <c r="E26" s="108">
        <v>2184670.734889999</v>
      </c>
      <c r="F26" s="108">
        <v>52173.929960000001</v>
      </c>
      <c r="G26" s="108">
        <v>2236844.6648499989</v>
      </c>
      <c r="H26" s="108">
        <v>2323539.49126</v>
      </c>
      <c r="I26" s="108">
        <v>66932.101949999982</v>
      </c>
      <c r="J26" s="108">
        <v>2390471.5932100001</v>
      </c>
      <c r="K26" s="312">
        <v>6.8680195265281574E-2</v>
      </c>
      <c r="L26" s="54"/>
      <c r="M26" s="60"/>
    </row>
    <row r="27" spans="1:13" ht="15.75">
      <c r="A27" s="308" t="s">
        <v>378</v>
      </c>
      <c r="B27" s="115"/>
      <c r="C27" s="115"/>
      <c r="D27" s="115"/>
      <c r="E27" s="115"/>
      <c r="F27" s="115"/>
      <c r="G27" s="115"/>
      <c r="H27" s="115"/>
      <c r="I27" s="115"/>
      <c r="J27" s="115"/>
      <c r="K27" s="115"/>
      <c r="L27" s="54"/>
      <c r="M27" s="60"/>
    </row>
    <row r="28" spans="1:13" ht="15.75">
      <c r="A28" s="311" t="s">
        <v>345</v>
      </c>
      <c r="B28" s="108">
        <v>114895.75086999997</v>
      </c>
      <c r="C28" s="108">
        <v>3951.6551200000004</v>
      </c>
      <c r="D28" s="108">
        <v>118847.40598999997</v>
      </c>
      <c r="E28" s="108">
        <v>153711.36635</v>
      </c>
      <c r="F28" s="108">
        <v>2468.6524900000004</v>
      </c>
      <c r="G28" s="108">
        <v>156180.01884</v>
      </c>
      <c r="H28" s="108">
        <v>144916.01673999999</v>
      </c>
      <c r="I28" s="108">
        <v>2530.5973099999997</v>
      </c>
      <c r="J28" s="108">
        <v>147446.61405</v>
      </c>
      <c r="K28" s="312">
        <v>-5.5918835551857726E-2</v>
      </c>
      <c r="L28" s="54"/>
      <c r="M28" s="60"/>
    </row>
    <row r="29" spans="1:13" ht="15.75">
      <c r="A29" s="311" t="s">
        <v>380</v>
      </c>
      <c r="B29" s="108">
        <v>1316.9823200000001</v>
      </c>
      <c r="C29" s="108">
        <v>0</v>
      </c>
      <c r="D29" s="108">
        <v>1316.9823200000001</v>
      </c>
      <c r="E29" s="109">
        <v>0</v>
      </c>
      <c r="F29" s="109">
        <v>0</v>
      </c>
      <c r="G29" s="108">
        <v>0</v>
      </c>
      <c r="H29" s="108">
        <v>0</v>
      </c>
      <c r="I29" s="108">
        <v>0</v>
      </c>
      <c r="J29" s="108">
        <v>0</v>
      </c>
      <c r="K29" s="312">
        <v>0</v>
      </c>
      <c r="L29" s="54"/>
      <c r="M29" s="60"/>
    </row>
    <row r="30" spans="1:13" ht="15.75">
      <c r="A30" s="311" t="s">
        <v>347</v>
      </c>
      <c r="B30" s="108">
        <v>8685.4868600000009</v>
      </c>
      <c r="C30" s="108">
        <v>1926.7551199999998</v>
      </c>
      <c r="D30" s="108">
        <v>10612.241980000001</v>
      </c>
      <c r="E30" s="108">
        <v>7333.1028500000002</v>
      </c>
      <c r="F30" s="108">
        <v>1736.5546999999999</v>
      </c>
      <c r="G30" s="108">
        <v>9069.6575499999999</v>
      </c>
      <c r="H30" s="108">
        <v>5394.6913099999992</v>
      </c>
      <c r="I30" s="108">
        <v>2306.6419799999999</v>
      </c>
      <c r="J30" s="108">
        <v>7701.3332899999987</v>
      </c>
      <c r="K30" s="312">
        <v>-0.15086834893782741</v>
      </c>
      <c r="L30" s="54"/>
      <c r="M30" s="60"/>
    </row>
    <row r="31" spans="1:13" ht="15.75">
      <c r="A31" s="311" t="s">
        <v>346</v>
      </c>
      <c r="B31" s="108">
        <v>10380.32776</v>
      </c>
      <c r="C31" s="108">
        <v>315.04825</v>
      </c>
      <c r="D31" s="108">
        <v>10695.37601</v>
      </c>
      <c r="E31" s="108">
        <v>11268.497270000005</v>
      </c>
      <c r="F31" s="108">
        <v>392.59829000000002</v>
      </c>
      <c r="G31" s="108">
        <v>11661.095560000005</v>
      </c>
      <c r="H31" s="108">
        <v>7995.5560099999975</v>
      </c>
      <c r="I31" s="108">
        <v>306.10593999999998</v>
      </c>
      <c r="J31" s="108">
        <v>8301.6619499999979</v>
      </c>
      <c r="K31" s="312">
        <v>-0.28808902154301574</v>
      </c>
      <c r="L31" s="54"/>
      <c r="M31" s="60"/>
    </row>
    <row r="32" spans="1:13" ht="15.75">
      <c r="A32" s="311" t="s">
        <v>381</v>
      </c>
      <c r="B32" s="108">
        <v>1198.8310800000002</v>
      </c>
      <c r="C32" s="108">
        <v>114.75862000000001</v>
      </c>
      <c r="D32" s="108">
        <v>1313.5897000000002</v>
      </c>
      <c r="E32" s="109">
        <v>0</v>
      </c>
      <c r="F32" s="109">
        <v>0</v>
      </c>
      <c r="G32" s="108">
        <v>0</v>
      </c>
      <c r="H32" s="108">
        <v>0</v>
      </c>
      <c r="I32" s="108">
        <v>0</v>
      </c>
      <c r="J32" s="108">
        <v>0</v>
      </c>
      <c r="K32" s="312">
        <v>0</v>
      </c>
      <c r="L32" s="54"/>
      <c r="M32" s="60"/>
    </row>
    <row r="33" spans="1:13" ht="15.75">
      <c r="A33" s="311" t="s">
        <v>382</v>
      </c>
      <c r="B33" s="108">
        <v>1475.2982</v>
      </c>
      <c r="C33" s="108">
        <v>0</v>
      </c>
      <c r="D33" s="108">
        <v>1475.2982</v>
      </c>
      <c r="E33" s="109">
        <v>0</v>
      </c>
      <c r="F33" s="109">
        <v>0</v>
      </c>
      <c r="G33" s="108">
        <v>0</v>
      </c>
      <c r="H33" s="108">
        <v>0</v>
      </c>
      <c r="I33" s="108">
        <v>0</v>
      </c>
      <c r="J33" s="108">
        <v>0</v>
      </c>
      <c r="K33" s="312">
        <v>0</v>
      </c>
      <c r="L33" s="54"/>
      <c r="M33" s="60"/>
    </row>
    <row r="34" spans="1:13" ht="15.75">
      <c r="A34" s="315" t="s">
        <v>363</v>
      </c>
      <c r="B34" s="108">
        <v>137952.67708999995</v>
      </c>
      <c r="C34" s="108">
        <v>6308.2171099999996</v>
      </c>
      <c r="D34" s="108">
        <v>144260.89419999998</v>
      </c>
      <c r="E34" s="108">
        <v>172312.96646999998</v>
      </c>
      <c r="F34" s="108">
        <v>4597.80548</v>
      </c>
      <c r="G34" s="108">
        <v>176910.77195000002</v>
      </c>
      <c r="H34" s="108">
        <v>158306.26405999999</v>
      </c>
      <c r="I34" s="108">
        <v>5143.3452299999999</v>
      </c>
      <c r="J34" s="108">
        <v>163449.60928999999</v>
      </c>
      <c r="K34" s="312">
        <v>-7.6090124482665944E-2</v>
      </c>
      <c r="L34" s="54"/>
      <c r="M34" s="60"/>
    </row>
    <row r="35" spans="1:13" ht="15.75">
      <c r="A35" s="308" t="s">
        <v>227</v>
      </c>
      <c r="B35" s="115"/>
      <c r="C35" s="115"/>
      <c r="D35" s="115"/>
      <c r="E35" s="115"/>
      <c r="F35" s="115"/>
      <c r="G35" s="115"/>
      <c r="H35" s="115"/>
      <c r="I35" s="115"/>
      <c r="J35" s="115"/>
      <c r="K35" s="115"/>
      <c r="L35" s="54"/>
      <c r="M35" s="60"/>
    </row>
    <row r="36" spans="1:13" ht="15.75">
      <c r="A36" s="311" t="s">
        <v>253</v>
      </c>
      <c r="B36" s="108">
        <v>4014.0364199999995</v>
      </c>
      <c r="C36" s="108">
        <v>176.14270999999999</v>
      </c>
      <c r="D36" s="108">
        <v>4190.1791299999995</v>
      </c>
      <c r="E36" s="108">
        <v>4910.4547200000006</v>
      </c>
      <c r="F36" s="108">
        <v>191.55989</v>
      </c>
      <c r="G36" s="108">
        <v>5102.0146100000002</v>
      </c>
      <c r="H36" s="108">
        <v>8120.3279399999992</v>
      </c>
      <c r="I36" s="108">
        <v>360.83114</v>
      </c>
      <c r="J36" s="108">
        <v>8481.1590799999994</v>
      </c>
      <c r="K36" s="312">
        <v>0.66231571806494682</v>
      </c>
      <c r="L36" s="54"/>
      <c r="M36" s="60"/>
    </row>
    <row r="37" spans="1:13" ht="15.75">
      <c r="A37" s="311" t="s">
        <v>254</v>
      </c>
      <c r="B37" s="108">
        <v>4097.4688900000001</v>
      </c>
      <c r="C37" s="108">
        <v>198.70053999999999</v>
      </c>
      <c r="D37" s="108">
        <v>4296.1694299999999</v>
      </c>
      <c r="E37" s="108">
        <v>3785.7812400000003</v>
      </c>
      <c r="F37" s="108">
        <v>181.2516</v>
      </c>
      <c r="G37" s="108">
        <v>3967.0328400000003</v>
      </c>
      <c r="H37" s="108">
        <v>4457.947540000001</v>
      </c>
      <c r="I37" s="108">
        <v>128.61532</v>
      </c>
      <c r="J37" s="108">
        <v>4586.5628600000009</v>
      </c>
      <c r="K37" s="312">
        <v>0.15616962223080577</v>
      </c>
      <c r="L37" s="54"/>
      <c r="M37" s="60"/>
    </row>
    <row r="38" spans="1:13" ht="15.75">
      <c r="A38" s="311" t="s">
        <v>258</v>
      </c>
      <c r="B38" s="108">
        <v>12760.425229999999</v>
      </c>
      <c r="C38" s="108">
        <v>619.61338000000001</v>
      </c>
      <c r="D38" s="108">
        <v>13380.03861</v>
      </c>
      <c r="E38" s="108">
        <v>21761.980350000002</v>
      </c>
      <c r="F38" s="108">
        <v>764.50810000000001</v>
      </c>
      <c r="G38" s="108">
        <v>22526.488450000001</v>
      </c>
      <c r="H38" s="108">
        <v>24709.385270000002</v>
      </c>
      <c r="I38" s="108">
        <v>1057.69552</v>
      </c>
      <c r="J38" s="108">
        <v>25767.080790000004</v>
      </c>
      <c r="K38" s="312">
        <v>0.1438569685280886</v>
      </c>
      <c r="L38" s="54"/>
      <c r="M38" s="60"/>
    </row>
    <row r="39" spans="1:13" ht="15.75">
      <c r="A39" s="311" t="s">
        <v>242</v>
      </c>
      <c r="B39" s="108">
        <v>27637.723040000001</v>
      </c>
      <c r="C39" s="108">
        <v>184.23722000000001</v>
      </c>
      <c r="D39" s="108">
        <v>27821.96026</v>
      </c>
      <c r="E39" s="108">
        <v>27265.497909999987</v>
      </c>
      <c r="F39" s="108">
        <v>395.93348000000003</v>
      </c>
      <c r="G39" s="108">
        <v>27661.431389999987</v>
      </c>
      <c r="H39" s="108">
        <v>30144.590429999989</v>
      </c>
      <c r="I39" s="108">
        <v>587.81677000000002</v>
      </c>
      <c r="J39" s="108">
        <v>30732.407199999991</v>
      </c>
      <c r="K39" s="312">
        <v>0.11102013365476826</v>
      </c>
      <c r="L39" s="54"/>
      <c r="M39" s="60"/>
    </row>
    <row r="40" spans="1:13" ht="15.75">
      <c r="A40" s="311" t="s">
        <v>252</v>
      </c>
      <c r="B40" s="108">
        <v>10309.101299999998</v>
      </c>
      <c r="C40" s="108">
        <v>205.58276000000001</v>
      </c>
      <c r="D40" s="108">
        <v>10514.684059999998</v>
      </c>
      <c r="E40" s="108">
        <v>20809.100359999997</v>
      </c>
      <c r="F40" s="108">
        <v>166.75021000000001</v>
      </c>
      <c r="G40" s="108">
        <v>20975.850569999995</v>
      </c>
      <c r="H40" s="108">
        <v>27485.196960000001</v>
      </c>
      <c r="I40" s="108">
        <v>300.23921000000001</v>
      </c>
      <c r="J40" s="108">
        <v>27785.436170000001</v>
      </c>
      <c r="K40" s="312">
        <v>0.32463930734418889</v>
      </c>
      <c r="L40" s="54"/>
      <c r="M40" s="60"/>
    </row>
    <row r="41" spans="1:13" ht="15.75">
      <c r="A41" s="311" t="s">
        <v>241</v>
      </c>
      <c r="B41" s="108">
        <v>23052.664080000002</v>
      </c>
      <c r="C41" s="108">
        <v>564.27012000000002</v>
      </c>
      <c r="D41" s="108">
        <v>23616.934200000003</v>
      </c>
      <c r="E41" s="108">
        <v>26603.16071</v>
      </c>
      <c r="F41" s="108">
        <v>778.70487000000003</v>
      </c>
      <c r="G41" s="108">
        <v>27381.865580000002</v>
      </c>
      <c r="H41" s="108">
        <v>29668.262239999996</v>
      </c>
      <c r="I41" s="108">
        <v>748.03829999999994</v>
      </c>
      <c r="J41" s="108">
        <v>30416.300539999997</v>
      </c>
      <c r="K41" s="312">
        <v>0.1108191460196335</v>
      </c>
      <c r="L41" s="54"/>
      <c r="M41" s="60"/>
    </row>
    <row r="42" spans="1:13" ht="15.75">
      <c r="A42" s="311" t="s">
        <v>240</v>
      </c>
      <c r="B42" s="108">
        <v>1373.7306599999999</v>
      </c>
      <c r="C42" s="108">
        <v>81.917100000000005</v>
      </c>
      <c r="D42" s="108">
        <v>1455.6477599999998</v>
      </c>
      <c r="E42" s="108">
        <v>2513.3260399999995</v>
      </c>
      <c r="F42" s="108">
        <v>69.65804</v>
      </c>
      <c r="G42" s="108">
        <v>2582.9840799999993</v>
      </c>
      <c r="H42" s="108">
        <v>2644.1019200000001</v>
      </c>
      <c r="I42" s="108">
        <v>34.622680000000003</v>
      </c>
      <c r="J42" s="108">
        <v>2678.7246</v>
      </c>
      <c r="K42" s="312">
        <v>3.7065857564248184E-2</v>
      </c>
      <c r="L42" s="54"/>
      <c r="M42" s="60"/>
    </row>
    <row r="43" spans="1:13" ht="15.75">
      <c r="A43" s="311" t="s">
        <v>231</v>
      </c>
      <c r="B43" s="108">
        <v>32611.010700000006</v>
      </c>
      <c r="C43" s="108">
        <v>1830.0731200000002</v>
      </c>
      <c r="D43" s="108">
        <v>34441.083820000007</v>
      </c>
      <c r="E43" s="108">
        <v>32279.383449999998</v>
      </c>
      <c r="F43" s="108">
        <v>520.90162999999995</v>
      </c>
      <c r="G43" s="108">
        <v>32800.285079999994</v>
      </c>
      <c r="H43" s="108">
        <v>36320.260269999999</v>
      </c>
      <c r="I43" s="108">
        <v>802.59768000000008</v>
      </c>
      <c r="J43" s="108">
        <v>37122.857949999998</v>
      </c>
      <c r="K43" s="312">
        <v>0.13178461283056642</v>
      </c>
      <c r="L43" s="54"/>
      <c r="M43" s="60"/>
    </row>
    <row r="44" spans="1:13" ht="15.75">
      <c r="A44" s="311" t="s">
        <v>236</v>
      </c>
      <c r="B44" s="108">
        <v>25080.644319999999</v>
      </c>
      <c r="C44" s="108">
        <v>620.28561999999999</v>
      </c>
      <c r="D44" s="108">
        <v>25700.929939999998</v>
      </c>
      <c r="E44" s="108">
        <v>25299.222569999998</v>
      </c>
      <c r="F44" s="108">
        <v>861.51206999999988</v>
      </c>
      <c r="G44" s="108">
        <v>26160.734639999999</v>
      </c>
      <c r="H44" s="108">
        <v>26922.497579999999</v>
      </c>
      <c r="I44" s="108">
        <v>879.50145000000009</v>
      </c>
      <c r="J44" s="108">
        <v>27801.999029999999</v>
      </c>
      <c r="K44" s="312">
        <v>6.2737702613690827E-2</v>
      </c>
      <c r="L44" s="54"/>
      <c r="M44" s="60"/>
    </row>
    <row r="45" spans="1:13" ht="15.75">
      <c r="A45" s="311" t="s">
        <v>251</v>
      </c>
      <c r="B45" s="108">
        <v>6119.7621499999977</v>
      </c>
      <c r="C45" s="108">
        <v>254.13963000000001</v>
      </c>
      <c r="D45" s="108">
        <v>6373.9017799999974</v>
      </c>
      <c r="E45" s="108">
        <v>7524.8340400000016</v>
      </c>
      <c r="F45" s="108">
        <v>242.4633</v>
      </c>
      <c r="G45" s="108">
        <v>7767.2973400000019</v>
      </c>
      <c r="H45" s="108">
        <v>7618.7980499999994</v>
      </c>
      <c r="I45" s="108">
        <v>365.38324999999998</v>
      </c>
      <c r="J45" s="108">
        <v>7984.1812999999993</v>
      </c>
      <c r="K45" s="312">
        <v>2.7922705994926744E-2</v>
      </c>
      <c r="L45" s="54"/>
      <c r="M45" s="60"/>
    </row>
    <row r="46" spans="1:13" ht="15.75">
      <c r="A46" s="311" t="s">
        <v>229</v>
      </c>
      <c r="B46" s="108">
        <v>136425.56724</v>
      </c>
      <c r="C46" s="108">
        <v>1936.8018999999997</v>
      </c>
      <c r="D46" s="108">
        <v>138362.36914</v>
      </c>
      <c r="E46" s="108">
        <v>173303.54709000004</v>
      </c>
      <c r="F46" s="108">
        <v>8361.0837199999987</v>
      </c>
      <c r="G46" s="108">
        <v>181664.63081000003</v>
      </c>
      <c r="H46" s="108">
        <v>184612.68802000006</v>
      </c>
      <c r="I46" s="108">
        <v>7661.7125500000011</v>
      </c>
      <c r="J46" s="108">
        <v>192274.40057000006</v>
      </c>
      <c r="K46" s="312">
        <v>5.8403056845427459E-2</v>
      </c>
      <c r="L46" s="54"/>
      <c r="M46" s="60"/>
    </row>
    <row r="47" spans="1:13" ht="15.75">
      <c r="A47" s="311" t="s">
        <v>249</v>
      </c>
      <c r="B47" s="108">
        <v>11389.749449999999</v>
      </c>
      <c r="C47" s="108">
        <v>390.86889000000002</v>
      </c>
      <c r="D47" s="108">
        <v>11780.618339999999</v>
      </c>
      <c r="E47" s="108">
        <v>17357.218560000001</v>
      </c>
      <c r="F47" s="108">
        <v>168.06089000000003</v>
      </c>
      <c r="G47" s="108">
        <v>17525.279450000002</v>
      </c>
      <c r="H47" s="108">
        <v>21413.177190000006</v>
      </c>
      <c r="I47" s="108">
        <v>1191.9504000000002</v>
      </c>
      <c r="J47" s="108">
        <v>22605.127590000007</v>
      </c>
      <c r="K47" s="312">
        <v>0.28985832462717198</v>
      </c>
      <c r="L47" s="54"/>
      <c r="M47" s="60"/>
    </row>
    <row r="48" spans="1:13" ht="15.75">
      <c r="A48" s="311" t="s">
        <v>238</v>
      </c>
      <c r="B48" s="108">
        <v>37468.788540000001</v>
      </c>
      <c r="C48" s="108">
        <v>426.76853999999997</v>
      </c>
      <c r="D48" s="108">
        <v>37895.557079999999</v>
      </c>
      <c r="E48" s="108">
        <v>47227.55763000001</v>
      </c>
      <c r="F48" s="108">
        <v>641.36508000000003</v>
      </c>
      <c r="G48" s="108">
        <v>47868.922710000013</v>
      </c>
      <c r="H48" s="108">
        <v>45981.028629999993</v>
      </c>
      <c r="I48" s="108">
        <v>1187.8054099999999</v>
      </c>
      <c r="J48" s="108">
        <v>47168.834039999994</v>
      </c>
      <c r="K48" s="312">
        <v>-1.4625118560559702E-2</v>
      </c>
      <c r="L48" s="54"/>
      <c r="M48" s="60"/>
    </row>
    <row r="49" spans="1:13" ht="15.75">
      <c r="A49" s="311" t="s">
        <v>233</v>
      </c>
      <c r="B49" s="108">
        <v>18272.932000000004</v>
      </c>
      <c r="C49" s="108">
        <v>1581.9864399999999</v>
      </c>
      <c r="D49" s="108">
        <v>19854.918440000005</v>
      </c>
      <c r="E49" s="108">
        <v>21780.930730000004</v>
      </c>
      <c r="F49" s="108">
        <v>615.68122000000005</v>
      </c>
      <c r="G49" s="108">
        <v>22396.611950000002</v>
      </c>
      <c r="H49" s="108">
        <v>26189.622629999998</v>
      </c>
      <c r="I49" s="108">
        <v>159.35303999999999</v>
      </c>
      <c r="J49" s="108">
        <v>26348.97567</v>
      </c>
      <c r="K49" s="312">
        <v>0.17647150063695216</v>
      </c>
      <c r="L49" s="54"/>
      <c r="M49" s="60"/>
    </row>
    <row r="50" spans="1:13" ht="15.75">
      <c r="A50" s="311" t="s">
        <v>257</v>
      </c>
      <c r="B50" s="108">
        <v>28362.434380000006</v>
      </c>
      <c r="C50" s="108">
        <v>899.13156000000004</v>
      </c>
      <c r="D50" s="108">
        <v>29261.565940000008</v>
      </c>
      <c r="E50" s="108">
        <v>29691.759349999993</v>
      </c>
      <c r="F50" s="108">
        <v>931.64958000000001</v>
      </c>
      <c r="G50" s="108">
        <v>30623.408929999994</v>
      </c>
      <c r="H50" s="108">
        <v>29263.097679999999</v>
      </c>
      <c r="I50" s="108">
        <v>1843.21525</v>
      </c>
      <c r="J50" s="108">
        <v>31106.31293</v>
      </c>
      <c r="K50" s="312">
        <v>1.57691131351132E-2</v>
      </c>
      <c r="L50" s="54"/>
      <c r="M50" s="60"/>
    </row>
    <row r="51" spans="1:13" ht="15.75">
      <c r="A51" s="311" t="s">
        <v>239</v>
      </c>
      <c r="B51" s="108">
        <v>3839.7533700000004</v>
      </c>
      <c r="C51" s="108">
        <v>17.657799999999998</v>
      </c>
      <c r="D51" s="108">
        <v>3857.4111700000003</v>
      </c>
      <c r="E51" s="108">
        <v>3881.0324299999997</v>
      </c>
      <c r="F51" s="108">
        <v>10.564219999999999</v>
      </c>
      <c r="G51" s="108">
        <v>3891.59665</v>
      </c>
      <c r="H51" s="108">
        <v>5143.8910700000006</v>
      </c>
      <c r="I51" s="108">
        <v>0</v>
      </c>
      <c r="J51" s="108">
        <v>5143.8910700000006</v>
      </c>
      <c r="K51" s="312">
        <v>0.32179450560478839</v>
      </c>
      <c r="L51" s="54"/>
      <c r="M51" s="60"/>
    </row>
    <row r="52" spans="1:13" ht="15.75">
      <c r="A52" s="311" t="s">
        <v>256</v>
      </c>
      <c r="B52" s="108">
        <v>3145.6488200000003</v>
      </c>
      <c r="C52" s="108">
        <v>123.04471999999998</v>
      </c>
      <c r="D52" s="108">
        <v>3268.6935400000002</v>
      </c>
      <c r="E52" s="108">
        <v>4205.4523599999993</v>
      </c>
      <c r="F52" s="108">
        <v>84.749490000000009</v>
      </c>
      <c r="G52" s="108">
        <v>4290.2018499999995</v>
      </c>
      <c r="H52" s="108">
        <v>4454.8294500000002</v>
      </c>
      <c r="I52" s="108">
        <v>136.60605999999999</v>
      </c>
      <c r="J52" s="108">
        <v>4591.4355100000002</v>
      </c>
      <c r="K52" s="312">
        <v>7.0214332689265246E-2</v>
      </c>
      <c r="L52" s="54"/>
      <c r="M52" s="60"/>
    </row>
    <row r="53" spans="1:13" ht="15.75">
      <c r="A53" s="311" t="s">
        <v>250</v>
      </c>
      <c r="B53" s="108">
        <v>9125.3153499999989</v>
      </c>
      <c r="C53" s="108">
        <v>283.30244000000005</v>
      </c>
      <c r="D53" s="108">
        <v>9408.6177899999984</v>
      </c>
      <c r="E53" s="108">
        <v>12361.23682</v>
      </c>
      <c r="F53" s="108">
        <v>199.76553999999999</v>
      </c>
      <c r="G53" s="108">
        <v>12561.00236</v>
      </c>
      <c r="H53" s="108">
        <v>14495.113929999998</v>
      </c>
      <c r="I53" s="108">
        <v>382.77782000000002</v>
      </c>
      <c r="J53" s="108">
        <v>14877.891749999997</v>
      </c>
      <c r="K53" s="312">
        <v>0.1844509955175262</v>
      </c>
      <c r="L53" s="54"/>
      <c r="M53" s="60"/>
    </row>
    <row r="54" spans="1:13" ht="15.75">
      <c r="A54" s="311" t="s">
        <v>235</v>
      </c>
      <c r="B54" s="108">
        <v>14317.925700000002</v>
      </c>
      <c r="C54" s="108">
        <v>1063.4667700000002</v>
      </c>
      <c r="D54" s="108">
        <v>15381.392470000003</v>
      </c>
      <c r="E54" s="108">
        <v>16386.873120000004</v>
      </c>
      <c r="F54" s="108">
        <v>922.52722000000006</v>
      </c>
      <c r="G54" s="108">
        <v>17309.400340000004</v>
      </c>
      <c r="H54" s="108">
        <v>22451.256069999996</v>
      </c>
      <c r="I54" s="108">
        <v>1146.6104</v>
      </c>
      <c r="J54" s="108">
        <v>23597.866469999997</v>
      </c>
      <c r="K54" s="312">
        <v>0.3632977461078235</v>
      </c>
      <c r="L54" s="54"/>
      <c r="M54" s="60"/>
    </row>
    <row r="55" spans="1:13" ht="15.75">
      <c r="A55" s="311" t="s">
        <v>237</v>
      </c>
      <c r="B55" s="108">
        <v>60569.655699999988</v>
      </c>
      <c r="C55" s="108">
        <v>2224.22264</v>
      </c>
      <c r="D55" s="108">
        <v>62793.878339999988</v>
      </c>
      <c r="E55" s="108">
        <v>54861.671029999998</v>
      </c>
      <c r="F55" s="108">
        <v>2367.8486400000002</v>
      </c>
      <c r="G55" s="108">
        <v>57229.519669999994</v>
      </c>
      <c r="H55" s="108">
        <v>57492.193350000023</v>
      </c>
      <c r="I55" s="108">
        <v>2335.5527499999998</v>
      </c>
      <c r="J55" s="108">
        <v>59827.746100000026</v>
      </c>
      <c r="K55" s="312">
        <v>4.5400108981904275E-2</v>
      </c>
      <c r="L55" s="54"/>
      <c r="M55" s="60"/>
    </row>
    <row r="56" spans="1:13" ht="15.75">
      <c r="A56" s="311" t="s">
        <v>234</v>
      </c>
      <c r="B56" s="108">
        <v>22773.40178</v>
      </c>
      <c r="C56" s="108">
        <v>490.92039</v>
      </c>
      <c r="D56" s="108">
        <v>23264.322169999999</v>
      </c>
      <c r="E56" s="108">
        <v>28065.173899999994</v>
      </c>
      <c r="F56" s="108">
        <v>1467.3593700000001</v>
      </c>
      <c r="G56" s="108">
        <v>29532.533269999993</v>
      </c>
      <c r="H56" s="108">
        <v>31939.944769999998</v>
      </c>
      <c r="I56" s="108">
        <v>1353.7278000000001</v>
      </c>
      <c r="J56" s="108">
        <v>33293.672569999995</v>
      </c>
      <c r="K56" s="312">
        <v>0.12735579659265728</v>
      </c>
      <c r="L56" s="54"/>
      <c r="M56" s="60"/>
    </row>
    <row r="57" spans="1:13" ht="15.75">
      <c r="A57" s="311" t="s">
        <v>230</v>
      </c>
      <c r="B57" s="108">
        <v>73234.073329999985</v>
      </c>
      <c r="C57" s="108">
        <v>1835.0831500000002</v>
      </c>
      <c r="D57" s="108">
        <v>75069.156479999991</v>
      </c>
      <c r="E57" s="108">
        <v>98240.815629999983</v>
      </c>
      <c r="F57" s="108">
        <v>2377.0973600000007</v>
      </c>
      <c r="G57" s="108">
        <v>100617.91298999998</v>
      </c>
      <c r="H57" s="108">
        <v>116524.54482</v>
      </c>
      <c r="I57" s="108">
        <v>3052.01829</v>
      </c>
      <c r="J57" s="108">
        <v>119576.56310999999</v>
      </c>
      <c r="K57" s="312">
        <v>0.18842221585220353</v>
      </c>
      <c r="L57" s="54"/>
      <c r="M57" s="60"/>
    </row>
    <row r="58" spans="1:13" ht="15.75">
      <c r="A58" s="311" t="s">
        <v>232</v>
      </c>
      <c r="B58" s="108">
        <v>1237.5315099999998</v>
      </c>
      <c r="C58" s="108">
        <v>0</v>
      </c>
      <c r="D58" s="108">
        <v>1237.5315099999998</v>
      </c>
      <c r="E58" s="108">
        <v>1441.3436000000002</v>
      </c>
      <c r="F58" s="108">
        <v>50.016220000000004</v>
      </c>
      <c r="G58" s="108">
        <v>1491.3598200000001</v>
      </c>
      <c r="H58" s="108">
        <v>2851.58385</v>
      </c>
      <c r="I58" s="108">
        <v>491.89183999999995</v>
      </c>
      <c r="J58" s="108">
        <v>3343.4756899999998</v>
      </c>
      <c r="K58" s="312">
        <v>1.2418973913351103</v>
      </c>
      <c r="L58" s="54"/>
      <c r="M58" s="60"/>
    </row>
    <row r="59" spans="1:13" ht="15.75">
      <c r="A59" s="311" t="s">
        <v>255</v>
      </c>
      <c r="B59" s="108">
        <v>6250.18732</v>
      </c>
      <c r="C59" s="108">
        <v>149.23192</v>
      </c>
      <c r="D59" s="108">
        <v>6399.4192400000002</v>
      </c>
      <c r="E59" s="108">
        <v>4548.4506799999999</v>
      </c>
      <c r="F59" s="108">
        <v>237.56653</v>
      </c>
      <c r="G59" s="108">
        <v>4786.01721</v>
      </c>
      <c r="H59" s="108">
        <v>5002.7086200000012</v>
      </c>
      <c r="I59" s="108">
        <v>45.802080000000004</v>
      </c>
      <c r="J59" s="108">
        <v>5048.5107000000016</v>
      </c>
      <c r="K59" s="312">
        <v>5.4845914354746172E-2</v>
      </c>
      <c r="L59" s="54"/>
      <c r="M59" s="60"/>
    </row>
    <row r="60" spans="1:13" ht="15.75">
      <c r="A60" s="311" t="s">
        <v>243</v>
      </c>
      <c r="B60" s="108">
        <v>28789.120399999996</v>
      </c>
      <c r="C60" s="108">
        <v>38.603259999999999</v>
      </c>
      <c r="D60" s="108">
        <v>28827.723659999996</v>
      </c>
      <c r="E60" s="108">
        <v>28404.964519999998</v>
      </c>
      <c r="F60" s="108">
        <v>569.79669000000001</v>
      </c>
      <c r="G60" s="108">
        <v>28974.761209999997</v>
      </c>
      <c r="H60" s="108">
        <v>31385.205689999999</v>
      </c>
      <c r="I60" s="108">
        <v>244.65236000000002</v>
      </c>
      <c r="J60" s="108">
        <v>31629.858049999999</v>
      </c>
      <c r="K60" s="312">
        <v>9.1634813510858448E-2</v>
      </c>
      <c r="L60" s="54"/>
      <c r="M60" s="60"/>
    </row>
    <row r="61" spans="1:13" ht="15.75">
      <c r="A61" s="311" t="s">
        <v>248</v>
      </c>
      <c r="B61" s="108">
        <v>2441.3352999999997</v>
      </c>
      <c r="C61" s="108">
        <v>274.79092000000003</v>
      </c>
      <c r="D61" s="108">
        <v>2716.1262199999996</v>
      </c>
      <c r="E61" s="108">
        <v>2835.42146</v>
      </c>
      <c r="F61" s="108">
        <v>105.41485999999999</v>
      </c>
      <c r="G61" s="108">
        <v>2940.8363199999999</v>
      </c>
      <c r="H61" s="108">
        <v>3009.7906199999993</v>
      </c>
      <c r="I61" s="108">
        <v>147.80192000000002</v>
      </c>
      <c r="J61" s="108">
        <v>3157.5925399999992</v>
      </c>
      <c r="K61" s="312">
        <v>7.3705638945590568E-2</v>
      </c>
      <c r="L61" s="54"/>
      <c r="M61" s="60"/>
    </row>
    <row r="62" spans="1:13" ht="15.75">
      <c r="A62" s="311" t="s">
        <v>259</v>
      </c>
      <c r="B62" s="108">
        <v>50607.022020000004</v>
      </c>
      <c r="C62" s="108">
        <v>435.37593000000004</v>
      </c>
      <c r="D62" s="108">
        <v>51042.397950000006</v>
      </c>
      <c r="E62" s="108">
        <v>64744.36665000004</v>
      </c>
      <c r="F62" s="108">
        <v>420.51743000000005</v>
      </c>
      <c r="G62" s="108">
        <v>65164.88408000004</v>
      </c>
      <c r="H62" s="108">
        <v>74786.40714000001</v>
      </c>
      <c r="I62" s="108">
        <v>633.38512000000003</v>
      </c>
      <c r="J62" s="108">
        <v>75419.792260000017</v>
      </c>
      <c r="K62" s="312">
        <v>0.15736862460171763</v>
      </c>
      <c r="L62" s="54"/>
      <c r="M62" s="60"/>
    </row>
    <row r="63" spans="1:13" ht="15.75">
      <c r="A63" s="311" t="s">
        <v>260</v>
      </c>
      <c r="B63" s="108">
        <v>42467.794379999992</v>
      </c>
      <c r="C63" s="108">
        <v>423.28476999999998</v>
      </c>
      <c r="D63" s="108">
        <v>42891.07914999999</v>
      </c>
      <c r="E63" s="108">
        <v>35595.73186</v>
      </c>
      <c r="F63" s="108">
        <v>626.46533999999997</v>
      </c>
      <c r="G63" s="108">
        <v>36222.197200000002</v>
      </c>
      <c r="H63" s="108">
        <v>27076.310980000006</v>
      </c>
      <c r="I63" s="108">
        <v>609.55885999999998</v>
      </c>
      <c r="J63" s="108">
        <v>27685.869840000007</v>
      </c>
      <c r="K63" s="312">
        <v>-0.23566564206105078</v>
      </c>
      <c r="L63" s="54"/>
      <c r="M63" s="60"/>
    </row>
    <row r="64" spans="1:13" ht="15.75">
      <c r="A64" s="311" t="s">
        <v>261</v>
      </c>
      <c r="B64" s="108">
        <v>8836.1911999999993</v>
      </c>
      <c r="C64" s="108">
        <v>189.25409999999999</v>
      </c>
      <c r="D64" s="108">
        <v>9025.4452999999994</v>
      </c>
      <c r="E64" s="108">
        <v>8141.7620600000018</v>
      </c>
      <c r="F64" s="108">
        <v>242.43226000000001</v>
      </c>
      <c r="G64" s="108">
        <v>8384.1943200000023</v>
      </c>
      <c r="H64" s="108">
        <v>4828.8596500000012</v>
      </c>
      <c r="I64" s="108">
        <v>163.02258</v>
      </c>
      <c r="J64" s="108">
        <v>4991.8822300000011</v>
      </c>
      <c r="K64" s="312">
        <v>-0.40460799935276315</v>
      </c>
      <c r="L64" s="54"/>
      <c r="M64" s="60"/>
    </row>
    <row r="65" spans="1:13" ht="15.75">
      <c r="A65" s="311" t="s">
        <v>262</v>
      </c>
      <c r="B65" s="108">
        <v>12532.707079999996</v>
      </c>
      <c r="C65" s="108">
        <v>10.329799999999999</v>
      </c>
      <c r="D65" s="108">
        <v>12543.036879999996</v>
      </c>
      <c r="E65" s="108">
        <v>12628.361009999997</v>
      </c>
      <c r="F65" s="108">
        <v>0</v>
      </c>
      <c r="G65" s="108">
        <v>12628.361009999997</v>
      </c>
      <c r="H65" s="108">
        <v>12441.925970000002</v>
      </c>
      <c r="I65" s="108">
        <v>0</v>
      </c>
      <c r="J65" s="108">
        <v>12441.925970000002</v>
      </c>
      <c r="K65" s="312">
        <v>-1.4763201642110424E-2</v>
      </c>
      <c r="L65" s="54"/>
      <c r="M65" s="60"/>
    </row>
    <row r="66" spans="1:13" ht="15.75">
      <c r="A66" s="315" t="s">
        <v>363</v>
      </c>
      <c r="B66" s="108">
        <v>719143.70166000002</v>
      </c>
      <c r="C66" s="108">
        <v>17529.088139999996</v>
      </c>
      <c r="D66" s="108">
        <v>736672.78979999991</v>
      </c>
      <c r="E66" s="108">
        <v>838456.41188000003</v>
      </c>
      <c r="F66" s="108">
        <v>24573.204849999998</v>
      </c>
      <c r="G66" s="108">
        <v>863029.61673000001</v>
      </c>
      <c r="H66" s="108">
        <v>919435.54833000014</v>
      </c>
      <c r="I66" s="108">
        <v>28052.78585</v>
      </c>
      <c r="J66" s="108">
        <v>947488.33418000012</v>
      </c>
      <c r="K66" s="312">
        <v>9.7863058014175941E-2</v>
      </c>
      <c r="L66" s="54"/>
      <c r="M66" s="60"/>
    </row>
    <row r="67" spans="1:13" ht="15.75">
      <c r="A67" s="308" t="s">
        <v>354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54"/>
      <c r="M67" s="60"/>
    </row>
    <row r="68" spans="1:13" ht="15.75">
      <c r="A68" s="311" t="s">
        <v>355</v>
      </c>
      <c r="B68" s="108">
        <v>365417.13907000021</v>
      </c>
      <c r="C68" s="108">
        <v>8391.2683300000026</v>
      </c>
      <c r="D68" s="108">
        <v>373808.4074000002</v>
      </c>
      <c r="E68" s="108">
        <v>383842.59162999986</v>
      </c>
      <c r="F68" s="108">
        <v>7886.1534700000002</v>
      </c>
      <c r="G68" s="108">
        <v>391728.74509999988</v>
      </c>
      <c r="H68" s="108">
        <v>427972.50936999993</v>
      </c>
      <c r="I68" s="108">
        <v>8393.4311600000001</v>
      </c>
      <c r="J68" s="108">
        <v>436365.94052999991</v>
      </c>
      <c r="K68" s="312">
        <v>0.11394924673859497</v>
      </c>
      <c r="L68" s="54"/>
      <c r="M68" s="60"/>
    </row>
    <row r="69" spans="1:13" ht="15.75">
      <c r="A69" s="311" t="s">
        <v>356</v>
      </c>
      <c r="B69" s="108">
        <v>415569.91382999998</v>
      </c>
      <c r="C69" s="108">
        <v>4319.9879299999993</v>
      </c>
      <c r="D69" s="108">
        <v>419889.90175999998</v>
      </c>
      <c r="E69" s="108">
        <v>499467.73363999987</v>
      </c>
      <c r="F69" s="108">
        <v>3720.2019099999993</v>
      </c>
      <c r="G69" s="108">
        <v>503187.93554999988</v>
      </c>
      <c r="H69" s="108">
        <v>571752.10669000039</v>
      </c>
      <c r="I69" s="108">
        <v>4438.0989600000003</v>
      </c>
      <c r="J69" s="108">
        <v>576190.20565000037</v>
      </c>
      <c r="K69" s="312">
        <v>0.1450795318059579</v>
      </c>
      <c r="L69" s="54"/>
      <c r="M69" s="60"/>
    </row>
    <row r="70" spans="1:13" ht="15.75">
      <c r="A70" s="311" t="s">
        <v>357</v>
      </c>
      <c r="B70" s="108">
        <v>206177.62669999999</v>
      </c>
      <c r="C70" s="108">
        <v>3012.1933499999996</v>
      </c>
      <c r="D70" s="108">
        <v>209189.82004999998</v>
      </c>
      <c r="E70" s="108">
        <v>215502.46373999986</v>
      </c>
      <c r="F70" s="108">
        <v>4431.6041400000022</v>
      </c>
      <c r="G70" s="108">
        <v>219934.06787999987</v>
      </c>
      <c r="H70" s="108">
        <v>242386.24588999993</v>
      </c>
      <c r="I70" s="108">
        <v>5099.0559699999976</v>
      </c>
      <c r="J70" s="108">
        <v>247485.30185999992</v>
      </c>
      <c r="K70" s="312">
        <v>0.1252704242029139</v>
      </c>
      <c r="L70" s="54"/>
      <c r="M70" s="60"/>
    </row>
    <row r="71" spans="1:13" ht="15.75">
      <c r="A71" s="311" t="s">
        <v>358</v>
      </c>
      <c r="B71" s="108">
        <v>53662.285350000006</v>
      </c>
      <c r="C71" s="108">
        <v>2579.7690899999993</v>
      </c>
      <c r="D71" s="108">
        <v>56242.054440000007</v>
      </c>
      <c r="E71" s="108">
        <v>36724.698680000009</v>
      </c>
      <c r="F71" s="108">
        <v>3070.05249</v>
      </c>
      <c r="G71" s="108">
        <v>39794.75117000001</v>
      </c>
      <c r="H71" s="108">
        <v>27110.215390000005</v>
      </c>
      <c r="I71" s="108">
        <v>810.89747</v>
      </c>
      <c r="J71" s="108">
        <v>27921.112860000005</v>
      </c>
      <c r="K71" s="312">
        <v>-0.29837197019468142</v>
      </c>
      <c r="L71" s="54"/>
      <c r="M71" s="60"/>
    </row>
    <row r="72" spans="1:13" ht="15.75">
      <c r="A72" s="311" t="s">
        <v>359</v>
      </c>
      <c r="B72" s="108">
        <v>118518.17962999996</v>
      </c>
      <c r="C72" s="108">
        <v>2611.8642999999988</v>
      </c>
      <c r="D72" s="108">
        <v>121130.04392999996</v>
      </c>
      <c r="E72" s="108">
        <v>109486.87675000001</v>
      </c>
      <c r="F72" s="108">
        <v>3228.6071900000002</v>
      </c>
      <c r="G72" s="108">
        <v>112715.48394000001</v>
      </c>
      <c r="H72" s="108">
        <v>117764.77630999996</v>
      </c>
      <c r="I72" s="108">
        <v>2771.3440599999994</v>
      </c>
      <c r="J72" s="108">
        <v>120536.12036999996</v>
      </c>
      <c r="K72" s="312">
        <v>6.9383869514883845E-2</v>
      </c>
      <c r="L72" s="54"/>
      <c r="M72" s="60"/>
    </row>
    <row r="73" spans="1:13" ht="15.75">
      <c r="A73" s="311" t="s">
        <v>360</v>
      </c>
      <c r="B73" s="108">
        <v>186430.28688000009</v>
      </c>
      <c r="C73" s="108">
        <v>6338.9556699999994</v>
      </c>
      <c r="D73" s="108">
        <v>192769.24255000008</v>
      </c>
      <c r="E73" s="108">
        <v>147789.31999000005</v>
      </c>
      <c r="F73" s="108">
        <v>8095.9781499999981</v>
      </c>
      <c r="G73" s="108">
        <v>155885.29814000006</v>
      </c>
      <c r="H73" s="108">
        <v>115573.57217999994</v>
      </c>
      <c r="I73" s="108">
        <v>2472.0860700000003</v>
      </c>
      <c r="J73" s="108">
        <v>118045.65824999995</v>
      </c>
      <c r="K73" s="312">
        <v>-0.24274027340292514</v>
      </c>
      <c r="L73" s="54"/>
      <c r="M73" s="60"/>
    </row>
    <row r="74" spans="1:13" ht="15.75">
      <c r="A74" s="311" t="s">
        <v>361</v>
      </c>
      <c r="B74" s="108">
        <v>11919.536660000002</v>
      </c>
      <c r="C74" s="108">
        <v>261.44537000000003</v>
      </c>
      <c r="D74" s="108">
        <v>12180.982030000001</v>
      </c>
      <c r="E74" s="108">
        <v>11494.62132</v>
      </c>
      <c r="F74" s="108">
        <v>117.12493000000002</v>
      </c>
      <c r="G74" s="108">
        <v>11611.74625</v>
      </c>
      <c r="H74" s="108">
        <v>11322.833690000003</v>
      </c>
      <c r="I74" s="108">
        <v>234.20849999999999</v>
      </c>
      <c r="J74" s="108">
        <v>11557.042190000004</v>
      </c>
      <c r="K74" s="312">
        <v>-4.7110967482600907E-3</v>
      </c>
      <c r="L74" s="54"/>
      <c r="M74" s="60"/>
    </row>
    <row r="75" spans="1:13" s="296" customFormat="1" ht="15.75">
      <c r="A75" s="316" t="s">
        <v>362</v>
      </c>
      <c r="B75" s="108">
        <v>0</v>
      </c>
      <c r="C75" s="108">
        <v>0</v>
      </c>
      <c r="D75" s="108">
        <v>0</v>
      </c>
      <c r="E75" s="317">
        <v>6438.6797599999982</v>
      </c>
      <c r="F75" s="317">
        <v>238.80508999999998</v>
      </c>
      <c r="G75" s="108">
        <v>6677.484849999998</v>
      </c>
      <c r="H75" s="108">
        <v>23626.232930000013</v>
      </c>
      <c r="I75" s="108">
        <v>214.93975</v>
      </c>
      <c r="J75" s="108">
        <v>23841.172680000014</v>
      </c>
      <c r="K75" s="312">
        <v>2.570382144708276</v>
      </c>
      <c r="L75" s="54"/>
      <c r="M75" s="60"/>
    </row>
    <row r="76" spans="1:13" ht="15.75">
      <c r="A76" s="316" t="s">
        <v>613</v>
      </c>
      <c r="B76" s="108">
        <v>0</v>
      </c>
      <c r="C76" s="108">
        <v>0</v>
      </c>
      <c r="D76" s="108">
        <v>0</v>
      </c>
      <c r="E76" s="317">
        <v>0</v>
      </c>
      <c r="F76" s="317">
        <v>0</v>
      </c>
      <c r="G76" s="108">
        <v>0</v>
      </c>
      <c r="H76" s="108">
        <v>153333.96838000001</v>
      </c>
      <c r="I76" s="108">
        <v>7020.3565199999985</v>
      </c>
      <c r="J76" s="108">
        <v>160354.32490000001</v>
      </c>
      <c r="K76" s="312">
        <v>0</v>
      </c>
      <c r="L76" s="54"/>
      <c r="M76" s="60"/>
    </row>
    <row r="77" spans="1:13" ht="15.75">
      <c r="A77" s="315" t="s">
        <v>363</v>
      </c>
      <c r="B77" s="108">
        <v>1357694.9681200003</v>
      </c>
      <c r="C77" s="108">
        <v>27515.484039999999</v>
      </c>
      <c r="D77" s="108">
        <v>1385210.4521600003</v>
      </c>
      <c r="E77" s="108">
        <v>1410746.9855099993</v>
      </c>
      <c r="F77" s="108">
        <v>30788.52737</v>
      </c>
      <c r="G77" s="108">
        <v>1441535.5128799996</v>
      </c>
      <c r="H77" s="108">
        <v>1690842.46083</v>
      </c>
      <c r="I77" s="108">
        <v>31454.418459999997</v>
      </c>
      <c r="J77" s="108">
        <v>1722296.8792900001</v>
      </c>
      <c r="K77" s="312">
        <v>0.19476548714993225</v>
      </c>
      <c r="L77" s="54"/>
      <c r="M77" s="60"/>
    </row>
    <row r="78" spans="1:13" ht="15.75">
      <c r="A78" s="308" t="s">
        <v>366</v>
      </c>
      <c r="B78" s="115"/>
      <c r="C78" s="115"/>
      <c r="D78" s="115"/>
      <c r="E78" s="115"/>
      <c r="F78" s="115"/>
      <c r="G78" s="115"/>
      <c r="H78" s="115"/>
      <c r="I78" s="115"/>
      <c r="J78" s="115"/>
      <c r="K78" s="115"/>
      <c r="L78" s="54"/>
      <c r="M78" s="60"/>
    </row>
    <row r="79" spans="1:13" ht="15.75">
      <c r="A79" s="311" t="s">
        <v>87</v>
      </c>
      <c r="B79" s="108">
        <v>7014554.2473200019</v>
      </c>
      <c r="C79" s="108">
        <v>58080.880970000057</v>
      </c>
      <c r="D79" s="108">
        <v>7072635.1282900022</v>
      </c>
      <c r="E79" s="108">
        <v>7954919.312710003</v>
      </c>
      <c r="F79" s="108">
        <v>68745.207480000026</v>
      </c>
      <c r="G79" s="108">
        <v>8023664.5201900033</v>
      </c>
      <c r="H79" s="108">
        <v>8722169.2755600009</v>
      </c>
      <c r="I79" s="108">
        <v>144503.88217999999</v>
      </c>
      <c r="J79" s="108">
        <v>8866673.1577400006</v>
      </c>
      <c r="K79" s="312">
        <v>0.10506528973497442</v>
      </c>
      <c r="L79" s="54"/>
      <c r="M79" s="60"/>
    </row>
    <row r="80" spans="1:13" ht="15.75">
      <c r="A80" s="315" t="s">
        <v>363</v>
      </c>
      <c r="B80" s="108">
        <v>7014554.2473200019</v>
      </c>
      <c r="C80" s="108">
        <v>58080.880970000057</v>
      </c>
      <c r="D80" s="108">
        <v>7072635.1282900022</v>
      </c>
      <c r="E80" s="108">
        <v>7954919.312710003</v>
      </c>
      <c r="F80" s="108">
        <v>68745.207480000026</v>
      </c>
      <c r="G80" s="108">
        <v>8023664.5201900033</v>
      </c>
      <c r="H80" s="108">
        <v>8722169.2755600009</v>
      </c>
      <c r="I80" s="108">
        <v>144503.88217999999</v>
      </c>
      <c r="J80" s="108">
        <v>8866673.1577400006</v>
      </c>
      <c r="K80" s="312">
        <v>0.10506528973497442</v>
      </c>
      <c r="L80" s="51"/>
      <c r="M80" s="60"/>
    </row>
    <row r="81" spans="1:13" ht="15.75">
      <c r="A81" s="308" t="s">
        <v>367</v>
      </c>
      <c r="B81" s="115"/>
      <c r="C81" s="115"/>
      <c r="D81" s="115"/>
      <c r="E81" s="115"/>
      <c r="F81" s="115"/>
      <c r="G81" s="115"/>
      <c r="H81" s="115"/>
      <c r="I81" s="115"/>
      <c r="J81" s="115"/>
      <c r="K81" s="115"/>
      <c r="L81" s="51"/>
      <c r="M81" s="60"/>
    </row>
    <row r="82" spans="1:13" ht="15.75">
      <c r="A82" s="311" t="s">
        <v>368</v>
      </c>
      <c r="B82" s="108">
        <v>509176.91812000005</v>
      </c>
      <c r="C82" s="108">
        <v>6669.4788899999994</v>
      </c>
      <c r="D82" s="108">
        <v>515846.39701000007</v>
      </c>
      <c r="E82" s="108">
        <v>1128743.5055599997</v>
      </c>
      <c r="F82" s="108">
        <v>16643.713239999997</v>
      </c>
      <c r="G82" s="108">
        <v>1145387.2187999997</v>
      </c>
      <c r="H82" s="108">
        <v>1839771.2069600001</v>
      </c>
      <c r="I82" s="108">
        <v>20383.953810000003</v>
      </c>
      <c r="J82" s="108">
        <v>1860155.1607700002</v>
      </c>
      <c r="K82" s="312">
        <v>0.62404043823611821</v>
      </c>
      <c r="L82" s="51"/>
      <c r="M82" s="60"/>
    </row>
    <row r="83" spans="1:13" ht="15.75">
      <c r="A83" s="315" t="s">
        <v>363</v>
      </c>
      <c r="B83" s="108">
        <v>509176.91812000005</v>
      </c>
      <c r="C83" s="108">
        <v>6669.4788899999994</v>
      </c>
      <c r="D83" s="108">
        <v>515846.39701000007</v>
      </c>
      <c r="E83" s="108">
        <v>1128743.5055599997</v>
      </c>
      <c r="F83" s="108">
        <v>16643.713239999997</v>
      </c>
      <c r="G83" s="108">
        <v>1145387.2187999997</v>
      </c>
      <c r="H83" s="108">
        <v>1839771.2069600001</v>
      </c>
      <c r="I83" s="108">
        <v>20383.953810000003</v>
      </c>
      <c r="J83" s="108">
        <v>1860155.1607700002</v>
      </c>
      <c r="K83" s="312">
        <v>0.62404043823611821</v>
      </c>
      <c r="L83" s="51"/>
      <c r="M83" s="60"/>
    </row>
    <row r="84" spans="1:13" ht="15.75" thickBot="1">
      <c r="A84" s="308" t="s">
        <v>121</v>
      </c>
      <c r="B84" s="318">
        <v>61515709.013260037</v>
      </c>
      <c r="C84" s="318">
        <v>776490.55573999998</v>
      </c>
      <c r="D84" s="318">
        <v>62292199.569000013</v>
      </c>
      <c r="E84" s="318">
        <v>74829415.376809999</v>
      </c>
      <c r="F84" s="318">
        <v>931109.36376000009</v>
      </c>
      <c r="G84" s="318">
        <v>75760524.740570009</v>
      </c>
      <c r="H84" s="318">
        <v>81182551.011310011</v>
      </c>
      <c r="I84" s="318">
        <v>1151969.24547</v>
      </c>
      <c r="J84" s="318">
        <v>82334520.256779984</v>
      </c>
      <c r="K84" s="319">
        <v>8.6773363024102323E-2</v>
      </c>
      <c r="L84" s="51"/>
      <c r="M84" s="51"/>
    </row>
    <row r="85" spans="1:13" ht="3.75" customHeight="1" thickTop="1">
      <c r="A85" s="320"/>
      <c r="B85" s="320"/>
      <c r="C85" s="320"/>
      <c r="D85" s="320"/>
      <c r="E85" s="320"/>
      <c r="F85" s="320"/>
      <c r="G85" s="320"/>
      <c r="H85" s="320"/>
      <c r="I85" s="320"/>
      <c r="J85" s="320"/>
      <c r="K85" s="320"/>
      <c r="L85" s="51"/>
      <c r="M85" s="51"/>
    </row>
    <row r="86" spans="1:13" ht="45" customHeight="1">
      <c r="A86" s="838" t="s">
        <v>421</v>
      </c>
      <c r="B86" s="838"/>
      <c r="C86" s="838"/>
      <c r="D86" s="838"/>
      <c r="E86" s="838"/>
      <c r="F86" s="838"/>
      <c r="G86" s="838"/>
      <c r="H86" s="838"/>
      <c r="I86" s="838"/>
      <c r="J86" s="838"/>
      <c r="K86" s="838"/>
      <c r="L86" s="51"/>
      <c r="M86" s="51"/>
    </row>
    <row r="87" spans="1:13">
      <c r="A87" s="325" t="s">
        <v>418</v>
      </c>
      <c r="B87" s="326"/>
      <c r="C87" s="326"/>
      <c r="D87" s="326"/>
      <c r="E87" s="326"/>
      <c r="F87" s="326"/>
      <c r="G87" s="326"/>
      <c r="H87" s="326"/>
      <c r="I87" s="326"/>
      <c r="J87" s="327"/>
      <c r="K87" s="328"/>
      <c r="L87" s="51"/>
      <c r="M87" s="51"/>
    </row>
    <row r="88" spans="1:13">
      <c r="A88" s="325" t="s">
        <v>383</v>
      </c>
      <c r="B88" s="326"/>
      <c r="C88" s="326"/>
      <c r="D88" s="326"/>
      <c r="E88" s="326"/>
      <c r="F88" s="326"/>
      <c r="G88" s="326"/>
      <c r="H88" s="326"/>
      <c r="I88" s="326"/>
      <c r="J88" s="326"/>
      <c r="K88" s="328"/>
      <c r="L88" s="51"/>
      <c r="M88" s="51"/>
    </row>
    <row r="89" spans="1:13">
      <c r="A89" s="315"/>
      <c r="B89" s="103"/>
      <c r="C89" s="103"/>
      <c r="D89" s="103"/>
      <c r="E89" s="103"/>
      <c r="F89" s="103"/>
      <c r="G89" s="103"/>
      <c r="H89" s="103"/>
      <c r="I89" s="103"/>
      <c r="J89" s="103"/>
      <c r="K89" s="321"/>
      <c r="L89" s="51"/>
      <c r="M89" s="51"/>
    </row>
    <row r="90" spans="1:13">
      <c r="A90" s="315"/>
      <c r="B90" s="103"/>
      <c r="C90" s="103"/>
      <c r="D90" s="103"/>
      <c r="E90" s="103"/>
      <c r="F90" s="103"/>
      <c r="G90" s="103"/>
      <c r="H90" s="103"/>
      <c r="I90" s="103"/>
      <c r="J90" s="103"/>
      <c r="K90" s="321"/>
      <c r="L90" s="51"/>
      <c r="M90" s="51"/>
    </row>
    <row r="91" spans="1:13">
      <c r="A91" s="315"/>
      <c r="B91" s="103"/>
      <c r="C91" s="103"/>
      <c r="D91" s="103"/>
      <c r="E91" s="103"/>
      <c r="F91" s="103"/>
      <c r="G91" s="103"/>
      <c r="H91" s="103"/>
      <c r="I91" s="103"/>
      <c r="J91" s="103"/>
      <c r="K91" s="321"/>
      <c r="L91" s="51"/>
      <c r="M91" s="51"/>
    </row>
    <row r="92" spans="1:13">
      <c r="A92" s="315"/>
      <c r="B92" s="103"/>
      <c r="C92" s="103"/>
      <c r="D92" s="103"/>
      <c r="E92" s="103"/>
      <c r="F92" s="103"/>
      <c r="G92" s="103"/>
      <c r="H92" s="103"/>
      <c r="I92" s="103"/>
      <c r="J92" s="103"/>
      <c r="K92" s="321"/>
      <c r="L92" s="51"/>
      <c r="M92" s="51"/>
    </row>
    <row r="93" spans="1:13" ht="15.75">
      <c r="A93" s="58"/>
      <c r="B93" s="51"/>
      <c r="C93" s="51"/>
      <c r="D93" s="51"/>
      <c r="E93" s="51"/>
      <c r="F93" s="51"/>
      <c r="G93" s="51"/>
      <c r="H93" s="51"/>
      <c r="I93" s="51"/>
      <c r="J93" s="51"/>
      <c r="K93" s="59"/>
      <c r="L93" s="51"/>
      <c r="M93" s="51"/>
    </row>
    <row r="94" spans="1:13" ht="15.75">
      <c r="A94" s="58"/>
      <c r="B94" s="51"/>
      <c r="C94" s="51"/>
      <c r="D94" s="51"/>
      <c r="E94" s="51"/>
      <c r="F94" s="51"/>
      <c r="G94" s="51"/>
      <c r="H94" s="51"/>
      <c r="I94" s="51"/>
      <c r="J94" s="51"/>
      <c r="K94" s="59"/>
      <c r="L94" s="51"/>
      <c r="M94" s="51"/>
    </row>
    <row r="95" spans="1:13" ht="15.75">
      <c r="A95" s="58"/>
      <c r="B95" s="51"/>
      <c r="C95" s="51"/>
      <c r="D95" s="51"/>
      <c r="E95" s="51"/>
      <c r="F95" s="51"/>
      <c r="G95" s="51"/>
      <c r="H95" s="51"/>
      <c r="I95" s="51"/>
      <c r="J95" s="51"/>
      <c r="K95" s="59"/>
      <c r="L95" s="51"/>
      <c r="M95" s="51"/>
    </row>
    <row r="96" spans="1:13" ht="15.75">
      <c r="A96" s="58"/>
      <c r="B96" s="51"/>
      <c r="C96" s="51"/>
      <c r="D96" s="51"/>
      <c r="E96" s="51"/>
      <c r="F96" s="51"/>
      <c r="G96" s="51"/>
      <c r="H96" s="51"/>
      <c r="I96" s="51"/>
      <c r="J96" s="51"/>
      <c r="K96" s="59"/>
      <c r="L96" s="51"/>
      <c r="M96" s="51"/>
    </row>
    <row r="97" spans="1:11" ht="15.75">
      <c r="A97" s="58"/>
      <c r="B97" s="51"/>
      <c r="C97" s="51"/>
      <c r="D97" s="51"/>
      <c r="E97" s="51"/>
      <c r="F97" s="51"/>
      <c r="G97" s="51"/>
      <c r="H97" s="51"/>
      <c r="I97" s="51"/>
      <c r="J97" s="51"/>
      <c r="K97" s="59"/>
    </row>
    <row r="98" spans="1:11" ht="15.75">
      <c r="A98" s="58"/>
      <c r="B98" s="51"/>
      <c r="C98" s="51"/>
      <c r="D98" s="51"/>
      <c r="E98" s="51"/>
      <c r="F98" s="51"/>
      <c r="G98" s="51"/>
      <c r="H98" s="51"/>
      <c r="I98" s="51"/>
      <c r="J98" s="51"/>
      <c r="K98" s="59"/>
    </row>
    <row r="99" spans="1:11" ht="15.75">
      <c r="A99" s="58"/>
      <c r="B99" s="51"/>
      <c r="C99" s="51"/>
      <c r="D99" s="51"/>
      <c r="E99" s="51"/>
      <c r="F99" s="51"/>
      <c r="G99" s="51"/>
      <c r="H99" s="51"/>
      <c r="I99" s="51"/>
      <c r="J99" s="51"/>
      <c r="K99" s="51"/>
    </row>
    <row r="100" spans="1:11" ht="15.75">
      <c r="A100" s="58"/>
      <c r="B100" s="51"/>
      <c r="C100" s="51"/>
      <c r="D100" s="51"/>
      <c r="E100" s="51"/>
      <c r="F100" s="51"/>
      <c r="G100" s="51"/>
      <c r="H100" s="51"/>
      <c r="I100" s="51"/>
      <c r="J100" s="51"/>
      <c r="K100" s="51"/>
    </row>
    <row r="101" spans="1:11" ht="15.75">
      <c r="A101" s="58"/>
      <c r="B101" s="51"/>
      <c r="C101" s="51"/>
      <c r="D101" s="51"/>
      <c r="E101" s="51"/>
      <c r="F101" s="51"/>
      <c r="G101" s="51"/>
      <c r="H101" s="51"/>
      <c r="I101" s="51"/>
      <c r="J101" s="51"/>
      <c r="K101" s="51"/>
    </row>
  </sheetData>
  <mergeCells count="9">
    <mergeCell ref="A86:K86"/>
    <mergeCell ref="A6:A7"/>
    <mergeCell ref="B6:D6"/>
    <mergeCell ref="A2:K2"/>
    <mergeCell ref="A3:K3"/>
    <mergeCell ref="A4:K4"/>
    <mergeCell ref="A5:K5"/>
    <mergeCell ref="E6:G6"/>
    <mergeCell ref="H6:J6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K98"/>
  <sheetViews>
    <sheetView showGridLines="0" topLeftCell="A44" zoomScaleNormal="100" workbookViewId="0">
      <selection activeCell="A49" sqref="A49"/>
    </sheetView>
  </sheetViews>
  <sheetFormatPr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1" ht="6" customHeight="1">
      <c r="A1" s="50"/>
      <c r="B1" s="45"/>
      <c r="C1" s="45"/>
      <c r="D1" s="45"/>
      <c r="E1" s="45"/>
      <c r="F1" s="45"/>
      <c r="G1" s="45"/>
      <c r="H1" s="45"/>
      <c r="I1" s="45"/>
      <c r="J1" s="45"/>
      <c r="K1" s="45"/>
    </row>
    <row r="2" spans="1:11" ht="23.25" customHeight="1">
      <c r="A2" s="845" t="s">
        <v>364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</row>
    <row r="3" spans="1:11" ht="23.25" customHeight="1">
      <c r="A3" s="845" t="s">
        <v>585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</row>
    <row r="4" spans="1:11" ht="23.25" customHeight="1">
      <c r="A4" s="845" t="s">
        <v>599</v>
      </c>
      <c r="B4" s="845"/>
      <c r="C4" s="845"/>
      <c r="D4" s="845"/>
      <c r="E4" s="845"/>
      <c r="F4" s="845"/>
      <c r="G4" s="845"/>
      <c r="H4" s="845"/>
      <c r="I4" s="845"/>
      <c r="J4" s="845"/>
      <c r="K4" s="845"/>
    </row>
    <row r="5" spans="1:11" ht="23.25" customHeight="1" thickBot="1">
      <c r="A5" s="846" t="s">
        <v>61</v>
      </c>
      <c r="B5" s="846"/>
      <c r="C5" s="846"/>
      <c r="D5" s="846"/>
      <c r="E5" s="846"/>
      <c r="F5" s="846"/>
      <c r="G5" s="846"/>
      <c r="H5" s="846"/>
      <c r="I5" s="846"/>
      <c r="J5" s="846"/>
      <c r="K5" s="846"/>
    </row>
    <row r="6" spans="1:11" ht="15.75" thickTop="1">
      <c r="A6" s="115" t="s">
        <v>417</v>
      </c>
      <c r="B6" s="848" t="s">
        <v>168</v>
      </c>
      <c r="C6" s="848" t="s">
        <v>169</v>
      </c>
      <c r="D6" s="848" t="s">
        <v>163</v>
      </c>
      <c r="E6" s="848" t="s">
        <v>164</v>
      </c>
      <c r="F6" s="848" t="s">
        <v>170</v>
      </c>
      <c r="G6" s="848" t="s">
        <v>171</v>
      </c>
      <c r="H6" s="848" t="s">
        <v>172</v>
      </c>
      <c r="I6" s="848" t="s">
        <v>173</v>
      </c>
      <c r="J6" s="848" t="s">
        <v>174</v>
      </c>
      <c r="K6" s="848" t="s">
        <v>121</v>
      </c>
    </row>
    <row r="7" spans="1:11" s="61" customFormat="1">
      <c r="A7" s="115" t="s">
        <v>84</v>
      </c>
      <c r="B7" s="849"/>
      <c r="C7" s="849"/>
      <c r="D7" s="849"/>
      <c r="E7" s="849"/>
      <c r="F7" s="849"/>
      <c r="G7" s="849"/>
      <c r="H7" s="849"/>
      <c r="I7" s="849"/>
      <c r="J7" s="849"/>
      <c r="K7" s="849"/>
    </row>
    <row r="8" spans="1:11">
      <c r="A8" s="108" t="s">
        <v>90</v>
      </c>
      <c r="B8" s="108">
        <v>262272.55008999998</v>
      </c>
      <c r="C8" s="108">
        <v>1607025.8784599998</v>
      </c>
      <c r="D8" s="108">
        <v>1084102.8019100004</v>
      </c>
      <c r="E8" s="108">
        <v>115556.59641000006</v>
      </c>
      <c r="F8" s="108">
        <v>11522.322239999998</v>
      </c>
      <c r="G8" s="108">
        <v>98749.304369999998</v>
      </c>
      <c r="H8" s="108">
        <v>3674732.0200299993</v>
      </c>
      <c r="I8" s="108">
        <v>702.45146999999997</v>
      </c>
      <c r="J8" s="108">
        <v>0</v>
      </c>
      <c r="K8" s="108">
        <v>6854663.9249799997</v>
      </c>
    </row>
    <row r="9" spans="1:11">
      <c r="A9" s="108" t="s">
        <v>95</v>
      </c>
      <c r="B9" s="108">
        <v>0</v>
      </c>
      <c r="C9" s="108">
        <v>0</v>
      </c>
      <c r="D9" s="108">
        <v>0</v>
      </c>
      <c r="E9" s="108">
        <v>0</v>
      </c>
      <c r="F9" s="108">
        <v>0</v>
      </c>
      <c r="G9" s="108">
        <v>0</v>
      </c>
      <c r="H9" s="108">
        <v>68685</v>
      </c>
      <c r="I9" s="108">
        <v>0</v>
      </c>
      <c r="J9" s="108">
        <v>0</v>
      </c>
      <c r="K9" s="108">
        <v>68685</v>
      </c>
    </row>
    <row r="10" spans="1:11">
      <c r="A10" s="108" t="s">
        <v>92</v>
      </c>
      <c r="B10" s="108">
        <v>13939.418850000004</v>
      </c>
      <c r="C10" s="108">
        <v>559719.40139000013</v>
      </c>
      <c r="D10" s="108">
        <v>533271.03796999995</v>
      </c>
      <c r="E10" s="108">
        <v>3645.29864</v>
      </c>
      <c r="F10" s="108">
        <v>0</v>
      </c>
      <c r="G10" s="108">
        <v>87197.129119999998</v>
      </c>
      <c r="H10" s="108">
        <v>3068349.7108300002</v>
      </c>
      <c r="I10" s="108">
        <v>0</v>
      </c>
      <c r="J10" s="108">
        <v>0</v>
      </c>
      <c r="K10" s="108">
        <v>4266121.9967999998</v>
      </c>
    </row>
    <row r="11" spans="1:11">
      <c r="A11" s="108" t="s">
        <v>97</v>
      </c>
      <c r="B11" s="108">
        <v>46689.753480000014</v>
      </c>
      <c r="C11" s="108">
        <v>381401.22609000001</v>
      </c>
      <c r="D11" s="108">
        <v>211236.19632999998</v>
      </c>
      <c r="E11" s="108">
        <v>65496.388790000012</v>
      </c>
      <c r="F11" s="108">
        <v>0</v>
      </c>
      <c r="G11" s="108">
        <v>86076.421659999993</v>
      </c>
      <c r="H11" s="108">
        <v>415615.17481</v>
      </c>
      <c r="I11" s="108">
        <v>0</v>
      </c>
      <c r="J11" s="108">
        <v>0</v>
      </c>
      <c r="K11" s="108">
        <v>1206515.1611600001</v>
      </c>
    </row>
    <row r="12" spans="1:11">
      <c r="A12" s="108" t="s">
        <v>98</v>
      </c>
      <c r="B12" s="108">
        <v>80676.549270000018</v>
      </c>
      <c r="C12" s="108">
        <v>521535.32307000022</v>
      </c>
      <c r="D12" s="108">
        <v>403129.30381999997</v>
      </c>
      <c r="E12" s="108">
        <v>30726.498240000004</v>
      </c>
      <c r="F12" s="108">
        <v>12228.780630000003</v>
      </c>
      <c r="G12" s="108">
        <v>56929.528970000007</v>
      </c>
      <c r="H12" s="108">
        <v>6608067.3503799979</v>
      </c>
      <c r="I12" s="108">
        <v>0</v>
      </c>
      <c r="J12" s="108">
        <v>0</v>
      </c>
      <c r="K12" s="108">
        <v>7713293.334379998</v>
      </c>
    </row>
    <row r="13" spans="1:11">
      <c r="A13" s="108" t="s">
        <v>91</v>
      </c>
      <c r="B13" s="108">
        <v>17334.532390000004</v>
      </c>
      <c r="C13" s="108">
        <v>283394.99413999997</v>
      </c>
      <c r="D13" s="108">
        <v>239599.71864999994</v>
      </c>
      <c r="E13" s="108">
        <v>7272.7773000000007</v>
      </c>
      <c r="F13" s="108">
        <v>0</v>
      </c>
      <c r="G13" s="108">
        <v>32198.005350000003</v>
      </c>
      <c r="H13" s="108">
        <v>3344641.0694799991</v>
      </c>
      <c r="I13" s="108">
        <v>272981.23225</v>
      </c>
      <c r="J13" s="108">
        <v>1571.9548900000002</v>
      </c>
      <c r="K13" s="108">
        <v>4198994.2844499992</v>
      </c>
    </row>
    <row r="14" spans="1:11">
      <c r="A14" s="108" t="s">
        <v>96</v>
      </c>
      <c r="B14" s="108">
        <v>246766.57511000001</v>
      </c>
      <c r="C14" s="108">
        <v>1999954.83063</v>
      </c>
      <c r="D14" s="108">
        <v>878568.00023000012</v>
      </c>
      <c r="E14" s="108">
        <v>104926.92233</v>
      </c>
      <c r="F14" s="108">
        <v>206628.67711000002</v>
      </c>
      <c r="G14" s="108">
        <v>265878.97805999999</v>
      </c>
      <c r="H14" s="108">
        <v>2510351.5160599998</v>
      </c>
      <c r="I14" s="108">
        <v>45467.099289999998</v>
      </c>
      <c r="J14" s="108">
        <v>31828.853999999999</v>
      </c>
      <c r="K14" s="108">
        <v>6290371.4528200002</v>
      </c>
    </row>
    <row r="15" spans="1:11">
      <c r="A15" s="108" t="s">
        <v>89</v>
      </c>
      <c r="B15" s="108">
        <v>189979.02803000004</v>
      </c>
      <c r="C15" s="108">
        <v>2776338.7656099997</v>
      </c>
      <c r="D15" s="108">
        <v>1849238.3789199989</v>
      </c>
      <c r="E15" s="108">
        <v>113189.85612999997</v>
      </c>
      <c r="F15" s="108">
        <v>260355.68129000001</v>
      </c>
      <c r="G15" s="108">
        <v>431997.2988499999</v>
      </c>
      <c r="H15" s="108">
        <v>4319213.43432</v>
      </c>
      <c r="I15" s="108">
        <v>92354.220449999993</v>
      </c>
      <c r="J15" s="108">
        <v>37720.825840000005</v>
      </c>
      <c r="K15" s="108">
        <v>10070387.48944</v>
      </c>
    </row>
    <row r="16" spans="1:11">
      <c r="A16" s="108" t="s">
        <v>88</v>
      </c>
      <c r="B16" s="108">
        <v>304067.61034999997</v>
      </c>
      <c r="C16" s="108">
        <v>1613270.8562700001</v>
      </c>
      <c r="D16" s="108">
        <v>970639.22950999986</v>
      </c>
      <c r="E16" s="108">
        <v>91557.836420000021</v>
      </c>
      <c r="F16" s="108">
        <v>57499.008419999991</v>
      </c>
      <c r="G16" s="108">
        <v>253243.59738000002</v>
      </c>
      <c r="H16" s="108">
        <v>3265792.1976199993</v>
      </c>
      <c r="I16" s="108">
        <v>146867.09524</v>
      </c>
      <c r="J16" s="108">
        <v>7488.6762700000008</v>
      </c>
      <c r="K16" s="108">
        <v>6710426.1074799988</v>
      </c>
    </row>
    <row r="17" spans="1:11">
      <c r="A17" s="108" t="s">
        <v>94</v>
      </c>
      <c r="B17" s="108">
        <v>0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83374.772869999972</v>
      </c>
      <c r="I17" s="108">
        <v>0</v>
      </c>
      <c r="J17" s="108">
        <v>0</v>
      </c>
      <c r="K17" s="108">
        <v>83374.772869999972</v>
      </c>
    </row>
    <row r="18" spans="1:11">
      <c r="A18" s="108" t="s">
        <v>86</v>
      </c>
      <c r="B18" s="108">
        <v>183405.49497</v>
      </c>
      <c r="C18" s="108">
        <v>1223401.8691</v>
      </c>
      <c r="D18" s="108">
        <v>2083910.3394700005</v>
      </c>
      <c r="E18" s="108">
        <v>178072.34728999998</v>
      </c>
      <c r="F18" s="108">
        <v>92829.522769999996</v>
      </c>
      <c r="G18" s="108">
        <v>143928.72616999998</v>
      </c>
      <c r="H18" s="108">
        <v>3221007.4925699993</v>
      </c>
      <c r="I18" s="108">
        <v>133219.56828000001</v>
      </c>
      <c r="J18" s="108">
        <v>4284.2608300000002</v>
      </c>
      <c r="K18" s="108">
        <v>7264059.6214500004</v>
      </c>
    </row>
    <row r="19" spans="1:11">
      <c r="A19" s="108" t="s">
        <v>99</v>
      </c>
      <c r="B19" s="108">
        <v>202912.21363000001</v>
      </c>
      <c r="C19" s="108">
        <v>1291763.7109499993</v>
      </c>
      <c r="D19" s="108">
        <v>1505257.8884300007</v>
      </c>
      <c r="E19" s="108">
        <v>79099.810639999982</v>
      </c>
      <c r="F19" s="108">
        <v>197597.69730999999</v>
      </c>
      <c r="G19" s="108">
        <v>227004.08656999998</v>
      </c>
      <c r="H19" s="108">
        <v>1015690.5059800002</v>
      </c>
      <c r="I19" s="108">
        <v>210885.89205000002</v>
      </c>
      <c r="J19" s="108">
        <v>27149.191130000007</v>
      </c>
      <c r="K19" s="108">
        <v>4757360.9966900004</v>
      </c>
    </row>
    <row r="20" spans="1:11">
      <c r="A20" s="108" t="s">
        <v>93</v>
      </c>
      <c r="B20" s="108">
        <v>282565.08451000002</v>
      </c>
      <c r="C20" s="108">
        <v>2909291.4180100011</v>
      </c>
      <c r="D20" s="108">
        <v>1707463.6290399998</v>
      </c>
      <c r="E20" s="108">
        <v>128127.65356999997</v>
      </c>
      <c r="F20" s="108">
        <v>75120.80704</v>
      </c>
      <c r="G20" s="108">
        <v>244341.33257000006</v>
      </c>
      <c r="H20" s="108">
        <v>1498689.5316000001</v>
      </c>
      <c r="I20" s="108">
        <v>37229.895340000003</v>
      </c>
      <c r="J20" s="108">
        <v>16902.0281</v>
      </c>
      <c r="K20" s="108">
        <v>6899731.379780001</v>
      </c>
    </row>
    <row r="21" spans="1:11">
      <c r="A21" s="108" t="s">
        <v>363</v>
      </c>
      <c r="B21" s="108">
        <v>1830608.8106800001</v>
      </c>
      <c r="C21" s="108">
        <v>15167098.27372</v>
      </c>
      <c r="D21" s="108">
        <v>11466416.52428</v>
      </c>
      <c r="E21" s="108">
        <v>917671.98575999995</v>
      </c>
      <c r="F21" s="108">
        <v>913782.49681000004</v>
      </c>
      <c r="G21" s="108">
        <v>1927544.4090699998</v>
      </c>
      <c r="H21" s="108">
        <v>33094209.776549991</v>
      </c>
      <c r="I21" s="108">
        <v>939707.45437000005</v>
      </c>
      <c r="J21" s="108">
        <v>126945.79106</v>
      </c>
      <c r="K21" s="108">
        <v>66383985.52229999</v>
      </c>
    </row>
    <row r="22" spans="1:11">
      <c r="A22" s="48" t="s">
        <v>335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</row>
    <row r="23" spans="1:11">
      <c r="A23" s="108" t="s">
        <v>337</v>
      </c>
      <c r="B23" s="108">
        <v>0</v>
      </c>
      <c r="C23" s="108">
        <v>140215.44836999997</v>
      </c>
      <c r="D23" s="108">
        <v>234356.07934999999</v>
      </c>
      <c r="E23" s="108">
        <v>0</v>
      </c>
      <c r="F23" s="108">
        <v>0</v>
      </c>
      <c r="G23" s="108">
        <v>0</v>
      </c>
      <c r="H23" s="108">
        <v>108033.05214999999</v>
      </c>
      <c r="I23" s="108">
        <v>0</v>
      </c>
      <c r="J23" s="108">
        <v>0</v>
      </c>
      <c r="K23" s="108">
        <v>482604.57986999996</v>
      </c>
    </row>
    <row r="24" spans="1:11">
      <c r="A24" s="108" t="s">
        <v>336</v>
      </c>
      <c r="B24" s="108">
        <v>139181.71089000005</v>
      </c>
      <c r="C24" s="108">
        <v>464495.44321</v>
      </c>
      <c r="D24" s="108">
        <v>409514.72777000017</v>
      </c>
      <c r="E24" s="108">
        <v>171366.22002000001</v>
      </c>
      <c r="F24" s="108">
        <v>150320.89405</v>
      </c>
      <c r="G24" s="108">
        <v>134220.49528999999</v>
      </c>
      <c r="H24" s="108">
        <v>394784.82914000016</v>
      </c>
      <c r="I24" s="108">
        <v>43650.575170000004</v>
      </c>
      <c r="J24" s="108">
        <v>332.11779999999999</v>
      </c>
      <c r="K24" s="108">
        <v>1907867.0133400003</v>
      </c>
    </row>
    <row r="25" spans="1:11">
      <c r="A25" s="108" t="s">
        <v>363</v>
      </c>
      <c r="B25" s="108">
        <v>139181.71089000005</v>
      </c>
      <c r="C25" s="108">
        <v>604710.89157999994</v>
      </c>
      <c r="D25" s="108">
        <v>643870.80712000013</v>
      </c>
      <c r="E25" s="108">
        <v>171366.22002000001</v>
      </c>
      <c r="F25" s="108">
        <v>150320.89405</v>
      </c>
      <c r="G25" s="108">
        <v>134220.49528999999</v>
      </c>
      <c r="H25" s="108">
        <v>502817.88129000016</v>
      </c>
      <c r="I25" s="108">
        <v>43650.575170000004</v>
      </c>
      <c r="J25" s="108">
        <v>332.11779999999999</v>
      </c>
      <c r="K25" s="108">
        <v>2390471.5932100005</v>
      </c>
    </row>
    <row r="26" spans="1:11">
      <c r="A26" s="49" t="s">
        <v>365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</row>
    <row r="27" spans="1:11">
      <c r="A27" s="109" t="s">
        <v>345</v>
      </c>
      <c r="B27" s="108">
        <v>15486.927900000001</v>
      </c>
      <c r="C27" s="108">
        <v>96638.791689999998</v>
      </c>
      <c r="D27" s="108">
        <v>2112.62003</v>
      </c>
      <c r="E27" s="108">
        <v>0</v>
      </c>
      <c r="F27" s="108">
        <v>0</v>
      </c>
      <c r="G27" s="108">
        <v>7404.4977199999985</v>
      </c>
      <c r="H27" s="108">
        <v>25803.776709999998</v>
      </c>
      <c r="I27" s="108">
        <v>0</v>
      </c>
      <c r="J27" s="108">
        <v>0</v>
      </c>
      <c r="K27" s="108">
        <v>147446.61405</v>
      </c>
    </row>
    <row r="28" spans="1:11">
      <c r="A28" s="109" t="s">
        <v>347</v>
      </c>
      <c r="B28" s="108">
        <v>0</v>
      </c>
      <c r="C28" s="108">
        <v>0</v>
      </c>
      <c r="D28" s="108">
        <v>0</v>
      </c>
      <c r="E28" s="108">
        <v>7701.3332900000014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7701.3332900000014</v>
      </c>
    </row>
    <row r="29" spans="1:11">
      <c r="A29" s="109" t="s">
        <v>346</v>
      </c>
      <c r="B29" s="108">
        <v>0</v>
      </c>
      <c r="C29" s="108">
        <v>0</v>
      </c>
      <c r="D29" s="108">
        <v>6303.6983699999992</v>
      </c>
      <c r="E29" s="108">
        <v>0</v>
      </c>
      <c r="F29" s="108">
        <v>221.51602000000003</v>
      </c>
      <c r="G29" s="108">
        <v>0</v>
      </c>
      <c r="H29" s="108">
        <v>0</v>
      </c>
      <c r="I29" s="108">
        <v>1553.4719100000002</v>
      </c>
      <c r="J29" s="108">
        <v>222.97565</v>
      </c>
      <c r="K29" s="108">
        <v>8301.6619499999997</v>
      </c>
    </row>
    <row r="30" spans="1:11">
      <c r="A30" s="108" t="s">
        <v>363</v>
      </c>
      <c r="B30" s="108">
        <v>15486.927900000001</v>
      </c>
      <c r="C30" s="108">
        <v>96638.791689999998</v>
      </c>
      <c r="D30" s="108">
        <v>8416.3184000000001</v>
      </c>
      <c r="E30" s="108">
        <v>7701.3332900000014</v>
      </c>
      <c r="F30" s="108">
        <v>221.51602000000003</v>
      </c>
      <c r="G30" s="108">
        <v>7404.4977199999985</v>
      </c>
      <c r="H30" s="108">
        <v>25803.776709999998</v>
      </c>
      <c r="I30" s="108">
        <v>1553.4719100000002</v>
      </c>
      <c r="J30" s="108">
        <v>222.97565</v>
      </c>
      <c r="K30" s="108">
        <v>163449.60928999999</v>
      </c>
    </row>
    <row r="31" spans="1:11">
      <c r="A31" s="49" t="s">
        <v>227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</row>
    <row r="32" spans="1:11">
      <c r="A32" s="108" t="s">
        <v>253</v>
      </c>
      <c r="B32" s="108">
        <v>0</v>
      </c>
      <c r="C32" s="108">
        <v>0</v>
      </c>
      <c r="D32" s="108">
        <v>765.13841000000014</v>
      </c>
      <c r="E32" s="108">
        <v>1366.8088199999997</v>
      </c>
      <c r="F32" s="108">
        <v>6349.2118499999988</v>
      </c>
      <c r="G32" s="108">
        <v>0</v>
      </c>
      <c r="H32" s="108">
        <v>0</v>
      </c>
      <c r="I32" s="108">
        <v>0</v>
      </c>
      <c r="J32" s="108">
        <v>0</v>
      </c>
      <c r="K32" s="108">
        <v>8481.1590799999976</v>
      </c>
    </row>
    <row r="33" spans="1:11">
      <c r="A33" s="108" t="s">
        <v>254</v>
      </c>
      <c r="B33" s="108">
        <v>0</v>
      </c>
      <c r="C33" s="108">
        <v>0</v>
      </c>
      <c r="D33" s="108">
        <v>0</v>
      </c>
      <c r="E33" s="108">
        <v>0</v>
      </c>
      <c r="F33" s="108">
        <v>0</v>
      </c>
      <c r="G33" s="108">
        <v>4586.56286</v>
      </c>
      <c r="H33" s="108">
        <v>0</v>
      </c>
      <c r="I33" s="108">
        <v>0</v>
      </c>
      <c r="J33" s="108">
        <v>0</v>
      </c>
      <c r="K33" s="108">
        <v>4586.56286</v>
      </c>
    </row>
    <row r="34" spans="1:11">
      <c r="A34" s="108" t="s">
        <v>258</v>
      </c>
      <c r="B34" s="108">
        <v>0</v>
      </c>
      <c r="C34" s="108">
        <v>0</v>
      </c>
      <c r="D34" s="108">
        <v>25767.080790000004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25767.080790000004</v>
      </c>
    </row>
    <row r="35" spans="1:11">
      <c r="A35" s="108" t="s">
        <v>259</v>
      </c>
      <c r="B35" s="108">
        <v>0</v>
      </c>
      <c r="C35" s="108">
        <v>0</v>
      </c>
      <c r="D35" s="108">
        <v>75128.296430000017</v>
      </c>
      <c r="E35" s="108">
        <v>291.49582999999996</v>
      </c>
      <c r="F35" s="108">
        <v>0</v>
      </c>
      <c r="G35" s="108">
        <v>0</v>
      </c>
      <c r="H35" s="108">
        <v>0</v>
      </c>
      <c r="I35" s="108">
        <v>0</v>
      </c>
      <c r="J35" s="108">
        <v>0</v>
      </c>
      <c r="K35" s="108">
        <v>75419.792260000017</v>
      </c>
    </row>
    <row r="36" spans="1:11">
      <c r="A36" s="108" t="s">
        <v>242</v>
      </c>
      <c r="B36" s="108">
        <v>0</v>
      </c>
      <c r="C36" s="108">
        <v>0</v>
      </c>
      <c r="D36" s="108">
        <v>0</v>
      </c>
      <c r="E36" s="108">
        <v>0</v>
      </c>
      <c r="F36" s="108">
        <v>0</v>
      </c>
      <c r="G36" s="108">
        <v>0</v>
      </c>
      <c r="H36" s="108">
        <v>30732.407199999994</v>
      </c>
      <c r="I36" s="108">
        <v>0</v>
      </c>
      <c r="J36" s="108">
        <v>0</v>
      </c>
      <c r="K36" s="108">
        <v>30732.407199999994</v>
      </c>
    </row>
    <row r="37" spans="1:11">
      <c r="A37" s="108" t="s">
        <v>252</v>
      </c>
      <c r="B37" s="108">
        <v>10245.91618</v>
      </c>
      <c r="C37" s="108">
        <v>0</v>
      </c>
      <c r="D37" s="108">
        <v>0</v>
      </c>
      <c r="E37" s="108">
        <v>0</v>
      </c>
      <c r="F37" s="108">
        <v>17539.519990000001</v>
      </c>
      <c r="G37" s="108">
        <v>0</v>
      </c>
      <c r="H37" s="108">
        <v>0</v>
      </c>
      <c r="I37" s="108">
        <v>0</v>
      </c>
      <c r="J37" s="108">
        <v>0</v>
      </c>
      <c r="K37" s="108">
        <v>27785.436170000001</v>
      </c>
    </row>
    <row r="38" spans="1:11">
      <c r="A38" s="108" t="s">
        <v>241</v>
      </c>
      <c r="B38" s="108">
        <v>0</v>
      </c>
      <c r="C38" s="108">
        <v>0</v>
      </c>
      <c r="D38" s="108">
        <v>0</v>
      </c>
      <c r="E38" s="108">
        <v>0</v>
      </c>
      <c r="F38" s="108">
        <v>29156.54981</v>
      </c>
      <c r="G38" s="108">
        <v>1259.75073</v>
      </c>
      <c r="H38" s="108">
        <v>0</v>
      </c>
      <c r="I38" s="108">
        <v>0</v>
      </c>
      <c r="J38" s="108">
        <v>0</v>
      </c>
      <c r="K38" s="108">
        <v>30416.30054</v>
      </c>
    </row>
    <row r="39" spans="1:11">
      <c r="A39" s="108" t="s">
        <v>240</v>
      </c>
      <c r="B39" s="108">
        <v>0</v>
      </c>
      <c r="C39" s="108">
        <v>0</v>
      </c>
      <c r="D39" s="108">
        <v>0</v>
      </c>
      <c r="E39" s="108">
        <v>0</v>
      </c>
      <c r="F39" s="108">
        <v>0</v>
      </c>
      <c r="G39" s="108">
        <v>2678.7246</v>
      </c>
      <c r="H39" s="108">
        <v>0</v>
      </c>
      <c r="I39" s="108">
        <v>0</v>
      </c>
      <c r="J39" s="108">
        <v>0</v>
      </c>
      <c r="K39" s="108">
        <v>2678.7246</v>
      </c>
    </row>
    <row r="40" spans="1:11">
      <c r="A40" s="108" t="s">
        <v>231</v>
      </c>
      <c r="B40" s="108">
        <v>0</v>
      </c>
      <c r="C40" s="108">
        <v>0</v>
      </c>
      <c r="D40" s="108">
        <v>0</v>
      </c>
      <c r="E40" s="108">
        <v>0</v>
      </c>
      <c r="F40" s="108">
        <v>0</v>
      </c>
      <c r="G40" s="108">
        <v>0</v>
      </c>
      <c r="H40" s="108">
        <v>37122.857949999998</v>
      </c>
      <c r="I40" s="108">
        <v>0</v>
      </c>
      <c r="J40" s="108">
        <v>0</v>
      </c>
      <c r="K40" s="108">
        <v>37122.857949999998</v>
      </c>
    </row>
    <row r="41" spans="1:11">
      <c r="A41" s="108" t="s">
        <v>236</v>
      </c>
      <c r="B41" s="108">
        <v>0</v>
      </c>
      <c r="C41" s="108">
        <v>0</v>
      </c>
      <c r="D41" s="108">
        <v>27801.999029999995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27801.999029999995</v>
      </c>
    </row>
    <row r="42" spans="1:11">
      <c r="A42" s="108" t="s">
        <v>251</v>
      </c>
      <c r="B42" s="108">
        <v>0</v>
      </c>
      <c r="C42" s="108">
        <v>0</v>
      </c>
      <c r="D42" s="108">
        <v>0</v>
      </c>
      <c r="E42" s="108">
        <v>0</v>
      </c>
      <c r="F42" s="108">
        <v>0</v>
      </c>
      <c r="G42" s="108">
        <v>7984.1813000000002</v>
      </c>
      <c r="H42" s="108">
        <v>0</v>
      </c>
      <c r="I42" s="108">
        <v>0</v>
      </c>
      <c r="J42" s="108">
        <v>0</v>
      </c>
      <c r="K42" s="108">
        <v>7984.1813000000002</v>
      </c>
    </row>
    <row r="43" spans="1:11">
      <c r="A43" s="108" t="s">
        <v>229</v>
      </c>
      <c r="B43" s="108">
        <v>687.30880999999999</v>
      </c>
      <c r="C43" s="108">
        <v>0</v>
      </c>
      <c r="D43" s="108">
        <v>41289.094489999996</v>
      </c>
      <c r="E43" s="108">
        <v>0</v>
      </c>
      <c r="F43" s="108">
        <v>0</v>
      </c>
      <c r="G43" s="108">
        <v>0</v>
      </c>
      <c r="H43" s="108">
        <v>134298.65205999999</v>
      </c>
      <c r="I43" s="108">
        <v>11973.12725</v>
      </c>
      <c r="J43" s="108">
        <v>4026.2179599999999</v>
      </c>
      <c r="K43" s="108">
        <v>192274.40057</v>
      </c>
    </row>
    <row r="44" spans="1:11">
      <c r="A44" s="108" t="s">
        <v>249</v>
      </c>
      <c r="B44" s="108">
        <v>0</v>
      </c>
      <c r="C44" s="108">
        <v>0</v>
      </c>
      <c r="D44" s="108">
        <v>22605.127590000004</v>
      </c>
      <c r="E44" s="108">
        <v>0</v>
      </c>
      <c r="F44" s="108">
        <v>0</v>
      </c>
      <c r="G44" s="108">
        <v>0</v>
      </c>
      <c r="H44" s="108">
        <v>0</v>
      </c>
      <c r="I44" s="108">
        <v>0</v>
      </c>
      <c r="J44" s="108">
        <v>0</v>
      </c>
      <c r="K44" s="108">
        <v>22605.127590000004</v>
      </c>
    </row>
    <row r="45" spans="1:11">
      <c r="A45" s="108" t="s">
        <v>238</v>
      </c>
      <c r="B45" s="108">
        <v>0</v>
      </c>
      <c r="C45" s="108">
        <v>0</v>
      </c>
      <c r="D45" s="108">
        <v>47168.834040000009</v>
      </c>
      <c r="E45" s="108">
        <v>0</v>
      </c>
      <c r="F45" s="108">
        <v>0</v>
      </c>
      <c r="G45" s="108">
        <v>0</v>
      </c>
      <c r="H45" s="108">
        <v>0</v>
      </c>
      <c r="I45" s="108">
        <v>0</v>
      </c>
      <c r="J45" s="108">
        <v>0</v>
      </c>
      <c r="K45" s="108">
        <v>47168.834040000009</v>
      </c>
    </row>
    <row r="46" spans="1:11">
      <c r="A46" s="108" t="s">
        <v>261</v>
      </c>
      <c r="B46" s="108">
        <v>0</v>
      </c>
      <c r="C46" s="108">
        <v>4991.8822300000002</v>
      </c>
      <c r="D46" s="108">
        <v>0</v>
      </c>
      <c r="E46" s="108">
        <v>0</v>
      </c>
      <c r="F46" s="108">
        <v>0</v>
      </c>
      <c r="G46" s="108">
        <v>0</v>
      </c>
      <c r="H46" s="108">
        <v>0</v>
      </c>
      <c r="I46" s="108">
        <v>0</v>
      </c>
      <c r="J46" s="108">
        <v>0</v>
      </c>
      <c r="K46" s="108">
        <v>4991.8822300000002</v>
      </c>
    </row>
    <row r="47" spans="1:11">
      <c r="A47" s="108" t="s">
        <v>233</v>
      </c>
      <c r="B47" s="108">
        <v>0</v>
      </c>
      <c r="C47" s="108">
        <v>0</v>
      </c>
      <c r="D47" s="108">
        <v>26348.975670000003</v>
      </c>
      <c r="E47" s="108">
        <v>0</v>
      </c>
      <c r="F47" s="108">
        <v>0</v>
      </c>
      <c r="G47" s="108">
        <v>0</v>
      </c>
      <c r="H47" s="108">
        <v>0</v>
      </c>
      <c r="I47" s="108">
        <v>0</v>
      </c>
      <c r="J47" s="108">
        <v>0</v>
      </c>
      <c r="K47" s="108">
        <v>26348.975670000003</v>
      </c>
    </row>
    <row r="48" spans="1:11">
      <c r="A48" s="108" t="s">
        <v>262</v>
      </c>
      <c r="B48" s="108">
        <v>12441.92597</v>
      </c>
      <c r="C48" s="108">
        <v>0</v>
      </c>
      <c r="D48" s="108">
        <v>0</v>
      </c>
      <c r="E48" s="108">
        <v>0</v>
      </c>
      <c r="F48" s="108">
        <v>0</v>
      </c>
      <c r="G48" s="108">
        <v>0</v>
      </c>
      <c r="H48" s="108">
        <v>0</v>
      </c>
      <c r="I48" s="108">
        <v>0</v>
      </c>
      <c r="J48" s="108">
        <v>0</v>
      </c>
      <c r="K48" s="108">
        <v>12441.92597</v>
      </c>
    </row>
    <row r="49" spans="1:11">
      <c r="A49" s="108" t="s">
        <v>257</v>
      </c>
      <c r="B49" s="108">
        <v>0</v>
      </c>
      <c r="C49" s="108">
        <v>0</v>
      </c>
      <c r="D49" s="108">
        <v>0</v>
      </c>
      <c r="E49" s="108">
        <v>0</v>
      </c>
      <c r="F49" s="108">
        <v>0</v>
      </c>
      <c r="G49" s="108">
        <v>0</v>
      </c>
      <c r="H49" s="108">
        <v>30206.344980000002</v>
      </c>
      <c r="I49" s="108">
        <v>899.96795000000009</v>
      </c>
      <c r="J49" s="108">
        <v>0</v>
      </c>
      <c r="K49" s="108">
        <v>31106.31293</v>
      </c>
    </row>
    <row r="50" spans="1:11">
      <c r="A50" s="108" t="s">
        <v>239</v>
      </c>
      <c r="B50" s="108">
        <v>0</v>
      </c>
      <c r="C50" s="108">
        <v>0</v>
      </c>
      <c r="D50" s="108">
        <v>0</v>
      </c>
      <c r="E50" s="108">
        <v>0</v>
      </c>
      <c r="F50" s="108">
        <v>4627.3795700000001</v>
      </c>
      <c r="G50" s="108">
        <v>516.51149999999996</v>
      </c>
      <c r="H50" s="108">
        <v>0</v>
      </c>
      <c r="I50" s="108">
        <v>0</v>
      </c>
      <c r="J50" s="108">
        <v>0</v>
      </c>
      <c r="K50" s="108">
        <v>5143.8910699999997</v>
      </c>
    </row>
    <row r="51" spans="1:11">
      <c r="A51" s="108" t="s">
        <v>256</v>
      </c>
      <c r="B51" s="108">
        <v>0</v>
      </c>
      <c r="C51" s="108">
        <v>0</v>
      </c>
      <c r="D51" s="108">
        <v>0</v>
      </c>
      <c r="E51" s="108">
        <v>0</v>
      </c>
      <c r="F51" s="108">
        <v>0</v>
      </c>
      <c r="G51" s="108">
        <v>4591.4355100000012</v>
      </c>
      <c r="H51" s="108">
        <v>0</v>
      </c>
      <c r="I51" s="108">
        <v>0</v>
      </c>
      <c r="J51" s="108">
        <v>0</v>
      </c>
      <c r="K51" s="108">
        <v>4591.4355100000012</v>
      </c>
    </row>
    <row r="52" spans="1:11">
      <c r="A52" s="108" t="s">
        <v>250</v>
      </c>
      <c r="B52" s="108">
        <v>0</v>
      </c>
      <c r="C52" s="108">
        <v>0</v>
      </c>
      <c r="D52" s="108">
        <v>0</v>
      </c>
      <c r="E52" s="108">
        <v>0</v>
      </c>
      <c r="F52" s="108">
        <v>0</v>
      </c>
      <c r="G52" s="108">
        <v>14877.891749999999</v>
      </c>
      <c r="H52" s="108">
        <v>0</v>
      </c>
      <c r="I52" s="108">
        <v>0</v>
      </c>
      <c r="J52" s="108">
        <v>0</v>
      </c>
      <c r="K52" s="108">
        <v>14877.891749999999</v>
      </c>
    </row>
    <row r="53" spans="1:11">
      <c r="A53" s="108" t="s">
        <v>260</v>
      </c>
      <c r="B53" s="108">
        <v>0</v>
      </c>
      <c r="C53" s="108">
        <v>0</v>
      </c>
      <c r="D53" s="108">
        <v>0</v>
      </c>
      <c r="E53" s="108">
        <v>0</v>
      </c>
      <c r="F53" s="108">
        <v>0</v>
      </c>
      <c r="G53" s="108">
        <v>0</v>
      </c>
      <c r="H53" s="108">
        <v>27685.869839999996</v>
      </c>
      <c r="I53" s="108">
        <v>0</v>
      </c>
      <c r="J53" s="108">
        <v>0</v>
      </c>
      <c r="K53" s="108">
        <v>27685.869839999996</v>
      </c>
    </row>
    <row r="54" spans="1:11">
      <c r="A54" s="108" t="s">
        <v>235</v>
      </c>
      <c r="B54" s="108">
        <v>0</v>
      </c>
      <c r="C54" s="108">
        <v>0</v>
      </c>
      <c r="D54" s="108">
        <v>23597.866469999997</v>
      </c>
      <c r="E54" s="108">
        <v>0</v>
      </c>
      <c r="F54" s="108">
        <v>0</v>
      </c>
      <c r="G54" s="108">
        <v>0</v>
      </c>
      <c r="H54" s="108">
        <v>0</v>
      </c>
      <c r="I54" s="108">
        <v>0</v>
      </c>
      <c r="J54" s="108">
        <v>0</v>
      </c>
      <c r="K54" s="108">
        <v>23597.866469999997</v>
      </c>
    </row>
    <row r="55" spans="1:11">
      <c r="A55" s="108" t="s">
        <v>237</v>
      </c>
      <c r="B55" s="108">
        <v>0</v>
      </c>
      <c r="C55" s="108">
        <v>0</v>
      </c>
      <c r="D55" s="108">
        <v>59827.746100000011</v>
      </c>
      <c r="E55" s="108">
        <v>0</v>
      </c>
      <c r="F55" s="108">
        <v>0</v>
      </c>
      <c r="G55" s="108">
        <v>0</v>
      </c>
      <c r="H55" s="108">
        <v>0</v>
      </c>
      <c r="I55" s="108">
        <v>0</v>
      </c>
      <c r="J55" s="108">
        <v>0</v>
      </c>
      <c r="K55" s="108">
        <v>59827.746100000011</v>
      </c>
    </row>
    <row r="56" spans="1:11">
      <c r="A56" s="108" t="s">
        <v>234</v>
      </c>
      <c r="B56" s="108">
        <v>0</v>
      </c>
      <c r="C56" s="108">
        <v>0</v>
      </c>
      <c r="D56" s="108">
        <v>33293.672570000002</v>
      </c>
      <c r="E56" s="108">
        <v>0</v>
      </c>
      <c r="F56" s="108">
        <v>0</v>
      </c>
      <c r="G56" s="108">
        <v>0</v>
      </c>
      <c r="H56" s="108">
        <v>0</v>
      </c>
      <c r="I56" s="108">
        <v>0</v>
      </c>
      <c r="J56" s="108">
        <v>0</v>
      </c>
      <c r="K56" s="108">
        <v>33293.672570000002</v>
      </c>
    </row>
    <row r="57" spans="1:11">
      <c r="A57" s="108" t="s">
        <v>230</v>
      </c>
      <c r="B57" s="108">
        <v>11263.17222</v>
      </c>
      <c r="C57" s="108">
        <v>1457.5547900000004</v>
      </c>
      <c r="D57" s="108">
        <v>8606.2645900000007</v>
      </c>
      <c r="E57" s="108">
        <v>0</v>
      </c>
      <c r="F57" s="108">
        <v>0</v>
      </c>
      <c r="G57" s="108">
        <v>17247.031480000001</v>
      </c>
      <c r="H57" s="108">
        <v>81002.540030000004</v>
      </c>
      <c r="I57" s="108">
        <v>0</v>
      </c>
      <c r="J57" s="108">
        <v>0</v>
      </c>
      <c r="K57" s="108">
        <v>119576.56311</v>
      </c>
    </row>
    <row r="58" spans="1:11">
      <c r="A58" s="108" t="s">
        <v>232</v>
      </c>
      <c r="B58" s="108">
        <v>0</v>
      </c>
      <c r="C58" s="108">
        <v>0</v>
      </c>
      <c r="D58" s="108">
        <v>3343.4756900000002</v>
      </c>
      <c r="E58" s="108">
        <v>0</v>
      </c>
      <c r="F58" s="108">
        <v>0</v>
      </c>
      <c r="G58" s="108">
        <v>0</v>
      </c>
      <c r="H58" s="108">
        <v>0</v>
      </c>
      <c r="I58" s="108">
        <v>0</v>
      </c>
      <c r="J58" s="108">
        <v>0</v>
      </c>
      <c r="K58" s="108">
        <v>3343.4756900000002</v>
      </c>
    </row>
    <row r="59" spans="1:11">
      <c r="A59" s="108" t="s">
        <v>255</v>
      </c>
      <c r="B59" s="108">
        <v>4733.9749800000009</v>
      </c>
      <c r="C59" s="108">
        <v>0</v>
      </c>
      <c r="D59" s="108">
        <v>0</v>
      </c>
      <c r="E59" s="108">
        <v>0</v>
      </c>
      <c r="F59" s="108">
        <v>314.53572000000003</v>
      </c>
      <c r="G59" s="108">
        <v>0</v>
      </c>
      <c r="H59" s="108">
        <v>0</v>
      </c>
      <c r="I59" s="108">
        <v>0</v>
      </c>
      <c r="J59" s="108">
        <v>0</v>
      </c>
      <c r="K59" s="108">
        <v>5048.5107000000007</v>
      </c>
    </row>
    <row r="60" spans="1:11">
      <c r="A60" s="108" t="s">
        <v>243</v>
      </c>
      <c r="B60" s="108">
        <v>0</v>
      </c>
      <c r="C60" s="108">
        <v>0</v>
      </c>
      <c r="D60" s="108">
        <v>0</v>
      </c>
      <c r="E60" s="108">
        <v>0</v>
      </c>
      <c r="F60" s="108">
        <v>0</v>
      </c>
      <c r="G60" s="108">
        <v>0</v>
      </c>
      <c r="H60" s="108">
        <v>31629.858050000003</v>
      </c>
      <c r="I60" s="108">
        <v>0</v>
      </c>
      <c r="J60" s="108">
        <v>0</v>
      </c>
      <c r="K60" s="108">
        <v>31629.858050000003</v>
      </c>
    </row>
    <row r="61" spans="1:11">
      <c r="A61" s="108" t="s">
        <v>248</v>
      </c>
      <c r="B61" s="108">
        <v>0</v>
      </c>
      <c r="C61" s="108">
        <v>0</v>
      </c>
      <c r="D61" s="108">
        <v>0</v>
      </c>
      <c r="E61" s="108">
        <v>0</v>
      </c>
      <c r="F61" s="108">
        <v>0</v>
      </c>
      <c r="G61" s="108">
        <v>0</v>
      </c>
      <c r="H61" s="108">
        <v>0</v>
      </c>
      <c r="I61" s="108">
        <v>3157.5925399999996</v>
      </c>
      <c r="J61" s="108">
        <v>0</v>
      </c>
      <c r="K61" s="108">
        <v>3157.5925399999996</v>
      </c>
    </row>
    <row r="62" spans="1:11">
      <c r="A62" s="108" t="s">
        <v>363</v>
      </c>
      <c r="B62" s="108">
        <v>39372.298159999998</v>
      </c>
      <c r="C62" s="108">
        <v>6449.4370200000003</v>
      </c>
      <c r="D62" s="108">
        <v>395543.57186999999</v>
      </c>
      <c r="E62" s="108">
        <v>1658.3046499999996</v>
      </c>
      <c r="F62" s="108">
        <v>57987.196940000002</v>
      </c>
      <c r="G62" s="108">
        <v>53742.089730000007</v>
      </c>
      <c r="H62" s="108">
        <v>372678.53010999999</v>
      </c>
      <c r="I62" s="108">
        <v>16030.687739999999</v>
      </c>
      <c r="J62" s="108">
        <v>4026.2179599999999</v>
      </c>
      <c r="K62" s="108">
        <v>947488.33418000001</v>
      </c>
    </row>
    <row r="63" spans="1:11">
      <c r="A63" s="49" t="s">
        <v>354</v>
      </c>
      <c r="B63" s="48"/>
      <c r="C63" s="48"/>
      <c r="D63" s="48"/>
      <c r="E63" s="48"/>
      <c r="F63" s="48"/>
      <c r="G63" s="48"/>
      <c r="H63" s="48"/>
      <c r="I63" s="48"/>
      <c r="J63" s="48"/>
      <c r="K63" s="48"/>
    </row>
    <row r="64" spans="1:11">
      <c r="A64" s="108" t="s">
        <v>355</v>
      </c>
      <c r="B64" s="108">
        <v>20124.661160000007</v>
      </c>
      <c r="C64" s="108">
        <v>51039.349800000025</v>
      </c>
      <c r="D64" s="108">
        <v>157763.03610999996</v>
      </c>
      <c r="E64" s="108">
        <v>20057.639620000002</v>
      </c>
      <c r="F64" s="108">
        <v>4489.8417399999989</v>
      </c>
      <c r="G64" s="108">
        <v>27317.109109999998</v>
      </c>
      <c r="H64" s="108">
        <v>148537.53974000007</v>
      </c>
      <c r="I64" s="108">
        <v>5255.3465300000016</v>
      </c>
      <c r="J64" s="108">
        <v>1781.4167199999999</v>
      </c>
      <c r="K64" s="108">
        <v>436365.94053000002</v>
      </c>
    </row>
    <row r="65" spans="1:11">
      <c r="A65" s="108" t="s">
        <v>356</v>
      </c>
      <c r="B65" s="108">
        <v>88909.649079999988</v>
      </c>
      <c r="C65" s="108">
        <v>239413.94526000004</v>
      </c>
      <c r="D65" s="108">
        <v>85511.230499999976</v>
      </c>
      <c r="E65" s="108">
        <v>30794.586500000009</v>
      </c>
      <c r="F65" s="108">
        <v>42318.577990000005</v>
      </c>
      <c r="G65" s="108">
        <v>24426.988229999992</v>
      </c>
      <c r="H65" s="108">
        <v>46945.247079999994</v>
      </c>
      <c r="I65" s="108">
        <v>13916.373609999999</v>
      </c>
      <c r="J65" s="108">
        <v>3953.6073999999999</v>
      </c>
      <c r="K65" s="108">
        <v>576190.20565000002</v>
      </c>
    </row>
    <row r="66" spans="1:11">
      <c r="A66" s="108" t="s">
        <v>357</v>
      </c>
      <c r="B66" s="108">
        <v>9091.4104699999989</v>
      </c>
      <c r="C66" s="108">
        <v>194594.77639000007</v>
      </c>
      <c r="D66" s="108">
        <v>8474.3630500000017</v>
      </c>
      <c r="E66" s="108">
        <v>4934.9567900000002</v>
      </c>
      <c r="F66" s="108">
        <v>4426.44704</v>
      </c>
      <c r="G66" s="108">
        <v>598.11312000000009</v>
      </c>
      <c r="H66" s="108">
        <v>1911.3846400000002</v>
      </c>
      <c r="I66" s="108">
        <v>23453.850359999997</v>
      </c>
      <c r="J66" s="108">
        <v>0</v>
      </c>
      <c r="K66" s="108">
        <v>247485.30186000007</v>
      </c>
    </row>
    <row r="67" spans="1:11">
      <c r="A67" s="108" t="s">
        <v>358</v>
      </c>
      <c r="B67" s="108">
        <v>0</v>
      </c>
      <c r="C67" s="108">
        <v>0</v>
      </c>
      <c r="D67" s="108">
        <v>0</v>
      </c>
      <c r="E67" s="108">
        <v>0</v>
      </c>
      <c r="F67" s="108">
        <v>0</v>
      </c>
      <c r="G67" s="108">
        <v>542.04760999999985</v>
      </c>
      <c r="H67" s="108">
        <v>27379.065250000003</v>
      </c>
      <c r="I67" s="108">
        <v>0</v>
      </c>
      <c r="J67" s="108">
        <v>0</v>
      </c>
      <c r="K67" s="108">
        <v>27921.112860000005</v>
      </c>
    </row>
    <row r="68" spans="1:11">
      <c r="A68" s="108" t="s">
        <v>359</v>
      </c>
      <c r="B68" s="108">
        <v>2239.7109600000003</v>
      </c>
      <c r="C68" s="108">
        <v>1246.6468799999998</v>
      </c>
      <c r="D68" s="108">
        <v>84059.285639999987</v>
      </c>
      <c r="E68" s="108">
        <v>13803.330020000003</v>
      </c>
      <c r="F68" s="108">
        <v>10479.483650000002</v>
      </c>
      <c r="G68" s="108">
        <v>1523.7460800000001</v>
      </c>
      <c r="H68" s="108">
        <v>7183.9171399999996</v>
      </c>
      <c r="I68" s="108">
        <v>0</v>
      </c>
      <c r="J68" s="108">
        <v>0</v>
      </c>
      <c r="K68" s="108">
        <v>120536.12037</v>
      </c>
    </row>
    <row r="69" spans="1:11">
      <c r="A69" s="108" t="s">
        <v>360</v>
      </c>
      <c r="B69" s="108">
        <v>20109.677220000005</v>
      </c>
      <c r="C69" s="108">
        <v>8832.2684700000009</v>
      </c>
      <c r="D69" s="108">
        <v>8789.4802800000034</v>
      </c>
      <c r="E69" s="108">
        <v>24119.083070000008</v>
      </c>
      <c r="F69" s="108">
        <v>12608.09642</v>
      </c>
      <c r="G69" s="108">
        <v>25676.217689999998</v>
      </c>
      <c r="H69" s="108">
        <v>11547.580169999997</v>
      </c>
      <c r="I69" s="108">
        <v>404.97295000000003</v>
      </c>
      <c r="J69" s="108">
        <v>5958.2819800000007</v>
      </c>
      <c r="K69" s="108">
        <v>118045.65825000001</v>
      </c>
    </row>
    <row r="70" spans="1:11">
      <c r="A70" s="108" t="s">
        <v>361</v>
      </c>
      <c r="B70" s="108">
        <v>0</v>
      </c>
      <c r="C70" s="108">
        <v>11557.042190000002</v>
      </c>
      <c r="D70" s="108">
        <v>0</v>
      </c>
      <c r="E70" s="108">
        <v>0</v>
      </c>
      <c r="F70" s="108">
        <v>0</v>
      </c>
      <c r="G70" s="108">
        <v>0</v>
      </c>
      <c r="H70" s="108">
        <v>0</v>
      </c>
      <c r="I70" s="108">
        <v>0</v>
      </c>
      <c r="J70" s="108">
        <v>0</v>
      </c>
      <c r="K70" s="108">
        <v>11557.042190000002</v>
      </c>
    </row>
    <row r="71" spans="1:11" s="296" customFormat="1">
      <c r="A71" s="108" t="s">
        <v>362</v>
      </c>
      <c r="B71" s="108">
        <v>1618.7844100000002</v>
      </c>
      <c r="C71" s="108">
        <v>3306.8999499999991</v>
      </c>
      <c r="D71" s="108">
        <v>4828.4499600000008</v>
      </c>
      <c r="E71" s="108">
        <v>6475.3448300000018</v>
      </c>
      <c r="F71" s="108">
        <v>1345.7743299999995</v>
      </c>
      <c r="G71" s="108">
        <v>1214.61313</v>
      </c>
      <c r="H71" s="108">
        <v>5051.3060699999996</v>
      </c>
      <c r="I71" s="108">
        <v>0</v>
      </c>
      <c r="J71" s="108">
        <v>0</v>
      </c>
      <c r="K71" s="108">
        <v>23841.172680000003</v>
      </c>
    </row>
    <row r="72" spans="1:11">
      <c r="A72" s="108" t="s">
        <v>613</v>
      </c>
      <c r="B72" s="108">
        <v>3869.9070200000006</v>
      </c>
      <c r="C72" s="108">
        <v>52840.227580000006</v>
      </c>
      <c r="D72" s="108">
        <v>24833.309329999993</v>
      </c>
      <c r="E72" s="108">
        <v>3268.8187000000003</v>
      </c>
      <c r="F72" s="108">
        <v>9022.5423200000005</v>
      </c>
      <c r="G72" s="108">
        <v>2795.7650899999994</v>
      </c>
      <c r="H72" s="108">
        <v>63723.754860000001</v>
      </c>
      <c r="I72" s="108">
        <v>0</v>
      </c>
      <c r="J72" s="108">
        <v>0</v>
      </c>
      <c r="K72" s="108">
        <v>160354.32490000001</v>
      </c>
    </row>
    <row r="73" spans="1:11">
      <c r="A73" s="108" t="s">
        <v>363</v>
      </c>
      <c r="B73" s="108">
        <v>145963.80032000001</v>
      </c>
      <c r="C73" s="108">
        <v>562831.15652000019</v>
      </c>
      <c r="D73" s="108">
        <v>374259.15486999997</v>
      </c>
      <c r="E73" s="108">
        <v>103453.75953000002</v>
      </c>
      <c r="F73" s="108">
        <v>84690.763490000012</v>
      </c>
      <c r="G73" s="108">
        <v>84094.600059999982</v>
      </c>
      <c r="H73" s="108">
        <v>312279.79495000007</v>
      </c>
      <c r="I73" s="108">
        <v>43030.543450000005</v>
      </c>
      <c r="J73" s="108">
        <v>11693.306100000002</v>
      </c>
      <c r="K73" s="108">
        <v>1722296.8792900003</v>
      </c>
    </row>
    <row r="74" spans="1:11">
      <c r="A74" s="49" t="s">
        <v>366</v>
      </c>
      <c r="B74" s="48"/>
      <c r="C74" s="48"/>
      <c r="D74" s="48"/>
      <c r="E74" s="48"/>
      <c r="F74" s="48"/>
      <c r="G74" s="48"/>
      <c r="H74" s="48"/>
      <c r="I74" s="48"/>
      <c r="J74" s="48"/>
      <c r="K74" s="48"/>
    </row>
    <row r="75" spans="1:11">
      <c r="A75" s="108" t="s">
        <v>87</v>
      </c>
      <c r="B75" s="108">
        <v>396347.81728000002</v>
      </c>
      <c r="C75" s="108">
        <v>2481084.622870001</v>
      </c>
      <c r="D75" s="108">
        <v>1891916.3640199993</v>
      </c>
      <c r="E75" s="108">
        <v>236440.65345999988</v>
      </c>
      <c r="F75" s="108">
        <v>196302.74016999998</v>
      </c>
      <c r="G75" s="108">
        <v>308672.99907000008</v>
      </c>
      <c r="H75" s="108">
        <v>3149623.4404799994</v>
      </c>
      <c r="I75" s="108">
        <v>118902.48109</v>
      </c>
      <c r="J75" s="108">
        <v>87382.03929999996</v>
      </c>
      <c r="K75" s="108">
        <v>8866673.1577400006</v>
      </c>
    </row>
    <row r="76" spans="1:11">
      <c r="A76" s="108" t="s">
        <v>363</v>
      </c>
      <c r="B76" s="108">
        <v>396347.81728000002</v>
      </c>
      <c r="C76" s="108">
        <v>2481084.622870001</v>
      </c>
      <c r="D76" s="108">
        <v>1891916.3640199993</v>
      </c>
      <c r="E76" s="108">
        <v>236440.65345999988</v>
      </c>
      <c r="F76" s="108">
        <v>196302.74016999998</v>
      </c>
      <c r="G76" s="108">
        <v>308672.99907000008</v>
      </c>
      <c r="H76" s="108">
        <v>3149623.4404799994</v>
      </c>
      <c r="I76" s="108">
        <v>118902.48109</v>
      </c>
      <c r="J76" s="108">
        <v>87382.03929999996</v>
      </c>
      <c r="K76" s="108">
        <v>8866673.1577400006</v>
      </c>
    </row>
    <row r="77" spans="1:11">
      <c r="A77" s="49" t="s">
        <v>367</v>
      </c>
      <c r="B77" s="48"/>
      <c r="C77" s="48"/>
      <c r="D77" s="48"/>
      <c r="E77" s="48"/>
      <c r="F77" s="48"/>
      <c r="G77" s="48"/>
      <c r="H77" s="48"/>
      <c r="I77" s="48"/>
      <c r="J77" s="48"/>
      <c r="K77" s="48"/>
    </row>
    <row r="78" spans="1:11">
      <c r="A78" s="108" t="s">
        <v>368</v>
      </c>
      <c r="B78" s="110">
        <v>120373.70043000001</v>
      </c>
      <c r="C78" s="110">
        <v>298470.13861000014</v>
      </c>
      <c r="D78" s="110">
        <v>246005.56620000009</v>
      </c>
      <c r="E78" s="110">
        <v>51683.98778000001</v>
      </c>
      <c r="F78" s="110">
        <v>87112.91691</v>
      </c>
      <c r="G78" s="110">
        <v>79433.819530000008</v>
      </c>
      <c r="H78" s="110">
        <v>894944.02283999976</v>
      </c>
      <c r="I78" s="110">
        <v>82131.008470000001</v>
      </c>
      <c r="J78" s="110">
        <v>0</v>
      </c>
      <c r="K78" s="108">
        <v>1860155.16077</v>
      </c>
    </row>
    <row r="79" spans="1:11">
      <c r="A79" s="108" t="s">
        <v>363</v>
      </c>
      <c r="B79" s="110">
        <v>120373.70043000001</v>
      </c>
      <c r="C79" s="110">
        <v>298470.13861000014</v>
      </c>
      <c r="D79" s="110">
        <v>246005.56620000009</v>
      </c>
      <c r="E79" s="110">
        <v>51683.98778000001</v>
      </c>
      <c r="F79" s="110">
        <v>87112.91691</v>
      </c>
      <c r="G79" s="110">
        <v>79433.819530000008</v>
      </c>
      <c r="H79" s="110">
        <v>894944.02283999976</v>
      </c>
      <c r="I79" s="110">
        <v>82131.008470000001</v>
      </c>
      <c r="J79" s="110">
        <v>0</v>
      </c>
      <c r="K79" s="108">
        <v>1860155.16077</v>
      </c>
    </row>
    <row r="80" spans="1:11" ht="15.75" thickBot="1">
      <c r="A80" s="49" t="s">
        <v>121</v>
      </c>
      <c r="B80" s="48">
        <v>2687335.0656600003</v>
      </c>
      <c r="C80" s="48">
        <v>19217283.312010001</v>
      </c>
      <c r="D80" s="48">
        <v>15026428.306759998</v>
      </c>
      <c r="E80" s="48">
        <v>1489976.24449</v>
      </c>
      <c r="F80" s="48">
        <v>1490418.5243899999</v>
      </c>
      <c r="G80" s="48">
        <v>2595112.91047</v>
      </c>
      <c r="H80" s="48">
        <v>38352357.222929999</v>
      </c>
      <c r="I80" s="48">
        <v>1245006.2222</v>
      </c>
      <c r="J80" s="48">
        <v>230602.44786999992</v>
      </c>
      <c r="K80" s="48">
        <v>82334520.256779984</v>
      </c>
    </row>
    <row r="81" spans="1:11" s="111" customFormat="1" ht="28.5" customHeight="1" thickTop="1">
      <c r="A81" s="847" t="s">
        <v>421</v>
      </c>
      <c r="B81" s="847"/>
      <c r="C81" s="847"/>
      <c r="D81" s="847"/>
      <c r="E81" s="847"/>
      <c r="F81" s="847"/>
      <c r="G81" s="847"/>
      <c r="H81" s="847"/>
      <c r="I81" s="847"/>
      <c r="J81" s="847"/>
      <c r="K81" s="847"/>
    </row>
    <row r="82" spans="1:11" s="111" customFormat="1">
      <c r="A82" s="322" t="s">
        <v>369</v>
      </c>
      <c r="B82" s="323"/>
      <c r="C82" s="323"/>
      <c r="D82" s="323"/>
      <c r="E82" s="323"/>
      <c r="F82" s="323"/>
      <c r="G82" s="323"/>
      <c r="H82" s="323"/>
      <c r="I82" s="323"/>
      <c r="J82" s="323"/>
      <c r="K82" s="323"/>
    </row>
    <row r="83" spans="1:11" s="111" customFormat="1">
      <c r="A83" s="324" t="s">
        <v>370</v>
      </c>
      <c r="B83" s="323"/>
      <c r="C83" s="323"/>
      <c r="D83" s="323"/>
      <c r="E83" s="323"/>
      <c r="F83" s="323"/>
      <c r="G83" s="323"/>
      <c r="H83" s="323"/>
      <c r="I83" s="323"/>
      <c r="J83" s="323"/>
      <c r="K83" s="323"/>
    </row>
    <row r="84" spans="1:11">
      <c r="A84" s="47"/>
      <c r="B84" s="46"/>
      <c r="C84" s="46"/>
      <c r="D84" s="46"/>
      <c r="E84" s="46"/>
      <c r="F84" s="46"/>
      <c r="G84" s="46"/>
      <c r="H84" s="46"/>
      <c r="I84" s="46"/>
      <c r="J84" s="46"/>
      <c r="K84" s="46"/>
    </row>
    <row r="85" spans="1:11">
      <c r="A85" s="47"/>
      <c r="B85" s="46"/>
      <c r="C85" s="46"/>
      <c r="D85" s="46"/>
      <c r="E85" s="46"/>
      <c r="F85" s="46"/>
      <c r="G85" s="46"/>
      <c r="H85" s="46"/>
      <c r="I85" s="46"/>
      <c r="J85" s="46"/>
      <c r="K85" s="46"/>
    </row>
    <row r="86" spans="1:11">
      <c r="A86" s="47"/>
      <c r="B86" s="46"/>
      <c r="C86" s="46"/>
      <c r="D86" s="46"/>
      <c r="E86" s="46"/>
      <c r="F86" s="46"/>
      <c r="G86" s="46"/>
      <c r="H86" s="46"/>
      <c r="I86" s="46"/>
      <c r="J86" s="46"/>
      <c r="K86" s="46"/>
    </row>
    <row r="87" spans="1:11">
      <c r="A87" s="47"/>
      <c r="B87" s="46"/>
      <c r="C87" s="46"/>
      <c r="D87" s="46"/>
      <c r="E87" s="46"/>
      <c r="F87" s="46"/>
      <c r="G87" s="46"/>
      <c r="H87" s="46"/>
      <c r="I87" s="46"/>
      <c r="J87" s="46"/>
      <c r="K87" s="46"/>
    </row>
    <row r="88" spans="1:11">
      <c r="A88" s="47"/>
      <c r="B88" s="46"/>
      <c r="C88" s="46"/>
      <c r="D88" s="46"/>
      <c r="E88" s="46"/>
      <c r="F88" s="46"/>
      <c r="G88" s="46"/>
      <c r="H88" s="46"/>
      <c r="I88" s="46"/>
      <c r="J88" s="46"/>
      <c r="K88" s="46"/>
    </row>
    <row r="89" spans="1:11">
      <c r="A89" s="47"/>
      <c r="B89" s="46"/>
      <c r="C89" s="46"/>
      <c r="D89" s="46"/>
      <c r="E89" s="46"/>
      <c r="F89" s="46"/>
      <c r="G89" s="46"/>
      <c r="H89" s="46"/>
      <c r="I89" s="46"/>
      <c r="J89" s="46"/>
      <c r="K89" s="46"/>
    </row>
    <row r="90" spans="1:11">
      <c r="A90" s="47"/>
      <c r="B90" s="46"/>
      <c r="C90" s="46"/>
      <c r="D90" s="46"/>
      <c r="E90" s="46"/>
      <c r="F90" s="46"/>
      <c r="G90" s="46"/>
      <c r="H90" s="46"/>
      <c r="I90" s="46"/>
      <c r="J90" s="46"/>
      <c r="K90" s="46"/>
    </row>
    <row r="91" spans="1:11">
      <c r="A91" s="47"/>
      <c r="B91" s="46"/>
      <c r="C91" s="46"/>
      <c r="D91" s="46"/>
      <c r="E91" s="46"/>
      <c r="F91" s="46"/>
      <c r="G91" s="46"/>
      <c r="H91" s="46"/>
      <c r="I91" s="46"/>
      <c r="J91" s="46"/>
      <c r="K91" s="46"/>
    </row>
    <row r="92" spans="1:11">
      <c r="A92" s="47"/>
      <c r="B92" s="46"/>
      <c r="C92" s="46"/>
      <c r="D92" s="46"/>
      <c r="E92" s="46"/>
      <c r="F92" s="46"/>
      <c r="G92" s="46"/>
      <c r="H92" s="46"/>
      <c r="I92" s="46"/>
      <c r="J92" s="46"/>
      <c r="K92" s="46"/>
    </row>
    <row r="93" spans="1:11" ht="15.75">
      <c r="A93" s="44"/>
      <c r="B93" s="43"/>
      <c r="C93" s="43"/>
      <c r="D93" s="43"/>
      <c r="E93" s="43"/>
      <c r="F93" s="43"/>
      <c r="G93" s="43"/>
      <c r="H93" s="43"/>
      <c r="I93" s="43"/>
      <c r="J93" s="43"/>
      <c r="K93" s="43"/>
    </row>
    <row r="94" spans="1:11" ht="15.75">
      <c r="A94" s="44"/>
      <c r="B94" s="43"/>
      <c r="C94" s="43"/>
      <c r="D94" s="43"/>
      <c r="E94" s="43"/>
      <c r="F94" s="43"/>
      <c r="G94" s="43"/>
      <c r="H94" s="43"/>
      <c r="I94" s="43"/>
      <c r="J94" s="43"/>
      <c r="K94" s="43"/>
    </row>
    <row r="95" spans="1:11" ht="15.75">
      <c r="A95" s="44"/>
      <c r="B95" s="43"/>
      <c r="C95" s="43"/>
      <c r="D95" s="43"/>
      <c r="E95" s="43"/>
      <c r="F95" s="43"/>
      <c r="G95" s="43"/>
      <c r="H95" s="43"/>
      <c r="I95" s="43"/>
      <c r="J95" s="43"/>
      <c r="K95" s="43"/>
    </row>
    <row r="96" spans="1:11" ht="15.75">
      <c r="A96" s="44"/>
      <c r="B96" s="43"/>
      <c r="C96" s="43"/>
      <c r="D96" s="43"/>
      <c r="E96" s="43"/>
      <c r="F96" s="43"/>
      <c r="G96" s="43"/>
      <c r="H96" s="43"/>
      <c r="I96" s="43"/>
      <c r="J96" s="43"/>
      <c r="K96" s="43"/>
    </row>
    <row r="97" spans="1:11" ht="15.75">
      <c r="A97" s="44"/>
      <c r="B97" s="43"/>
      <c r="C97" s="43"/>
      <c r="D97" s="43"/>
      <c r="E97" s="43"/>
      <c r="F97" s="43"/>
      <c r="G97" s="43"/>
      <c r="H97" s="43"/>
      <c r="I97" s="43"/>
      <c r="J97" s="43"/>
      <c r="K97" s="43"/>
    </row>
    <row r="98" spans="1:11" ht="15.75">
      <c r="A98" s="44"/>
    </row>
  </sheetData>
  <mergeCells count="15">
    <mergeCell ref="A2:K2"/>
    <mergeCell ref="A3:K3"/>
    <mergeCell ref="A4:K4"/>
    <mergeCell ref="A5:K5"/>
    <mergeCell ref="A81:K81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K86"/>
  <sheetViews>
    <sheetView showGridLines="0" zoomScale="115" zoomScaleNormal="115" workbookViewId="0">
      <selection activeCell="D30" sqref="D30"/>
    </sheetView>
  </sheetViews>
  <sheetFormatPr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2.7109375" customWidth="1"/>
    <col min="10" max="10" width="15" customWidth="1"/>
    <col min="11" max="11" width="12.7109375" customWidth="1"/>
  </cols>
  <sheetData>
    <row r="1" spans="1:11" ht="3" customHeight="1">
      <c r="A1" s="94"/>
      <c r="B1" s="45"/>
      <c r="C1" s="45"/>
      <c r="D1" s="45"/>
      <c r="E1" s="45"/>
      <c r="F1" s="45"/>
      <c r="G1" s="45"/>
      <c r="H1" s="45"/>
      <c r="I1" s="45"/>
      <c r="J1" s="45"/>
      <c r="K1" s="45"/>
    </row>
    <row r="2" spans="1:11" ht="23.25" customHeight="1">
      <c r="A2" s="850" t="s">
        <v>364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</row>
    <row r="3" spans="1:11" ht="23.25" customHeight="1">
      <c r="A3" s="850" t="s">
        <v>586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</row>
    <row r="4" spans="1:11" ht="23.25" customHeight="1">
      <c r="A4" s="845" t="s">
        <v>599</v>
      </c>
      <c r="B4" s="845"/>
      <c r="C4" s="845"/>
      <c r="D4" s="845"/>
      <c r="E4" s="845"/>
      <c r="F4" s="845"/>
      <c r="G4" s="845"/>
      <c r="H4" s="845"/>
      <c r="I4" s="845"/>
      <c r="J4" s="845"/>
      <c r="K4" s="845"/>
    </row>
    <row r="5" spans="1:11" ht="23.25" customHeight="1" thickBot="1">
      <c r="A5" s="851" t="s">
        <v>61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</row>
    <row r="6" spans="1:11" s="118" customFormat="1" ht="24.75" thickTop="1">
      <c r="A6" s="603" t="s">
        <v>84</v>
      </c>
      <c r="B6" s="604" t="s">
        <v>409</v>
      </c>
      <c r="C6" s="604" t="s">
        <v>410</v>
      </c>
      <c r="D6" s="604" t="s">
        <v>411</v>
      </c>
      <c r="E6" s="605" t="s">
        <v>412</v>
      </c>
      <c r="F6" s="605" t="s">
        <v>413</v>
      </c>
      <c r="G6" s="604" t="s">
        <v>414</v>
      </c>
      <c r="H6" s="605" t="s">
        <v>124</v>
      </c>
      <c r="I6" s="604" t="s">
        <v>584</v>
      </c>
      <c r="J6" s="604" t="s">
        <v>415</v>
      </c>
      <c r="K6" s="605" t="s">
        <v>416</v>
      </c>
    </row>
    <row r="7" spans="1:11" s="118" customFormat="1" ht="12">
      <c r="A7" s="119" t="s">
        <v>90</v>
      </c>
      <c r="B7" s="119">
        <v>1271567.6583700001</v>
      </c>
      <c r="C7" s="119">
        <v>5146.2402300000003</v>
      </c>
      <c r="D7" s="119">
        <v>0</v>
      </c>
      <c r="E7" s="119">
        <v>85958.62672</v>
      </c>
      <c r="F7" s="119">
        <v>3354540.8850700003</v>
      </c>
      <c r="G7" s="119">
        <v>906994.09479999996</v>
      </c>
      <c r="H7" s="119">
        <v>938456.90330999997</v>
      </c>
      <c r="I7" s="119">
        <v>289735.73413</v>
      </c>
      <c r="J7" s="119">
        <v>2263.78235</v>
      </c>
      <c r="K7" s="119">
        <v>6854663.9249800006</v>
      </c>
    </row>
    <row r="8" spans="1:11" s="118" customFormat="1" ht="12">
      <c r="A8" s="119" t="s">
        <v>95</v>
      </c>
      <c r="B8" s="119">
        <v>0</v>
      </c>
      <c r="C8" s="119">
        <v>0</v>
      </c>
      <c r="D8" s="119">
        <v>0</v>
      </c>
      <c r="E8" s="119">
        <v>0</v>
      </c>
      <c r="F8" s="119">
        <v>68685</v>
      </c>
      <c r="G8" s="119">
        <v>0</v>
      </c>
      <c r="H8" s="119">
        <v>0</v>
      </c>
      <c r="I8" s="119">
        <v>0</v>
      </c>
      <c r="J8" s="119">
        <v>0</v>
      </c>
      <c r="K8" s="119">
        <v>68685</v>
      </c>
    </row>
    <row r="9" spans="1:11" s="118" customFormat="1" ht="12">
      <c r="A9" s="119" t="s">
        <v>92</v>
      </c>
      <c r="B9" s="119">
        <v>847208.45528999984</v>
      </c>
      <c r="C9" s="119">
        <v>3704.9981500000004</v>
      </c>
      <c r="D9" s="119">
        <v>2043.4500499999999</v>
      </c>
      <c r="E9" s="119">
        <v>39222.865519999999</v>
      </c>
      <c r="F9" s="119">
        <v>1432880.51664</v>
      </c>
      <c r="G9" s="119">
        <v>2276.30375</v>
      </c>
      <c r="H9" s="119">
        <v>1469434.4075900002</v>
      </c>
      <c r="I9" s="119">
        <v>464557.88223000016</v>
      </c>
      <c r="J9" s="119">
        <v>4793.1175800000001</v>
      </c>
      <c r="K9" s="119">
        <v>4266121.9968000008</v>
      </c>
    </row>
    <row r="10" spans="1:11" s="118" customFormat="1" ht="12">
      <c r="A10" s="119" t="s">
        <v>97</v>
      </c>
      <c r="B10" s="119">
        <v>274763.28366000002</v>
      </c>
      <c r="C10" s="119">
        <v>1612.1953999999998</v>
      </c>
      <c r="D10" s="119">
        <v>49.226169999999996</v>
      </c>
      <c r="E10" s="119">
        <v>14440.893460000001</v>
      </c>
      <c r="F10" s="119">
        <v>365932.08994999999</v>
      </c>
      <c r="G10" s="119">
        <v>38408.576690000002</v>
      </c>
      <c r="H10" s="119">
        <v>289123.77049000002</v>
      </c>
      <c r="I10" s="119">
        <v>222008.54252999998</v>
      </c>
      <c r="J10" s="119">
        <v>176.58280999999999</v>
      </c>
      <c r="K10" s="119">
        <v>1206515.1611600001</v>
      </c>
    </row>
    <row r="11" spans="1:11" s="118" customFormat="1" ht="12">
      <c r="A11" s="119" t="s">
        <v>98</v>
      </c>
      <c r="B11" s="119">
        <v>2177128.7582900003</v>
      </c>
      <c r="C11" s="119">
        <v>4450.914490000001</v>
      </c>
      <c r="D11" s="119">
        <v>6229.1159500000003</v>
      </c>
      <c r="E11" s="119">
        <v>28488.09821</v>
      </c>
      <c r="F11" s="119">
        <v>2745353.8990800004</v>
      </c>
      <c r="G11" s="119">
        <v>26968.289360000002</v>
      </c>
      <c r="H11" s="119">
        <v>2277163.8728399999</v>
      </c>
      <c r="I11" s="119">
        <v>435489.35324000003</v>
      </c>
      <c r="J11" s="119">
        <v>12021.03292</v>
      </c>
      <c r="K11" s="119">
        <v>7713293.3343799999</v>
      </c>
    </row>
    <row r="12" spans="1:11" s="118" customFormat="1" ht="12">
      <c r="A12" s="119" t="s">
        <v>91</v>
      </c>
      <c r="B12" s="119">
        <v>1658777.1481900001</v>
      </c>
      <c r="C12" s="119">
        <v>83527.571890000007</v>
      </c>
      <c r="D12" s="119">
        <v>27689.224270000002</v>
      </c>
      <c r="E12" s="119">
        <v>1986.1284599999999</v>
      </c>
      <c r="F12" s="119">
        <v>1273431.5529400003</v>
      </c>
      <c r="G12" s="119">
        <v>149465.74051</v>
      </c>
      <c r="H12" s="119">
        <v>802097.28716999991</v>
      </c>
      <c r="I12" s="119">
        <v>201476.65476999999</v>
      </c>
      <c r="J12" s="119">
        <v>542.97625000000005</v>
      </c>
      <c r="K12" s="119">
        <v>4198994.2844500011</v>
      </c>
    </row>
    <row r="13" spans="1:11" s="118" customFormat="1" ht="12">
      <c r="A13" s="119" t="s">
        <v>96</v>
      </c>
      <c r="B13" s="119">
        <v>2389260.5459599998</v>
      </c>
      <c r="C13" s="119">
        <v>34873.893929999998</v>
      </c>
      <c r="D13" s="119">
        <v>6694.1936400000004</v>
      </c>
      <c r="E13" s="119">
        <v>51828.081179999994</v>
      </c>
      <c r="F13" s="119">
        <v>1985003.96554</v>
      </c>
      <c r="G13" s="119">
        <v>55091.924939999997</v>
      </c>
      <c r="H13" s="119">
        <v>1084163.8965700006</v>
      </c>
      <c r="I13" s="119">
        <v>680673.87037999998</v>
      </c>
      <c r="J13" s="119">
        <v>2781.0806800000005</v>
      </c>
      <c r="K13" s="119">
        <v>6290371.4528200012</v>
      </c>
    </row>
    <row r="14" spans="1:11" s="118" customFormat="1" ht="12">
      <c r="A14" s="119" t="s">
        <v>89</v>
      </c>
      <c r="B14" s="119">
        <v>956940.70649000024</v>
      </c>
      <c r="C14" s="119">
        <v>34438.773639999999</v>
      </c>
      <c r="D14" s="119">
        <v>7082.6675699999996</v>
      </c>
      <c r="E14" s="119">
        <v>187894.26253000001</v>
      </c>
      <c r="F14" s="119">
        <v>4711861.1508099968</v>
      </c>
      <c r="G14" s="119">
        <v>646202.35279000015</v>
      </c>
      <c r="H14" s="119">
        <v>2933529.9994899994</v>
      </c>
      <c r="I14" s="119">
        <v>580960.77572000003</v>
      </c>
      <c r="J14" s="119">
        <v>11476.8004</v>
      </c>
      <c r="K14" s="119">
        <v>10070387.489439998</v>
      </c>
    </row>
    <row r="15" spans="1:11" s="118" customFormat="1" ht="12">
      <c r="A15" s="119" t="s">
        <v>88</v>
      </c>
      <c r="B15" s="119">
        <v>997996.55510999996</v>
      </c>
      <c r="C15" s="119">
        <v>5899.4013299999997</v>
      </c>
      <c r="D15" s="119">
        <v>2901.1119100000001</v>
      </c>
      <c r="E15" s="119">
        <v>44532.139740000006</v>
      </c>
      <c r="F15" s="119">
        <v>2149311.1638199999</v>
      </c>
      <c r="G15" s="119">
        <v>101268.20619</v>
      </c>
      <c r="H15" s="119">
        <v>2810341.7791099995</v>
      </c>
      <c r="I15" s="119">
        <v>597443.0547199999</v>
      </c>
      <c r="J15" s="119">
        <v>732.69555000000003</v>
      </c>
      <c r="K15" s="119">
        <v>6710426.1074799988</v>
      </c>
    </row>
    <row r="16" spans="1:11" s="118" customFormat="1" ht="12">
      <c r="A16" s="119" t="s">
        <v>94</v>
      </c>
      <c r="B16" s="119">
        <v>15526.620490000001</v>
      </c>
      <c r="C16" s="119">
        <v>0</v>
      </c>
      <c r="D16" s="119">
        <v>57.166599999999995</v>
      </c>
      <c r="E16" s="119">
        <v>0</v>
      </c>
      <c r="F16" s="119">
        <v>67790.985779999988</v>
      </c>
      <c r="G16" s="119">
        <v>0</v>
      </c>
      <c r="H16" s="119">
        <v>0</v>
      </c>
      <c r="I16" s="119">
        <v>0</v>
      </c>
      <c r="J16" s="119">
        <v>0</v>
      </c>
      <c r="K16" s="119">
        <v>83374.772869999986</v>
      </c>
    </row>
    <row r="17" spans="1:11" s="118" customFormat="1" ht="12">
      <c r="A17" s="119" t="s">
        <v>86</v>
      </c>
      <c r="B17" s="119">
        <v>1272336.9007799996</v>
      </c>
      <c r="C17" s="119">
        <v>101.76770000000002</v>
      </c>
      <c r="D17" s="119">
        <v>2070.83473</v>
      </c>
      <c r="E17" s="119">
        <v>50491.445949999987</v>
      </c>
      <c r="F17" s="119">
        <v>3195914.1842499995</v>
      </c>
      <c r="G17" s="119">
        <v>497936.35135999997</v>
      </c>
      <c r="H17" s="119">
        <v>1816455.6880000008</v>
      </c>
      <c r="I17" s="119">
        <v>410480.12970000011</v>
      </c>
      <c r="J17" s="119">
        <v>18272.31898</v>
      </c>
      <c r="K17" s="119">
        <v>7264059.6214500004</v>
      </c>
    </row>
    <row r="18" spans="1:11" s="118" customFormat="1" ht="12">
      <c r="A18" s="119" t="s">
        <v>99</v>
      </c>
      <c r="B18" s="119">
        <v>2087334.3698400005</v>
      </c>
      <c r="C18" s="119">
        <v>49482.369579999991</v>
      </c>
      <c r="D18" s="119"/>
      <c r="E18" s="119">
        <v>94510.593970000031</v>
      </c>
      <c r="F18" s="119">
        <v>1357149.1210700006</v>
      </c>
      <c r="G18" s="119">
        <v>4290.0540700000001</v>
      </c>
      <c r="H18" s="119">
        <v>169092.43131999997</v>
      </c>
      <c r="I18" s="119">
        <v>993369.11467000016</v>
      </c>
      <c r="J18" s="119">
        <v>2132.9421700000003</v>
      </c>
      <c r="K18" s="119">
        <v>4757360.9966900004</v>
      </c>
    </row>
    <row r="19" spans="1:11" s="118" customFormat="1" ht="12">
      <c r="A19" s="119" t="s">
        <v>93</v>
      </c>
      <c r="B19" s="119">
        <v>554063.59860999999</v>
      </c>
      <c r="C19" s="119">
        <v>2484.3646899999999</v>
      </c>
      <c r="D19" s="119">
        <v>18.44425</v>
      </c>
      <c r="E19" s="119">
        <v>37797.240070000007</v>
      </c>
      <c r="F19" s="119">
        <v>2998202.0154800001</v>
      </c>
      <c r="G19" s="119">
        <v>8288.1670900000008</v>
      </c>
      <c r="H19" s="119">
        <v>2414206.7352099982</v>
      </c>
      <c r="I19" s="119">
        <v>873397.88029000012</v>
      </c>
      <c r="J19" s="119">
        <v>11272.934089999999</v>
      </c>
      <c r="K19" s="119">
        <v>6899731.3797799982</v>
      </c>
    </row>
    <row r="20" spans="1:11" s="118" customFormat="1" ht="12">
      <c r="A20" s="119" t="s">
        <v>363</v>
      </c>
      <c r="B20" s="119">
        <v>14502904.60108</v>
      </c>
      <c r="C20" s="119">
        <v>225722.49102999998</v>
      </c>
      <c r="D20" s="119">
        <v>54835.435140000001</v>
      </c>
      <c r="E20" s="119">
        <v>637150.37581</v>
      </c>
      <c r="F20" s="119">
        <v>25706056.530429997</v>
      </c>
      <c r="G20" s="119">
        <v>2437190.0615500007</v>
      </c>
      <c r="H20" s="119">
        <v>17004066.7711</v>
      </c>
      <c r="I20" s="119">
        <v>5749592.9923799997</v>
      </c>
      <c r="J20" s="119">
        <v>66466.263779999994</v>
      </c>
      <c r="K20" s="119">
        <v>66383985.52229999</v>
      </c>
    </row>
    <row r="21" spans="1:11" s="118" customFormat="1" ht="12">
      <c r="A21" s="117" t="s">
        <v>335</v>
      </c>
      <c r="B21" s="117"/>
      <c r="C21" s="117"/>
      <c r="D21" s="117"/>
      <c r="E21" s="117"/>
      <c r="F21" s="117"/>
      <c r="G21" s="117"/>
      <c r="H21" s="117"/>
      <c r="I21" s="117"/>
      <c r="J21" s="117"/>
      <c r="K21" s="117"/>
    </row>
    <row r="22" spans="1:11" s="118" customFormat="1" ht="12">
      <c r="A22" s="119" t="s">
        <v>337</v>
      </c>
      <c r="B22" s="119">
        <v>38436.279779999997</v>
      </c>
      <c r="C22" s="119">
        <v>3753.9039000000002</v>
      </c>
      <c r="D22" s="119">
        <v>0</v>
      </c>
      <c r="E22" s="119">
        <v>11563.059210000001</v>
      </c>
      <c r="F22" s="119">
        <v>156255.68161999999</v>
      </c>
      <c r="G22" s="119">
        <v>218.46946000000003</v>
      </c>
      <c r="H22" s="119">
        <v>209364.57685999997</v>
      </c>
      <c r="I22" s="119">
        <v>62109.360540000016</v>
      </c>
      <c r="J22" s="119">
        <v>903.24850000000004</v>
      </c>
      <c r="K22" s="119">
        <v>482604.57986999996</v>
      </c>
    </row>
    <row r="23" spans="1:11" s="118" customFormat="1" ht="12">
      <c r="A23" s="119" t="s">
        <v>336</v>
      </c>
      <c r="B23" s="119">
        <v>967502.38133</v>
      </c>
      <c r="C23" s="119">
        <v>10483.329369999999</v>
      </c>
      <c r="D23" s="119">
        <v>0</v>
      </c>
      <c r="E23" s="119">
        <v>50187.001610000007</v>
      </c>
      <c r="F23" s="119">
        <v>442586.25968999998</v>
      </c>
      <c r="G23" s="119">
        <v>1311.78935</v>
      </c>
      <c r="H23" s="119">
        <v>123060.90815</v>
      </c>
      <c r="I23" s="119">
        <v>311207.83542000002</v>
      </c>
      <c r="J23" s="119">
        <v>1527.5084200000001</v>
      </c>
      <c r="K23" s="119">
        <v>1907867.0133400003</v>
      </c>
    </row>
    <row r="24" spans="1:11" s="118" customFormat="1" ht="12">
      <c r="A24" s="119" t="s">
        <v>363</v>
      </c>
      <c r="B24" s="119">
        <v>1005938.66111</v>
      </c>
      <c r="C24" s="119">
        <v>14237.233270000001</v>
      </c>
      <c r="D24" s="119">
        <v>0</v>
      </c>
      <c r="E24" s="119">
        <v>61750.060820000006</v>
      </c>
      <c r="F24" s="119">
        <v>598841.94130999991</v>
      </c>
      <c r="G24" s="119">
        <v>1530.25881</v>
      </c>
      <c r="H24" s="119">
        <v>332425.48500999995</v>
      </c>
      <c r="I24" s="119">
        <v>373317.19596000004</v>
      </c>
      <c r="J24" s="119">
        <v>2430.7569200000003</v>
      </c>
      <c r="K24" s="119">
        <v>2390471.5932100001</v>
      </c>
    </row>
    <row r="25" spans="1:11" s="118" customFormat="1" ht="12">
      <c r="A25" s="120" t="s">
        <v>365</v>
      </c>
      <c r="B25" s="117"/>
      <c r="C25" s="117"/>
      <c r="D25" s="117"/>
      <c r="E25" s="117"/>
      <c r="F25" s="117"/>
      <c r="G25" s="117"/>
      <c r="H25" s="117"/>
      <c r="I25" s="117"/>
      <c r="J25" s="117"/>
      <c r="K25" s="117"/>
    </row>
    <row r="26" spans="1:11" s="118" customFormat="1" ht="12">
      <c r="A26" s="119" t="s">
        <v>345</v>
      </c>
      <c r="B26" s="119">
        <v>136.68941000000001</v>
      </c>
      <c r="C26" s="119">
        <v>222.75927999999999</v>
      </c>
      <c r="D26" s="119">
        <v>0</v>
      </c>
      <c r="E26" s="119">
        <v>0</v>
      </c>
      <c r="F26" s="119">
        <v>8186.2228700000014</v>
      </c>
      <c r="G26" s="119">
        <v>152.85345000000001</v>
      </c>
      <c r="H26" s="119">
        <v>129616.323</v>
      </c>
      <c r="I26" s="119">
        <v>8496.1805199999999</v>
      </c>
      <c r="J26" s="119">
        <v>635.58552000000009</v>
      </c>
      <c r="K26" s="119">
        <v>147446.61405</v>
      </c>
    </row>
    <row r="27" spans="1:11" s="118" customFormat="1" ht="12">
      <c r="A27" s="119" t="s">
        <v>347</v>
      </c>
      <c r="B27" s="119">
        <v>58.414190000000005</v>
      </c>
      <c r="C27" s="119">
        <v>0</v>
      </c>
      <c r="D27" s="119">
        <v>0</v>
      </c>
      <c r="E27" s="119">
        <v>745.76577999999995</v>
      </c>
      <c r="F27" s="119">
        <v>1564.8460300000002</v>
      </c>
      <c r="G27" s="119">
        <v>0</v>
      </c>
      <c r="H27" s="119">
        <v>3993.0302299999994</v>
      </c>
      <c r="I27" s="119">
        <v>1339.2770599999999</v>
      </c>
      <c r="J27" s="119">
        <v>0</v>
      </c>
      <c r="K27" s="119">
        <v>7701.3332899999987</v>
      </c>
    </row>
    <row r="28" spans="1:11" s="118" customFormat="1" ht="12">
      <c r="A28" s="119" t="s">
        <v>346</v>
      </c>
      <c r="B28" s="119">
        <v>1464.9892400000003</v>
      </c>
      <c r="C28" s="119">
        <v>0</v>
      </c>
      <c r="D28" s="119">
        <v>0</v>
      </c>
      <c r="E28" s="119">
        <v>30.629009999999997</v>
      </c>
      <c r="F28" s="119">
        <v>903.25564000000008</v>
      </c>
      <c r="G28" s="119">
        <v>0</v>
      </c>
      <c r="H28" s="119">
        <v>4342.3287799999998</v>
      </c>
      <c r="I28" s="119">
        <v>1560.45928</v>
      </c>
      <c r="J28" s="119">
        <v>0</v>
      </c>
      <c r="K28" s="119">
        <v>8301.6619500000015</v>
      </c>
    </row>
    <row r="29" spans="1:11" s="118" customFormat="1" ht="12">
      <c r="A29" s="119" t="s">
        <v>363</v>
      </c>
      <c r="B29" s="119">
        <v>1660.0928400000003</v>
      </c>
      <c r="C29" s="119">
        <v>222.75927999999999</v>
      </c>
      <c r="D29" s="119">
        <v>0</v>
      </c>
      <c r="E29" s="119">
        <v>776.39478999999994</v>
      </c>
      <c r="F29" s="119">
        <v>10654.324540000001</v>
      </c>
      <c r="G29" s="119">
        <v>152.85345000000001</v>
      </c>
      <c r="H29" s="119">
        <v>137951.68201000002</v>
      </c>
      <c r="I29" s="119">
        <v>11395.916860000001</v>
      </c>
      <c r="J29" s="119">
        <v>635.58552000000009</v>
      </c>
      <c r="K29" s="119">
        <v>163449.60929000002</v>
      </c>
    </row>
    <row r="30" spans="1:11" s="118" customFormat="1" ht="12">
      <c r="A30" s="120" t="s">
        <v>227</v>
      </c>
      <c r="B30" s="117"/>
      <c r="C30" s="117"/>
      <c r="D30" s="117"/>
      <c r="E30" s="117"/>
      <c r="F30" s="117"/>
      <c r="G30" s="117"/>
      <c r="H30" s="117"/>
      <c r="I30" s="117"/>
      <c r="J30" s="117"/>
      <c r="K30" s="117"/>
    </row>
    <row r="31" spans="1:11" s="118" customFormat="1" ht="12">
      <c r="A31" s="119" t="s">
        <v>253</v>
      </c>
      <c r="B31" s="119">
        <v>0</v>
      </c>
      <c r="C31" s="119">
        <v>0</v>
      </c>
      <c r="D31" s="119">
        <v>0</v>
      </c>
      <c r="E31" s="119">
        <v>2511.6390199999996</v>
      </c>
      <c r="F31" s="119">
        <v>3193.9186299999997</v>
      </c>
      <c r="G31" s="119">
        <v>17.639020000000002</v>
      </c>
      <c r="H31" s="119">
        <v>1505.8527300000001</v>
      </c>
      <c r="I31" s="119">
        <v>1252.10968</v>
      </c>
      <c r="J31" s="119">
        <v>0</v>
      </c>
      <c r="K31" s="119">
        <v>8481.1590799999976</v>
      </c>
    </row>
    <row r="32" spans="1:11" s="118" customFormat="1" ht="12">
      <c r="A32" s="119" t="s">
        <v>254</v>
      </c>
      <c r="B32" s="119">
        <v>432.07936000000001</v>
      </c>
      <c r="C32" s="119">
        <v>0</v>
      </c>
      <c r="D32" s="119">
        <v>0</v>
      </c>
      <c r="E32" s="119">
        <v>0</v>
      </c>
      <c r="F32" s="119">
        <v>897.29830000000004</v>
      </c>
      <c r="G32" s="119"/>
      <c r="H32" s="119">
        <v>684.56376999999998</v>
      </c>
      <c r="I32" s="119">
        <v>2572.6214300000006</v>
      </c>
      <c r="J32" s="119">
        <v>0</v>
      </c>
      <c r="K32" s="119">
        <v>4586.5628600000009</v>
      </c>
    </row>
    <row r="33" spans="1:11" s="118" customFormat="1" ht="12">
      <c r="A33" s="119" t="s">
        <v>258</v>
      </c>
      <c r="B33" s="119">
        <v>11227.029860000001</v>
      </c>
      <c r="C33" s="119">
        <v>0</v>
      </c>
      <c r="D33" s="119">
        <v>0</v>
      </c>
      <c r="E33" s="119">
        <v>207.98143999999999</v>
      </c>
      <c r="F33" s="119">
        <v>3945.7403500000005</v>
      </c>
      <c r="G33" s="119"/>
      <c r="H33" s="119">
        <v>1855.1309799999999</v>
      </c>
      <c r="I33" s="119">
        <v>8531.1981599999999</v>
      </c>
      <c r="J33" s="119">
        <v>0</v>
      </c>
      <c r="K33" s="119">
        <v>25767.08079</v>
      </c>
    </row>
    <row r="34" spans="1:11" s="118" customFormat="1" ht="12">
      <c r="A34" s="119" t="s">
        <v>259</v>
      </c>
      <c r="B34" s="119">
        <v>64971.410420000022</v>
      </c>
      <c r="C34" s="119">
        <v>111.84387</v>
      </c>
      <c r="D34" s="119">
        <v>0</v>
      </c>
      <c r="E34" s="119">
        <v>591.03225000000009</v>
      </c>
      <c r="F34" s="119">
        <v>4588.6620399999993</v>
      </c>
      <c r="G34" s="119"/>
      <c r="H34" s="119">
        <v>4969.3472300000003</v>
      </c>
      <c r="I34" s="119">
        <v>187.49644999999998</v>
      </c>
      <c r="J34" s="119">
        <v>0</v>
      </c>
      <c r="K34" s="119">
        <v>75419.792260000017</v>
      </c>
    </row>
    <row r="35" spans="1:11" s="118" customFormat="1" ht="12">
      <c r="A35" s="119" t="s">
        <v>242</v>
      </c>
      <c r="B35" s="119">
        <v>29780.842709999997</v>
      </c>
      <c r="C35" s="119">
        <v>0</v>
      </c>
      <c r="D35" s="119">
        <v>0</v>
      </c>
      <c r="E35" s="119">
        <v>0</v>
      </c>
      <c r="F35" s="119">
        <v>405.54004000000003</v>
      </c>
      <c r="G35" s="119"/>
      <c r="H35" s="119">
        <v>253.33443000000003</v>
      </c>
      <c r="I35" s="119">
        <v>292.69002</v>
      </c>
      <c r="J35" s="119">
        <v>0</v>
      </c>
      <c r="K35" s="119">
        <v>30732.407199999994</v>
      </c>
    </row>
    <row r="36" spans="1:11" s="118" customFormat="1" ht="12">
      <c r="A36" s="119" t="s">
        <v>252</v>
      </c>
      <c r="B36" s="119">
        <v>1215.7545500000001</v>
      </c>
      <c r="C36" s="119">
        <v>0</v>
      </c>
      <c r="D36" s="119">
        <v>0</v>
      </c>
      <c r="E36" s="119">
        <v>949.41311000000007</v>
      </c>
      <c r="F36" s="119">
        <v>8795.9130800000003</v>
      </c>
      <c r="G36" s="119"/>
      <c r="H36" s="119">
        <v>6419.9590099999996</v>
      </c>
      <c r="I36" s="119">
        <v>10404.396420000001</v>
      </c>
      <c r="J36" s="119">
        <v>0</v>
      </c>
      <c r="K36" s="119">
        <v>27785.436170000001</v>
      </c>
    </row>
    <row r="37" spans="1:11" s="118" customFormat="1" ht="12">
      <c r="A37" s="119" t="s">
        <v>241</v>
      </c>
      <c r="B37" s="119">
        <v>2335.5274799999997</v>
      </c>
      <c r="C37" s="119">
        <v>0</v>
      </c>
      <c r="D37" s="119">
        <v>0</v>
      </c>
      <c r="E37" s="119">
        <v>2975.6910799999996</v>
      </c>
      <c r="F37" s="119">
        <v>5858.1925100000008</v>
      </c>
      <c r="G37" s="119"/>
      <c r="H37" s="119">
        <v>3513.0615600000001</v>
      </c>
      <c r="I37" s="119">
        <v>15733.827910000002</v>
      </c>
      <c r="J37" s="119">
        <v>0</v>
      </c>
      <c r="K37" s="119">
        <v>30416.300540000004</v>
      </c>
    </row>
    <row r="38" spans="1:11" s="118" customFormat="1" ht="12">
      <c r="A38" s="119" t="s">
        <v>240</v>
      </c>
      <c r="B38" s="119">
        <v>959.59318999999994</v>
      </c>
      <c r="C38" s="119">
        <v>0</v>
      </c>
      <c r="D38" s="119">
        <v>0</v>
      </c>
      <c r="E38" s="119">
        <v>0</v>
      </c>
      <c r="F38" s="119">
        <v>740.03043000000014</v>
      </c>
      <c r="G38" s="119"/>
      <c r="H38" s="119">
        <v>286.09620999999999</v>
      </c>
      <c r="I38" s="119">
        <v>675.92846000000009</v>
      </c>
      <c r="J38" s="119">
        <v>17.076310000000003</v>
      </c>
      <c r="K38" s="119">
        <v>2678.7246</v>
      </c>
    </row>
    <row r="39" spans="1:11" s="118" customFormat="1" ht="12">
      <c r="A39" s="119" t="s">
        <v>231</v>
      </c>
      <c r="B39" s="119">
        <v>1816.9945500000001</v>
      </c>
      <c r="C39" s="119">
        <v>0</v>
      </c>
      <c r="D39" s="119">
        <v>0</v>
      </c>
      <c r="E39" s="119">
        <v>0</v>
      </c>
      <c r="F39" s="119">
        <v>15885.225019999996</v>
      </c>
      <c r="G39" s="119"/>
      <c r="H39" s="119">
        <v>8382.2685999999994</v>
      </c>
      <c r="I39" s="119">
        <v>11038.369780000001</v>
      </c>
      <c r="J39" s="119">
        <v>0</v>
      </c>
      <c r="K39" s="119">
        <v>37122.857949999998</v>
      </c>
    </row>
    <row r="40" spans="1:11" s="118" customFormat="1" ht="12">
      <c r="A40" s="119" t="s">
        <v>236</v>
      </c>
      <c r="B40" s="119">
        <v>5023.1623400000017</v>
      </c>
      <c r="C40" s="119">
        <v>0</v>
      </c>
      <c r="D40" s="119">
        <v>0</v>
      </c>
      <c r="E40" s="119">
        <v>65.999039999999994</v>
      </c>
      <c r="F40" s="119">
        <v>7023.5571999999984</v>
      </c>
      <c r="G40" s="119">
        <v>388.57878000000005</v>
      </c>
      <c r="H40" s="119">
        <v>5646.2369400000016</v>
      </c>
      <c r="I40" s="119">
        <v>9654.4647299999997</v>
      </c>
      <c r="J40" s="119">
        <v>0</v>
      </c>
      <c r="K40" s="119">
        <v>27801.999030000003</v>
      </c>
    </row>
    <row r="41" spans="1:11" s="118" customFormat="1" ht="12">
      <c r="A41" s="119" t="s">
        <v>251</v>
      </c>
      <c r="B41" s="119">
        <v>4114.6546099999996</v>
      </c>
      <c r="C41" s="119">
        <v>0</v>
      </c>
      <c r="D41" s="119">
        <v>0</v>
      </c>
      <c r="E41" s="119">
        <v>0</v>
      </c>
      <c r="F41" s="119">
        <v>1072.9491</v>
      </c>
      <c r="G41" s="119"/>
      <c r="H41" s="119">
        <v>695.94484000000011</v>
      </c>
      <c r="I41" s="119">
        <v>2100.6327499999998</v>
      </c>
      <c r="J41" s="119">
        <v>0</v>
      </c>
      <c r="K41" s="119">
        <v>7984.1812999999993</v>
      </c>
    </row>
    <row r="42" spans="1:11" s="118" customFormat="1" ht="12">
      <c r="A42" s="119" t="s">
        <v>229</v>
      </c>
      <c r="B42" s="119">
        <v>76977.750579999993</v>
      </c>
      <c r="C42" s="119">
        <v>3008.1426099999999</v>
      </c>
      <c r="D42" s="119">
        <v>0</v>
      </c>
      <c r="E42" s="119">
        <v>1973.1633299999999</v>
      </c>
      <c r="F42" s="119">
        <v>58592.703599999993</v>
      </c>
      <c r="G42" s="119">
        <v>535.38878</v>
      </c>
      <c r="H42" s="119">
        <v>19015.786539999997</v>
      </c>
      <c r="I42" s="119">
        <v>31899.465840000004</v>
      </c>
      <c r="J42" s="119">
        <v>271.99928999999997</v>
      </c>
      <c r="K42" s="119">
        <v>192274.40057</v>
      </c>
    </row>
    <row r="43" spans="1:11" s="118" customFormat="1" ht="12">
      <c r="A43" s="119" t="s">
        <v>249</v>
      </c>
      <c r="B43" s="119">
        <v>660.00031000000001</v>
      </c>
      <c r="C43" s="119">
        <v>0</v>
      </c>
      <c r="D43" s="119">
        <v>0</v>
      </c>
      <c r="E43" s="119">
        <v>0</v>
      </c>
      <c r="F43" s="119">
        <v>9738.4081000000024</v>
      </c>
      <c r="G43" s="119">
        <v>258.08562000000001</v>
      </c>
      <c r="H43" s="119">
        <v>4136.7063900000003</v>
      </c>
      <c r="I43" s="119">
        <v>7785.8863899999997</v>
      </c>
      <c r="J43" s="119">
        <v>26.040779999999998</v>
      </c>
      <c r="K43" s="119">
        <v>22605.12759</v>
      </c>
    </row>
    <row r="44" spans="1:11" s="118" customFormat="1" ht="12">
      <c r="A44" s="119" t="s">
        <v>238</v>
      </c>
      <c r="B44" s="119">
        <v>11179.867200000001</v>
      </c>
      <c r="C44" s="119">
        <v>37.27807</v>
      </c>
      <c r="D44" s="119">
        <v>0</v>
      </c>
      <c r="E44" s="119">
        <v>337.59109999999998</v>
      </c>
      <c r="F44" s="119">
        <v>7267.5201499999985</v>
      </c>
      <c r="G44" s="119">
        <v>171.98441</v>
      </c>
      <c r="H44" s="119">
        <v>2653.6398699999995</v>
      </c>
      <c r="I44" s="119">
        <v>25423.052350000005</v>
      </c>
      <c r="J44" s="119">
        <v>97.900890000000004</v>
      </c>
      <c r="K44" s="119">
        <v>47168.834040000002</v>
      </c>
    </row>
    <row r="45" spans="1:11" s="118" customFormat="1" ht="12">
      <c r="A45" s="119" t="s">
        <v>261</v>
      </c>
      <c r="B45" s="119">
        <v>38.003949999999996</v>
      </c>
      <c r="C45" s="119">
        <v>0</v>
      </c>
      <c r="D45" s="119">
        <v>0</v>
      </c>
      <c r="E45" s="119">
        <v>57.193649999999998</v>
      </c>
      <c r="F45" s="119">
        <v>4751.4495999999999</v>
      </c>
      <c r="G45" s="119"/>
      <c r="H45" s="119">
        <v>26.837220000000002</v>
      </c>
      <c r="I45" s="119">
        <v>112.61041</v>
      </c>
      <c r="J45" s="119">
        <v>5.7873999999999999</v>
      </c>
      <c r="K45" s="119">
        <v>4991.8822300000011</v>
      </c>
    </row>
    <row r="46" spans="1:11" s="118" customFormat="1" ht="12">
      <c r="A46" s="119" t="s">
        <v>233</v>
      </c>
      <c r="B46" s="119">
        <v>4982.3820699999997</v>
      </c>
      <c r="C46" s="119">
        <v>97.102009999999993</v>
      </c>
      <c r="D46" s="119">
        <v>0</v>
      </c>
      <c r="E46" s="119">
        <v>979.36351000000002</v>
      </c>
      <c r="F46" s="119">
        <v>6555.0747700000002</v>
      </c>
      <c r="G46" s="119">
        <v>176.66676999999999</v>
      </c>
      <c r="H46" s="119">
        <v>5313.6472200000007</v>
      </c>
      <c r="I46" s="119">
        <v>8204.9335499999997</v>
      </c>
      <c r="J46" s="119">
        <v>39.805769999999995</v>
      </c>
      <c r="K46" s="119">
        <v>26348.97567</v>
      </c>
    </row>
    <row r="47" spans="1:11" s="118" customFormat="1" ht="12">
      <c r="A47" s="119" t="s">
        <v>262</v>
      </c>
      <c r="B47" s="119">
        <v>11031.826140000005</v>
      </c>
      <c r="C47" s="119">
        <v>0</v>
      </c>
      <c r="D47" s="119">
        <v>0</v>
      </c>
      <c r="E47" s="119">
        <v>0</v>
      </c>
      <c r="F47" s="119">
        <v>966.20028000000002</v>
      </c>
      <c r="G47" s="119"/>
      <c r="H47" s="119">
        <v>52.936930000000004</v>
      </c>
      <c r="I47" s="119">
        <v>390.96262000000002</v>
      </c>
      <c r="J47" s="119">
        <v>0</v>
      </c>
      <c r="K47" s="119">
        <v>12441.925970000006</v>
      </c>
    </row>
    <row r="48" spans="1:11" s="118" customFormat="1" ht="12">
      <c r="A48" s="119" t="s">
        <v>257</v>
      </c>
      <c r="B48" s="119">
        <v>15463.045869999996</v>
      </c>
      <c r="C48" s="119">
        <v>666.70750999999996</v>
      </c>
      <c r="D48" s="119">
        <v>0</v>
      </c>
      <c r="E48" s="119">
        <v>1614.2160699999999</v>
      </c>
      <c r="F48" s="119">
        <v>6597.3578400000006</v>
      </c>
      <c r="G48" s="119"/>
      <c r="H48" s="119">
        <v>2201.0452299999997</v>
      </c>
      <c r="I48" s="119">
        <v>4563.9404100000002</v>
      </c>
      <c r="J48" s="119">
        <v>0</v>
      </c>
      <c r="K48" s="119">
        <v>31106.312929999996</v>
      </c>
    </row>
    <row r="49" spans="1:11" s="118" customFormat="1" ht="12">
      <c r="A49" s="119" t="s">
        <v>239</v>
      </c>
      <c r="B49" s="119">
        <v>766.33519000000001</v>
      </c>
      <c r="C49" s="119">
        <v>0</v>
      </c>
      <c r="D49" s="119">
        <v>0</v>
      </c>
      <c r="E49" s="119">
        <v>0</v>
      </c>
      <c r="F49" s="119">
        <v>871.98208</v>
      </c>
      <c r="G49" s="119">
        <v>410</v>
      </c>
      <c r="H49" s="119">
        <v>949.60492999999997</v>
      </c>
      <c r="I49" s="119">
        <v>2145.9688700000002</v>
      </c>
      <c r="J49" s="119">
        <v>0</v>
      </c>
      <c r="K49" s="119">
        <v>5143.8910699999997</v>
      </c>
    </row>
    <row r="50" spans="1:11" s="118" customFormat="1" ht="12">
      <c r="A50" s="119" t="s">
        <v>256</v>
      </c>
      <c r="B50" s="119">
        <v>2760.8903500000001</v>
      </c>
      <c r="C50" s="119">
        <v>0</v>
      </c>
      <c r="D50" s="119">
        <v>0</v>
      </c>
      <c r="E50" s="119">
        <v>0</v>
      </c>
      <c r="F50" s="119">
        <v>957.24640999999986</v>
      </c>
      <c r="G50" s="119"/>
      <c r="H50" s="119">
        <v>25.091059999999999</v>
      </c>
      <c r="I50" s="119">
        <v>848.20769000000007</v>
      </c>
      <c r="J50" s="119">
        <v>0</v>
      </c>
      <c r="K50" s="119">
        <v>4591.4355100000002</v>
      </c>
    </row>
    <row r="51" spans="1:11" s="118" customFormat="1" ht="12">
      <c r="A51" s="119" t="s">
        <v>250</v>
      </c>
      <c r="B51" s="119">
        <v>1883.8461299999999</v>
      </c>
      <c r="C51" s="119">
        <v>0</v>
      </c>
      <c r="D51" s="119">
        <v>0</v>
      </c>
      <c r="E51" s="119">
        <v>110.65768</v>
      </c>
      <c r="F51" s="119">
        <v>810.12645000000009</v>
      </c>
      <c r="G51" s="119"/>
      <c r="H51" s="119">
        <v>354.97871999999995</v>
      </c>
      <c r="I51" s="119">
        <v>11699.462999999998</v>
      </c>
      <c r="J51" s="119">
        <v>18.819770000000002</v>
      </c>
      <c r="K51" s="119">
        <v>14877.891749999997</v>
      </c>
    </row>
    <row r="52" spans="1:11" s="118" customFormat="1" ht="12">
      <c r="A52" s="119" t="s">
        <v>260</v>
      </c>
      <c r="B52" s="119">
        <v>17274.80156</v>
      </c>
      <c r="C52" s="119">
        <v>9.8000000000000007</v>
      </c>
      <c r="D52" s="119">
        <v>0</v>
      </c>
      <c r="E52" s="119">
        <v>17.701550000000001</v>
      </c>
      <c r="F52" s="119">
        <v>1365.8164300000001</v>
      </c>
      <c r="G52" s="119"/>
      <c r="H52" s="119">
        <v>1017.1620199999999</v>
      </c>
      <c r="I52" s="119">
        <v>7998.5532099999991</v>
      </c>
      <c r="J52" s="119">
        <v>2.0350700000000002</v>
      </c>
      <c r="K52" s="119">
        <v>27685.869839999999</v>
      </c>
    </row>
    <row r="53" spans="1:11" s="118" customFormat="1" ht="12">
      <c r="A53" s="119" t="s">
        <v>235</v>
      </c>
      <c r="B53" s="119">
        <v>8603.351639999999</v>
      </c>
      <c r="C53" s="119">
        <v>246.44672000000003</v>
      </c>
      <c r="D53" s="119">
        <v>0</v>
      </c>
      <c r="E53" s="119">
        <v>0</v>
      </c>
      <c r="F53" s="119">
        <v>5236.3199599999998</v>
      </c>
      <c r="G53" s="119">
        <v>140.19149999999999</v>
      </c>
      <c r="H53" s="119">
        <v>880.57098000000008</v>
      </c>
      <c r="I53" s="119">
        <v>8444.3192299999992</v>
      </c>
      <c r="J53" s="119">
        <v>46.666440000000001</v>
      </c>
      <c r="K53" s="119">
        <v>23597.866470000001</v>
      </c>
    </row>
    <row r="54" spans="1:11" s="118" customFormat="1" ht="12">
      <c r="A54" s="119" t="s">
        <v>237</v>
      </c>
      <c r="B54" s="119">
        <v>14288.104370000003</v>
      </c>
      <c r="C54" s="119">
        <v>80.481250000000003</v>
      </c>
      <c r="D54" s="119">
        <v>0</v>
      </c>
      <c r="E54" s="119">
        <v>910.92224999999996</v>
      </c>
      <c r="F54" s="119">
        <v>22798.585239999993</v>
      </c>
      <c r="G54" s="119">
        <v>182.05864000000003</v>
      </c>
      <c r="H54" s="119">
        <v>4981.7728900000011</v>
      </c>
      <c r="I54" s="119">
        <v>16510.760119999999</v>
      </c>
      <c r="J54" s="119">
        <v>75.061340000000001</v>
      </c>
      <c r="K54" s="119">
        <v>59827.746099999997</v>
      </c>
    </row>
    <row r="55" spans="1:11" s="118" customFormat="1" ht="12">
      <c r="A55" s="119" t="s">
        <v>234</v>
      </c>
      <c r="B55" s="119">
        <v>8613.7685899999997</v>
      </c>
      <c r="C55" s="119">
        <v>0</v>
      </c>
      <c r="D55" s="119">
        <v>0</v>
      </c>
      <c r="E55" s="119">
        <v>370.99112000000002</v>
      </c>
      <c r="F55" s="119">
        <v>11436.038679999998</v>
      </c>
      <c r="G55" s="119"/>
      <c r="H55" s="119">
        <v>8873.0347199999997</v>
      </c>
      <c r="I55" s="119">
        <v>3999.8394600000001</v>
      </c>
      <c r="J55" s="119">
        <v>0</v>
      </c>
      <c r="K55" s="119">
        <v>33293.672569999995</v>
      </c>
    </row>
    <row r="56" spans="1:11" s="118" customFormat="1" ht="12">
      <c r="A56" s="119" t="s">
        <v>230</v>
      </c>
      <c r="B56" s="119">
        <v>26583.742429999995</v>
      </c>
      <c r="C56" s="119">
        <v>652.72172</v>
      </c>
      <c r="D56" s="119">
        <v>0</v>
      </c>
      <c r="E56" s="119">
        <v>1559.0651400000002</v>
      </c>
      <c r="F56" s="119">
        <v>33433.073879999982</v>
      </c>
      <c r="G56" s="119">
        <v>204.66300000000001</v>
      </c>
      <c r="H56" s="119">
        <v>11102.0736</v>
      </c>
      <c r="I56" s="119">
        <v>46041.223339999997</v>
      </c>
      <c r="J56" s="119">
        <v>0</v>
      </c>
      <c r="K56" s="119">
        <v>119576.56310999997</v>
      </c>
    </row>
    <row r="57" spans="1:11" s="118" customFormat="1" ht="12">
      <c r="A57" s="119" t="s">
        <v>232</v>
      </c>
      <c r="B57" s="119">
        <v>640.26563999999996</v>
      </c>
      <c r="C57" s="119">
        <v>0</v>
      </c>
      <c r="D57" s="119">
        <v>0</v>
      </c>
      <c r="E57" s="119">
        <v>0</v>
      </c>
      <c r="F57" s="119">
        <v>2442.0942400000004</v>
      </c>
      <c r="G57" s="119"/>
      <c r="H57" s="119"/>
      <c r="I57" s="119">
        <v>261.11581000000001</v>
      </c>
      <c r="J57" s="119">
        <v>0</v>
      </c>
      <c r="K57" s="119">
        <v>3343.4756900000002</v>
      </c>
    </row>
    <row r="58" spans="1:11" s="118" customFormat="1" ht="12">
      <c r="A58" s="119" t="s">
        <v>255</v>
      </c>
      <c r="B58" s="119">
        <v>1870.7242200000001</v>
      </c>
      <c r="C58" s="119">
        <v>0</v>
      </c>
      <c r="D58" s="119">
        <v>0</v>
      </c>
      <c r="E58" s="119">
        <v>101.05549000000001</v>
      </c>
      <c r="F58" s="119">
        <v>681.23356000000001</v>
      </c>
      <c r="G58" s="119"/>
      <c r="H58" s="119">
        <v>962.39074000000005</v>
      </c>
      <c r="I58" s="119">
        <v>1433.1066900000001</v>
      </c>
      <c r="J58" s="119">
        <v>0</v>
      </c>
      <c r="K58" s="119">
        <v>5048.5107000000007</v>
      </c>
    </row>
    <row r="59" spans="1:11" s="118" customFormat="1" ht="12">
      <c r="A59" s="119" t="s">
        <v>243</v>
      </c>
      <c r="B59" s="119">
        <v>26934.747210000001</v>
      </c>
      <c r="C59" s="119">
        <v>0</v>
      </c>
      <c r="D59" s="119">
        <v>0</v>
      </c>
      <c r="E59" s="119">
        <v>0</v>
      </c>
      <c r="F59" s="119">
        <v>2300.3300600000002</v>
      </c>
      <c r="G59" s="119"/>
      <c r="H59" s="119">
        <v>1398.0005900000001</v>
      </c>
      <c r="I59" s="119">
        <v>996.78018999999995</v>
      </c>
      <c r="J59" s="119">
        <v>0</v>
      </c>
      <c r="K59" s="119">
        <v>31629.858050000003</v>
      </c>
    </row>
    <row r="60" spans="1:11" s="118" customFormat="1" ht="12">
      <c r="A60" s="119" t="s">
        <v>248</v>
      </c>
      <c r="B60" s="119">
        <v>1040.90266</v>
      </c>
      <c r="C60" s="119">
        <v>40.322559999999996</v>
      </c>
      <c r="D60" s="119">
        <v>0</v>
      </c>
      <c r="E60" s="119">
        <v>41.119480000000003</v>
      </c>
      <c r="F60" s="119">
        <v>639.59573999999998</v>
      </c>
      <c r="G60" s="119">
        <v>10.934209999999998</v>
      </c>
      <c r="H60" s="119">
        <v>30.980080000000001</v>
      </c>
      <c r="I60" s="119">
        <v>1353.7378100000001</v>
      </c>
      <c r="J60" s="119">
        <v>0</v>
      </c>
      <c r="K60" s="119">
        <v>3157.5925400000001</v>
      </c>
    </row>
    <row r="61" spans="1:11" s="118" customFormat="1" ht="12">
      <c r="A61" s="119" t="s">
        <v>363</v>
      </c>
      <c r="B61" s="119">
        <v>353471.40518</v>
      </c>
      <c r="C61" s="119">
        <v>4950.8463199999997</v>
      </c>
      <c r="D61" s="119">
        <v>0</v>
      </c>
      <c r="E61" s="119">
        <v>15374.796309999998</v>
      </c>
      <c r="F61" s="119">
        <v>229848.18376999995</v>
      </c>
      <c r="G61" s="119">
        <v>2496.1907300000003</v>
      </c>
      <c r="H61" s="119">
        <v>98188.056030000022</v>
      </c>
      <c r="I61" s="119">
        <v>242557.66277999996</v>
      </c>
      <c r="J61" s="119">
        <v>601.19305999999995</v>
      </c>
      <c r="K61" s="119">
        <v>947488.33417999977</v>
      </c>
    </row>
    <row r="62" spans="1:11" s="118" customFormat="1" ht="12">
      <c r="A62" s="120" t="s">
        <v>354</v>
      </c>
      <c r="B62" s="117"/>
      <c r="C62" s="117"/>
      <c r="D62" s="117"/>
      <c r="E62" s="117"/>
      <c r="F62" s="117"/>
      <c r="G62" s="117"/>
      <c r="H62" s="117"/>
      <c r="I62" s="117"/>
      <c r="J62" s="117"/>
      <c r="K62" s="117"/>
    </row>
    <row r="63" spans="1:11" s="118" customFormat="1" ht="12">
      <c r="A63" s="119" t="s">
        <v>355</v>
      </c>
      <c r="B63" s="119">
        <v>269185.29573000001</v>
      </c>
      <c r="C63" s="119">
        <v>6297.2046900000005</v>
      </c>
      <c r="D63" s="119">
        <v>31.788520000000002</v>
      </c>
      <c r="E63" s="119">
        <v>7344.0851399999992</v>
      </c>
      <c r="F63" s="119">
        <v>52186.578260000024</v>
      </c>
      <c r="G63" s="119">
        <v>4890.7162199999993</v>
      </c>
      <c r="H63" s="119">
        <v>63196.700669999998</v>
      </c>
      <c r="I63" s="119">
        <v>33103.818910000002</v>
      </c>
      <c r="J63" s="119">
        <v>129.75238999999999</v>
      </c>
      <c r="K63" s="119">
        <v>436365.94052999996</v>
      </c>
    </row>
    <row r="64" spans="1:11" s="118" customFormat="1" ht="12">
      <c r="A64" s="119" t="s">
        <v>356</v>
      </c>
      <c r="B64" s="119">
        <v>390696.25838999992</v>
      </c>
      <c r="C64" s="119">
        <v>5556.7708600000005</v>
      </c>
      <c r="D64" s="119"/>
      <c r="E64" s="119">
        <v>8377.4610300000004</v>
      </c>
      <c r="F64" s="119">
        <v>86715.519650000002</v>
      </c>
      <c r="G64" s="119">
        <v>17.39753</v>
      </c>
      <c r="H64" s="119">
        <v>26298.571819999997</v>
      </c>
      <c r="I64" s="119">
        <v>58359.711879999995</v>
      </c>
      <c r="J64" s="119">
        <v>168.51449</v>
      </c>
      <c r="K64" s="119">
        <v>576190.2056499999</v>
      </c>
    </row>
    <row r="65" spans="1:11" s="118" customFormat="1" ht="12">
      <c r="A65" s="119" t="s">
        <v>357</v>
      </c>
      <c r="B65" s="119">
        <v>144835.21462000004</v>
      </c>
      <c r="C65" s="119">
        <v>10045.519799999996</v>
      </c>
      <c r="D65" s="119"/>
      <c r="E65" s="119">
        <v>3202.7041300000001</v>
      </c>
      <c r="F65" s="119">
        <v>48539.274459999979</v>
      </c>
      <c r="G65" s="119">
        <v>69.525700000000001</v>
      </c>
      <c r="H65" s="119">
        <v>15977.480799999998</v>
      </c>
      <c r="I65" s="119">
        <v>24720.110339999996</v>
      </c>
      <c r="J65" s="119">
        <v>95.472009999999997</v>
      </c>
      <c r="K65" s="119">
        <v>247485.30186000001</v>
      </c>
    </row>
    <row r="66" spans="1:11" s="118" customFormat="1" ht="12">
      <c r="A66" s="119" t="s">
        <v>358</v>
      </c>
      <c r="B66" s="119">
        <v>23482.147099999998</v>
      </c>
      <c r="C66" s="119">
        <v>0.40610000000000002</v>
      </c>
      <c r="D66" s="119"/>
      <c r="E66" s="119"/>
      <c r="F66" s="119">
        <v>1322.8412499999999</v>
      </c>
      <c r="G66" s="119">
        <v>1015.76651</v>
      </c>
      <c r="H66" s="119">
        <v>626.95144000000005</v>
      </c>
      <c r="I66" s="119">
        <v>1473.00046</v>
      </c>
      <c r="J66" s="119"/>
      <c r="K66" s="119">
        <v>27921.112860000001</v>
      </c>
    </row>
    <row r="67" spans="1:11" s="118" customFormat="1" ht="12">
      <c r="A67" s="119" t="s">
        <v>359</v>
      </c>
      <c r="B67" s="119">
        <v>89420.455479999873</v>
      </c>
      <c r="C67" s="119">
        <v>237.01695999999998</v>
      </c>
      <c r="D67" s="119"/>
      <c r="E67" s="119">
        <v>4642.8118499999991</v>
      </c>
      <c r="F67" s="119">
        <v>15059.606030000001</v>
      </c>
      <c r="G67" s="119"/>
      <c r="H67" s="119">
        <v>9405.2049299999981</v>
      </c>
      <c r="I67" s="119">
        <v>1771.0251199999998</v>
      </c>
      <c r="J67" s="119"/>
      <c r="K67" s="119">
        <v>120536.12036999986</v>
      </c>
    </row>
    <row r="68" spans="1:11" s="118" customFormat="1" ht="12">
      <c r="A68" s="119" t="s">
        <v>360</v>
      </c>
      <c r="B68" s="119">
        <v>67720.733679999961</v>
      </c>
      <c r="C68" s="119">
        <v>3921.3411900000001</v>
      </c>
      <c r="D68" s="119"/>
      <c r="E68" s="119">
        <v>1026.6786500000001</v>
      </c>
      <c r="F68" s="119">
        <v>21166.110479999992</v>
      </c>
      <c r="G68" s="119">
        <v>63.99174</v>
      </c>
      <c r="H68" s="119">
        <v>4622.7021000000004</v>
      </c>
      <c r="I68" s="119">
        <v>19490.953569999998</v>
      </c>
      <c r="J68" s="119">
        <v>33.146839999999997</v>
      </c>
      <c r="K68" s="119">
        <v>118045.65824999995</v>
      </c>
    </row>
    <row r="69" spans="1:11" s="118" customFormat="1" ht="12">
      <c r="A69" s="119" t="s">
        <v>361</v>
      </c>
      <c r="B69" s="119">
        <v>4224.2705299999998</v>
      </c>
      <c r="C69" s="119">
        <v>18.653620000000004</v>
      </c>
      <c r="D69" s="119"/>
      <c r="E69" s="119">
        <v>37.51426</v>
      </c>
      <c r="F69" s="119">
        <v>5106.3643300000003</v>
      </c>
      <c r="G69" s="119"/>
      <c r="H69" s="119">
        <v>1195.42425</v>
      </c>
      <c r="I69" s="119">
        <v>920.2103400000002</v>
      </c>
      <c r="J69" s="119">
        <v>54.604860000000002</v>
      </c>
      <c r="K69" s="119">
        <v>11557.042189999998</v>
      </c>
    </row>
    <row r="70" spans="1:11" s="118" customFormat="1" ht="12">
      <c r="A70" s="119" t="s">
        <v>362</v>
      </c>
      <c r="B70" s="119">
        <v>31.167310000000001</v>
      </c>
      <c r="C70" s="119"/>
      <c r="D70" s="119"/>
      <c r="E70" s="119">
        <v>506.22248999999999</v>
      </c>
      <c r="F70" s="119">
        <v>8884.7518999999993</v>
      </c>
      <c r="G70" s="119">
        <v>19.852060000000002</v>
      </c>
      <c r="H70" s="119">
        <v>5837.8530099999989</v>
      </c>
      <c r="I70" s="119">
        <v>8547.0212300000021</v>
      </c>
      <c r="J70" s="119">
        <v>14.304679999999999</v>
      </c>
      <c r="K70" s="119">
        <v>23841.172680000003</v>
      </c>
    </row>
    <row r="71" spans="1:11" s="118" customFormat="1" ht="12">
      <c r="A71" s="119" t="s">
        <v>613</v>
      </c>
      <c r="B71" s="119">
        <v>120019.83374999998</v>
      </c>
      <c r="C71" s="119">
        <v>634.52754000000004</v>
      </c>
      <c r="D71" s="119"/>
      <c r="E71" s="119">
        <v>1362.74486</v>
      </c>
      <c r="F71" s="119">
        <v>21826.00477</v>
      </c>
      <c r="G71" s="119"/>
      <c r="H71" s="119">
        <v>4373.11859</v>
      </c>
      <c r="I71" s="119">
        <v>12071.973749999997</v>
      </c>
      <c r="J71" s="119">
        <v>66.121639999999985</v>
      </c>
      <c r="K71" s="119">
        <v>160354.32489999998</v>
      </c>
    </row>
    <row r="72" spans="1:11" s="118" customFormat="1" ht="12">
      <c r="A72" s="119" t="s">
        <v>363</v>
      </c>
      <c r="B72" s="119">
        <v>1109615.3765899998</v>
      </c>
      <c r="C72" s="119">
        <v>26711.440759999998</v>
      </c>
      <c r="D72" s="119">
        <v>31.788520000000002</v>
      </c>
      <c r="E72" s="119">
        <v>26500.222409999998</v>
      </c>
      <c r="F72" s="119">
        <v>260807.05113000001</v>
      </c>
      <c r="G72" s="119">
        <v>6077.2497600000006</v>
      </c>
      <c r="H72" s="119">
        <v>131534.00760999997</v>
      </c>
      <c r="I72" s="119">
        <v>160457.82559999998</v>
      </c>
      <c r="J72" s="119">
        <v>561.91691000000003</v>
      </c>
      <c r="K72" s="119">
        <v>1722296.8792899994</v>
      </c>
    </row>
    <row r="73" spans="1:11" s="118" customFormat="1" ht="12">
      <c r="A73" s="120" t="s">
        <v>366</v>
      </c>
      <c r="B73" s="117"/>
      <c r="C73" s="117"/>
      <c r="D73" s="117"/>
      <c r="E73" s="117"/>
      <c r="F73" s="117"/>
      <c r="G73" s="117"/>
      <c r="H73" s="117"/>
      <c r="I73" s="117"/>
      <c r="J73" s="117"/>
      <c r="K73" s="117"/>
    </row>
    <row r="74" spans="1:11" s="118" customFormat="1" ht="12">
      <c r="A74" s="119" t="s">
        <v>87</v>
      </c>
      <c r="B74" s="119">
        <v>1768383.0236099998</v>
      </c>
      <c r="C74" s="119">
        <v>30719.866770000001</v>
      </c>
      <c r="D74" s="119">
        <v>830.96</v>
      </c>
      <c r="E74" s="119">
        <v>59045.488490000003</v>
      </c>
      <c r="F74" s="119">
        <v>2614623.74389</v>
      </c>
      <c r="G74" s="119">
        <v>826110.12786000001</v>
      </c>
      <c r="H74" s="119">
        <v>3120338.0700100008</v>
      </c>
      <c r="I74" s="119">
        <v>445974.10882000002</v>
      </c>
      <c r="J74" s="119">
        <v>647.76828999999998</v>
      </c>
      <c r="K74" s="119">
        <v>8866673.1577400006</v>
      </c>
    </row>
    <row r="75" spans="1:11" s="118" customFormat="1" ht="12">
      <c r="A75" s="119" t="s">
        <v>363</v>
      </c>
      <c r="B75" s="119">
        <v>1768383.0236099998</v>
      </c>
      <c r="C75" s="119">
        <v>30719.866770000001</v>
      </c>
      <c r="D75" s="119">
        <v>830.96</v>
      </c>
      <c r="E75" s="119">
        <v>59045.488490000003</v>
      </c>
      <c r="F75" s="119">
        <v>2614623.74389</v>
      </c>
      <c r="G75" s="119">
        <v>826110.12786000001</v>
      </c>
      <c r="H75" s="119">
        <v>3120338.0700100008</v>
      </c>
      <c r="I75" s="119">
        <v>445974.10882000002</v>
      </c>
      <c r="J75" s="119">
        <v>647.76828999999998</v>
      </c>
      <c r="K75" s="119">
        <v>8866673.1577400006</v>
      </c>
    </row>
    <row r="76" spans="1:11" s="118" customFormat="1" ht="12">
      <c r="A76" s="120" t="s">
        <v>367</v>
      </c>
      <c r="B76" s="117"/>
      <c r="C76" s="117"/>
      <c r="D76" s="117"/>
      <c r="E76" s="117"/>
      <c r="F76" s="117"/>
      <c r="G76" s="117"/>
      <c r="H76" s="117"/>
      <c r="I76" s="117"/>
      <c r="J76" s="117"/>
      <c r="K76" s="117"/>
    </row>
    <row r="77" spans="1:11" s="118" customFormat="1" ht="12">
      <c r="A77" s="119" t="s">
        <v>390</v>
      </c>
      <c r="B77" s="119">
        <v>1343831.0245600003</v>
      </c>
      <c r="C77" s="119">
        <v>40832.439890000001</v>
      </c>
      <c r="D77" s="119"/>
      <c r="E77" s="119">
        <v>1000</v>
      </c>
      <c r="F77" s="119">
        <v>387926.92993000004</v>
      </c>
      <c r="G77" s="119"/>
      <c r="H77" s="119">
        <v>36605.985639999999</v>
      </c>
      <c r="I77" s="119">
        <v>49958.780749999998</v>
      </c>
      <c r="J77" s="119"/>
      <c r="K77" s="119">
        <v>1860155.1607700004</v>
      </c>
    </row>
    <row r="78" spans="1:11" s="118" customFormat="1" ht="12">
      <c r="A78" s="119" t="s">
        <v>363</v>
      </c>
      <c r="B78" s="119">
        <v>1343831.0245600003</v>
      </c>
      <c r="C78" s="119">
        <v>40832.439890000001</v>
      </c>
      <c r="D78" s="119">
        <v>0</v>
      </c>
      <c r="E78" s="119">
        <v>1000</v>
      </c>
      <c r="F78" s="119">
        <v>387926.92993000004</v>
      </c>
      <c r="G78" s="119">
        <v>0</v>
      </c>
      <c r="H78" s="119">
        <v>36605.985639999999</v>
      </c>
      <c r="I78" s="119">
        <v>49958.780749999998</v>
      </c>
      <c r="J78" s="119">
        <v>0</v>
      </c>
      <c r="K78" s="119">
        <v>1860155.1607700004</v>
      </c>
    </row>
    <row r="79" spans="1:11" s="118" customFormat="1" ht="12.75" thickBot="1">
      <c r="A79" s="120" t="s">
        <v>121</v>
      </c>
      <c r="B79" s="117">
        <v>20085804.184969999</v>
      </c>
      <c r="C79" s="117">
        <v>343397.07731999998</v>
      </c>
      <c r="D79" s="117">
        <v>55698.183660000002</v>
      </c>
      <c r="E79" s="117">
        <v>801597.33863000013</v>
      </c>
      <c r="F79" s="117">
        <v>29808758.704999998</v>
      </c>
      <c r="G79" s="117">
        <v>3273556.7421600004</v>
      </c>
      <c r="H79" s="117">
        <v>20861110.057409998</v>
      </c>
      <c r="I79" s="117">
        <v>7033254.4831499998</v>
      </c>
      <c r="J79" s="117">
        <v>71343.484479999985</v>
      </c>
      <c r="K79" s="117">
        <v>82334520.256779984</v>
      </c>
    </row>
    <row r="80" spans="1:11" ht="12" customHeight="1" thickTop="1">
      <c r="A80" s="852" t="s">
        <v>421</v>
      </c>
      <c r="B80" s="852"/>
      <c r="C80" s="852"/>
      <c r="D80" s="852"/>
      <c r="E80" s="852"/>
      <c r="F80" s="852"/>
      <c r="G80" s="852"/>
      <c r="H80" s="852"/>
      <c r="I80" s="852"/>
      <c r="J80" s="852"/>
      <c r="K80" s="852"/>
    </row>
    <row r="81" spans="1:11" ht="12" customHeight="1">
      <c r="A81" s="853"/>
      <c r="B81" s="853"/>
      <c r="C81" s="853"/>
      <c r="D81" s="853"/>
      <c r="E81" s="853"/>
      <c r="F81" s="853"/>
      <c r="G81" s="853"/>
      <c r="H81" s="853"/>
      <c r="I81" s="853"/>
      <c r="J81" s="853"/>
      <c r="K81" s="853"/>
    </row>
    <row r="82" spans="1:11" ht="15.75" customHeight="1">
      <c r="A82" s="331" t="s">
        <v>369</v>
      </c>
      <c r="B82" s="332"/>
      <c r="C82" s="332"/>
      <c r="D82" s="332"/>
      <c r="E82" s="332"/>
      <c r="F82" s="332"/>
      <c r="G82" s="332"/>
      <c r="H82" s="332"/>
      <c r="I82" s="332"/>
      <c r="J82" s="332"/>
      <c r="K82" s="332"/>
    </row>
    <row r="83" spans="1:11">
      <c r="A83" s="331" t="s">
        <v>370</v>
      </c>
      <c r="B83" s="333"/>
      <c r="C83" s="333"/>
      <c r="D83" s="333"/>
      <c r="E83" s="333"/>
      <c r="F83" s="333"/>
      <c r="G83" s="332"/>
      <c r="H83" s="332"/>
      <c r="I83" s="332"/>
      <c r="J83" s="332"/>
      <c r="K83" s="332"/>
    </row>
    <row r="86" spans="1:11">
      <c r="C86" s="296"/>
      <c r="D86" s="296"/>
      <c r="E86" s="296"/>
      <c r="F86" s="299"/>
      <c r="G86" s="296"/>
      <c r="H86" s="296"/>
      <c r="I86" s="296"/>
      <c r="J86" s="296"/>
      <c r="K86" s="296"/>
    </row>
  </sheetData>
  <mergeCells count="5">
    <mergeCell ref="A2:K2"/>
    <mergeCell ref="A3:K3"/>
    <mergeCell ref="A4:K4"/>
    <mergeCell ref="A5:K5"/>
    <mergeCell ref="A80:K81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N373"/>
  <sheetViews>
    <sheetView showGridLines="0" topLeftCell="A49" zoomScaleNormal="100" workbookViewId="0">
      <selection activeCell="A5" sqref="A5:F5"/>
    </sheetView>
  </sheetViews>
  <sheetFormatPr defaultColWidth="11.42578125" defaultRowHeight="15"/>
  <cols>
    <col min="1" max="1" width="57.85546875" bestFit="1" customWidth="1"/>
    <col min="2" max="2" width="33.7109375" customWidth="1"/>
    <col min="3" max="3" width="24.28515625" customWidth="1"/>
    <col min="4" max="4" width="33.140625" customWidth="1"/>
    <col min="5" max="5" width="39.7109375" customWidth="1"/>
    <col min="6" max="6" width="22.7109375" customWidth="1"/>
    <col min="7" max="7" width="11.42578125" customWidth="1"/>
    <col min="8" max="8" width="14.7109375" bestFit="1" customWidth="1"/>
    <col min="9" max="9" width="13" bestFit="1" customWidth="1"/>
  </cols>
  <sheetData>
    <row r="1" spans="1:14" ht="3.75" customHeight="1">
      <c r="A1" s="71"/>
      <c r="B1" s="72"/>
      <c r="C1" s="72"/>
      <c r="D1" s="72"/>
      <c r="E1" s="72"/>
      <c r="F1" s="72"/>
      <c r="G1" s="61"/>
      <c r="H1" s="61"/>
      <c r="I1" s="61"/>
      <c r="J1" s="61"/>
      <c r="K1" s="61"/>
      <c r="L1" s="61"/>
      <c r="M1" s="61"/>
      <c r="N1" s="61"/>
    </row>
    <row r="2" spans="1:14" ht="23.25" customHeight="1">
      <c r="A2" s="845" t="s">
        <v>364</v>
      </c>
      <c r="B2" s="845"/>
      <c r="C2" s="845"/>
      <c r="D2" s="845"/>
      <c r="E2" s="845"/>
      <c r="F2" s="845"/>
      <c r="G2" s="63"/>
      <c r="H2" s="61"/>
      <c r="I2" s="62"/>
      <c r="J2" s="62"/>
      <c r="K2" s="62"/>
      <c r="L2" s="62"/>
      <c r="M2" s="62"/>
      <c r="N2" s="62"/>
    </row>
    <row r="3" spans="1:14" ht="23.25" customHeight="1">
      <c r="A3" s="845" t="s">
        <v>587</v>
      </c>
      <c r="B3" s="845"/>
      <c r="C3" s="845"/>
      <c r="D3" s="845"/>
      <c r="E3" s="845"/>
      <c r="F3" s="845"/>
      <c r="G3" s="63"/>
      <c r="H3" s="61"/>
      <c r="I3" s="62"/>
      <c r="J3" s="62"/>
      <c r="K3" s="62"/>
      <c r="L3" s="62"/>
      <c r="M3" s="62"/>
      <c r="N3" s="62"/>
    </row>
    <row r="4" spans="1:14" ht="23.25" customHeight="1">
      <c r="A4" s="845" t="s">
        <v>599</v>
      </c>
      <c r="B4" s="845"/>
      <c r="C4" s="845"/>
      <c r="D4" s="845"/>
      <c r="E4" s="845"/>
      <c r="F4" s="845"/>
      <c r="G4" s="63"/>
      <c r="H4" s="296"/>
      <c r="I4" s="62"/>
      <c r="J4" s="62"/>
      <c r="K4" s="62"/>
      <c r="L4" s="62"/>
      <c r="M4" s="62"/>
      <c r="N4" s="62"/>
    </row>
    <row r="5" spans="1:14" ht="23.25" customHeight="1" thickBot="1">
      <c r="A5" s="857"/>
      <c r="B5" s="857"/>
      <c r="C5" s="857"/>
      <c r="D5" s="857"/>
      <c r="E5" s="857"/>
      <c r="F5" s="857"/>
      <c r="G5" s="64"/>
      <c r="H5" s="65"/>
      <c r="I5" s="66"/>
      <c r="J5" s="66"/>
      <c r="K5" s="66"/>
      <c r="L5" s="66"/>
      <c r="M5" s="66"/>
      <c r="N5" s="66"/>
    </row>
    <row r="6" spans="1:14" ht="17.25" thickTop="1" thickBot="1">
      <c r="A6" s="73"/>
      <c r="B6" s="858" t="s">
        <v>384</v>
      </c>
      <c r="C6" s="858"/>
      <c r="D6" s="858" t="s">
        <v>420</v>
      </c>
      <c r="E6" s="858"/>
      <c r="F6" s="859" t="s">
        <v>419</v>
      </c>
      <c r="G6" s="64"/>
      <c r="H6" s="65"/>
      <c r="I6" s="66"/>
      <c r="J6" s="66"/>
      <c r="K6" s="66"/>
      <c r="L6" s="66"/>
      <c r="M6" s="66"/>
      <c r="N6" s="66"/>
    </row>
    <row r="7" spans="1:14" ht="33" thickTop="1" thickBot="1">
      <c r="A7" s="73" t="s">
        <v>385</v>
      </c>
      <c r="B7" s="78" t="s">
        <v>386</v>
      </c>
      <c r="C7" s="79" t="s">
        <v>387</v>
      </c>
      <c r="D7" s="78" t="s">
        <v>386</v>
      </c>
      <c r="E7" s="79" t="s">
        <v>388</v>
      </c>
      <c r="F7" s="860"/>
      <c r="G7" s="74"/>
      <c r="H7" s="61"/>
      <c r="I7" s="75"/>
      <c r="J7" s="75"/>
      <c r="K7" s="75"/>
      <c r="L7" s="75"/>
      <c r="M7" s="75"/>
      <c r="N7" s="75"/>
    </row>
    <row r="8" spans="1:14" ht="16.5" thickTop="1" thickBot="1">
      <c r="A8" s="82" t="s">
        <v>84</v>
      </c>
      <c r="B8" s="82"/>
      <c r="C8" s="82"/>
      <c r="D8" s="82"/>
      <c r="E8" s="82"/>
      <c r="F8" s="82"/>
      <c r="G8" s="83"/>
      <c r="H8" s="80"/>
      <c r="I8" s="80"/>
      <c r="J8" s="80"/>
      <c r="K8" s="80"/>
      <c r="L8" s="80"/>
      <c r="M8" s="80"/>
      <c r="N8" s="80"/>
    </row>
    <row r="9" spans="1:14" ht="15.75" thickTop="1">
      <c r="A9" s="106" t="s">
        <v>90</v>
      </c>
      <c r="B9" s="103">
        <v>22</v>
      </c>
      <c r="C9" s="91">
        <v>11</v>
      </c>
      <c r="D9" s="103">
        <v>6</v>
      </c>
      <c r="E9" s="89">
        <v>6854663.9249799978</v>
      </c>
      <c r="F9" s="41">
        <v>15642151.372909995</v>
      </c>
      <c r="G9" s="121"/>
      <c r="H9" s="106"/>
      <c r="J9" s="80"/>
      <c r="K9" s="80"/>
      <c r="L9" s="80"/>
      <c r="M9" s="80"/>
      <c r="N9" s="80"/>
    </row>
    <row r="10" spans="1:14">
      <c r="A10" s="106" t="s">
        <v>95</v>
      </c>
      <c r="B10" s="103">
        <v>30</v>
      </c>
      <c r="C10" s="91">
        <v>1</v>
      </c>
      <c r="D10" s="103">
        <v>27</v>
      </c>
      <c r="E10" s="89">
        <v>68685</v>
      </c>
      <c r="F10" s="41">
        <v>80777.836609999998</v>
      </c>
      <c r="G10" s="121"/>
      <c r="H10" s="106"/>
      <c r="J10" s="80"/>
      <c r="K10" s="80"/>
      <c r="L10" s="80"/>
      <c r="M10" s="80"/>
      <c r="N10" s="80"/>
    </row>
    <row r="11" spans="1:14">
      <c r="A11" s="106" t="s">
        <v>92</v>
      </c>
      <c r="B11" s="103">
        <v>20</v>
      </c>
      <c r="C11" s="91">
        <v>13</v>
      </c>
      <c r="D11" s="103">
        <v>10</v>
      </c>
      <c r="E11" s="89">
        <v>4266121.9968000008</v>
      </c>
      <c r="F11" s="41">
        <v>8454669.4713799991</v>
      </c>
      <c r="G11" s="121"/>
      <c r="H11" s="106"/>
      <c r="J11" s="80"/>
      <c r="K11" s="80"/>
      <c r="L11" s="80"/>
      <c r="M11" s="80"/>
      <c r="N11" s="80"/>
    </row>
    <row r="12" spans="1:14">
      <c r="A12" s="107" t="s">
        <v>97</v>
      </c>
      <c r="B12" s="103">
        <v>19</v>
      </c>
      <c r="C12" s="92">
        <v>14</v>
      </c>
      <c r="D12" s="103">
        <v>14</v>
      </c>
      <c r="E12" s="89">
        <v>1206515.1611599997</v>
      </c>
      <c r="F12" s="42">
        <v>3068146.6704499992</v>
      </c>
      <c r="G12" s="121"/>
      <c r="H12" s="107"/>
      <c r="J12" s="80"/>
      <c r="K12" s="80"/>
      <c r="L12" s="80"/>
      <c r="M12" s="80"/>
      <c r="N12" s="80"/>
    </row>
    <row r="13" spans="1:14">
      <c r="A13" s="106" t="s">
        <v>98</v>
      </c>
      <c r="B13" s="103">
        <v>6</v>
      </c>
      <c r="C13" s="91">
        <v>47</v>
      </c>
      <c r="D13" s="103">
        <v>3</v>
      </c>
      <c r="E13" s="89">
        <v>7713293.3343799962</v>
      </c>
      <c r="F13" s="41">
        <v>13755401.74767001</v>
      </c>
      <c r="G13" s="121"/>
      <c r="H13" s="106"/>
      <c r="J13" s="80"/>
      <c r="K13" s="80"/>
      <c r="L13" s="80"/>
      <c r="M13" s="80"/>
      <c r="N13" s="80"/>
    </row>
    <row r="14" spans="1:14">
      <c r="A14" s="106" t="s">
        <v>91</v>
      </c>
      <c r="B14" s="103">
        <v>18</v>
      </c>
      <c r="C14" s="91">
        <v>15</v>
      </c>
      <c r="D14" s="103">
        <v>11</v>
      </c>
      <c r="E14" s="89">
        <v>4198994.2844499992</v>
      </c>
      <c r="F14" s="41">
        <v>9807273.7978900038</v>
      </c>
      <c r="G14" s="121"/>
      <c r="H14" s="106"/>
      <c r="J14" s="80"/>
      <c r="K14" s="80"/>
      <c r="L14" s="80"/>
      <c r="M14" s="80"/>
      <c r="N14" s="80"/>
    </row>
    <row r="15" spans="1:14">
      <c r="A15" s="106" t="s">
        <v>96</v>
      </c>
      <c r="B15" s="103">
        <v>3</v>
      </c>
      <c r="C15" s="91">
        <v>58</v>
      </c>
      <c r="D15" s="103">
        <v>8</v>
      </c>
      <c r="E15" s="89">
        <v>6290371.4528200012</v>
      </c>
      <c r="F15" s="41">
        <v>12309974.665709995</v>
      </c>
      <c r="G15" s="121"/>
      <c r="H15" s="106"/>
      <c r="J15" s="80"/>
      <c r="K15" s="80"/>
      <c r="L15" s="80"/>
      <c r="M15" s="80"/>
      <c r="N15" s="80"/>
    </row>
    <row r="16" spans="1:14">
      <c r="A16" s="106" t="s">
        <v>89</v>
      </c>
      <c r="B16" s="103">
        <v>7</v>
      </c>
      <c r="C16" s="91">
        <v>38</v>
      </c>
      <c r="D16" s="103">
        <v>1</v>
      </c>
      <c r="E16" s="89">
        <v>10070387.489440005</v>
      </c>
      <c r="F16" s="41">
        <v>16021005.481239999</v>
      </c>
      <c r="G16" s="121"/>
      <c r="H16" s="106"/>
      <c r="J16" s="80"/>
      <c r="K16" s="80"/>
      <c r="L16" s="80"/>
      <c r="M16" s="80"/>
      <c r="N16" s="80"/>
    </row>
    <row r="17" spans="1:9">
      <c r="A17" s="106" t="s">
        <v>88</v>
      </c>
      <c r="B17" s="103">
        <v>9</v>
      </c>
      <c r="C17" s="91">
        <v>32</v>
      </c>
      <c r="D17" s="103">
        <v>7</v>
      </c>
      <c r="E17" s="89">
        <v>6710426.1074800007</v>
      </c>
      <c r="F17" s="41">
        <v>25457551.432189994</v>
      </c>
      <c r="G17" s="121"/>
      <c r="H17" s="106"/>
    </row>
    <row r="18" spans="1:9">
      <c r="A18" s="106" t="s">
        <v>94</v>
      </c>
      <c r="B18" s="103">
        <v>30</v>
      </c>
      <c r="C18" s="91">
        <v>1</v>
      </c>
      <c r="D18" s="103">
        <v>25</v>
      </c>
      <c r="E18" s="89">
        <v>83374.772869999986</v>
      </c>
      <c r="F18" s="41">
        <v>118014.43353999994</v>
      </c>
      <c r="G18" s="121"/>
      <c r="H18" s="106"/>
    </row>
    <row r="19" spans="1:9">
      <c r="A19" s="106" t="s">
        <v>86</v>
      </c>
      <c r="B19" s="103">
        <v>16</v>
      </c>
      <c r="C19" s="91">
        <v>17</v>
      </c>
      <c r="D19" s="103">
        <v>4</v>
      </c>
      <c r="E19" s="89">
        <v>7264059.6214499995</v>
      </c>
      <c r="F19" s="41">
        <v>18984733.572790004</v>
      </c>
      <c r="G19" s="121"/>
      <c r="H19" s="106"/>
    </row>
    <row r="20" spans="1:9">
      <c r="A20" s="106" t="s">
        <v>99</v>
      </c>
      <c r="B20" s="103">
        <v>2</v>
      </c>
      <c r="C20" s="91">
        <v>79</v>
      </c>
      <c r="D20" s="103">
        <v>9</v>
      </c>
      <c r="E20" s="89">
        <v>4757360.9966900032</v>
      </c>
      <c r="F20" s="41">
        <v>8306597.8262699991</v>
      </c>
      <c r="G20" s="121"/>
      <c r="H20" s="106"/>
    </row>
    <row r="21" spans="1:9">
      <c r="A21" s="106" t="s">
        <v>93</v>
      </c>
      <c r="B21" s="103">
        <v>10</v>
      </c>
      <c r="C21" s="91">
        <v>31</v>
      </c>
      <c r="D21" s="103">
        <v>5</v>
      </c>
      <c r="E21" s="89">
        <v>6899731.3797799982</v>
      </c>
      <c r="F21" s="41">
        <v>11767752.868389996</v>
      </c>
      <c r="G21" s="121"/>
      <c r="H21" s="106"/>
    </row>
    <row r="22" spans="1:9" ht="15.75" thickBot="1">
      <c r="A22" s="84" t="s">
        <v>363</v>
      </c>
      <c r="B22" s="85"/>
      <c r="C22" s="40">
        <v>357</v>
      </c>
      <c r="D22" s="85"/>
      <c r="E22" s="85">
        <v>66383985.522300005</v>
      </c>
      <c r="F22" s="100">
        <v>143774051.17704001</v>
      </c>
      <c r="G22" s="121"/>
    </row>
    <row r="23" spans="1:9" ht="16.5" thickTop="1" thickBot="1">
      <c r="A23" s="82" t="s">
        <v>335</v>
      </c>
      <c r="B23" s="82"/>
      <c r="C23" s="86"/>
      <c r="D23" s="82"/>
      <c r="E23" s="82"/>
      <c r="F23" s="39"/>
      <c r="G23" s="121"/>
    </row>
    <row r="24" spans="1:9" ht="16.5" thickTop="1">
      <c r="A24" s="84" t="s">
        <v>337</v>
      </c>
      <c r="B24" s="103">
        <v>25</v>
      </c>
      <c r="C24" s="77">
        <v>6</v>
      </c>
      <c r="D24" s="103">
        <v>16</v>
      </c>
      <c r="E24" s="89">
        <v>482604.57987000007</v>
      </c>
      <c r="F24" s="89">
        <v>886111.43034999992</v>
      </c>
      <c r="G24" s="121"/>
      <c r="H24" s="69"/>
      <c r="I24" s="70"/>
    </row>
    <row r="25" spans="1:9" ht="15.75">
      <c r="A25" s="84" t="s">
        <v>336</v>
      </c>
      <c r="B25" s="103">
        <v>5</v>
      </c>
      <c r="C25" s="77">
        <v>48</v>
      </c>
      <c r="D25" s="103">
        <v>12</v>
      </c>
      <c r="E25" s="89">
        <v>1907867.0133400015</v>
      </c>
      <c r="F25" s="89">
        <v>3299581.5695500001</v>
      </c>
      <c r="G25" s="121"/>
      <c r="H25" s="69"/>
      <c r="I25" s="70"/>
    </row>
    <row r="26" spans="1:9" ht="16.5" thickBot="1">
      <c r="A26" s="84" t="s">
        <v>363</v>
      </c>
      <c r="B26" s="85"/>
      <c r="C26" s="85">
        <v>54</v>
      </c>
      <c r="D26" s="85"/>
      <c r="E26" s="85">
        <v>2390471.5932100015</v>
      </c>
      <c r="F26" s="85">
        <v>4185692.9999000002</v>
      </c>
      <c r="G26" s="121"/>
      <c r="H26" s="96"/>
      <c r="I26" s="70"/>
    </row>
    <row r="27" spans="1:9" ht="16.5" thickTop="1" thickBot="1">
      <c r="A27" s="82" t="s">
        <v>365</v>
      </c>
      <c r="B27" s="82"/>
      <c r="C27" s="86"/>
      <c r="D27" s="82"/>
      <c r="E27" s="82"/>
      <c r="F27" s="39"/>
      <c r="G27" s="121"/>
    </row>
    <row r="28" spans="1:9" ht="16.5" thickTop="1">
      <c r="A28" s="106" t="s">
        <v>345</v>
      </c>
      <c r="B28" s="77">
        <v>25</v>
      </c>
      <c r="C28" s="77">
        <v>6</v>
      </c>
      <c r="D28" s="89">
        <v>21</v>
      </c>
      <c r="E28" s="89">
        <v>147446.61405</v>
      </c>
      <c r="F28" s="89">
        <v>1890570.8784799995</v>
      </c>
      <c r="G28" s="121"/>
      <c r="H28" s="68"/>
      <c r="I28" s="70"/>
    </row>
    <row r="29" spans="1:9" ht="15.75">
      <c r="A29" s="106" t="s">
        <v>347</v>
      </c>
      <c r="B29" s="77">
        <v>30</v>
      </c>
      <c r="C29" s="77">
        <v>1</v>
      </c>
      <c r="D29" s="89">
        <v>51</v>
      </c>
      <c r="E29" s="89">
        <v>7701.3332900000005</v>
      </c>
      <c r="F29" s="89">
        <v>255950.52530000001</v>
      </c>
      <c r="G29" s="121"/>
      <c r="H29" s="68"/>
      <c r="I29" s="70"/>
    </row>
    <row r="30" spans="1:9" ht="15.75">
      <c r="A30" s="106" t="s">
        <v>346</v>
      </c>
      <c r="B30" s="77">
        <v>23</v>
      </c>
      <c r="C30" s="77">
        <v>10</v>
      </c>
      <c r="D30" s="89">
        <v>49</v>
      </c>
      <c r="E30" s="89">
        <v>8301.6619499999997</v>
      </c>
      <c r="F30" s="89">
        <v>811368.34608000016</v>
      </c>
      <c r="G30" s="121"/>
      <c r="H30" s="68"/>
      <c r="I30" s="70"/>
    </row>
    <row r="31" spans="1:9" ht="15.75" thickBot="1">
      <c r="A31" s="106" t="s">
        <v>389</v>
      </c>
      <c r="B31" s="85"/>
      <c r="C31" s="85">
        <v>17</v>
      </c>
      <c r="D31" s="85"/>
      <c r="E31" s="85">
        <v>163449.60929000002</v>
      </c>
      <c r="F31" s="85">
        <v>2957889.7498599994</v>
      </c>
      <c r="G31" s="121"/>
      <c r="H31" s="84"/>
      <c r="I31" s="85"/>
    </row>
    <row r="32" spans="1:9" ht="16.5" thickTop="1" thickBot="1">
      <c r="A32" s="90" t="s">
        <v>227</v>
      </c>
      <c r="B32" s="82"/>
      <c r="C32" s="86"/>
      <c r="D32" s="82"/>
      <c r="E32" s="82"/>
      <c r="F32" s="39"/>
      <c r="G32" s="121"/>
    </row>
    <row r="33" spans="1:9" ht="16.5" thickTop="1">
      <c r="A33" s="106" t="s">
        <v>253</v>
      </c>
      <c r="B33" s="103">
        <v>26</v>
      </c>
      <c r="C33" s="102">
        <v>5</v>
      </c>
      <c r="D33" s="103">
        <v>48</v>
      </c>
      <c r="E33" s="89">
        <v>8481.1590800000013</v>
      </c>
      <c r="F33" s="41">
        <v>267825.61483000015</v>
      </c>
      <c r="G33" s="121"/>
      <c r="H33" s="69"/>
      <c r="I33" s="70"/>
    </row>
    <row r="34" spans="1:9" ht="15.75">
      <c r="A34" s="106" t="s">
        <v>254</v>
      </c>
      <c r="B34" s="103">
        <v>30</v>
      </c>
      <c r="C34" s="102">
        <v>1</v>
      </c>
      <c r="D34" s="103">
        <v>56</v>
      </c>
      <c r="E34" s="89">
        <v>4586.5628600000009</v>
      </c>
      <c r="F34" s="41">
        <v>118300.78985000003</v>
      </c>
      <c r="G34" s="121"/>
      <c r="H34" s="69"/>
      <c r="I34" s="70"/>
    </row>
    <row r="35" spans="1:9" ht="15.75">
      <c r="A35" s="106" t="s">
        <v>258</v>
      </c>
      <c r="B35" s="103">
        <v>27</v>
      </c>
      <c r="C35" s="102">
        <v>4</v>
      </c>
      <c r="D35" s="103">
        <v>41</v>
      </c>
      <c r="E35" s="89">
        <v>25767.080790000004</v>
      </c>
      <c r="F35" s="41">
        <v>116661.69650000001</v>
      </c>
      <c r="G35" s="121"/>
      <c r="H35" s="69"/>
      <c r="I35" s="70"/>
    </row>
    <row r="36" spans="1:9" ht="15.75">
      <c r="A36" s="106" t="s">
        <v>259</v>
      </c>
      <c r="B36" s="103">
        <v>28</v>
      </c>
      <c r="C36" s="102">
        <v>3</v>
      </c>
      <c r="D36" s="103">
        <v>26</v>
      </c>
      <c r="E36" s="89">
        <v>75419.792260000017</v>
      </c>
      <c r="F36" s="100">
        <v>261750.67320999995</v>
      </c>
      <c r="G36" s="121"/>
      <c r="H36" s="69"/>
      <c r="I36" s="70"/>
    </row>
    <row r="37" spans="1:9" ht="15.75">
      <c r="A37" s="106" t="s">
        <v>242</v>
      </c>
      <c r="B37" s="103">
        <v>26</v>
      </c>
      <c r="C37" s="102">
        <v>5</v>
      </c>
      <c r="D37" s="103">
        <v>34</v>
      </c>
      <c r="E37" s="89">
        <v>30732.407199999994</v>
      </c>
      <c r="F37" s="100">
        <v>114057.66725999997</v>
      </c>
      <c r="G37" s="121"/>
      <c r="H37" s="69"/>
      <c r="I37" s="70"/>
    </row>
    <row r="38" spans="1:9" ht="15.75">
      <c r="A38" s="106" t="s">
        <v>252</v>
      </c>
      <c r="B38" s="103">
        <v>29</v>
      </c>
      <c r="C38" s="102">
        <v>2</v>
      </c>
      <c r="D38" s="103">
        <v>38</v>
      </c>
      <c r="E38" s="89">
        <v>27785.436170000001</v>
      </c>
      <c r="F38" s="100">
        <v>231111.30344000005</v>
      </c>
      <c r="G38" s="121"/>
      <c r="H38" s="69"/>
      <c r="I38" s="70"/>
    </row>
    <row r="39" spans="1:9" ht="15.75">
      <c r="A39" s="106" t="s">
        <v>241</v>
      </c>
      <c r="B39" s="103">
        <v>29</v>
      </c>
      <c r="C39" s="102">
        <v>2</v>
      </c>
      <c r="D39" s="103">
        <v>35</v>
      </c>
      <c r="E39" s="89">
        <v>30416.30054</v>
      </c>
      <c r="F39" s="41">
        <v>226596.30231000006</v>
      </c>
      <c r="G39" s="121"/>
      <c r="H39" s="69"/>
      <c r="I39" s="70"/>
    </row>
    <row r="40" spans="1:9" ht="15.75">
      <c r="A40" s="106" t="s">
        <v>240</v>
      </c>
      <c r="B40" s="103">
        <v>29</v>
      </c>
      <c r="C40" s="102">
        <v>2</v>
      </c>
      <c r="D40" s="103">
        <v>59</v>
      </c>
      <c r="E40" s="89">
        <v>2678.7246</v>
      </c>
      <c r="F40" s="41">
        <v>64513.646940000006</v>
      </c>
      <c r="G40" s="121"/>
      <c r="H40" s="69"/>
      <c r="I40" s="70"/>
    </row>
    <row r="41" spans="1:9" ht="15.75">
      <c r="A41" s="106" t="s">
        <v>231</v>
      </c>
      <c r="B41" s="103">
        <v>30</v>
      </c>
      <c r="C41" s="102">
        <v>1</v>
      </c>
      <c r="D41" s="103">
        <v>30</v>
      </c>
      <c r="E41" s="89">
        <v>37122.857950000005</v>
      </c>
      <c r="F41" s="41">
        <v>373628.39168999996</v>
      </c>
      <c r="G41" s="121"/>
      <c r="H41" s="69"/>
      <c r="I41" s="70"/>
    </row>
    <row r="42" spans="1:9" ht="15.75">
      <c r="A42" s="106" t="s">
        <v>236</v>
      </c>
      <c r="B42" s="103">
        <v>30</v>
      </c>
      <c r="C42" s="102">
        <v>1</v>
      </c>
      <c r="D42" s="103">
        <v>37</v>
      </c>
      <c r="E42" s="89">
        <v>27801.999030000003</v>
      </c>
      <c r="F42" s="41">
        <v>184314.07988000018</v>
      </c>
      <c r="G42" s="121"/>
      <c r="H42" s="69"/>
      <c r="I42" s="70"/>
    </row>
    <row r="43" spans="1:9" ht="15.75">
      <c r="A43" s="106" t="s">
        <v>251</v>
      </c>
      <c r="B43" s="103">
        <v>29</v>
      </c>
      <c r="C43" s="102">
        <v>2</v>
      </c>
      <c r="D43" s="103">
        <v>50</v>
      </c>
      <c r="E43" s="89">
        <v>7984.1813000000002</v>
      </c>
      <c r="F43" s="41">
        <v>71610.122920000038</v>
      </c>
      <c r="G43" s="121"/>
      <c r="H43" s="69"/>
      <c r="I43" s="70"/>
    </row>
    <row r="44" spans="1:9" ht="15.75">
      <c r="A44" s="106" t="s">
        <v>229</v>
      </c>
      <c r="B44" s="103">
        <v>18</v>
      </c>
      <c r="C44" s="102">
        <v>15</v>
      </c>
      <c r="D44" s="103">
        <v>19</v>
      </c>
      <c r="E44" s="89">
        <v>192274.40057000003</v>
      </c>
      <c r="F44" s="41">
        <v>1289102.4440799996</v>
      </c>
      <c r="G44" s="121"/>
      <c r="H44" s="69"/>
      <c r="I44" s="70"/>
    </row>
    <row r="45" spans="1:9" ht="15.75">
      <c r="A45" s="106" t="s">
        <v>249</v>
      </c>
      <c r="B45" s="103">
        <v>30</v>
      </c>
      <c r="C45" s="102">
        <v>1</v>
      </c>
      <c r="D45" s="103">
        <v>44</v>
      </c>
      <c r="E45" s="89">
        <v>22605.127590000004</v>
      </c>
      <c r="F45" s="41">
        <v>96040.989799999967</v>
      </c>
      <c r="G45" s="121"/>
      <c r="H45" s="69"/>
      <c r="I45" s="70"/>
    </row>
    <row r="46" spans="1:9" ht="15.75">
      <c r="A46" s="106" t="s">
        <v>238</v>
      </c>
      <c r="B46" s="103">
        <v>28</v>
      </c>
      <c r="C46" s="102">
        <v>3</v>
      </c>
      <c r="D46" s="103">
        <v>29</v>
      </c>
      <c r="E46" s="89">
        <v>47168.834040000002</v>
      </c>
      <c r="F46" s="41">
        <v>125495.63222999996</v>
      </c>
      <c r="G46" s="121"/>
      <c r="H46" s="69"/>
      <c r="I46" s="70"/>
    </row>
    <row r="47" spans="1:9" ht="15.75">
      <c r="A47" s="106" t="s">
        <v>261</v>
      </c>
      <c r="B47" s="103">
        <v>29</v>
      </c>
      <c r="C47" s="102">
        <v>2</v>
      </c>
      <c r="D47" s="103">
        <v>54</v>
      </c>
      <c r="E47" s="89">
        <v>4991.8822300000002</v>
      </c>
      <c r="F47" s="41">
        <v>51671.360820000002</v>
      </c>
      <c r="G47" s="121"/>
      <c r="H47" s="69"/>
      <c r="I47" s="70"/>
    </row>
    <row r="48" spans="1:9" ht="15.75">
      <c r="A48" s="106" t="s">
        <v>233</v>
      </c>
      <c r="B48" s="103">
        <v>26</v>
      </c>
      <c r="C48" s="102">
        <v>5</v>
      </c>
      <c r="D48" s="103">
        <v>40</v>
      </c>
      <c r="E48" s="89">
        <v>26348.975670000003</v>
      </c>
      <c r="F48" s="41">
        <v>206044.75172000006</v>
      </c>
      <c r="G48" s="121"/>
      <c r="H48" s="69"/>
      <c r="I48" s="70"/>
    </row>
    <row r="49" spans="1:9" ht="15.75">
      <c r="A49" s="106" t="s">
        <v>262</v>
      </c>
      <c r="B49" s="103">
        <v>24</v>
      </c>
      <c r="C49" s="102">
        <v>7</v>
      </c>
      <c r="D49" s="103">
        <v>46</v>
      </c>
      <c r="E49" s="89">
        <v>12441.925970000006</v>
      </c>
      <c r="F49" s="41">
        <v>226235.51913999999</v>
      </c>
      <c r="G49" s="121"/>
      <c r="H49" s="69"/>
      <c r="I49" s="70"/>
    </row>
    <row r="50" spans="1:9" ht="15.75">
      <c r="A50" s="106" t="s">
        <v>257</v>
      </c>
      <c r="B50" s="103">
        <v>23</v>
      </c>
      <c r="C50" s="102">
        <v>10</v>
      </c>
      <c r="D50" s="103">
        <v>33</v>
      </c>
      <c r="E50" s="89">
        <v>31106.31293</v>
      </c>
      <c r="F50" s="41">
        <v>238166.68179000006</v>
      </c>
      <c r="G50" s="121"/>
      <c r="H50" s="69"/>
      <c r="I50" s="70"/>
    </row>
    <row r="51" spans="1:9" ht="15.75">
      <c r="A51" s="106" t="s">
        <v>239</v>
      </c>
      <c r="B51" s="103">
        <v>28</v>
      </c>
      <c r="C51" s="102">
        <v>3</v>
      </c>
      <c r="D51" s="103">
        <v>52</v>
      </c>
      <c r="E51" s="89">
        <v>5143.8910699999997</v>
      </c>
      <c r="F51" s="41">
        <v>103170.16665</v>
      </c>
      <c r="G51" s="121"/>
      <c r="H51" s="69"/>
      <c r="I51" s="70"/>
    </row>
    <row r="52" spans="1:9" ht="15.75">
      <c r="A52" s="106" t="s">
        <v>256</v>
      </c>
      <c r="B52" s="103">
        <v>29</v>
      </c>
      <c r="C52" s="102">
        <v>2</v>
      </c>
      <c r="D52" s="103">
        <v>55</v>
      </c>
      <c r="E52" s="89">
        <v>4591.4355100000002</v>
      </c>
      <c r="F52" s="41">
        <v>100284.18291000006</v>
      </c>
      <c r="G52" s="121"/>
      <c r="H52" s="69"/>
      <c r="I52" s="70"/>
    </row>
    <row r="53" spans="1:9" ht="15.75">
      <c r="A53" s="106" t="s">
        <v>250</v>
      </c>
      <c r="B53" s="103">
        <v>30</v>
      </c>
      <c r="C53" s="102">
        <v>1</v>
      </c>
      <c r="D53" s="103">
        <v>45</v>
      </c>
      <c r="E53" s="89">
        <v>14877.891749999997</v>
      </c>
      <c r="F53" s="41">
        <v>165606.59592000017</v>
      </c>
      <c r="G53" s="121"/>
      <c r="H53" s="69"/>
      <c r="I53" s="70"/>
    </row>
    <row r="54" spans="1:9" ht="15.75">
      <c r="A54" s="106" t="s">
        <v>260</v>
      </c>
      <c r="B54" s="103">
        <v>25</v>
      </c>
      <c r="C54" s="102">
        <v>6</v>
      </c>
      <c r="D54" s="103">
        <v>39</v>
      </c>
      <c r="E54" s="89">
        <v>27685.869840000003</v>
      </c>
      <c r="F54" s="41">
        <v>260374.28599</v>
      </c>
      <c r="G54" s="121"/>
      <c r="H54" s="69"/>
      <c r="I54" s="70"/>
    </row>
    <row r="55" spans="1:9" ht="15.75">
      <c r="A55" s="106" t="s">
        <v>235</v>
      </c>
      <c r="B55" s="103">
        <v>30</v>
      </c>
      <c r="C55" s="102">
        <v>1</v>
      </c>
      <c r="D55" s="103">
        <v>43</v>
      </c>
      <c r="E55" s="89">
        <v>23597.866470000001</v>
      </c>
      <c r="F55" s="41">
        <v>199194.78116999991</v>
      </c>
      <c r="G55" s="121"/>
      <c r="H55" s="69"/>
      <c r="I55" s="70"/>
    </row>
    <row r="56" spans="1:9" ht="15.75">
      <c r="A56" s="106" t="s">
        <v>237</v>
      </c>
      <c r="B56" s="103">
        <v>26</v>
      </c>
      <c r="C56" s="102">
        <v>5</v>
      </c>
      <c r="D56" s="103">
        <v>28</v>
      </c>
      <c r="E56" s="89">
        <v>59827.746099999997</v>
      </c>
      <c r="F56" s="41">
        <v>166915.77889000005</v>
      </c>
      <c r="G56" s="121"/>
      <c r="H56" s="69"/>
      <c r="I56" s="70"/>
    </row>
    <row r="57" spans="1:9" ht="15.75">
      <c r="A57" s="106" t="s">
        <v>234</v>
      </c>
      <c r="B57" s="103">
        <v>27</v>
      </c>
      <c r="C57" s="102">
        <v>4</v>
      </c>
      <c r="D57" s="103">
        <v>31</v>
      </c>
      <c r="E57" s="89">
        <v>33293.672570000002</v>
      </c>
      <c r="F57" s="41">
        <v>350375.95552000008</v>
      </c>
      <c r="G57" s="121"/>
      <c r="H57" s="69"/>
      <c r="I57" s="70"/>
    </row>
    <row r="58" spans="1:9" ht="15.75">
      <c r="A58" s="106" t="s">
        <v>230</v>
      </c>
      <c r="B58" s="103">
        <v>21</v>
      </c>
      <c r="C58" s="102">
        <v>12</v>
      </c>
      <c r="D58" s="103">
        <v>23</v>
      </c>
      <c r="E58" s="89">
        <v>119576.56311000002</v>
      </c>
      <c r="F58" s="41">
        <v>778971.42960999976</v>
      </c>
      <c r="G58" s="121"/>
      <c r="H58" s="69"/>
      <c r="I58" s="70"/>
    </row>
    <row r="59" spans="1:9" ht="15.75">
      <c r="A59" s="106" t="s">
        <v>232</v>
      </c>
      <c r="B59" s="103">
        <v>30</v>
      </c>
      <c r="C59" s="102">
        <v>1</v>
      </c>
      <c r="D59" s="103">
        <v>57</v>
      </c>
      <c r="E59" s="89">
        <v>3343.4756900000002</v>
      </c>
      <c r="F59" s="41">
        <v>93916.280980000054</v>
      </c>
      <c r="G59" s="121"/>
      <c r="H59" s="69"/>
      <c r="I59" s="70"/>
    </row>
    <row r="60" spans="1:9" ht="15.75">
      <c r="A60" s="106" t="s">
        <v>255</v>
      </c>
      <c r="B60" s="103">
        <v>27</v>
      </c>
      <c r="C60" s="102">
        <v>4</v>
      </c>
      <c r="D60" s="103">
        <v>53</v>
      </c>
      <c r="E60" s="89">
        <v>5048.5107000000007</v>
      </c>
      <c r="F60" s="41">
        <v>187096.82823999997</v>
      </c>
      <c r="G60" s="121"/>
      <c r="H60" s="69"/>
      <c r="I60" s="70"/>
    </row>
    <row r="61" spans="1:9" ht="15.75">
      <c r="A61" s="106" t="s">
        <v>243</v>
      </c>
      <c r="B61" s="103">
        <v>28</v>
      </c>
      <c r="C61" s="102">
        <v>3</v>
      </c>
      <c r="D61" s="103">
        <v>32</v>
      </c>
      <c r="E61" s="89">
        <v>31629.858050000003</v>
      </c>
      <c r="F61" s="41">
        <v>80746.617830000017</v>
      </c>
      <c r="G61" s="121"/>
      <c r="H61" s="69"/>
      <c r="I61" s="70"/>
    </row>
    <row r="62" spans="1:9" ht="15.75">
      <c r="A62" s="106" t="s">
        <v>248</v>
      </c>
      <c r="B62" s="103">
        <v>25</v>
      </c>
      <c r="C62" s="102">
        <v>6</v>
      </c>
      <c r="D62" s="103">
        <v>58</v>
      </c>
      <c r="E62" s="89">
        <v>3157.5925400000001</v>
      </c>
      <c r="F62" s="41">
        <v>60010.453299999979</v>
      </c>
      <c r="G62" s="121"/>
      <c r="H62" s="69"/>
      <c r="I62" s="70"/>
    </row>
    <row r="63" spans="1:9" ht="15.75" thickBot="1">
      <c r="A63" s="84" t="s">
        <v>389</v>
      </c>
      <c r="B63" s="85"/>
      <c r="C63" s="40">
        <v>119</v>
      </c>
      <c r="D63" s="85"/>
      <c r="E63" s="85">
        <v>947488.33418000001</v>
      </c>
      <c r="F63" s="40">
        <v>6809791.0254200008</v>
      </c>
      <c r="G63" s="121"/>
    </row>
    <row r="64" spans="1:9" ht="16.5" thickTop="1" thickBot="1">
      <c r="A64" s="82" t="s">
        <v>354</v>
      </c>
      <c r="B64" s="82"/>
      <c r="C64" s="86"/>
      <c r="D64" s="82"/>
      <c r="E64" s="82"/>
      <c r="F64" s="39"/>
      <c r="G64" s="121"/>
    </row>
    <row r="65" spans="1:9" ht="16.5" thickTop="1">
      <c r="A65" s="84" t="s">
        <v>355</v>
      </c>
      <c r="B65" s="103">
        <v>13</v>
      </c>
      <c r="C65" s="102">
        <v>26</v>
      </c>
      <c r="D65" s="103">
        <v>17</v>
      </c>
      <c r="E65" s="89">
        <v>436365.94052999967</v>
      </c>
      <c r="F65" s="41">
        <v>729548.06667999981</v>
      </c>
      <c r="G65" s="121"/>
      <c r="H65" s="69"/>
      <c r="I65" s="70"/>
    </row>
    <row r="66" spans="1:9" ht="15.75">
      <c r="A66" s="84" t="s">
        <v>356</v>
      </c>
      <c r="B66" s="103">
        <v>4</v>
      </c>
      <c r="C66" s="102">
        <v>53</v>
      </c>
      <c r="D66" s="103">
        <v>15</v>
      </c>
      <c r="E66" s="89">
        <v>576190.20565000002</v>
      </c>
      <c r="F66" s="41">
        <v>2150432.8539700005</v>
      </c>
      <c r="G66" s="121"/>
      <c r="H66" s="69"/>
      <c r="I66" s="70"/>
    </row>
    <row r="67" spans="1:9" ht="15.75">
      <c r="A67" s="84" t="s">
        <v>357</v>
      </c>
      <c r="B67" s="103">
        <v>8</v>
      </c>
      <c r="C67" s="102">
        <v>33</v>
      </c>
      <c r="D67" s="103">
        <v>18</v>
      </c>
      <c r="E67" s="89">
        <v>247485.30186000001</v>
      </c>
      <c r="F67" s="41">
        <v>1225454.2218599999</v>
      </c>
      <c r="G67" s="121"/>
      <c r="H67" s="69"/>
      <c r="I67" s="70"/>
    </row>
    <row r="68" spans="1:9" ht="15.75">
      <c r="A68" s="84" t="s">
        <v>358</v>
      </c>
      <c r="B68" s="103">
        <v>25</v>
      </c>
      <c r="C68" s="102">
        <v>6</v>
      </c>
      <c r="D68" s="103">
        <v>36</v>
      </c>
      <c r="E68" s="89">
        <v>27921.112859999997</v>
      </c>
      <c r="F68" s="41">
        <v>43377.082569999999</v>
      </c>
      <c r="G68" s="121"/>
      <c r="H68" s="69"/>
      <c r="I68" s="70"/>
    </row>
    <row r="69" spans="1:9" ht="15.75">
      <c r="A69" s="84" t="s">
        <v>359</v>
      </c>
      <c r="B69" s="103">
        <v>15</v>
      </c>
      <c r="C69" s="102">
        <v>19</v>
      </c>
      <c r="D69" s="103">
        <v>22</v>
      </c>
      <c r="E69" s="89">
        <v>120536.12036999992</v>
      </c>
      <c r="F69" s="41">
        <v>297576.67911000003</v>
      </c>
      <c r="G69" s="121"/>
      <c r="H69" s="69"/>
      <c r="I69" s="70"/>
    </row>
    <row r="70" spans="1:9" ht="15.75">
      <c r="A70" s="84" t="s">
        <v>360</v>
      </c>
      <c r="B70" s="103">
        <v>17</v>
      </c>
      <c r="C70" s="102">
        <v>16</v>
      </c>
      <c r="D70" s="103">
        <v>24</v>
      </c>
      <c r="E70" s="89">
        <v>118045.65824999998</v>
      </c>
      <c r="F70" s="41">
        <v>247326.93664000006</v>
      </c>
      <c r="G70" s="121"/>
      <c r="H70" s="69"/>
      <c r="I70" s="70"/>
    </row>
    <row r="71" spans="1:9" ht="15.75">
      <c r="A71" s="84" t="s">
        <v>361</v>
      </c>
      <c r="B71" s="103">
        <v>19</v>
      </c>
      <c r="C71" s="102">
        <v>14</v>
      </c>
      <c r="D71" s="103">
        <v>47</v>
      </c>
      <c r="E71" s="89">
        <v>11557.042189999998</v>
      </c>
      <c r="F71" s="41">
        <v>32550.653229999989</v>
      </c>
      <c r="G71" s="121"/>
      <c r="H71" s="69"/>
      <c r="I71" s="70"/>
    </row>
    <row r="72" spans="1:9" ht="15.75">
      <c r="A72" s="84" t="s">
        <v>362</v>
      </c>
      <c r="B72" s="103">
        <v>14</v>
      </c>
      <c r="C72" s="102">
        <v>21</v>
      </c>
      <c r="D72" s="103">
        <v>42</v>
      </c>
      <c r="E72" s="89">
        <v>23841.172680000011</v>
      </c>
      <c r="F72" s="41">
        <v>729679.15527999983</v>
      </c>
      <c r="G72" s="121"/>
      <c r="H72" s="69"/>
      <c r="I72" s="70"/>
    </row>
    <row r="73" spans="1:9" s="296" customFormat="1" ht="15.75">
      <c r="A73" s="84"/>
      <c r="B73" s="103">
        <v>12</v>
      </c>
      <c r="C73" s="102">
        <v>29</v>
      </c>
      <c r="D73" s="103">
        <v>20</v>
      </c>
      <c r="E73" s="89">
        <v>160354.32490000001</v>
      </c>
      <c r="F73" s="41">
        <v>327313.8097499999</v>
      </c>
      <c r="G73" s="121"/>
      <c r="H73" s="69"/>
      <c r="I73" s="70"/>
    </row>
    <row r="74" spans="1:9">
      <c r="A74" s="84" t="s">
        <v>389</v>
      </c>
      <c r="B74" s="85"/>
      <c r="C74" s="103">
        <v>217</v>
      </c>
      <c r="D74" s="85"/>
      <c r="E74" s="85">
        <v>1722296.8792899996</v>
      </c>
      <c r="F74" s="40">
        <v>5783259.45909</v>
      </c>
      <c r="G74" s="121"/>
      <c r="H74" s="80"/>
    </row>
    <row r="75" spans="1:9">
      <c r="A75" s="87" t="s">
        <v>366</v>
      </c>
      <c r="B75" s="87"/>
      <c r="C75" s="88"/>
      <c r="D75" s="87"/>
      <c r="E75" s="88"/>
      <c r="F75" s="38"/>
      <c r="G75" s="121"/>
      <c r="H75" s="80"/>
    </row>
    <row r="76" spans="1:9" ht="15.75">
      <c r="A76" s="84" t="s">
        <v>87</v>
      </c>
      <c r="B76" s="103">
        <v>1</v>
      </c>
      <c r="C76" s="93">
        <v>88</v>
      </c>
      <c r="D76" s="103">
        <v>2</v>
      </c>
      <c r="E76" s="89">
        <v>8866673.1577400025</v>
      </c>
      <c r="F76" s="41">
        <v>18388819.523800004</v>
      </c>
      <c r="G76" s="121"/>
      <c r="H76" s="69"/>
      <c r="I76" s="80"/>
    </row>
    <row r="77" spans="1:9">
      <c r="A77" s="84" t="s">
        <v>389</v>
      </c>
      <c r="B77" s="77"/>
      <c r="C77" s="97">
        <v>88</v>
      </c>
      <c r="D77" s="89"/>
      <c r="E77" s="89">
        <v>8866673.1577400025</v>
      </c>
      <c r="F77" s="40">
        <v>18388819.523800004</v>
      </c>
      <c r="G77" s="121"/>
      <c r="H77" s="80"/>
    </row>
    <row r="78" spans="1:9">
      <c r="A78" s="87" t="s">
        <v>367</v>
      </c>
      <c r="B78" s="87"/>
      <c r="C78" s="88"/>
      <c r="D78" s="87"/>
      <c r="E78" s="88"/>
      <c r="F78" s="38"/>
      <c r="G78" s="121"/>
      <c r="H78" s="80"/>
    </row>
    <row r="79" spans="1:9">
      <c r="A79" s="84" t="s">
        <v>390</v>
      </c>
      <c r="B79" s="103">
        <v>11</v>
      </c>
      <c r="C79" s="102">
        <v>30</v>
      </c>
      <c r="D79" s="103">
        <v>13</v>
      </c>
      <c r="E79" s="89">
        <v>1860155.1607699988</v>
      </c>
      <c r="F79" s="41">
        <v>1860338.5482800005</v>
      </c>
      <c r="G79" s="121"/>
      <c r="H79" s="80"/>
    </row>
    <row r="80" spans="1:9" ht="15.75" thickBot="1">
      <c r="A80" s="84" t="s">
        <v>389</v>
      </c>
      <c r="B80" s="77"/>
      <c r="C80" s="77">
        <v>30</v>
      </c>
      <c r="D80" s="89"/>
      <c r="E80" s="89">
        <v>1860155.1607699988</v>
      </c>
      <c r="F80" s="41">
        <v>1860338.5482800005</v>
      </c>
      <c r="G80" s="121"/>
      <c r="H80" s="80"/>
    </row>
    <row r="81" spans="1:11" ht="16.5" thickTop="1" thickBot="1">
      <c r="A81" s="82" t="s">
        <v>121</v>
      </c>
      <c r="B81" s="82"/>
      <c r="C81" s="86">
        <v>882</v>
      </c>
      <c r="D81" s="82"/>
      <c r="E81" s="86">
        <v>82334520.256779999</v>
      </c>
      <c r="F81" s="86">
        <v>183759842.48339</v>
      </c>
      <c r="G81" s="122"/>
      <c r="H81" s="80"/>
    </row>
    <row r="82" spans="1:11" ht="32.25" customHeight="1" thickTop="1">
      <c r="A82" s="855" t="s">
        <v>421</v>
      </c>
      <c r="B82" s="855"/>
      <c r="C82" s="855"/>
      <c r="D82" s="855"/>
      <c r="E82" s="855"/>
      <c r="F82" s="855"/>
      <c r="G82" s="856"/>
      <c r="H82" s="856"/>
      <c r="I82" s="856"/>
      <c r="J82" s="856"/>
      <c r="K82" s="856"/>
    </row>
    <row r="83" spans="1:11">
      <c r="A83" s="854" t="s">
        <v>369</v>
      </c>
      <c r="B83" s="854"/>
      <c r="C83" s="854"/>
      <c r="D83" s="854"/>
      <c r="E83" s="854"/>
      <c r="F83" s="854"/>
      <c r="G83" s="856"/>
      <c r="H83" s="856"/>
      <c r="I83" s="856"/>
      <c r="J83" s="856"/>
      <c r="K83" s="856"/>
    </row>
    <row r="84" spans="1:11">
      <c r="A84" s="854" t="s">
        <v>370</v>
      </c>
      <c r="B84" s="854"/>
      <c r="C84" s="854"/>
      <c r="D84" s="854"/>
      <c r="E84" s="854"/>
      <c r="F84" s="854"/>
      <c r="G84" s="81"/>
      <c r="H84" s="81"/>
      <c r="I84" s="81"/>
      <c r="J84" s="81"/>
      <c r="K84" s="81"/>
    </row>
    <row r="87" spans="1:11" ht="15.75">
      <c r="A87" s="76"/>
      <c r="B87" s="70" t="s">
        <v>186</v>
      </c>
      <c r="C87" s="70"/>
      <c r="D87" s="70" t="s">
        <v>186</v>
      </c>
      <c r="E87" s="70"/>
      <c r="F87" s="70"/>
      <c r="G87" s="61"/>
      <c r="H87" s="61"/>
      <c r="I87" s="61"/>
      <c r="J87" s="61"/>
      <c r="K87" s="61"/>
    </row>
    <row r="88" spans="1:11" ht="15.75">
      <c r="A88" s="76"/>
      <c r="B88" s="70" t="s">
        <v>186</v>
      </c>
      <c r="C88" s="70"/>
      <c r="D88" s="70" t="s">
        <v>186</v>
      </c>
      <c r="E88" s="70"/>
      <c r="F88" s="70"/>
      <c r="G88" s="61"/>
      <c r="H88" s="61"/>
      <c r="I88" s="61"/>
      <c r="J88" s="61"/>
      <c r="K88" s="61"/>
    </row>
    <row r="89" spans="1:11" ht="15.75">
      <c r="A89" s="76"/>
      <c r="B89" s="70" t="s">
        <v>186</v>
      </c>
      <c r="C89" s="70"/>
      <c r="D89" s="70" t="s">
        <v>186</v>
      </c>
      <c r="E89" s="70"/>
      <c r="F89" s="70"/>
      <c r="G89" s="61"/>
      <c r="H89" s="61"/>
      <c r="I89" s="61"/>
      <c r="J89" s="61"/>
      <c r="K89" s="61"/>
    </row>
    <row r="90" spans="1:11" ht="15.75">
      <c r="A90" s="76"/>
      <c r="B90" s="70" t="s">
        <v>186</v>
      </c>
      <c r="C90" s="70"/>
      <c r="D90" s="70" t="s">
        <v>186</v>
      </c>
      <c r="E90" s="70"/>
      <c r="F90" s="70"/>
      <c r="G90" s="61"/>
      <c r="H90" s="61"/>
      <c r="I90" s="61"/>
      <c r="J90" s="61"/>
      <c r="K90" s="61"/>
    </row>
    <row r="91" spans="1:11" ht="15.75">
      <c r="A91" s="76"/>
      <c r="B91" s="70" t="s">
        <v>186</v>
      </c>
      <c r="C91" s="70"/>
      <c r="D91" s="70" t="s">
        <v>186</v>
      </c>
      <c r="E91" s="70"/>
      <c r="F91" s="70"/>
      <c r="G91" s="61"/>
      <c r="H91" s="61"/>
      <c r="I91" s="61"/>
      <c r="J91" s="61"/>
      <c r="K91" s="61"/>
    </row>
    <row r="92" spans="1:11" ht="15.75">
      <c r="A92" s="76"/>
      <c r="B92" s="70" t="s">
        <v>186</v>
      </c>
      <c r="C92" s="70"/>
      <c r="D92" s="70" t="s">
        <v>186</v>
      </c>
      <c r="E92" s="70"/>
      <c r="F92" s="70"/>
      <c r="G92" s="61"/>
      <c r="H92" s="61"/>
      <c r="I92" s="61"/>
      <c r="J92" s="61"/>
      <c r="K92" s="61"/>
    </row>
    <row r="93" spans="1:11" ht="15.75">
      <c r="A93" s="76"/>
      <c r="B93" s="70" t="s">
        <v>186</v>
      </c>
      <c r="C93" s="70"/>
      <c r="D93" s="70" t="s">
        <v>186</v>
      </c>
      <c r="E93" s="70"/>
      <c r="F93" s="70"/>
      <c r="G93" s="61"/>
      <c r="H93" s="61"/>
      <c r="I93" s="61"/>
      <c r="J93" s="61"/>
      <c r="K93" s="61"/>
    </row>
    <row r="94" spans="1:11" ht="15.75">
      <c r="A94" s="76"/>
      <c r="B94" s="70" t="s">
        <v>186</v>
      </c>
      <c r="C94" s="70"/>
      <c r="D94" s="70" t="s">
        <v>186</v>
      </c>
      <c r="E94" s="70"/>
      <c r="F94" s="70"/>
      <c r="G94" s="61"/>
      <c r="H94" s="61"/>
      <c r="I94" s="61"/>
      <c r="J94" s="61"/>
      <c r="K94" s="61"/>
    </row>
    <row r="95" spans="1:11" ht="15.75">
      <c r="A95" s="76"/>
      <c r="B95" s="70" t="s">
        <v>186</v>
      </c>
      <c r="C95" s="70"/>
      <c r="D95" s="70" t="s">
        <v>186</v>
      </c>
      <c r="E95" s="70"/>
      <c r="F95" s="70"/>
      <c r="G95" s="61"/>
      <c r="H95" s="61"/>
      <c r="I95" s="61"/>
      <c r="J95" s="61"/>
      <c r="K95" s="61"/>
    </row>
    <row r="96" spans="1:11" ht="15.75">
      <c r="A96" s="76"/>
      <c r="B96" s="70" t="s">
        <v>186</v>
      </c>
      <c r="C96" s="70"/>
      <c r="D96" s="70" t="s">
        <v>186</v>
      </c>
      <c r="E96" s="70"/>
      <c r="F96" s="70"/>
      <c r="G96" s="61"/>
      <c r="H96" s="61"/>
      <c r="I96" s="61"/>
      <c r="J96" s="61"/>
      <c r="K96" s="61"/>
    </row>
    <row r="97" spans="1:11" ht="15.75">
      <c r="A97" s="76"/>
      <c r="B97" s="70" t="s">
        <v>186</v>
      </c>
      <c r="C97" s="70"/>
      <c r="D97" s="70" t="s">
        <v>186</v>
      </c>
      <c r="E97" s="70"/>
      <c r="F97" s="70"/>
      <c r="G97" s="61"/>
      <c r="H97" s="61"/>
      <c r="I97" s="61"/>
      <c r="J97" s="61"/>
      <c r="K97" s="61"/>
    </row>
    <row r="98" spans="1:11" ht="15.75">
      <c r="A98" s="76"/>
      <c r="B98" s="70" t="s">
        <v>186</v>
      </c>
      <c r="C98" s="70"/>
      <c r="D98" s="70" t="s">
        <v>186</v>
      </c>
      <c r="E98" s="70"/>
      <c r="F98" s="70"/>
      <c r="G98" s="61"/>
    </row>
    <row r="99" spans="1:11" ht="15.75">
      <c r="A99" s="76"/>
      <c r="B99" s="70" t="s">
        <v>186</v>
      </c>
      <c r="C99" s="70"/>
      <c r="D99" s="70" t="s">
        <v>186</v>
      </c>
      <c r="E99" s="70"/>
      <c r="F99" s="70"/>
      <c r="G99" s="61"/>
    </row>
    <row r="100" spans="1:11" ht="15.75">
      <c r="A100" s="76"/>
      <c r="B100" s="70" t="s">
        <v>186</v>
      </c>
      <c r="C100" s="70"/>
      <c r="D100" s="70" t="s">
        <v>186</v>
      </c>
      <c r="E100" s="70"/>
      <c r="F100" s="70"/>
      <c r="G100" s="61"/>
    </row>
    <row r="101" spans="1:11" ht="15.75">
      <c r="A101" s="76"/>
      <c r="B101" s="70" t="s">
        <v>186</v>
      </c>
      <c r="C101" s="70"/>
      <c r="D101" s="70" t="s">
        <v>186</v>
      </c>
      <c r="E101" s="70"/>
      <c r="F101" s="70"/>
      <c r="G101" s="61"/>
    </row>
    <row r="102" spans="1:11" ht="15.75">
      <c r="A102" s="76"/>
      <c r="B102" s="70" t="s">
        <v>186</v>
      </c>
      <c r="C102" s="70"/>
      <c r="D102" s="70" t="s">
        <v>186</v>
      </c>
      <c r="E102" s="70"/>
      <c r="F102" s="70"/>
      <c r="G102" s="61"/>
    </row>
    <row r="103" spans="1:11" ht="15.75">
      <c r="A103" s="76"/>
      <c r="B103" s="70" t="s">
        <v>186</v>
      </c>
      <c r="C103" s="70"/>
      <c r="D103" s="70" t="s">
        <v>186</v>
      </c>
      <c r="E103" s="70"/>
      <c r="F103" s="70"/>
      <c r="G103" s="61"/>
    </row>
    <row r="104" spans="1:11" ht="15.75">
      <c r="A104" s="76"/>
      <c r="B104" s="70" t="s">
        <v>186</v>
      </c>
      <c r="C104" s="70"/>
      <c r="D104" s="70" t="s">
        <v>186</v>
      </c>
      <c r="E104" s="70"/>
      <c r="F104" s="70"/>
      <c r="G104" s="61"/>
    </row>
    <row r="105" spans="1:11" ht="15.75">
      <c r="A105" s="76"/>
      <c r="B105" s="70" t="s">
        <v>186</v>
      </c>
      <c r="C105" s="70"/>
      <c r="D105" s="70" t="s">
        <v>186</v>
      </c>
      <c r="E105" s="70"/>
      <c r="F105" s="70"/>
      <c r="G105" s="61"/>
    </row>
    <row r="106" spans="1:11" ht="15.75">
      <c r="A106" s="76"/>
      <c r="B106" s="70" t="s">
        <v>186</v>
      </c>
      <c r="C106" s="70"/>
      <c r="D106" s="70" t="s">
        <v>186</v>
      </c>
      <c r="E106" s="70"/>
      <c r="F106" s="70"/>
      <c r="G106" s="61"/>
    </row>
    <row r="107" spans="1:11" ht="15.75">
      <c r="A107" s="76"/>
      <c r="B107" s="70" t="s">
        <v>186</v>
      </c>
      <c r="C107" s="70"/>
      <c r="D107" s="70" t="s">
        <v>186</v>
      </c>
      <c r="E107" s="70"/>
      <c r="F107" s="70"/>
      <c r="G107" s="61"/>
    </row>
    <row r="108" spans="1:11" ht="15.75">
      <c r="A108" s="76"/>
      <c r="B108" s="70" t="s">
        <v>186</v>
      </c>
      <c r="C108" s="70"/>
      <c r="D108" s="70" t="s">
        <v>186</v>
      </c>
      <c r="E108" s="70"/>
      <c r="F108" s="70"/>
      <c r="G108" s="61"/>
    </row>
    <row r="109" spans="1:11" ht="15.75">
      <c r="A109" s="76"/>
      <c r="B109" s="70" t="s">
        <v>186</v>
      </c>
      <c r="C109" s="70"/>
      <c r="D109" s="70" t="s">
        <v>186</v>
      </c>
      <c r="E109" s="70"/>
      <c r="F109" s="70"/>
      <c r="G109" s="61"/>
    </row>
    <row r="110" spans="1:11" ht="15.75">
      <c r="A110" s="76"/>
      <c r="B110" s="70" t="s">
        <v>186</v>
      </c>
      <c r="C110" s="70"/>
      <c r="D110" s="70" t="s">
        <v>186</v>
      </c>
      <c r="E110" s="70"/>
      <c r="F110" s="70"/>
      <c r="G110" s="61"/>
    </row>
    <row r="111" spans="1:11" ht="15.75">
      <c r="A111" s="76"/>
      <c r="B111" s="70" t="s">
        <v>186</v>
      </c>
      <c r="C111" s="70"/>
      <c r="D111" s="70" t="s">
        <v>186</v>
      </c>
      <c r="E111" s="70"/>
      <c r="F111" s="70"/>
      <c r="G111" s="61"/>
    </row>
    <row r="112" spans="1:11" ht="15.75">
      <c r="A112" s="76"/>
      <c r="B112" s="70" t="s">
        <v>186</v>
      </c>
      <c r="C112" s="70"/>
      <c r="D112" s="70" t="s">
        <v>186</v>
      </c>
      <c r="E112" s="70"/>
      <c r="F112" s="70"/>
      <c r="G112" s="61"/>
    </row>
    <row r="113" spans="1:7" ht="15.75">
      <c r="A113" s="76"/>
      <c r="B113" s="70" t="s">
        <v>186</v>
      </c>
      <c r="C113" s="70"/>
      <c r="D113" s="70" t="s">
        <v>186</v>
      </c>
      <c r="E113" s="70"/>
      <c r="F113" s="70"/>
      <c r="G113" s="61"/>
    </row>
    <row r="114" spans="1:7" ht="15.75">
      <c r="A114" s="76"/>
      <c r="B114" s="70" t="s">
        <v>186</v>
      </c>
      <c r="C114" s="70"/>
      <c r="D114" s="70" t="s">
        <v>186</v>
      </c>
      <c r="E114" s="70"/>
      <c r="F114" s="70"/>
      <c r="G114" s="61"/>
    </row>
    <row r="115" spans="1:7" ht="15.75">
      <c r="A115" s="76"/>
      <c r="B115" s="70" t="s">
        <v>186</v>
      </c>
      <c r="C115" s="70"/>
      <c r="D115" s="70" t="s">
        <v>186</v>
      </c>
      <c r="E115" s="70"/>
      <c r="F115" s="70"/>
      <c r="G115" s="61"/>
    </row>
    <row r="116" spans="1:7" ht="15.75">
      <c r="A116" s="76"/>
      <c r="B116" s="70" t="s">
        <v>186</v>
      </c>
      <c r="C116" s="70"/>
      <c r="D116" s="70" t="s">
        <v>186</v>
      </c>
      <c r="E116" s="70"/>
      <c r="F116" s="70"/>
      <c r="G116" s="61"/>
    </row>
    <row r="117" spans="1:7" ht="15.75">
      <c r="A117" s="76"/>
      <c r="B117" s="70" t="s">
        <v>186</v>
      </c>
      <c r="C117" s="70"/>
      <c r="D117" s="70" t="s">
        <v>186</v>
      </c>
      <c r="E117" s="70"/>
      <c r="F117" s="70"/>
      <c r="G117" s="61"/>
    </row>
    <row r="118" spans="1:7" ht="15.75">
      <c r="A118" s="76"/>
      <c r="B118" s="70" t="s">
        <v>186</v>
      </c>
      <c r="C118" s="70"/>
      <c r="D118" s="70" t="s">
        <v>186</v>
      </c>
      <c r="E118" s="70"/>
      <c r="F118" s="70"/>
      <c r="G118" s="61"/>
    </row>
    <row r="119" spans="1:7" ht="15.75">
      <c r="A119" s="76"/>
      <c r="B119" s="70" t="s">
        <v>186</v>
      </c>
      <c r="C119" s="70"/>
      <c r="D119" s="70" t="s">
        <v>186</v>
      </c>
      <c r="E119" s="70"/>
      <c r="F119" s="70"/>
      <c r="G119" s="61"/>
    </row>
    <row r="120" spans="1:7" ht="15.75">
      <c r="A120" s="76"/>
      <c r="B120" s="70" t="s">
        <v>186</v>
      </c>
      <c r="C120" s="70"/>
      <c r="D120" s="70" t="s">
        <v>186</v>
      </c>
      <c r="E120" s="70"/>
      <c r="F120" s="70"/>
      <c r="G120" s="61"/>
    </row>
    <row r="121" spans="1:7" ht="15.75">
      <c r="A121" s="76"/>
      <c r="B121" s="70" t="s">
        <v>186</v>
      </c>
      <c r="C121" s="70"/>
      <c r="D121" s="70" t="s">
        <v>186</v>
      </c>
      <c r="E121" s="70"/>
      <c r="F121" s="70"/>
      <c r="G121" s="61"/>
    </row>
    <row r="122" spans="1:7" ht="15.75">
      <c r="A122" s="76"/>
      <c r="B122" s="70" t="s">
        <v>186</v>
      </c>
      <c r="C122" s="70"/>
      <c r="D122" s="70" t="s">
        <v>186</v>
      </c>
      <c r="E122" s="70"/>
      <c r="F122" s="70"/>
      <c r="G122" s="61"/>
    </row>
    <row r="123" spans="1:7" ht="15.75">
      <c r="A123" s="76"/>
      <c r="B123" s="70" t="s">
        <v>186</v>
      </c>
      <c r="C123" s="70"/>
      <c r="D123" s="70" t="s">
        <v>186</v>
      </c>
      <c r="E123" s="70"/>
      <c r="F123" s="70"/>
      <c r="G123" s="61"/>
    </row>
    <row r="124" spans="1:7" ht="15.75">
      <c r="A124" s="76"/>
      <c r="B124" s="70" t="s">
        <v>186</v>
      </c>
      <c r="C124" s="70"/>
      <c r="D124" s="70" t="s">
        <v>186</v>
      </c>
      <c r="E124" s="70"/>
      <c r="F124" s="70"/>
      <c r="G124" s="61"/>
    </row>
    <row r="125" spans="1:7" ht="15.75">
      <c r="A125" s="76"/>
      <c r="B125" s="70" t="s">
        <v>186</v>
      </c>
      <c r="C125" s="70"/>
      <c r="D125" s="70" t="s">
        <v>186</v>
      </c>
      <c r="E125" s="70"/>
      <c r="F125" s="70"/>
      <c r="G125" s="61"/>
    </row>
    <row r="126" spans="1:7" ht="15.75">
      <c r="A126" s="76"/>
      <c r="B126" s="70" t="s">
        <v>186</v>
      </c>
      <c r="C126" s="70"/>
      <c r="D126" s="70" t="s">
        <v>186</v>
      </c>
      <c r="E126" s="70"/>
      <c r="F126" s="70"/>
      <c r="G126" s="61"/>
    </row>
    <row r="127" spans="1:7" ht="15.75">
      <c r="A127" s="76"/>
      <c r="B127" s="70" t="s">
        <v>186</v>
      </c>
      <c r="C127" s="70"/>
      <c r="D127" s="70" t="s">
        <v>186</v>
      </c>
      <c r="E127" s="70"/>
      <c r="F127" s="70"/>
      <c r="G127" s="61"/>
    </row>
    <row r="128" spans="1:7" ht="15.75">
      <c r="A128" s="76"/>
      <c r="B128" s="70" t="s">
        <v>186</v>
      </c>
      <c r="C128" s="70"/>
      <c r="D128" s="70" t="s">
        <v>186</v>
      </c>
      <c r="E128" s="70"/>
      <c r="F128" s="70"/>
      <c r="G128" s="61"/>
    </row>
    <row r="129" spans="1:7" ht="15.75">
      <c r="A129" s="76"/>
      <c r="B129" s="70" t="s">
        <v>186</v>
      </c>
      <c r="C129" s="70"/>
      <c r="D129" s="70" t="s">
        <v>186</v>
      </c>
      <c r="E129" s="70"/>
      <c r="F129" s="70"/>
      <c r="G129" s="61"/>
    </row>
    <row r="130" spans="1:7" ht="15.75">
      <c r="A130" s="76"/>
      <c r="B130" s="70" t="s">
        <v>186</v>
      </c>
      <c r="C130" s="70"/>
      <c r="D130" s="70" t="s">
        <v>186</v>
      </c>
      <c r="E130" s="70"/>
      <c r="F130" s="70"/>
      <c r="G130" s="61"/>
    </row>
    <row r="131" spans="1:7" ht="15.75">
      <c r="A131" s="76"/>
      <c r="B131" s="70" t="s">
        <v>186</v>
      </c>
      <c r="C131" s="70"/>
      <c r="D131" s="70" t="s">
        <v>186</v>
      </c>
      <c r="E131" s="70"/>
      <c r="F131" s="70"/>
      <c r="G131" s="61"/>
    </row>
    <row r="132" spans="1:7" ht="15.75">
      <c r="A132" s="76"/>
      <c r="B132" s="70" t="s">
        <v>186</v>
      </c>
      <c r="C132" s="70"/>
      <c r="D132" s="70" t="s">
        <v>186</v>
      </c>
      <c r="E132" s="70"/>
      <c r="F132" s="70"/>
      <c r="G132" s="61"/>
    </row>
    <row r="133" spans="1:7" ht="15.75">
      <c r="A133" s="76"/>
      <c r="B133" s="70" t="s">
        <v>186</v>
      </c>
      <c r="C133" s="70"/>
      <c r="D133" s="70" t="s">
        <v>186</v>
      </c>
      <c r="E133" s="70"/>
      <c r="F133" s="70"/>
      <c r="G133" s="61"/>
    </row>
    <row r="134" spans="1:7" ht="15.75">
      <c r="A134" s="76"/>
      <c r="B134" s="70" t="s">
        <v>186</v>
      </c>
      <c r="C134" s="70"/>
      <c r="D134" s="70" t="s">
        <v>186</v>
      </c>
      <c r="E134" s="70"/>
      <c r="F134" s="70"/>
      <c r="G134" s="61"/>
    </row>
    <row r="135" spans="1:7" ht="15.75">
      <c r="A135" s="76"/>
      <c r="B135" s="70" t="s">
        <v>186</v>
      </c>
      <c r="C135" s="70"/>
      <c r="D135" s="70" t="s">
        <v>186</v>
      </c>
      <c r="E135" s="70"/>
      <c r="F135" s="70"/>
      <c r="G135" s="61"/>
    </row>
    <row r="136" spans="1:7" ht="15.75">
      <c r="A136" s="76"/>
      <c r="B136" s="70" t="s">
        <v>186</v>
      </c>
      <c r="C136" s="70"/>
      <c r="D136" s="70" t="s">
        <v>186</v>
      </c>
      <c r="E136" s="70"/>
      <c r="F136" s="70"/>
      <c r="G136" s="61"/>
    </row>
    <row r="137" spans="1:7" ht="15.75">
      <c r="A137" s="76"/>
      <c r="B137" s="70" t="s">
        <v>186</v>
      </c>
      <c r="C137" s="70"/>
      <c r="D137" s="70" t="s">
        <v>186</v>
      </c>
      <c r="E137" s="70"/>
      <c r="F137" s="70"/>
      <c r="G137" s="61"/>
    </row>
    <row r="138" spans="1:7" ht="15.75">
      <c r="A138" s="76"/>
      <c r="B138" s="70" t="s">
        <v>186</v>
      </c>
      <c r="C138" s="70"/>
      <c r="D138" s="70" t="s">
        <v>186</v>
      </c>
      <c r="E138" s="70"/>
      <c r="F138" s="70"/>
      <c r="G138" s="61"/>
    </row>
    <row r="139" spans="1:7" ht="15.75">
      <c r="A139" s="76"/>
      <c r="B139" s="70" t="s">
        <v>186</v>
      </c>
      <c r="C139" s="70"/>
      <c r="D139" s="70" t="s">
        <v>186</v>
      </c>
      <c r="E139" s="70"/>
      <c r="F139" s="70"/>
      <c r="G139" s="61"/>
    </row>
    <row r="140" spans="1:7" ht="15.75">
      <c r="A140" s="76"/>
      <c r="B140" s="70" t="s">
        <v>186</v>
      </c>
      <c r="C140" s="70"/>
      <c r="D140" s="70" t="s">
        <v>186</v>
      </c>
      <c r="E140" s="70"/>
      <c r="F140" s="70"/>
      <c r="G140" s="61"/>
    </row>
    <row r="141" spans="1:7" ht="15.75">
      <c r="A141" s="76"/>
      <c r="B141" s="70" t="s">
        <v>186</v>
      </c>
      <c r="C141" s="70"/>
      <c r="D141" s="70" t="s">
        <v>186</v>
      </c>
      <c r="E141" s="70"/>
      <c r="F141" s="70"/>
      <c r="G141" s="61"/>
    </row>
    <row r="142" spans="1:7" ht="15.75">
      <c r="A142" s="76"/>
      <c r="B142" s="70" t="s">
        <v>186</v>
      </c>
      <c r="C142" s="70"/>
      <c r="D142" s="70" t="s">
        <v>186</v>
      </c>
      <c r="E142" s="70"/>
      <c r="F142" s="70"/>
      <c r="G142" s="61"/>
    </row>
    <row r="143" spans="1:7" ht="15.75">
      <c r="A143" s="76"/>
      <c r="B143" s="70" t="s">
        <v>186</v>
      </c>
      <c r="C143" s="70"/>
      <c r="D143" s="70" t="s">
        <v>186</v>
      </c>
      <c r="E143" s="70"/>
      <c r="F143" s="70"/>
      <c r="G143" s="61"/>
    </row>
    <row r="144" spans="1:7" ht="15.75">
      <c r="A144" s="76"/>
      <c r="B144" s="70" t="s">
        <v>186</v>
      </c>
      <c r="C144" s="70"/>
      <c r="D144" s="70" t="s">
        <v>186</v>
      </c>
      <c r="E144" s="70"/>
      <c r="F144" s="70"/>
      <c r="G144" s="61"/>
    </row>
    <row r="145" spans="1:7" ht="15.75">
      <c r="A145" s="76"/>
      <c r="B145" s="70" t="s">
        <v>186</v>
      </c>
      <c r="C145" s="70"/>
      <c r="D145" s="70" t="s">
        <v>186</v>
      </c>
      <c r="E145" s="70"/>
      <c r="F145" s="70"/>
      <c r="G145" s="61"/>
    </row>
    <row r="146" spans="1:7" ht="15.75">
      <c r="A146" s="76"/>
      <c r="B146" s="70" t="s">
        <v>186</v>
      </c>
      <c r="C146" s="70"/>
      <c r="D146" s="70" t="s">
        <v>186</v>
      </c>
      <c r="E146" s="70"/>
      <c r="F146" s="70"/>
      <c r="G146" s="61"/>
    </row>
    <row r="147" spans="1:7" ht="15.75">
      <c r="A147" s="76"/>
      <c r="B147" s="70" t="s">
        <v>186</v>
      </c>
      <c r="C147" s="70"/>
      <c r="D147" s="70" t="s">
        <v>186</v>
      </c>
      <c r="E147" s="70"/>
      <c r="F147" s="70"/>
      <c r="G147" s="61"/>
    </row>
    <row r="148" spans="1:7" ht="15.75">
      <c r="A148" s="76"/>
      <c r="B148" s="70" t="s">
        <v>186</v>
      </c>
      <c r="C148" s="70"/>
      <c r="D148" s="70" t="s">
        <v>186</v>
      </c>
      <c r="E148" s="70"/>
      <c r="F148" s="70"/>
      <c r="G148" s="61"/>
    </row>
    <row r="149" spans="1:7" ht="15.75">
      <c r="A149" s="76"/>
      <c r="B149" s="70" t="s">
        <v>186</v>
      </c>
      <c r="C149" s="70"/>
      <c r="D149" s="70" t="s">
        <v>186</v>
      </c>
      <c r="E149" s="70"/>
      <c r="F149" s="70"/>
      <c r="G149" s="61"/>
    </row>
    <row r="150" spans="1:7" ht="15.75">
      <c r="A150" s="76"/>
      <c r="B150" s="70" t="s">
        <v>186</v>
      </c>
      <c r="C150" s="70"/>
      <c r="D150" s="70" t="s">
        <v>186</v>
      </c>
      <c r="E150" s="70"/>
      <c r="F150" s="70"/>
      <c r="G150" s="61"/>
    </row>
    <row r="151" spans="1:7" ht="15.75">
      <c r="A151" s="76"/>
      <c r="B151" s="70" t="s">
        <v>186</v>
      </c>
      <c r="C151" s="70"/>
      <c r="D151" s="70" t="s">
        <v>186</v>
      </c>
      <c r="E151" s="70"/>
      <c r="F151" s="70"/>
      <c r="G151" s="61"/>
    </row>
    <row r="152" spans="1:7" ht="15.75">
      <c r="A152" s="76"/>
      <c r="B152" s="70" t="s">
        <v>186</v>
      </c>
      <c r="C152" s="70"/>
      <c r="D152" s="70" t="s">
        <v>186</v>
      </c>
      <c r="E152" s="70"/>
      <c r="F152" s="70"/>
      <c r="G152" s="61"/>
    </row>
    <row r="153" spans="1:7" ht="15.75">
      <c r="A153" s="76"/>
      <c r="B153" s="70" t="s">
        <v>186</v>
      </c>
      <c r="C153" s="70"/>
      <c r="D153" s="70" t="s">
        <v>186</v>
      </c>
      <c r="E153" s="70"/>
      <c r="F153" s="70"/>
      <c r="G153" s="61"/>
    </row>
    <row r="154" spans="1:7" ht="15.75">
      <c r="A154" s="76"/>
      <c r="B154" s="70" t="s">
        <v>186</v>
      </c>
      <c r="C154" s="70"/>
      <c r="D154" s="70" t="s">
        <v>186</v>
      </c>
      <c r="E154" s="70"/>
      <c r="F154" s="70"/>
      <c r="G154" s="61"/>
    </row>
    <row r="155" spans="1:7" ht="15.75">
      <c r="A155" s="76"/>
      <c r="B155" s="70" t="s">
        <v>186</v>
      </c>
      <c r="C155" s="70"/>
      <c r="D155" s="70" t="s">
        <v>186</v>
      </c>
      <c r="E155" s="70"/>
      <c r="F155" s="70"/>
      <c r="G155" s="61"/>
    </row>
    <row r="156" spans="1:7" ht="15.75">
      <c r="A156" s="76"/>
      <c r="B156" s="70" t="s">
        <v>186</v>
      </c>
      <c r="C156" s="70"/>
      <c r="D156" s="70" t="s">
        <v>186</v>
      </c>
      <c r="E156" s="70"/>
      <c r="F156" s="70"/>
      <c r="G156" s="61"/>
    </row>
    <row r="157" spans="1:7" ht="15.75">
      <c r="A157" s="76"/>
      <c r="B157" s="70" t="s">
        <v>186</v>
      </c>
      <c r="C157" s="70"/>
      <c r="D157" s="70" t="s">
        <v>186</v>
      </c>
      <c r="E157" s="70"/>
      <c r="F157" s="70"/>
      <c r="G157" s="61"/>
    </row>
    <row r="158" spans="1:7" ht="15.75">
      <c r="A158" s="76"/>
      <c r="B158" s="70" t="s">
        <v>186</v>
      </c>
      <c r="C158" s="70"/>
      <c r="D158" s="70" t="s">
        <v>186</v>
      </c>
      <c r="E158" s="70"/>
      <c r="F158" s="70"/>
      <c r="G158" s="61"/>
    </row>
    <row r="159" spans="1:7" ht="15.75">
      <c r="A159" s="76"/>
      <c r="B159" s="70" t="s">
        <v>186</v>
      </c>
      <c r="C159" s="70"/>
      <c r="D159" s="70" t="s">
        <v>186</v>
      </c>
      <c r="E159" s="70"/>
      <c r="F159" s="70"/>
      <c r="G159" s="61"/>
    </row>
    <row r="160" spans="1:7" ht="15.75">
      <c r="A160" s="76"/>
      <c r="B160" s="70" t="s">
        <v>186</v>
      </c>
      <c r="C160" s="70"/>
      <c r="D160" s="70" t="s">
        <v>186</v>
      </c>
      <c r="E160" s="70"/>
      <c r="F160" s="70"/>
      <c r="G160" s="61"/>
    </row>
    <row r="161" spans="1:7" ht="15.75">
      <c r="A161" s="76"/>
      <c r="B161" s="70" t="s">
        <v>186</v>
      </c>
      <c r="C161" s="70"/>
      <c r="D161" s="70" t="s">
        <v>186</v>
      </c>
      <c r="E161" s="70"/>
      <c r="F161" s="70"/>
      <c r="G161" s="61"/>
    </row>
    <row r="162" spans="1:7" ht="15.75">
      <c r="A162" s="76"/>
      <c r="B162" s="70" t="s">
        <v>186</v>
      </c>
      <c r="C162" s="70"/>
      <c r="D162" s="70" t="s">
        <v>186</v>
      </c>
      <c r="E162" s="70"/>
      <c r="F162" s="70"/>
      <c r="G162" s="61"/>
    </row>
    <row r="163" spans="1:7" ht="15.75">
      <c r="A163" s="76"/>
      <c r="B163" s="70" t="s">
        <v>186</v>
      </c>
      <c r="C163" s="70"/>
      <c r="D163" s="70" t="s">
        <v>186</v>
      </c>
      <c r="E163" s="70"/>
      <c r="F163" s="70"/>
      <c r="G163" s="61"/>
    </row>
    <row r="164" spans="1:7" ht="15.75">
      <c r="A164" s="76"/>
      <c r="B164" s="70" t="s">
        <v>186</v>
      </c>
      <c r="C164" s="70"/>
      <c r="D164" s="70" t="s">
        <v>186</v>
      </c>
      <c r="E164" s="70"/>
      <c r="F164" s="70"/>
      <c r="G164" s="61"/>
    </row>
    <row r="165" spans="1:7" ht="15.75">
      <c r="A165" s="76"/>
      <c r="B165" s="70" t="s">
        <v>186</v>
      </c>
      <c r="C165" s="70"/>
      <c r="D165" s="70" t="s">
        <v>186</v>
      </c>
      <c r="E165" s="70"/>
      <c r="F165" s="70"/>
      <c r="G165" s="61"/>
    </row>
    <row r="166" spans="1:7" ht="15.75">
      <c r="A166" s="76"/>
      <c r="B166" s="70" t="s">
        <v>186</v>
      </c>
      <c r="C166" s="70"/>
      <c r="D166" s="70" t="s">
        <v>186</v>
      </c>
      <c r="E166" s="70"/>
      <c r="F166" s="70"/>
      <c r="G166" s="61"/>
    </row>
    <row r="167" spans="1:7" ht="15.75">
      <c r="A167" s="76"/>
      <c r="B167" s="70" t="s">
        <v>186</v>
      </c>
      <c r="C167" s="70"/>
      <c r="D167" s="70" t="s">
        <v>186</v>
      </c>
      <c r="E167" s="70"/>
      <c r="F167" s="70"/>
      <c r="G167" s="61"/>
    </row>
    <row r="168" spans="1:7" ht="15.75">
      <c r="A168" s="76"/>
      <c r="B168" s="70" t="s">
        <v>186</v>
      </c>
      <c r="C168" s="70"/>
      <c r="D168" s="70" t="s">
        <v>186</v>
      </c>
      <c r="E168" s="70"/>
      <c r="F168" s="70"/>
      <c r="G168" s="61"/>
    </row>
    <row r="169" spans="1:7" ht="15.75">
      <c r="A169" s="76"/>
      <c r="B169" s="70" t="s">
        <v>186</v>
      </c>
      <c r="C169" s="70"/>
      <c r="D169" s="70" t="s">
        <v>186</v>
      </c>
      <c r="E169" s="70"/>
      <c r="F169" s="70"/>
      <c r="G169" s="61"/>
    </row>
    <row r="170" spans="1:7" ht="15.75">
      <c r="A170" s="76"/>
      <c r="B170" s="70" t="s">
        <v>186</v>
      </c>
      <c r="C170" s="70"/>
      <c r="D170" s="70" t="s">
        <v>186</v>
      </c>
      <c r="E170" s="70"/>
      <c r="F170" s="70"/>
      <c r="G170" s="61"/>
    </row>
    <row r="171" spans="1:7" ht="15.75">
      <c r="A171" s="76"/>
      <c r="B171" s="70" t="s">
        <v>186</v>
      </c>
      <c r="C171" s="70"/>
      <c r="D171" s="70" t="s">
        <v>186</v>
      </c>
      <c r="E171" s="70"/>
      <c r="F171" s="70"/>
      <c r="G171" s="61"/>
    </row>
    <row r="172" spans="1:7" ht="15.75">
      <c r="A172" s="76"/>
      <c r="B172" s="70" t="s">
        <v>186</v>
      </c>
      <c r="C172" s="70"/>
      <c r="D172" s="70" t="s">
        <v>186</v>
      </c>
      <c r="E172" s="70"/>
      <c r="F172" s="70"/>
      <c r="G172" s="61"/>
    </row>
    <row r="173" spans="1:7" ht="15.75">
      <c r="A173" s="76"/>
      <c r="B173" s="70" t="s">
        <v>186</v>
      </c>
      <c r="C173" s="70"/>
      <c r="D173" s="70" t="s">
        <v>186</v>
      </c>
      <c r="E173" s="70"/>
      <c r="F173" s="70"/>
      <c r="G173" s="61"/>
    </row>
    <row r="174" spans="1:7" ht="15.75">
      <c r="A174" s="76"/>
      <c r="B174" s="70" t="s">
        <v>186</v>
      </c>
      <c r="C174" s="70"/>
      <c r="D174" s="70" t="s">
        <v>186</v>
      </c>
      <c r="E174" s="70"/>
      <c r="F174" s="70"/>
      <c r="G174" s="61"/>
    </row>
    <row r="175" spans="1:7" ht="15.75">
      <c r="A175" s="76"/>
      <c r="B175" s="70" t="s">
        <v>186</v>
      </c>
      <c r="C175" s="70"/>
      <c r="D175" s="70" t="s">
        <v>186</v>
      </c>
      <c r="E175" s="70"/>
      <c r="F175" s="70"/>
      <c r="G175" s="61"/>
    </row>
    <row r="176" spans="1:7" ht="15.75">
      <c r="A176" s="76"/>
      <c r="B176" s="70" t="s">
        <v>186</v>
      </c>
      <c r="C176" s="70"/>
      <c r="D176" s="70" t="s">
        <v>186</v>
      </c>
      <c r="E176" s="70"/>
      <c r="F176" s="70"/>
      <c r="G176" s="61"/>
    </row>
    <row r="177" spans="1:7" ht="15.75">
      <c r="A177" s="76"/>
      <c r="B177" s="70" t="s">
        <v>186</v>
      </c>
      <c r="C177" s="70"/>
      <c r="D177" s="70" t="s">
        <v>186</v>
      </c>
      <c r="E177" s="70"/>
      <c r="F177" s="70"/>
      <c r="G177" s="61"/>
    </row>
    <row r="178" spans="1:7" ht="15.75">
      <c r="A178" s="76"/>
      <c r="B178" s="70" t="s">
        <v>186</v>
      </c>
      <c r="C178" s="70"/>
      <c r="D178" s="70" t="s">
        <v>186</v>
      </c>
      <c r="E178" s="70"/>
      <c r="F178" s="70"/>
      <c r="G178" s="61"/>
    </row>
    <row r="179" spans="1:7" ht="15.75">
      <c r="A179" s="76"/>
      <c r="B179" s="70" t="s">
        <v>186</v>
      </c>
      <c r="C179" s="70"/>
      <c r="D179" s="70" t="s">
        <v>186</v>
      </c>
      <c r="E179" s="70"/>
      <c r="F179" s="70"/>
      <c r="G179" s="61"/>
    </row>
    <row r="180" spans="1:7" ht="15.75">
      <c r="A180" s="76"/>
      <c r="B180" s="70" t="s">
        <v>186</v>
      </c>
      <c r="C180" s="70"/>
      <c r="D180" s="70" t="s">
        <v>186</v>
      </c>
      <c r="E180" s="70"/>
      <c r="F180" s="70"/>
      <c r="G180" s="61"/>
    </row>
    <row r="181" spans="1:7" ht="15.75">
      <c r="A181" s="76"/>
      <c r="B181" s="70" t="s">
        <v>186</v>
      </c>
      <c r="C181" s="70"/>
      <c r="D181" s="70" t="s">
        <v>186</v>
      </c>
      <c r="E181" s="70"/>
      <c r="F181" s="70"/>
      <c r="G181" s="61"/>
    </row>
    <row r="182" spans="1:7" ht="15.75">
      <c r="A182" s="76"/>
      <c r="B182" s="70" t="s">
        <v>186</v>
      </c>
      <c r="C182" s="70"/>
      <c r="D182" s="70" t="s">
        <v>186</v>
      </c>
      <c r="E182" s="70"/>
      <c r="F182" s="70"/>
      <c r="G182" s="61"/>
    </row>
    <row r="183" spans="1:7" ht="15.75">
      <c r="A183" s="76"/>
      <c r="B183" s="70" t="s">
        <v>186</v>
      </c>
      <c r="C183" s="70"/>
      <c r="D183" s="70" t="s">
        <v>186</v>
      </c>
      <c r="E183" s="70"/>
      <c r="F183" s="70"/>
      <c r="G183" s="61"/>
    </row>
    <row r="184" spans="1:7" ht="15.75">
      <c r="A184" s="76"/>
      <c r="B184" s="70" t="s">
        <v>186</v>
      </c>
      <c r="C184" s="70"/>
      <c r="D184" s="70" t="s">
        <v>186</v>
      </c>
      <c r="E184" s="70"/>
      <c r="F184" s="70"/>
      <c r="G184" s="61"/>
    </row>
    <row r="185" spans="1:7" ht="15.75">
      <c r="A185" s="76"/>
      <c r="B185" s="70" t="s">
        <v>186</v>
      </c>
      <c r="C185" s="70"/>
      <c r="D185" s="70" t="s">
        <v>186</v>
      </c>
      <c r="E185" s="70"/>
      <c r="F185" s="70"/>
      <c r="G185" s="61"/>
    </row>
    <row r="186" spans="1:7" ht="15.75">
      <c r="A186" s="76"/>
      <c r="B186" s="70" t="s">
        <v>186</v>
      </c>
      <c r="C186" s="70"/>
      <c r="D186" s="70" t="s">
        <v>186</v>
      </c>
      <c r="E186" s="70"/>
      <c r="F186" s="70"/>
      <c r="G186" s="61"/>
    </row>
    <row r="187" spans="1:7" ht="15.75">
      <c r="A187" s="76"/>
      <c r="B187" s="70" t="s">
        <v>186</v>
      </c>
      <c r="C187" s="70"/>
      <c r="D187" s="70" t="s">
        <v>186</v>
      </c>
      <c r="E187" s="70"/>
      <c r="F187" s="70"/>
      <c r="G187" s="61"/>
    </row>
    <row r="188" spans="1:7" ht="15.75">
      <c r="A188" s="76"/>
      <c r="B188" s="70" t="s">
        <v>186</v>
      </c>
      <c r="C188" s="70"/>
      <c r="D188" s="70" t="s">
        <v>186</v>
      </c>
      <c r="E188" s="70"/>
      <c r="F188" s="70"/>
      <c r="G188" s="61"/>
    </row>
    <row r="189" spans="1:7" ht="15.75">
      <c r="A189" s="76"/>
      <c r="B189" s="70" t="s">
        <v>186</v>
      </c>
      <c r="C189" s="70"/>
      <c r="D189" s="70" t="s">
        <v>186</v>
      </c>
      <c r="E189" s="70"/>
      <c r="F189" s="70"/>
      <c r="G189" s="61"/>
    </row>
    <row r="190" spans="1:7" ht="15.75">
      <c r="A190" s="76"/>
      <c r="B190" s="70" t="s">
        <v>186</v>
      </c>
      <c r="C190" s="70"/>
      <c r="D190" s="70" t="s">
        <v>186</v>
      </c>
      <c r="E190" s="70"/>
      <c r="F190" s="70"/>
      <c r="G190" s="61"/>
    </row>
    <row r="191" spans="1:7" ht="15.75">
      <c r="A191" s="76"/>
      <c r="B191" s="70" t="s">
        <v>186</v>
      </c>
      <c r="C191" s="70"/>
      <c r="D191" s="70" t="s">
        <v>186</v>
      </c>
      <c r="E191" s="70"/>
      <c r="F191" s="70"/>
      <c r="G191" s="61"/>
    </row>
    <row r="192" spans="1:7" ht="15.75">
      <c r="A192" s="76"/>
      <c r="B192" s="70" t="s">
        <v>186</v>
      </c>
      <c r="C192" s="70"/>
      <c r="D192" s="70" t="s">
        <v>186</v>
      </c>
      <c r="E192" s="70"/>
      <c r="F192" s="70"/>
      <c r="G192" s="61"/>
    </row>
    <row r="193" spans="1:7" ht="15.75">
      <c r="A193" s="76"/>
      <c r="B193" s="70" t="s">
        <v>186</v>
      </c>
      <c r="C193" s="70"/>
      <c r="D193" s="70" t="s">
        <v>186</v>
      </c>
      <c r="E193" s="70"/>
      <c r="F193" s="70"/>
      <c r="G193" s="61"/>
    </row>
    <row r="194" spans="1:7" ht="15.75">
      <c r="A194" s="76"/>
      <c r="B194" s="70" t="s">
        <v>186</v>
      </c>
      <c r="C194" s="70"/>
      <c r="D194" s="70" t="s">
        <v>186</v>
      </c>
      <c r="E194" s="70"/>
      <c r="F194" s="70"/>
      <c r="G194" s="61"/>
    </row>
    <row r="195" spans="1:7" ht="15.75">
      <c r="A195" s="76"/>
      <c r="B195" s="70" t="s">
        <v>186</v>
      </c>
      <c r="C195" s="70"/>
      <c r="D195" s="70" t="s">
        <v>186</v>
      </c>
      <c r="E195" s="70"/>
      <c r="F195" s="70"/>
      <c r="G195" s="61"/>
    </row>
    <row r="196" spans="1:7" ht="15.75">
      <c r="A196" s="76"/>
      <c r="B196" s="70" t="s">
        <v>186</v>
      </c>
      <c r="C196" s="70"/>
      <c r="D196" s="70" t="s">
        <v>186</v>
      </c>
      <c r="E196" s="70"/>
      <c r="F196" s="70"/>
      <c r="G196" s="61"/>
    </row>
    <row r="197" spans="1:7" ht="15.75">
      <c r="A197" s="76"/>
      <c r="B197" s="70" t="s">
        <v>186</v>
      </c>
      <c r="C197" s="70"/>
      <c r="D197" s="70" t="s">
        <v>186</v>
      </c>
      <c r="E197" s="70"/>
      <c r="F197" s="70"/>
      <c r="G197" s="61"/>
    </row>
    <row r="198" spans="1:7" ht="15.75">
      <c r="A198" s="76"/>
      <c r="B198" s="70" t="s">
        <v>186</v>
      </c>
      <c r="C198" s="70"/>
      <c r="D198" s="70" t="s">
        <v>186</v>
      </c>
      <c r="E198" s="70"/>
      <c r="F198" s="70"/>
      <c r="G198" s="61"/>
    </row>
    <row r="199" spans="1:7" ht="15.75">
      <c r="A199" s="76"/>
      <c r="B199" s="70" t="s">
        <v>186</v>
      </c>
      <c r="C199" s="70"/>
      <c r="D199" s="70" t="s">
        <v>186</v>
      </c>
      <c r="E199" s="70"/>
      <c r="F199" s="70"/>
      <c r="G199" s="61"/>
    </row>
    <row r="200" spans="1:7" ht="15.75">
      <c r="A200" s="76"/>
      <c r="B200" s="70" t="s">
        <v>186</v>
      </c>
      <c r="C200" s="70"/>
      <c r="D200" s="70" t="s">
        <v>186</v>
      </c>
      <c r="E200" s="70"/>
      <c r="F200" s="70"/>
      <c r="G200" s="61"/>
    </row>
    <row r="201" spans="1:7" ht="15.75">
      <c r="A201" s="76"/>
      <c r="B201" s="70" t="s">
        <v>186</v>
      </c>
      <c r="C201" s="70"/>
      <c r="D201" s="70" t="s">
        <v>186</v>
      </c>
      <c r="E201" s="70"/>
      <c r="F201" s="70"/>
      <c r="G201" s="61"/>
    </row>
    <row r="202" spans="1:7" ht="15.75">
      <c r="A202" s="69"/>
      <c r="B202" s="70" t="s">
        <v>186</v>
      </c>
      <c r="C202" s="70"/>
      <c r="D202" s="70" t="s">
        <v>186</v>
      </c>
      <c r="E202" s="70"/>
      <c r="F202" s="70"/>
      <c r="G202" s="61"/>
    </row>
    <row r="203" spans="1:7" ht="15.75">
      <c r="A203" s="69"/>
      <c r="B203" s="70" t="s">
        <v>186</v>
      </c>
      <c r="C203" s="70"/>
      <c r="D203" s="70" t="s">
        <v>186</v>
      </c>
      <c r="E203" s="70"/>
      <c r="F203" s="70"/>
      <c r="G203" s="61"/>
    </row>
    <row r="204" spans="1:7" ht="15.75">
      <c r="A204" s="69"/>
      <c r="B204" s="70" t="s">
        <v>186</v>
      </c>
      <c r="C204" s="70"/>
      <c r="D204" s="70" t="s">
        <v>186</v>
      </c>
      <c r="E204" s="70"/>
      <c r="F204" s="70"/>
      <c r="G204" s="61"/>
    </row>
    <row r="205" spans="1:7" ht="15.75">
      <c r="A205" s="69"/>
      <c r="B205" s="70" t="s">
        <v>186</v>
      </c>
      <c r="C205" s="70"/>
      <c r="D205" s="70" t="s">
        <v>186</v>
      </c>
      <c r="E205" s="70"/>
      <c r="F205" s="70"/>
      <c r="G205" s="61"/>
    </row>
    <row r="206" spans="1:7" ht="15.75">
      <c r="A206" s="69"/>
      <c r="B206" s="70" t="s">
        <v>186</v>
      </c>
      <c r="C206" s="70"/>
      <c r="D206" s="70" t="s">
        <v>186</v>
      </c>
      <c r="E206" s="70"/>
      <c r="F206" s="70"/>
      <c r="G206" s="61"/>
    </row>
    <row r="207" spans="1:7" ht="15.75">
      <c r="A207" s="69"/>
      <c r="B207" s="70" t="s">
        <v>186</v>
      </c>
      <c r="C207" s="70"/>
      <c r="D207" s="70" t="s">
        <v>186</v>
      </c>
      <c r="E207" s="70"/>
      <c r="F207" s="70"/>
      <c r="G207" s="61"/>
    </row>
    <row r="208" spans="1:7" ht="15.75">
      <c r="A208" s="69"/>
      <c r="B208" s="70" t="s">
        <v>186</v>
      </c>
      <c r="C208" s="70"/>
      <c r="D208" s="70" t="s">
        <v>186</v>
      </c>
      <c r="E208" s="70"/>
      <c r="F208" s="70"/>
      <c r="G208" s="61"/>
    </row>
    <row r="209" spans="1:7" ht="15.75">
      <c r="A209" s="69"/>
      <c r="B209" s="70" t="s">
        <v>186</v>
      </c>
      <c r="C209" s="70"/>
      <c r="D209" s="70" t="s">
        <v>186</v>
      </c>
      <c r="E209" s="70"/>
      <c r="F209" s="70"/>
      <c r="G209" s="61"/>
    </row>
    <row r="210" spans="1:7" ht="15.75">
      <c r="A210" s="69"/>
      <c r="B210" s="70" t="s">
        <v>186</v>
      </c>
      <c r="C210" s="70"/>
      <c r="D210" s="70" t="s">
        <v>186</v>
      </c>
      <c r="E210" s="70"/>
      <c r="F210" s="70"/>
      <c r="G210" s="61"/>
    </row>
    <row r="211" spans="1:7" ht="15.75">
      <c r="A211" s="69"/>
      <c r="B211" s="70" t="s">
        <v>186</v>
      </c>
      <c r="C211" s="70"/>
      <c r="D211" s="70" t="s">
        <v>186</v>
      </c>
      <c r="E211" s="70"/>
      <c r="F211" s="70"/>
      <c r="G211" s="61"/>
    </row>
    <row r="212" spans="1:7" ht="15.75">
      <c r="A212" s="69"/>
      <c r="B212" s="70" t="s">
        <v>186</v>
      </c>
      <c r="C212" s="70"/>
      <c r="D212" s="70" t="s">
        <v>186</v>
      </c>
      <c r="E212" s="70"/>
      <c r="F212" s="70"/>
      <c r="G212" s="61"/>
    </row>
    <row r="213" spans="1:7" ht="15.75">
      <c r="A213" s="69"/>
      <c r="B213" s="70" t="s">
        <v>186</v>
      </c>
      <c r="C213" s="70"/>
      <c r="D213" s="70" t="s">
        <v>186</v>
      </c>
      <c r="E213" s="70"/>
      <c r="F213" s="70"/>
      <c r="G213" s="61"/>
    </row>
    <row r="214" spans="1:7" ht="15.75">
      <c r="A214" s="69"/>
      <c r="B214" s="70" t="s">
        <v>186</v>
      </c>
      <c r="C214" s="70"/>
      <c r="D214" s="70" t="s">
        <v>186</v>
      </c>
      <c r="E214" s="70"/>
      <c r="F214" s="70"/>
      <c r="G214" s="61"/>
    </row>
    <row r="215" spans="1:7" ht="15.75">
      <c r="A215" s="69"/>
      <c r="B215" s="70" t="s">
        <v>186</v>
      </c>
      <c r="C215" s="70"/>
      <c r="D215" s="70" t="s">
        <v>186</v>
      </c>
      <c r="E215" s="70"/>
      <c r="F215" s="70"/>
      <c r="G215" s="61"/>
    </row>
    <row r="216" spans="1:7" ht="15.75">
      <c r="A216" s="69"/>
      <c r="B216" s="70" t="s">
        <v>186</v>
      </c>
      <c r="C216" s="70"/>
      <c r="D216" s="70" t="s">
        <v>186</v>
      </c>
      <c r="E216" s="70"/>
      <c r="F216" s="70"/>
      <c r="G216" s="61"/>
    </row>
    <row r="217" spans="1:7" ht="15.75">
      <c r="A217" s="69"/>
      <c r="B217" s="70" t="s">
        <v>186</v>
      </c>
      <c r="C217" s="70"/>
      <c r="D217" s="70" t="s">
        <v>186</v>
      </c>
      <c r="E217" s="70"/>
      <c r="F217" s="70"/>
      <c r="G217" s="61"/>
    </row>
    <row r="218" spans="1:7" ht="15.75">
      <c r="A218" s="69"/>
      <c r="B218" s="70" t="s">
        <v>186</v>
      </c>
      <c r="C218" s="70"/>
      <c r="D218" s="70" t="s">
        <v>186</v>
      </c>
      <c r="E218" s="70"/>
      <c r="F218" s="70"/>
      <c r="G218" s="61"/>
    </row>
    <row r="219" spans="1:7" ht="15.75">
      <c r="A219" s="69"/>
      <c r="B219" s="70" t="s">
        <v>186</v>
      </c>
      <c r="C219" s="70"/>
      <c r="D219" s="70" t="s">
        <v>186</v>
      </c>
      <c r="E219" s="70"/>
      <c r="F219" s="70"/>
      <c r="G219" s="61"/>
    </row>
    <row r="220" spans="1:7" ht="15.75">
      <c r="A220" s="69"/>
      <c r="B220" s="70" t="s">
        <v>186</v>
      </c>
      <c r="C220" s="70"/>
      <c r="D220" s="70" t="s">
        <v>186</v>
      </c>
      <c r="E220" s="70"/>
      <c r="F220" s="70"/>
      <c r="G220" s="61"/>
    </row>
    <row r="221" spans="1:7" ht="15.75">
      <c r="A221" s="69"/>
      <c r="B221" s="70" t="s">
        <v>186</v>
      </c>
      <c r="C221" s="70"/>
      <c r="D221" s="70" t="s">
        <v>186</v>
      </c>
      <c r="E221" s="70"/>
      <c r="F221" s="70"/>
      <c r="G221" s="61"/>
    </row>
    <row r="222" spans="1:7" ht="15.75">
      <c r="A222" s="69"/>
      <c r="B222" s="70" t="s">
        <v>186</v>
      </c>
      <c r="C222" s="70"/>
      <c r="D222" s="70" t="s">
        <v>186</v>
      </c>
      <c r="E222" s="70"/>
      <c r="F222" s="70"/>
      <c r="G222" s="61"/>
    </row>
    <row r="223" spans="1:7" ht="15.75">
      <c r="A223" s="69"/>
      <c r="B223" s="70" t="s">
        <v>186</v>
      </c>
      <c r="C223" s="70"/>
      <c r="D223" s="70" t="s">
        <v>186</v>
      </c>
      <c r="E223" s="70"/>
      <c r="F223" s="70"/>
      <c r="G223" s="61"/>
    </row>
    <row r="224" spans="1:7" ht="15.75">
      <c r="A224" s="69"/>
      <c r="B224" s="70" t="s">
        <v>186</v>
      </c>
      <c r="C224" s="70"/>
      <c r="D224" s="70" t="s">
        <v>186</v>
      </c>
      <c r="E224" s="70"/>
      <c r="F224" s="70"/>
      <c r="G224" s="61"/>
    </row>
    <row r="225" spans="1:7" ht="15.75">
      <c r="A225" s="69"/>
      <c r="B225" s="70" t="s">
        <v>186</v>
      </c>
      <c r="C225" s="70"/>
      <c r="D225" s="70" t="s">
        <v>186</v>
      </c>
      <c r="E225" s="70"/>
      <c r="F225" s="70"/>
      <c r="G225" s="61"/>
    </row>
    <row r="226" spans="1:7" ht="15.75">
      <c r="A226" s="69"/>
      <c r="B226" s="70" t="s">
        <v>186</v>
      </c>
      <c r="C226" s="70"/>
      <c r="D226" s="70" t="s">
        <v>186</v>
      </c>
      <c r="E226" s="70"/>
      <c r="F226" s="70"/>
      <c r="G226" s="61"/>
    </row>
    <row r="227" spans="1:7" ht="15.75">
      <c r="A227" s="69"/>
      <c r="B227" s="70" t="s">
        <v>186</v>
      </c>
      <c r="C227" s="70"/>
      <c r="D227" s="70" t="s">
        <v>186</v>
      </c>
      <c r="E227" s="70"/>
      <c r="F227" s="70"/>
      <c r="G227" s="61"/>
    </row>
    <row r="228" spans="1:7" ht="15.75">
      <c r="A228" s="69"/>
      <c r="B228" s="70" t="s">
        <v>186</v>
      </c>
      <c r="C228" s="70"/>
      <c r="D228" s="70" t="s">
        <v>186</v>
      </c>
      <c r="E228" s="70"/>
      <c r="F228" s="70"/>
      <c r="G228" s="61"/>
    </row>
    <row r="229" spans="1:7" ht="15.75">
      <c r="A229" s="69"/>
      <c r="B229" s="70" t="s">
        <v>186</v>
      </c>
      <c r="C229" s="70"/>
      <c r="D229" s="70" t="s">
        <v>186</v>
      </c>
      <c r="E229" s="70"/>
      <c r="F229" s="70"/>
      <c r="G229" s="61"/>
    </row>
    <row r="230" spans="1:7" ht="15.75">
      <c r="A230" s="69"/>
      <c r="B230" s="70" t="s">
        <v>186</v>
      </c>
      <c r="C230" s="70"/>
      <c r="D230" s="70" t="s">
        <v>186</v>
      </c>
      <c r="E230" s="70"/>
      <c r="F230" s="70"/>
      <c r="G230" s="61"/>
    </row>
    <row r="231" spans="1:7" ht="15.75">
      <c r="A231" s="69"/>
      <c r="B231" s="70" t="s">
        <v>186</v>
      </c>
      <c r="C231" s="70"/>
      <c r="D231" s="70" t="s">
        <v>186</v>
      </c>
      <c r="E231" s="70"/>
      <c r="F231" s="70"/>
      <c r="G231" s="61"/>
    </row>
    <row r="232" spans="1:7" ht="15.75">
      <c r="A232" s="69"/>
      <c r="B232" s="70" t="s">
        <v>186</v>
      </c>
      <c r="C232" s="70"/>
      <c r="D232" s="70" t="s">
        <v>186</v>
      </c>
      <c r="E232" s="70"/>
      <c r="F232" s="70"/>
      <c r="G232" s="61"/>
    </row>
    <row r="233" spans="1:7" ht="15.75">
      <c r="A233" s="69"/>
      <c r="B233" s="70" t="s">
        <v>186</v>
      </c>
      <c r="C233" s="70"/>
      <c r="D233" s="70" t="s">
        <v>186</v>
      </c>
      <c r="E233" s="70"/>
      <c r="F233" s="70"/>
      <c r="G233" s="61"/>
    </row>
    <row r="234" spans="1:7" ht="15.75">
      <c r="A234" s="69"/>
      <c r="B234" s="70" t="s">
        <v>186</v>
      </c>
      <c r="C234" s="70"/>
      <c r="D234" s="70" t="s">
        <v>186</v>
      </c>
      <c r="E234" s="70"/>
      <c r="F234" s="70"/>
      <c r="G234" s="61"/>
    </row>
    <row r="235" spans="1:7" ht="15.75">
      <c r="A235" s="69"/>
      <c r="B235" s="70" t="s">
        <v>186</v>
      </c>
      <c r="C235" s="70"/>
      <c r="D235" s="70" t="s">
        <v>186</v>
      </c>
      <c r="E235" s="70"/>
      <c r="F235" s="70"/>
      <c r="G235" s="61"/>
    </row>
    <row r="236" spans="1:7" ht="15.75">
      <c r="A236" s="69"/>
      <c r="B236" s="70" t="s">
        <v>186</v>
      </c>
      <c r="C236" s="70"/>
      <c r="D236" s="70" t="s">
        <v>186</v>
      </c>
      <c r="E236" s="70"/>
      <c r="F236" s="70"/>
      <c r="G236" s="61"/>
    </row>
    <row r="237" spans="1:7" ht="15.75">
      <c r="A237" s="69"/>
      <c r="B237" s="70" t="s">
        <v>186</v>
      </c>
      <c r="C237" s="70"/>
      <c r="D237" s="70" t="s">
        <v>186</v>
      </c>
      <c r="E237" s="70"/>
      <c r="F237" s="70"/>
      <c r="G237" s="61"/>
    </row>
    <row r="238" spans="1:7" ht="15.75">
      <c r="A238" s="69"/>
      <c r="B238" s="70" t="s">
        <v>186</v>
      </c>
      <c r="C238" s="70"/>
      <c r="D238" s="70" t="s">
        <v>186</v>
      </c>
      <c r="E238" s="70"/>
      <c r="F238" s="70"/>
      <c r="G238" s="61"/>
    </row>
    <row r="239" spans="1:7" ht="15.75">
      <c r="A239" s="69"/>
      <c r="B239" s="70" t="s">
        <v>186</v>
      </c>
      <c r="C239" s="70"/>
      <c r="D239" s="70" t="s">
        <v>186</v>
      </c>
      <c r="E239" s="70"/>
      <c r="F239" s="70"/>
      <c r="G239" s="61"/>
    </row>
    <row r="240" spans="1:7" ht="15.75">
      <c r="A240" s="69"/>
      <c r="B240" s="70" t="s">
        <v>186</v>
      </c>
      <c r="C240" s="70"/>
      <c r="D240" s="70" t="s">
        <v>186</v>
      </c>
      <c r="E240" s="70"/>
      <c r="F240" s="70"/>
      <c r="G240" s="61"/>
    </row>
    <row r="241" spans="1:7" ht="15.75">
      <c r="A241" s="69"/>
      <c r="B241" s="70" t="s">
        <v>186</v>
      </c>
      <c r="C241" s="70"/>
      <c r="D241" s="70" t="s">
        <v>186</v>
      </c>
      <c r="E241" s="70"/>
      <c r="F241" s="70"/>
      <c r="G241" s="61"/>
    </row>
    <row r="242" spans="1:7" ht="15.75">
      <c r="A242" s="69"/>
      <c r="B242" s="70" t="s">
        <v>186</v>
      </c>
      <c r="C242" s="70"/>
      <c r="D242" s="70" t="s">
        <v>186</v>
      </c>
      <c r="E242" s="70"/>
      <c r="F242" s="70"/>
      <c r="G242" s="61"/>
    </row>
    <row r="243" spans="1:7" ht="15.75">
      <c r="A243" s="69"/>
      <c r="B243" s="70" t="s">
        <v>186</v>
      </c>
      <c r="C243" s="70"/>
      <c r="D243" s="70" t="s">
        <v>186</v>
      </c>
      <c r="E243" s="70"/>
      <c r="F243" s="70"/>
      <c r="G243" s="61"/>
    </row>
    <row r="244" spans="1:7" ht="15.75">
      <c r="A244" s="69"/>
      <c r="B244" s="70" t="s">
        <v>186</v>
      </c>
      <c r="C244" s="70"/>
      <c r="D244" s="70" t="s">
        <v>186</v>
      </c>
      <c r="E244" s="70"/>
      <c r="F244" s="70"/>
      <c r="G244" s="61"/>
    </row>
    <row r="245" spans="1:7" ht="15.75">
      <c r="A245" s="69"/>
      <c r="B245" s="70" t="s">
        <v>186</v>
      </c>
      <c r="C245" s="70"/>
      <c r="D245" s="70" t="s">
        <v>186</v>
      </c>
      <c r="E245" s="70"/>
      <c r="F245" s="70"/>
      <c r="G245" s="61"/>
    </row>
    <row r="246" spans="1:7" ht="15.75">
      <c r="A246" s="69"/>
      <c r="B246" s="70" t="s">
        <v>186</v>
      </c>
      <c r="C246" s="70"/>
      <c r="D246" s="70" t="s">
        <v>186</v>
      </c>
      <c r="E246" s="70"/>
      <c r="F246" s="70"/>
      <c r="G246" s="61"/>
    </row>
    <row r="247" spans="1:7" ht="15.75">
      <c r="A247" s="69"/>
      <c r="B247" s="70" t="s">
        <v>186</v>
      </c>
      <c r="C247" s="70"/>
      <c r="D247" s="70" t="s">
        <v>186</v>
      </c>
      <c r="E247" s="70"/>
      <c r="F247" s="70"/>
      <c r="G247" s="61"/>
    </row>
    <row r="248" spans="1:7" ht="15.75">
      <c r="A248" s="69"/>
      <c r="B248" s="70" t="s">
        <v>186</v>
      </c>
      <c r="C248" s="70"/>
      <c r="D248" s="70" t="s">
        <v>186</v>
      </c>
      <c r="E248" s="70"/>
      <c r="F248" s="70"/>
      <c r="G248" s="61"/>
    </row>
    <row r="249" spans="1:7" ht="15.75">
      <c r="A249" s="69"/>
      <c r="B249" s="70" t="s">
        <v>186</v>
      </c>
      <c r="C249" s="70"/>
      <c r="D249" s="70" t="s">
        <v>186</v>
      </c>
      <c r="E249" s="70"/>
      <c r="F249" s="70"/>
      <c r="G249" s="61"/>
    </row>
    <row r="250" spans="1:7" ht="15.75">
      <c r="A250" s="69"/>
      <c r="B250" s="70" t="s">
        <v>186</v>
      </c>
      <c r="C250" s="70"/>
      <c r="D250" s="70" t="s">
        <v>186</v>
      </c>
      <c r="E250" s="70"/>
      <c r="F250" s="70"/>
      <c r="G250" s="61"/>
    </row>
    <row r="251" spans="1:7" ht="15.75">
      <c r="A251" s="69"/>
      <c r="B251" s="70" t="s">
        <v>186</v>
      </c>
      <c r="C251" s="70"/>
      <c r="D251" s="70" t="s">
        <v>186</v>
      </c>
      <c r="E251" s="70"/>
      <c r="F251" s="70"/>
      <c r="G251" s="61"/>
    </row>
    <row r="252" spans="1:7" ht="15.75">
      <c r="A252" s="69"/>
      <c r="B252" s="70" t="s">
        <v>186</v>
      </c>
      <c r="C252" s="70"/>
      <c r="D252" s="70" t="s">
        <v>186</v>
      </c>
      <c r="E252" s="70"/>
      <c r="F252" s="70"/>
      <c r="G252" s="61"/>
    </row>
    <row r="253" spans="1:7" ht="15.75">
      <c r="A253" s="69"/>
      <c r="B253" s="70" t="s">
        <v>186</v>
      </c>
      <c r="C253" s="70"/>
      <c r="D253" s="70" t="s">
        <v>186</v>
      </c>
      <c r="E253" s="70"/>
      <c r="F253" s="70"/>
      <c r="G253" s="61"/>
    </row>
    <row r="254" spans="1:7" ht="15.75">
      <c r="A254" s="69"/>
      <c r="B254" s="70" t="s">
        <v>186</v>
      </c>
      <c r="C254" s="70"/>
      <c r="D254" s="70" t="s">
        <v>186</v>
      </c>
      <c r="E254" s="70"/>
      <c r="F254" s="70"/>
      <c r="G254" s="61"/>
    </row>
    <row r="255" spans="1:7" ht="15.75">
      <c r="A255" s="69"/>
      <c r="B255" s="70" t="s">
        <v>186</v>
      </c>
      <c r="C255" s="70"/>
      <c r="D255" s="70" t="s">
        <v>186</v>
      </c>
      <c r="E255" s="70"/>
      <c r="F255" s="70"/>
      <c r="G255" s="61"/>
    </row>
    <row r="256" spans="1:7" ht="15.75">
      <c r="A256" s="69"/>
      <c r="B256" s="70" t="s">
        <v>186</v>
      </c>
      <c r="C256" s="70"/>
      <c r="D256" s="70" t="s">
        <v>186</v>
      </c>
      <c r="E256" s="70"/>
      <c r="F256" s="70"/>
      <c r="G256" s="61"/>
    </row>
    <row r="257" spans="1:7" ht="15.75">
      <c r="A257" s="69"/>
      <c r="B257" s="70" t="s">
        <v>186</v>
      </c>
      <c r="C257" s="70"/>
      <c r="D257" s="70" t="s">
        <v>186</v>
      </c>
      <c r="E257" s="70"/>
      <c r="F257" s="70"/>
      <c r="G257" s="61"/>
    </row>
    <row r="258" spans="1:7" ht="15.75">
      <c r="A258" s="69"/>
      <c r="B258" s="70" t="s">
        <v>186</v>
      </c>
      <c r="C258" s="70"/>
      <c r="D258" s="70" t="s">
        <v>186</v>
      </c>
      <c r="E258" s="70"/>
      <c r="F258" s="70"/>
      <c r="G258" s="61"/>
    </row>
    <row r="259" spans="1:7" ht="15.75">
      <c r="A259" s="69"/>
      <c r="B259" s="70" t="s">
        <v>186</v>
      </c>
      <c r="C259" s="70"/>
      <c r="D259" s="70" t="s">
        <v>186</v>
      </c>
      <c r="E259" s="70"/>
      <c r="F259" s="70"/>
      <c r="G259" s="61"/>
    </row>
    <row r="260" spans="1:7" ht="15.75">
      <c r="A260" s="69"/>
      <c r="B260" s="70" t="s">
        <v>186</v>
      </c>
      <c r="C260" s="70"/>
      <c r="D260" s="70" t="s">
        <v>186</v>
      </c>
      <c r="E260" s="70"/>
      <c r="F260" s="70"/>
      <c r="G260" s="61"/>
    </row>
    <row r="261" spans="1:7" ht="15.75">
      <c r="A261" s="69"/>
      <c r="B261" s="70" t="s">
        <v>186</v>
      </c>
      <c r="C261" s="70"/>
      <c r="D261" s="70" t="s">
        <v>186</v>
      </c>
      <c r="E261" s="70"/>
      <c r="F261" s="70"/>
      <c r="G261" s="61"/>
    </row>
    <row r="262" spans="1:7" ht="15.75">
      <c r="A262" s="69"/>
      <c r="B262" s="70" t="s">
        <v>186</v>
      </c>
      <c r="C262" s="70"/>
      <c r="D262" s="70" t="s">
        <v>186</v>
      </c>
      <c r="E262" s="70"/>
      <c r="F262" s="70"/>
      <c r="G262" s="61"/>
    </row>
    <row r="263" spans="1:7" ht="15.75">
      <c r="A263" s="69"/>
      <c r="B263" s="70" t="s">
        <v>186</v>
      </c>
      <c r="C263" s="70"/>
      <c r="D263" s="70" t="s">
        <v>186</v>
      </c>
      <c r="E263" s="70"/>
      <c r="F263" s="70"/>
      <c r="G263" s="61"/>
    </row>
    <row r="264" spans="1:7" ht="15.75">
      <c r="A264" s="69"/>
      <c r="B264" s="70" t="s">
        <v>186</v>
      </c>
      <c r="C264" s="70"/>
      <c r="D264" s="70" t="s">
        <v>186</v>
      </c>
      <c r="E264" s="70"/>
      <c r="F264" s="70"/>
      <c r="G264" s="61"/>
    </row>
    <row r="265" spans="1:7" ht="15.75">
      <c r="A265" s="69"/>
      <c r="B265" s="70" t="s">
        <v>186</v>
      </c>
      <c r="C265" s="70"/>
      <c r="D265" s="70" t="s">
        <v>186</v>
      </c>
      <c r="E265" s="70"/>
      <c r="F265" s="70"/>
      <c r="G265" s="61"/>
    </row>
    <row r="266" spans="1:7" ht="15.75">
      <c r="A266" s="69"/>
      <c r="B266" s="70" t="s">
        <v>186</v>
      </c>
      <c r="C266" s="70"/>
      <c r="D266" s="70" t="s">
        <v>186</v>
      </c>
      <c r="E266" s="70"/>
      <c r="F266" s="70"/>
      <c r="G266" s="61"/>
    </row>
    <row r="267" spans="1:7" ht="15.75">
      <c r="A267" s="69"/>
      <c r="B267" s="70" t="s">
        <v>186</v>
      </c>
      <c r="C267" s="70"/>
      <c r="D267" s="70" t="s">
        <v>186</v>
      </c>
      <c r="E267" s="70"/>
      <c r="F267" s="70"/>
      <c r="G267" s="61"/>
    </row>
    <row r="268" spans="1:7" ht="15.75">
      <c r="A268" s="69"/>
      <c r="B268" s="70" t="s">
        <v>186</v>
      </c>
      <c r="C268" s="70"/>
      <c r="D268" s="70" t="s">
        <v>186</v>
      </c>
      <c r="E268" s="70"/>
      <c r="F268" s="70"/>
      <c r="G268" s="61"/>
    </row>
    <row r="269" spans="1:7" ht="15.75">
      <c r="A269" s="69"/>
      <c r="B269" s="70" t="s">
        <v>186</v>
      </c>
      <c r="C269" s="70"/>
      <c r="D269" s="70" t="s">
        <v>186</v>
      </c>
      <c r="E269" s="70"/>
      <c r="F269" s="70"/>
      <c r="G269" s="61"/>
    </row>
    <row r="270" spans="1:7" ht="15.75">
      <c r="A270" s="69"/>
      <c r="B270" s="70" t="s">
        <v>186</v>
      </c>
      <c r="C270" s="70"/>
      <c r="D270" s="70" t="s">
        <v>186</v>
      </c>
      <c r="E270" s="70"/>
      <c r="F270" s="70"/>
      <c r="G270" s="61"/>
    </row>
    <row r="271" spans="1:7" ht="15.75">
      <c r="A271" s="69"/>
      <c r="B271" s="70" t="s">
        <v>186</v>
      </c>
      <c r="C271" s="70"/>
      <c r="D271" s="70" t="s">
        <v>186</v>
      </c>
      <c r="E271" s="70"/>
      <c r="F271" s="70"/>
      <c r="G271" s="61"/>
    </row>
    <row r="272" spans="1:7" ht="15.75">
      <c r="A272" s="69"/>
      <c r="B272" s="70" t="s">
        <v>186</v>
      </c>
      <c r="C272" s="70"/>
      <c r="D272" s="70" t="s">
        <v>186</v>
      </c>
      <c r="E272" s="70"/>
      <c r="F272" s="70"/>
      <c r="G272" s="61"/>
    </row>
    <row r="273" spans="1:7" ht="15.75">
      <c r="A273" s="69"/>
      <c r="B273" s="70" t="s">
        <v>186</v>
      </c>
      <c r="C273" s="70"/>
      <c r="D273" s="70" t="s">
        <v>186</v>
      </c>
      <c r="E273" s="70"/>
      <c r="F273" s="70"/>
      <c r="G273" s="61"/>
    </row>
    <row r="274" spans="1:7" ht="15.75">
      <c r="A274" s="69"/>
      <c r="B274" s="70" t="s">
        <v>186</v>
      </c>
      <c r="C274" s="70"/>
      <c r="D274" s="70" t="s">
        <v>186</v>
      </c>
      <c r="E274" s="70"/>
      <c r="F274" s="70"/>
      <c r="G274" s="61"/>
    </row>
    <row r="275" spans="1:7" ht="15.75">
      <c r="A275" s="69"/>
      <c r="B275" s="70" t="s">
        <v>186</v>
      </c>
      <c r="C275" s="70"/>
      <c r="D275" s="70" t="s">
        <v>186</v>
      </c>
      <c r="E275" s="70"/>
      <c r="F275" s="70"/>
      <c r="G275" s="61"/>
    </row>
    <row r="276" spans="1:7" ht="15.75">
      <c r="A276" s="69"/>
      <c r="B276" s="70" t="s">
        <v>186</v>
      </c>
      <c r="C276" s="70"/>
      <c r="D276" s="70" t="s">
        <v>186</v>
      </c>
      <c r="E276" s="70"/>
      <c r="F276" s="70"/>
      <c r="G276" s="61"/>
    </row>
    <row r="277" spans="1:7" ht="15.75">
      <c r="A277" s="69"/>
      <c r="B277" s="70" t="s">
        <v>186</v>
      </c>
      <c r="C277" s="70"/>
      <c r="D277" s="70" t="s">
        <v>186</v>
      </c>
      <c r="E277" s="70"/>
      <c r="F277" s="70"/>
      <c r="G277" s="61"/>
    </row>
    <row r="278" spans="1:7" ht="15.75">
      <c r="A278" s="69"/>
      <c r="B278" s="70" t="s">
        <v>186</v>
      </c>
      <c r="C278" s="70"/>
      <c r="D278" s="70" t="s">
        <v>186</v>
      </c>
      <c r="E278" s="70"/>
      <c r="F278" s="70"/>
      <c r="G278" s="61"/>
    </row>
    <row r="279" spans="1:7" ht="15.75">
      <c r="A279" s="69"/>
      <c r="B279" s="70" t="s">
        <v>186</v>
      </c>
      <c r="C279" s="70"/>
      <c r="D279" s="70" t="s">
        <v>186</v>
      </c>
      <c r="E279" s="70"/>
      <c r="F279" s="70"/>
      <c r="G279" s="61"/>
    </row>
    <row r="280" spans="1:7" ht="15.75">
      <c r="A280" s="69"/>
      <c r="B280" s="70" t="s">
        <v>186</v>
      </c>
      <c r="C280" s="70"/>
      <c r="D280" s="70" t="s">
        <v>186</v>
      </c>
      <c r="E280" s="70"/>
      <c r="F280" s="70"/>
      <c r="G280" s="61"/>
    </row>
    <row r="281" spans="1:7" ht="15.75">
      <c r="A281" s="69"/>
      <c r="B281" s="70" t="s">
        <v>186</v>
      </c>
      <c r="C281" s="70"/>
      <c r="D281" s="70" t="s">
        <v>186</v>
      </c>
      <c r="E281" s="70"/>
      <c r="F281" s="70"/>
      <c r="G281" s="61"/>
    </row>
    <row r="282" spans="1:7" ht="15.75">
      <c r="A282" s="69"/>
      <c r="B282" s="70" t="s">
        <v>186</v>
      </c>
      <c r="C282" s="70"/>
      <c r="D282" s="70" t="s">
        <v>186</v>
      </c>
      <c r="E282" s="70"/>
      <c r="F282" s="70"/>
      <c r="G282" s="61"/>
    </row>
    <row r="283" spans="1:7" ht="15.75">
      <c r="A283" s="69"/>
      <c r="B283" s="70" t="s">
        <v>186</v>
      </c>
      <c r="C283" s="70"/>
      <c r="D283" s="70" t="s">
        <v>186</v>
      </c>
      <c r="E283" s="70"/>
      <c r="F283" s="70"/>
      <c r="G283" s="61"/>
    </row>
    <row r="284" spans="1:7" ht="15.75">
      <c r="A284" s="69"/>
      <c r="B284" s="70" t="s">
        <v>186</v>
      </c>
      <c r="C284" s="70"/>
      <c r="D284" s="70" t="s">
        <v>186</v>
      </c>
      <c r="E284" s="70"/>
      <c r="F284" s="70"/>
      <c r="G284" s="61"/>
    </row>
    <row r="285" spans="1:7" ht="15.75">
      <c r="A285" s="69"/>
      <c r="B285" s="70" t="s">
        <v>186</v>
      </c>
      <c r="C285" s="70"/>
      <c r="D285" s="70" t="s">
        <v>186</v>
      </c>
      <c r="E285" s="70"/>
      <c r="F285" s="70"/>
      <c r="G285" s="61"/>
    </row>
    <row r="286" spans="1:7">
      <c r="A286" s="61"/>
      <c r="B286" s="67" t="s">
        <v>186</v>
      </c>
      <c r="C286" s="61"/>
      <c r="D286" s="67" t="s">
        <v>186</v>
      </c>
      <c r="E286" s="61"/>
      <c r="F286" s="61"/>
      <c r="G286" s="61"/>
    </row>
    <row r="287" spans="1:7">
      <c r="A287" s="61"/>
      <c r="B287" s="67" t="s">
        <v>186</v>
      </c>
      <c r="C287" s="61"/>
      <c r="D287" s="67" t="s">
        <v>186</v>
      </c>
      <c r="E287" s="61"/>
      <c r="F287" s="61"/>
      <c r="G287" s="61"/>
    </row>
    <row r="288" spans="1:7">
      <c r="A288" s="61"/>
      <c r="B288" s="67" t="s">
        <v>186</v>
      </c>
      <c r="C288" s="61"/>
      <c r="D288" s="67" t="s">
        <v>186</v>
      </c>
      <c r="E288" s="61"/>
      <c r="F288" s="61"/>
      <c r="G288" s="61"/>
    </row>
    <row r="289" spans="1:7">
      <c r="A289" s="61"/>
      <c r="B289" s="67" t="s">
        <v>186</v>
      </c>
      <c r="C289" s="61"/>
      <c r="D289" s="67" t="s">
        <v>186</v>
      </c>
      <c r="E289" s="61"/>
      <c r="F289" s="61"/>
      <c r="G289" s="61"/>
    </row>
    <row r="290" spans="1:7">
      <c r="A290" s="61"/>
      <c r="B290" s="67" t="s">
        <v>186</v>
      </c>
      <c r="C290" s="61"/>
      <c r="D290" s="67" t="s">
        <v>186</v>
      </c>
      <c r="E290" s="61"/>
      <c r="F290" s="61"/>
      <c r="G290" s="61"/>
    </row>
    <row r="291" spans="1:7">
      <c r="A291" s="61"/>
      <c r="B291" s="67" t="s">
        <v>186</v>
      </c>
      <c r="C291" s="61"/>
      <c r="D291" s="67" t="s">
        <v>186</v>
      </c>
      <c r="E291" s="61"/>
      <c r="F291" s="61"/>
      <c r="G291" s="61"/>
    </row>
    <row r="292" spans="1:7">
      <c r="A292" s="61"/>
      <c r="B292" s="67" t="s">
        <v>186</v>
      </c>
      <c r="C292" s="61"/>
      <c r="D292" s="67" t="s">
        <v>186</v>
      </c>
      <c r="E292" s="61"/>
      <c r="F292" s="61"/>
      <c r="G292" s="61"/>
    </row>
    <row r="293" spans="1:7">
      <c r="A293" s="61"/>
      <c r="B293" s="67" t="s">
        <v>186</v>
      </c>
      <c r="C293" s="61"/>
      <c r="D293" s="67" t="s">
        <v>186</v>
      </c>
      <c r="E293" s="61"/>
      <c r="F293" s="61"/>
      <c r="G293" s="61"/>
    </row>
    <row r="294" spans="1:7">
      <c r="A294" s="61"/>
      <c r="B294" s="67" t="s">
        <v>186</v>
      </c>
      <c r="C294" s="61"/>
      <c r="D294" s="67" t="s">
        <v>186</v>
      </c>
      <c r="E294" s="61"/>
      <c r="F294" s="61"/>
      <c r="G294" s="61"/>
    </row>
    <row r="295" spans="1:7">
      <c r="A295" s="61"/>
      <c r="B295" s="67" t="s">
        <v>186</v>
      </c>
      <c r="C295" s="61"/>
      <c r="D295" s="67" t="s">
        <v>186</v>
      </c>
      <c r="E295" s="61"/>
      <c r="F295" s="61"/>
      <c r="G295" s="61"/>
    </row>
    <row r="296" spans="1:7">
      <c r="A296" s="61"/>
      <c r="B296" s="67" t="s">
        <v>186</v>
      </c>
      <c r="C296" s="61"/>
      <c r="D296" s="67" t="s">
        <v>186</v>
      </c>
      <c r="E296" s="61"/>
      <c r="F296" s="61"/>
      <c r="G296" s="61"/>
    </row>
    <row r="297" spans="1:7">
      <c r="A297" s="61"/>
      <c r="B297" s="67" t="s">
        <v>186</v>
      </c>
      <c r="C297" s="61"/>
      <c r="D297" s="67" t="s">
        <v>186</v>
      </c>
      <c r="E297" s="61"/>
      <c r="F297" s="61"/>
      <c r="G297" s="61"/>
    </row>
    <row r="298" spans="1:7">
      <c r="A298" s="61"/>
      <c r="B298" s="67" t="s">
        <v>186</v>
      </c>
      <c r="C298" s="61"/>
      <c r="D298" s="67" t="s">
        <v>186</v>
      </c>
      <c r="E298" s="61"/>
      <c r="F298" s="61"/>
      <c r="G298" s="61"/>
    </row>
    <row r="299" spans="1:7">
      <c r="A299" s="61"/>
      <c r="B299" s="67" t="s">
        <v>186</v>
      </c>
      <c r="C299" s="61"/>
      <c r="D299" s="67" t="s">
        <v>186</v>
      </c>
      <c r="E299" s="61"/>
      <c r="F299" s="61"/>
      <c r="G299" s="61"/>
    </row>
    <row r="300" spans="1:7">
      <c r="A300" s="61"/>
      <c r="B300" s="67" t="s">
        <v>186</v>
      </c>
      <c r="C300" s="61"/>
      <c r="D300" s="67" t="s">
        <v>186</v>
      </c>
      <c r="E300" s="61"/>
      <c r="F300" s="61"/>
      <c r="G300" s="61"/>
    </row>
    <row r="301" spans="1:7">
      <c r="A301" s="61"/>
      <c r="B301" s="67" t="s">
        <v>186</v>
      </c>
      <c r="C301" s="61"/>
      <c r="D301" s="67" t="s">
        <v>186</v>
      </c>
      <c r="E301" s="61"/>
      <c r="F301" s="61"/>
      <c r="G301" s="61"/>
    </row>
    <row r="302" spans="1:7">
      <c r="A302" s="61"/>
      <c r="B302" s="67" t="s">
        <v>186</v>
      </c>
      <c r="C302" s="61"/>
      <c r="D302" s="67" t="s">
        <v>186</v>
      </c>
      <c r="E302" s="61"/>
      <c r="F302" s="61"/>
      <c r="G302" s="61"/>
    </row>
    <row r="303" spans="1:7">
      <c r="A303" s="61"/>
      <c r="B303" s="67" t="s">
        <v>186</v>
      </c>
      <c r="C303" s="61"/>
      <c r="D303" s="67" t="s">
        <v>186</v>
      </c>
      <c r="E303" s="61"/>
      <c r="F303" s="61"/>
      <c r="G303" s="61"/>
    </row>
    <row r="304" spans="1:7">
      <c r="A304" s="61"/>
      <c r="B304" s="67" t="s">
        <v>186</v>
      </c>
      <c r="C304" s="61"/>
      <c r="D304" s="67" t="s">
        <v>186</v>
      </c>
      <c r="E304" s="61"/>
      <c r="F304" s="61"/>
      <c r="G304" s="61"/>
    </row>
    <row r="305" spans="1:7">
      <c r="A305" s="61"/>
      <c r="B305" s="67" t="s">
        <v>186</v>
      </c>
      <c r="C305" s="61"/>
      <c r="D305" s="67" t="s">
        <v>186</v>
      </c>
      <c r="E305" s="61"/>
      <c r="F305" s="61"/>
      <c r="G305" s="61"/>
    </row>
    <row r="306" spans="1:7">
      <c r="A306" s="61"/>
      <c r="B306" s="67" t="s">
        <v>186</v>
      </c>
      <c r="C306" s="61"/>
      <c r="D306" s="67" t="s">
        <v>186</v>
      </c>
      <c r="E306" s="61"/>
      <c r="F306" s="61"/>
      <c r="G306" s="61"/>
    </row>
    <row r="307" spans="1:7">
      <c r="A307" s="61"/>
      <c r="B307" s="67" t="s">
        <v>186</v>
      </c>
      <c r="C307" s="61"/>
      <c r="D307" s="67" t="s">
        <v>186</v>
      </c>
      <c r="E307" s="61"/>
      <c r="F307" s="61"/>
      <c r="G307" s="61"/>
    </row>
    <row r="308" spans="1:7">
      <c r="A308" s="61"/>
      <c r="B308" s="67" t="s">
        <v>186</v>
      </c>
      <c r="C308" s="61"/>
      <c r="D308" s="67" t="s">
        <v>186</v>
      </c>
      <c r="E308" s="61"/>
      <c r="F308" s="61"/>
      <c r="G308" s="61"/>
    </row>
    <row r="309" spans="1:7">
      <c r="A309" s="61"/>
      <c r="B309" s="67" t="s">
        <v>186</v>
      </c>
      <c r="C309" s="61"/>
      <c r="D309" s="67" t="s">
        <v>186</v>
      </c>
      <c r="E309" s="61"/>
      <c r="F309" s="61"/>
      <c r="G309" s="61"/>
    </row>
    <row r="310" spans="1:7">
      <c r="A310" s="61"/>
      <c r="B310" s="67" t="s">
        <v>186</v>
      </c>
      <c r="C310" s="61"/>
      <c r="D310" s="67" t="s">
        <v>186</v>
      </c>
      <c r="E310" s="61"/>
      <c r="F310" s="61"/>
      <c r="G310" s="61"/>
    </row>
    <row r="311" spans="1:7">
      <c r="A311" s="61"/>
      <c r="B311" s="67" t="s">
        <v>186</v>
      </c>
      <c r="C311" s="61"/>
      <c r="D311" s="67" t="s">
        <v>186</v>
      </c>
      <c r="E311" s="61"/>
      <c r="F311" s="61"/>
      <c r="G311" s="61"/>
    </row>
    <row r="312" spans="1:7">
      <c r="A312" s="61"/>
      <c r="B312" s="67" t="s">
        <v>186</v>
      </c>
      <c r="C312" s="61"/>
      <c r="D312" s="67" t="s">
        <v>186</v>
      </c>
      <c r="E312" s="61"/>
      <c r="F312" s="61"/>
      <c r="G312" s="61"/>
    </row>
    <row r="313" spans="1:7">
      <c r="A313" s="61"/>
      <c r="B313" s="67" t="s">
        <v>186</v>
      </c>
      <c r="C313" s="61"/>
      <c r="D313" s="67" t="s">
        <v>186</v>
      </c>
      <c r="E313" s="61"/>
      <c r="F313" s="61"/>
      <c r="G313" s="61"/>
    </row>
    <row r="314" spans="1:7">
      <c r="A314" s="61"/>
      <c r="B314" s="67" t="s">
        <v>186</v>
      </c>
      <c r="C314" s="61"/>
      <c r="D314" s="67" t="s">
        <v>186</v>
      </c>
      <c r="E314" s="61"/>
      <c r="F314" s="61"/>
      <c r="G314" s="61"/>
    </row>
    <row r="315" spans="1:7">
      <c r="A315" s="61"/>
      <c r="B315" s="67" t="s">
        <v>186</v>
      </c>
      <c r="C315" s="61"/>
      <c r="D315" s="67" t="s">
        <v>186</v>
      </c>
      <c r="E315" s="61"/>
      <c r="F315" s="61"/>
      <c r="G315" s="61"/>
    </row>
    <row r="316" spans="1:7">
      <c r="A316" s="61"/>
      <c r="B316" s="67" t="s">
        <v>186</v>
      </c>
      <c r="C316" s="61"/>
      <c r="D316" s="67" t="s">
        <v>186</v>
      </c>
      <c r="E316" s="61"/>
      <c r="F316" s="61"/>
      <c r="G316" s="61"/>
    </row>
    <row r="317" spans="1:7">
      <c r="A317" s="61"/>
      <c r="B317" s="67" t="s">
        <v>186</v>
      </c>
      <c r="C317" s="61"/>
      <c r="D317" s="67" t="s">
        <v>186</v>
      </c>
      <c r="E317" s="61"/>
      <c r="F317" s="61"/>
      <c r="G317" s="61"/>
    </row>
    <row r="318" spans="1:7">
      <c r="A318" s="61"/>
      <c r="B318" s="67" t="s">
        <v>186</v>
      </c>
      <c r="C318" s="61"/>
      <c r="D318" s="67" t="s">
        <v>186</v>
      </c>
      <c r="E318" s="61"/>
      <c r="F318" s="61"/>
      <c r="G318" s="61"/>
    </row>
    <row r="319" spans="1:7">
      <c r="A319" s="61"/>
      <c r="B319" s="67" t="s">
        <v>186</v>
      </c>
      <c r="C319" s="61"/>
      <c r="D319" s="67" t="s">
        <v>186</v>
      </c>
      <c r="E319" s="61"/>
      <c r="F319" s="61"/>
      <c r="G319" s="61"/>
    </row>
    <row r="320" spans="1:7">
      <c r="A320" s="61"/>
      <c r="B320" s="67" t="s">
        <v>186</v>
      </c>
      <c r="C320" s="61"/>
      <c r="D320" s="67" t="s">
        <v>186</v>
      </c>
      <c r="E320" s="61"/>
      <c r="F320" s="61"/>
      <c r="G320" s="61"/>
    </row>
    <row r="321" spans="1:7">
      <c r="A321" s="61"/>
      <c r="B321" s="67" t="s">
        <v>186</v>
      </c>
      <c r="C321" s="61"/>
      <c r="D321" s="67" t="s">
        <v>186</v>
      </c>
      <c r="E321" s="61"/>
      <c r="F321" s="61"/>
      <c r="G321" s="61"/>
    </row>
    <row r="322" spans="1:7">
      <c r="A322" s="61"/>
      <c r="B322" s="67" t="s">
        <v>186</v>
      </c>
      <c r="C322" s="61"/>
      <c r="D322" s="67" t="s">
        <v>186</v>
      </c>
      <c r="E322" s="61"/>
      <c r="F322" s="61"/>
      <c r="G322" s="61"/>
    </row>
    <row r="323" spans="1:7">
      <c r="A323" s="61"/>
      <c r="B323" s="67" t="s">
        <v>186</v>
      </c>
      <c r="C323" s="61"/>
      <c r="D323" s="67" t="s">
        <v>186</v>
      </c>
      <c r="E323" s="61"/>
      <c r="F323" s="61"/>
      <c r="G323" s="61"/>
    </row>
    <row r="324" spans="1:7">
      <c r="A324" s="61"/>
      <c r="B324" s="67" t="s">
        <v>186</v>
      </c>
      <c r="C324" s="61"/>
      <c r="D324" s="67" t="s">
        <v>186</v>
      </c>
      <c r="E324" s="61"/>
      <c r="F324" s="61"/>
      <c r="G324" s="61"/>
    </row>
    <row r="325" spans="1:7">
      <c r="A325" s="61"/>
      <c r="B325" s="67" t="s">
        <v>186</v>
      </c>
      <c r="C325" s="61"/>
      <c r="D325" s="67" t="s">
        <v>186</v>
      </c>
      <c r="E325" s="61"/>
      <c r="F325" s="61"/>
      <c r="G325" s="61"/>
    </row>
    <row r="326" spans="1:7">
      <c r="A326" s="61"/>
      <c r="B326" s="67" t="s">
        <v>186</v>
      </c>
      <c r="C326" s="61"/>
      <c r="D326" s="67" t="s">
        <v>186</v>
      </c>
      <c r="E326" s="61"/>
      <c r="F326" s="61"/>
      <c r="G326" s="61"/>
    </row>
    <row r="327" spans="1:7">
      <c r="A327" s="61"/>
      <c r="B327" s="67" t="s">
        <v>186</v>
      </c>
      <c r="C327" s="61"/>
      <c r="D327" s="67" t="s">
        <v>186</v>
      </c>
      <c r="E327" s="61"/>
      <c r="F327" s="61"/>
      <c r="G327" s="61"/>
    </row>
    <row r="328" spans="1:7">
      <c r="A328" s="61"/>
      <c r="B328" s="67" t="s">
        <v>186</v>
      </c>
      <c r="C328" s="61"/>
      <c r="D328" s="67" t="s">
        <v>186</v>
      </c>
      <c r="E328" s="61"/>
      <c r="F328" s="61"/>
      <c r="G328" s="61"/>
    </row>
    <row r="329" spans="1:7">
      <c r="A329" s="61"/>
      <c r="B329" s="67" t="s">
        <v>186</v>
      </c>
      <c r="C329" s="61"/>
      <c r="D329" s="67" t="s">
        <v>186</v>
      </c>
      <c r="E329" s="61"/>
      <c r="F329" s="61"/>
      <c r="G329" s="61"/>
    </row>
    <row r="330" spans="1:7">
      <c r="A330" s="61"/>
      <c r="B330" s="67" t="s">
        <v>186</v>
      </c>
      <c r="C330" s="61"/>
      <c r="D330" s="67" t="s">
        <v>186</v>
      </c>
      <c r="E330" s="61"/>
      <c r="F330" s="61"/>
      <c r="G330" s="61"/>
    </row>
    <row r="331" spans="1:7">
      <c r="A331" s="61"/>
      <c r="B331" s="67" t="s">
        <v>186</v>
      </c>
      <c r="C331" s="61"/>
      <c r="D331" s="67" t="s">
        <v>186</v>
      </c>
      <c r="E331" s="61"/>
      <c r="F331" s="61"/>
      <c r="G331" s="61"/>
    </row>
    <row r="332" spans="1:7">
      <c r="A332" s="61"/>
      <c r="B332" s="67" t="s">
        <v>186</v>
      </c>
      <c r="C332" s="61"/>
      <c r="D332" s="67" t="s">
        <v>186</v>
      </c>
      <c r="E332" s="61"/>
      <c r="F332" s="61"/>
      <c r="G332" s="61"/>
    </row>
    <row r="333" spans="1:7">
      <c r="A333" s="61"/>
      <c r="B333" s="67" t="s">
        <v>186</v>
      </c>
      <c r="C333" s="61"/>
      <c r="D333" s="67" t="s">
        <v>186</v>
      </c>
      <c r="E333" s="61"/>
      <c r="F333" s="61"/>
      <c r="G333" s="61"/>
    </row>
    <row r="334" spans="1:7">
      <c r="A334" s="61"/>
      <c r="B334" s="67" t="s">
        <v>186</v>
      </c>
      <c r="C334" s="61"/>
      <c r="D334" s="67" t="s">
        <v>186</v>
      </c>
      <c r="E334" s="61"/>
      <c r="F334" s="61"/>
      <c r="G334" s="61"/>
    </row>
    <row r="335" spans="1:7">
      <c r="A335" s="61"/>
      <c r="B335" s="67" t="s">
        <v>186</v>
      </c>
      <c r="C335" s="61"/>
      <c r="D335" s="67" t="s">
        <v>186</v>
      </c>
      <c r="E335" s="61"/>
      <c r="F335" s="61"/>
      <c r="G335" s="61"/>
    </row>
    <row r="336" spans="1:7">
      <c r="A336" s="61"/>
      <c r="B336" s="67" t="s">
        <v>186</v>
      </c>
      <c r="C336" s="61"/>
      <c r="D336" s="67" t="s">
        <v>186</v>
      </c>
      <c r="E336" s="61"/>
      <c r="F336" s="61"/>
      <c r="G336" s="61"/>
    </row>
    <row r="337" spans="1:7">
      <c r="A337" s="61"/>
      <c r="B337" s="67" t="s">
        <v>186</v>
      </c>
      <c r="C337" s="61"/>
      <c r="D337" s="67" t="s">
        <v>186</v>
      </c>
      <c r="E337" s="61"/>
      <c r="F337" s="61"/>
      <c r="G337" s="61"/>
    </row>
    <row r="338" spans="1:7">
      <c r="A338" s="61"/>
      <c r="B338" s="67" t="s">
        <v>186</v>
      </c>
      <c r="C338" s="61"/>
      <c r="D338" s="67" t="s">
        <v>186</v>
      </c>
      <c r="E338" s="61"/>
      <c r="F338" s="61"/>
      <c r="G338" s="61"/>
    </row>
    <row r="339" spans="1:7">
      <c r="A339" s="61"/>
      <c r="B339" s="67" t="s">
        <v>186</v>
      </c>
      <c r="C339" s="61"/>
      <c r="D339" s="67" t="s">
        <v>186</v>
      </c>
      <c r="E339" s="61"/>
      <c r="F339" s="61"/>
      <c r="G339" s="61"/>
    </row>
    <row r="340" spans="1:7">
      <c r="A340" s="61"/>
      <c r="B340" s="67" t="s">
        <v>186</v>
      </c>
      <c r="C340" s="61"/>
      <c r="D340" s="67" t="s">
        <v>186</v>
      </c>
      <c r="E340" s="61"/>
      <c r="F340" s="61"/>
      <c r="G340" s="61"/>
    </row>
    <row r="341" spans="1:7">
      <c r="A341" s="61"/>
      <c r="B341" s="67" t="s">
        <v>186</v>
      </c>
      <c r="C341" s="61"/>
      <c r="D341" s="67" t="s">
        <v>186</v>
      </c>
      <c r="E341" s="61"/>
      <c r="F341" s="61"/>
      <c r="G341" s="61"/>
    </row>
    <row r="342" spans="1:7">
      <c r="A342" s="61"/>
      <c r="B342" s="67" t="s">
        <v>186</v>
      </c>
      <c r="C342" s="61"/>
      <c r="D342" s="67" t="s">
        <v>186</v>
      </c>
      <c r="E342" s="61"/>
      <c r="F342" s="61"/>
      <c r="G342" s="61"/>
    </row>
    <row r="343" spans="1:7">
      <c r="A343" s="61"/>
      <c r="B343" s="67" t="s">
        <v>186</v>
      </c>
      <c r="C343" s="61"/>
      <c r="D343" s="67" t="s">
        <v>186</v>
      </c>
      <c r="E343" s="61"/>
      <c r="F343" s="61"/>
      <c r="G343" s="61"/>
    </row>
    <row r="344" spans="1:7">
      <c r="A344" s="61"/>
      <c r="B344" s="67" t="s">
        <v>186</v>
      </c>
      <c r="C344" s="61"/>
      <c r="D344" s="67" t="s">
        <v>186</v>
      </c>
      <c r="E344" s="61"/>
      <c r="F344" s="61"/>
      <c r="G344" s="61"/>
    </row>
    <row r="345" spans="1:7">
      <c r="A345" s="61"/>
      <c r="B345" s="67" t="s">
        <v>186</v>
      </c>
      <c r="C345" s="61"/>
      <c r="D345" s="67" t="s">
        <v>186</v>
      </c>
      <c r="E345" s="61"/>
      <c r="F345" s="61"/>
      <c r="G345" s="61"/>
    </row>
    <row r="346" spans="1:7">
      <c r="A346" s="61"/>
      <c r="B346" s="67" t="s">
        <v>186</v>
      </c>
      <c r="C346" s="61"/>
      <c r="D346" s="67" t="s">
        <v>186</v>
      </c>
      <c r="E346" s="61"/>
      <c r="F346" s="61"/>
      <c r="G346" s="61"/>
    </row>
    <row r="347" spans="1:7">
      <c r="A347" s="61"/>
      <c r="B347" s="67" t="s">
        <v>186</v>
      </c>
      <c r="C347" s="61"/>
      <c r="D347" s="67" t="s">
        <v>186</v>
      </c>
      <c r="E347" s="61"/>
      <c r="F347" s="61"/>
      <c r="G347" s="61"/>
    </row>
    <row r="348" spans="1:7">
      <c r="A348" s="61"/>
      <c r="B348" s="67" t="s">
        <v>186</v>
      </c>
      <c r="C348" s="61"/>
      <c r="D348" s="67" t="s">
        <v>186</v>
      </c>
      <c r="E348" s="61"/>
      <c r="F348" s="61"/>
      <c r="G348" s="61"/>
    </row>
    <row r="349" spans="1:7">
      <c r="A349" s="61"/>
      <c r="B349" s="67" t="s">
        <v>186</v>
      </c>
      <c r="C349" s="61"/>
      <c r="D349" s="67" t="s">
        <v>186</v>
      </c>
      <c r="E349" s="61"/>
      <c r="F349" s="61"/>
      <c r="G349" s="61"/>
    </row>
    <row r="350" spans="1:7">
      <c r="A350" s="61"/>
      <c r="B350" s="67" t="s">
        <v>186</v>
      </c>
      <c r="C350" s="61"/>
      <c r="D350" s="67" t="s">
        <v>186</v>
      </c>
      <c r="E350" s="61"/>
      <c r="F350" s="61"/>
      <c r="G350" s="61"/>
    </row>
    <row r="351" spans="1:7">
      <c r="A351" s="61"/>
      <c r="B351" s="67" t="s">
        <v>186</v>
      </c>
      <c r="C351" s="61"/>
      <c r="D351" s="67" t="s">
        <v>186</v>
      </c>
      <c r="E351" s="61"/>
      <c r="F351" s="61"/>
      <c r="G351" s="61"/>
    </row>
    <row r="352" spans="1:7">
      <c r="A352" s="61"/>
      <c r="B352" s="67" t="s">
        <v>186</v>
      </c>
      <c r="C352" s="61"/>
      <c r="D352" s="67" t="s">
        <v>186</v>
      </c>
      <c r="E352" s="61"/>
      <c r="F352" s="61"/>
      <c r="G352" s="61"/>
    </row>
    <row r="353" spans="1:7">
      <c r="A353" s="61"/>
      <c r="B353" s="67" t="s">
        <v>186</v>
      </c>
      <c r="C353" s="61"/>
      <c r="D353" s="67" t="s">
        <v>186</v>
      </c>
      <c r="E353" s="61"/>
      <c r="F353" s="61"/>
      <c r="G353" s="61"/>
    </row>
    <row r="354" spans="1:7">
      <c r="A354" s="61"/>
      <c r="B354" s="67" t="s">
        <v>186</v>
      </c>
      <c r="C354" s="61"/>
      <c r="D354" s="67" t="s">
        <v>186</v>
      </c>
      <c r="E354" s="61"/>
      <c r="F354" s="61"/>
      <c r="G354" s="61"/>
    </row>
    <row r="355" spans="1:7">
      <c r="A355" s="61"/>
      <c r="B355" s="67" t="s">
        <v>186</v>
      </c>
      <c r="C355" s="61"/>
      <c r="D355" s="67" t="s">
        <v>186</v>
      </c>
      <c r="E355" s="61"/>
      <c r="F355" s="61"/>
      <c r="G355" s="61"/>
    </row>
    <row r="356" spans="1:7">
      <c r="A356" s="61"/>
      <c r="B356" s="67" t="s">
        <v>186</v>
      </c>
      <c r="C356" s="61"/>
      <c r="D356" s="67" t="s">
        <v>186</v>
      </c>
      <c r="E356" s="61"/>
      <c r="F356" s="61"/>
      <c r="G356" s="61"/>
    </row>
    <row r="357" spans="1:7">
      <c r="A357" s="61"/>
      <c r="B357" s="67" t="s">
        <v>186</v>
      </c>
      <c r="C357" s="61"/>
      <c r="D357" s="67" t="s">
        <v>186</v>
      </c>
      <c r="E357" s="61"/>
      <c r="F357" s="61"/>
      <c r="G357" s="61"/>
    </row>
    <row r="358" spans="1:7">
      <c r="A358" s="61"/>
      <c r="B358" s="67" t="s">
        <v>186</v>
      </c>
      <c r="C358" s="61"/>
      <c r="D358" s="67" t="s">
        <v>186</v>
      </c>
      <c r="E358" s="61"/>
      <c r="F358" s="61"/>
      <c r="G358" s="61"/>
    </row>
    <row r="359" spans="1:7">
      <c r="A359" s="61"/>
      <c r="B359" s="67" t="s">
        <v>186</v>
      </c>
      <c r="C359" s="61"/>
      <c r="D359" s="67" t="s">
        <v>186</v>
      </c>
      <c r="E359" s="61"/>
      <c r="F359" s="61"/>
      <c r="G359" s="61"/>
    </row>
    <row r="360" spans="1:7">
      <c r="A360" s="61"/>
      <c r="B360" s="67" t="s">
        <v>186</v>
      </c>
      <c r="C360" s="61"/>
      <c r="D360" s="67" t="s">
        <v>186</v>
      </c>
      <c r="E360" s="61"/>
      <c r="F360" s="61"/>
      <c r="G360" s="61"/>
    </row>
    <row r="361" spans="1:7">
      <c r="A361" s="61"/>
      <c r="B361" s="67" t="s">
        <v>186</v>
      </c>
      <c r="C361" s="61"/>
      <c r="D361" s="67" t="s">
        <v>186</v>
      </c>
      <c r="E361" s="61"/>
      <c r="F361" s="61"/>
      <c r="G361" s="61"/>
    </row>
    <row r="362" spans="1:7">
      <c r="A362" s="61"/>
      <c r="B362" s="67" t="s">
        <v>186</v>
      </c>
      <c r="C362" s="61"/>
      <c r="D362" s="67" t="s">
        <v>186</v>
      </c>
      <c r="E362" s="61"/>
      <c r="F362" s="61"/>
      <c r="G362" s="61"/>
    </row>
    <row r="363" spans="1:7">
      <c r="A363" s="61"/>
      <c r="B363" s="67" t="s">
        <v>186</v>
      </c>
      <c r="C363" s="61"/>
      <c r="D363" s="67" t="s">
        <v>186</v>
      </c>
      <c r="E363" s="61"/>
      <c r="F363" s="61"/>
      <c r="G363" s="61"/>
    </row>
    <row r="364" spans="1:7">
      <c r="A364" s="61"/>
      <c r="B364" s="67" t="s">
        <v>186</v>
      </c>
      <c r="C364" s="61"/>
      <c r="D364" s="67" t="s">
        <v>186</v>
      </c>
      <c r="E364" s="61"/>
      <c r="F364" s="61"/>
      <c r="G364" s="61"/>
    </row>
    <row r="365" spans="1:7">
      <c r="A365" s="61"/>
      <c r="B365" s="61"/>
      <c r="C365" s="61"/>
      <c r="D365" s="61"/>
      <c r="E365" s="61"/>
      <c r="F365" s="61"/>
      <c r="G365" s="61"/>
    </row>
    <row r="366" spans="1:7">
      <c r="A366" s="61"/>
      <c r="B366" s="61"/>
      <c r="C366" s="61"/>
      <c r="D366" s="61"/>
      <c r="E366" s="61"/>
      <c r="F366" s="61"/>
      <c r="G366" s="61"/>
    </row>
    <row r="367" spans="1:7">
      <c r="A367" s="61"/>
      <c r="B367" s="61"/>
      <c r="C367" s="61"/>
      <c r="D367" s="61"/>
      <c r="E367" s="61"/>
      <c r="F367" s="61"/>
      <c r="G367" s="61"/>
    </row>
    <row r="368" spans="1:7">
      <c r="A368" s="61"/>
      <c r="B368" s="61"/>
      <c r="C368" s="61"/>
      <c r="D368" s="61"/>
      <c r="E368" s="61"/>
      <c r="F368" s="61"/>
      <c r="G368" s="61"/>
    </row>
    <row r="369" spans="1:7">
      <c r="A369" s="61"/>
      <c r="B369" s="61"/>
      <c r="C369" s="61"/>
      <c r="D369" s="61"/>
      <c r="E369" s="61"/>
      <c r="F369" s="61"/>
      <c r="G369" s="61"/>
    </row>
    <row r="370" spans="1:7">
      <c r="A370" s="61"/>
      <c r="B370" s="61"/>
      <c r="C370" s="61"/>
      <c r="D370" s="61"/>
      <c r="E370" s="61"/>
      <c r="F370" s="61"/>
      <c r="G370" s="61"/>
    </row>
    <row r="371" spans="1:7">
      <c r="A371" s="61"/>
      <c r="B371" s="61"/>
      <c r="C371" s="61"/>
      <c r="D371" s="61"/>
      <c r="E371" s="61"/>
      <c r="F371" s="61"/>
      <c r="G371" s="61"/>
    </row>
    <row r="372" spans="1:7">
      <c r="A372" s="61"/>
      <c r="B372" s="61"/>
      <c r="C372" s="61"/>
      <c r="D372" s="61"/>
      <c r="E372" s="61"/>
      <c r="F372" s="61"/>
      <c r="G372" s="61"/>
    </row>
    <row r="373" spans="1:7">
      <c r="A373" s="61"/>
      <c r="B373" s="61"/>
      <c r="C373" s="61"/>
      <c r="D373" s="61"/>
      <c r="E373" s="61"/>
      <c r="F373" s="61"/>
      <c r="G373" s="61"/>
    </row>
  </sheetData>
  <mergeCells count="12">
    <mergeCell ref="A2:F2"/>
    <mergeCell ref="A3:F3"/>
    <mergeCell ref="A4:F4"/>
    <mergeCell ref="A5:F5"/>
    <mergeCell ref="B6:C6"/>
    <mergeCell ref="D6:E6"/>
    <mergeCell ref="F6:F7"/>
    <mergeCell ref="A83:F83"/>
    <mergeCell ref="A82:F82"/>
    <mergeCell ref="G82:K82"/>
    <mergeCell ref="A84:F84"/>
    <mergeCell ref="G83:K83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T27"/>
  <sheetViews>
    <sheetView topLeftCell="C2" zoomScale="80" zoomScaleNormal="80" workbookViewId="0">
      <selection activeCell="C2" sqref="C2:P2"/>
    </sheetView>
  </sheetViews>
  <sheetFormatPr defaultColWidth="9.140625" defaultRowHeight="12.75"/>
  <cols>
    <col min="1" max="2" width="31.140625" style="141" hidden="1" customWidth="1"/>
    <col min="3" max="3" width="85.85546875" style="157" customWidth="1"/>
    <col min="4" max="6" width="17.28515625" style="141" customWidth="1"/>
    <col min="7" max="7" width="19" style="141" customWidth="1"/>
    <col min="8" max="8" width="17.28515625" style="141" customWidth="1"/>
    <col min="9" max="9" width="19.5703125" style="141" customWidth="1"/>
    <col min="10" max="10" width="17.28515625" style="141" customWidth="1"/>
    <col min="11" max="11" width="19.5703125" style="141" customWidth="1"/>
    <col min="12" max="12" width="17.28515625" style="141" customWidth="1"/>
    <col min="13" max="13" width="19.5703125" style="141" customWidth="1"/>
    <col min="14" max="14" width="18.42578125" style="141" customWidth="1"/>
    <col min="15" max="15" width="19.5703125" style="141" customWidth="1"/>
    <col min="16" max="16" width="23.7109375" style="141" customWidth="1"/>
    <col min="17" max="17" width="0.5703125" style="141" hidden="1" customWidth="1"/>
    <col min="18" max="18" width="2.28515625" style="179" customWidth="1"/>
    <col min="19" max="19" width="9.140625" style="141" customWidth="1"/>
    <col min="20" max="20" width="21.28515625" style="141" customWidth="1"/>
    <col min="21" max="21" width="12.42578125" style="141" customWidth="1"/>
    <col min="22" max="255" width="9.140625" style="141" customWidth="1"/>
    <col min="256" max="256" width="9.140625" style="141"/>
    <col min="257" max="258" width="0" style="141" hidden="1" customWidth="1"/>
    <col min="259" max="259" width="85.85546875" style="141" customWidth="1"/>
    <col min="260" max="262" width="17.28515625" style="141" customWidth="1"/>
    <col min="263" max="263" width="19" style="141" customWidth="1"/>
    <col min="264" max="264" width="17.28515625" style="141" customWidth="1"/>
    <col min="265" max="265" width="19.5703125" style="141" customWidth="1"/>
    <col min="266" max="266" width="17.28515625" style="141" customWidth="1"/>
    <col min="267" max="267" width="19.5703125" style="141" customWidth="1"/>
    <col min="268" max="268" width="17.28515625" style="141" customWidth="1"/>
    <col min="269" max="269" width="19.5703125" style="141" customWidth="1"/>
    <col min="270" max="270" width="18.42578125" style="141" customWidth="1"/>
    <col min="271" max="271" width="19.5703125" style="141" customWidth="1"/>
    <col min="272" max="272" width="23.7109375" style="141" customWidth="1"/>
    <col min="273" max="273" width="0" style="141" hidden="1" customWidth="1"/>
    <col min="274" max="274" width="2.28515625" style="141" customWidth="1"/>
    <col min="275" max="275" width="9.140625" style="141" customWidth="1"/>
    <col min="276" max="276" width="21.28515625" style="141" customWidth="1"/>
    <col min="277" max="277" width="12.42578125" style="141" customWidth="1"/>
    <col min="278" max="511" width="9.140625" style="141" customWidth="1"/>
    <col min="512" max="512" width="9.140625" style="141"/>
    <col min="513" max="514" width="0" style="141" hidden="1" customWidth="1"/>
    <col min="515" max="515" width="85.85546875" style="141" customWidth="1"/>
    <col min="516" max="518" width="17.28515625" style="141" customWidth="1"/>
    <col min="519" max="519" width="19" style="141" customWidth="1"/>
    <col min="520" max="520" width="17.28515625" style="141" customWidth="1"/>
    <col min="521" max="521" width="19.5703125" style="141" customWidth="1"/>
    <col min="522" max="522" width="17.28515625" style="141" customWidth="1"/>
    <col min="523" max="523" width="19.5703125" style="141" customWidth="1"/>
    <col min="524" max="524" width="17.28515625" style="141" customWidth="1"/>
    <col min="525" max="525" width="19.5703125" style="141" customWidth="1"/>
    <col min="526" max="526" width="18.42578125" style="141" customWidth="1"/>
    <col min="527" max="527" width="19.5703125" style="141" customWidth="1"/>
    <col min="528" max="528" width="23.7109375" style="141" customWidth="1"/>
    <col min="529" max="529" width="0" style="141" hidden="1" customWidth="1"/>
    <col min="530" max="530" width="2.28515625" style="141" customWidth="1"/>
    <col min="531" max="531" width="9.140625" style="141" customWidth="1"/>
    <col min="532" max="532" width="21.28515625" style="141" customWidth="1"/>
    <col min="533" max="533" width="12.42578125" style="141" customWidth="1"/>
    <col min="534" max="767" width="9.140625" style="141" customWidth="1"/>
    <col min="768" max="768" width="9.140625" style="141"/>
    <col min="769" max="770" width="0" style="141" hidden="1" customWidth="1"/>
    <col min="771" max="771" width="85.85546875" style="141" customWidth="1"/>
    <col min="772" max="774" width="17.28515625" style="141" customWidth="1"/>
    <col min="775" max="775" width="19" style="141" customWidth="1"/>
    <col min="776" max="776" width="17.28515625" style="141" customWidth="1"/>
    <col min="777" max="777" width="19.5703125" style="141" customWidth="1"/>
    <col min="778" max="778" width="17.28515625" style="141" customWidth="1"/>
    <col min="779" max="779" width="19.5703125" style="141" customWidth="1"/>
    <col min="780" max="780" width="17.28515625" style="141" customWidth="1"/>
    <col min="781" max="781" width="19.5703125" style="141" customWidth="1"/>
    <col min="782" max="782" width="18.42578125" style="141" customWidth="1"/>
    <col min="783" max="783" width="19.5703125" style="141" customWidth="1"/>
    <col min="784" max="784" width="23.7109375" style="141" customWidth="1"/>
    <col min="785" max="785" width="0" style="141" hidden="1" customWidth="1"/>
    <col min="786" max="786" width="2.28515625" style="141" customWidth="1"/>
    <col min="787" max="787" width="9.140625" style="141" customWidth="1"/>
    <col min="788" max="788" width="21.28515625" style="141" customWidth="1"/>
    <col min="789" max="789" width="12.42578125" style="141" customWidth="1"/>
    <col min="790" max="1023" width="9.140625" style="141" customWidth="1"/>
    <col min="1024" max="1024" width="9.140625" style="141"/>
    <col min="1025" max="1026" width="0" style="141" hidden="1" customWidth="1"/>
    <col min="1027" max="1027" width="85.85546875" style="141" customWidth="1"/>
    <col min="1028" max="1030" width="17.28515625" style="141" customWidth="1"/>
    <col min="1031" max="1031" width="19" style="141" customWidth="1"/>
    <col min="1032" max="1032" width="17.28515625" style="141" customWidth="1"/>
    <col min="1033" max="1033" width="19.5703125" style="141" customWidth="1"/>
    <col min="1034" max="1034" width="17.28515625" style="141" customWidth="1"/>
    <col min="1035" max="1035" width="19.5703125" style="141" customWidth="1"/>
    <col min="1036" max="1036" width="17.28515625" style="141" customWidth="1"/>
    <col min="1037" max="1037" width="19.5703125" style="141" customWidth="1"/>
    <col min="1038" max="1038" width="18.42578125" style="141" customWidth="1"/>
    <col min="1039" max="1039" width="19.5703125" style="141" customWidth="1"/>
    <col min="1040" max="1040" width="23.7109375" style="141" customWidth="1"/>
    <col min="1041" max="1041" width="0" style="141" hidden="1" customWidth="1"/>
    <col min="1042" max="1042" width="2.28515625" style="141" customWidth="1"/>
    <col min="1043" max="1043" width="9.140625" style="141" customWidth="1"/>
    <col min="1044" max="1044" width="21.28515625" style="141" customWidth="1"/>
    <col min="1045" max="1045" width="12.42578125" style="141" customWidth="1"/>
    <col min="1046" max="1279" width="9.140625" style="141" customWidth="1"/>
    <col min="1280" max="1280" width="9.140625" style="141"/>
    <col min="1281" max="1282" width="0" style="141" hidden="1" customWidth="1"/>
    <col min="1283" max="1283" width="85.85546875" style="141" customWidth="1"/>
    <col min="1284" max="1286" width="17.28515625" style="141" customWidth="1"/>
    <col min="1287" max="1287" width="19" style="141" customWidth="1"/>
    <col min="1288" max="1288" width="17.28515625" style="141" customWidth="1"/>
    <col min="1289" max="1289" width="19.5703125" style="141" customWidth="1"/>
    <col min="1290" max="1290" width="17.28515625" style="141" customWidth="1"/>
    <col min="1291" max="1291" width="19.5703125" style="141" customWidth="1"/>
    <col min="1292" max="1292" width="17.28515625" style="141" customWidth="1"/>
    <col min="1293" max="1293" width="19.5703125" style="141" customWidth="1"/>
    <col min="1294" max="1294" width="18.42578125" style="141" customWidth="1"/>
    <col min="1295" max="1295" width="19.5703125" style="141" customWidth="1"/>
    <col min="1296" max="1296" width="23.7109375" style="141" customWidth="1"/>
    <col min="1297" max="1297" width="0" style="141" hidden="1" customWidth="1"/>
    <col min="1298" max="1298" width="2.28515625" style="141" customWidth="1"/>
    <col min="1299" max="1299" width="9.140625" style="141" customWidth="1"/>
    <col min="1300" max="1300" width="21.28515625" style="141" customWidth="1"/>
    <col min="1301" max="1301" width="12.42578125" style="141" customWidth="1"/>
    <col min="1302" max="1535" width="9.140625" style="141" customWidth="1"/>
    <col min="1536" max="1536" width="9.140625" style="141"/>
    <col min="1537" max="1538" width="0" style="141" hidden="1" customWidth="1"/>
    <col min="1539" max="1539" width="85.85546875" style="141" customWidth="1"/>
    <col min="1540" max="1542" width="17.28515625" style="141" customWidth="1"/>
    <col min="1543" max="1543" width="19" style="141" customWidth="1"/>
    <col min="1544" max="1544" width="17.28515625" style="141" customWidth="1"/>
    <col min="1545" max="1545" width="19.5703125" style="141" customWidth="1"/>
    <col min="1546" max="1546" width="17.28515625" style="141" customWidth="1"/>
    <col min="1547" max="1547" width="19.5703125" style="141" customWidth="1"/>
    <col min="1548" max="1548" width="17.28515625" style="141" customWidth="1"/>
    <col min="1549" max="1549" width="19.5703125" style="141" customWidth="1"/>
    <col min="1550" max="1550" width="18.42578125" style="141" customWidth="1"/>
    <col min="1551" max="1551" width="19.5703125" style="141" customWidth="1"/>
    <col min="1552" max="1552" width="23.7109375" style="141" customWidth="1"/>
    <col min="1553" max="1553" width="0" style="141" hidden="1" customWidth="1"/>
    <col min="1554" max="1554" width="2.28515625" style="141" customWidth="1"/>
    <col min="1555" max="1555" width="9.140625" style="141" customWidth="1"/>
    <col min="1556" max="1556" width="21.28515625" style="141" customWidth="1"/>
    <col min="1557" max="1557" width="12.42578125" style="141" customWidth="1"/>
    <col min="1558" max="1791" width="9.140625" style="141" customWidth="1"/>
    <col min="1792" max="1792" width="9.140625" style="141"/>
    <col min="1793" max="1794" width="0" style="141" hidden="1" customWidth="1"/>
    <col min="1795" max="1795" width="85.85546875" style="141" customWidth="1"/>
    <col min="1796" max="1798" width="17.28515625" style="141" customWidth="1"/>
    <col min="1799" max="1799" width="19" style="141" customWidth="1"/>
    <col min="1800" max="1800" width="17.28515625" style="141" customWidth="1"/>
    <col min="1801" max="1801" width="19.5703125" style="141" customWidth="1"/>
    <col min="1802" max="1802" width="17.28515625" style="141" customWidth="1"/>
    <col min="1803" max="1803" width="19.5703125" style="141" customWidth="1"/>
    <col min="1804" max="1804" width="17.28515625" style="141" customWidth="1"/>
    <col min="1805" max="1805" width="19.5703125" style="141" customWidth="1"/>
    <col min="1806" max="1806" width="18.42578125" style="141" customWidth="1"/>
    <col min="1807" max="1807" width="19.5703125" style="141" customWidth="1"/>
    <col min="1808" max="1808" width="23.7109375" style="141" customWidth="1"/>
    <col min="1809" max="1809" width="0" style="141" hidden="1" customWidth="1"/>
    <col min="1810" max="1810" width="2.28515625" style="141" customWidth="1"/>
    <col min="1811" max="1811" width="9.140625" style="141" customWidth="1"/>
    <col min="1812" max="1812" width="21.28515625" style="141" customWidth="1"/>
    <col min="1813" max="1813" width="12.42578125" style="141" customWidth="1"/>
    <col min="1814" max="2047" width="9.140625" style="141" customWidth="1"/>
    <col min="2048" max="2048" width="9.140625" style="141"/>
    <col min="2049" max="2050" width="0" style="141" hidden="1" customWidth="1"/>
    <col min="2051" max="2051" width="85.85546875" style="141" customWidth="1"/>
    <col min="2052" max="2054" width="17.28515625" style="141" customWidth="1"/>
    <col min="2055" max="2055" width="19" style="141" customWidth="1"/>
    <col min="2056" max="2056" width="17.28515625" style="141" customWidth="1"/>
    <col min="2057" max="2057" width="19.5703125" style="141" customWidth="1"/>
    <col min="2058" max="2058" width="17.28515625" style="141" customWidth="1"/>
    <col min="2059" max="2059" width="19.5703125" style="141" customWidth="1"/>
    <col min="2060" max="2060" width="17.28515625" style="141" customWidth="1"/>
    <col min="2061" max="2061" width="19.5703125" style="141" customWidth="1"/>
    <col min="2062" max="2062" width="18.42578125" style="141" customWidth="1"/>
    <col min="2063" max="2063" width="19.5703125" style="141" customWidth="1"/>
    <col min="2064" max="2064" width="23.7109375" style="141" customWidth="1"/>
    <col min="2065" max="2065" width="0" style="141" hidden="1" customWidth="1"/>
    <col min="2066" max="2066" width="2.28515625" style="141" customWidth="1"/>
    <col min="2067" max="2067" width="9.140625" style="141" customWidth="1"/>
    <col min="2068" max="2068" width="21.28515625" style="141" customWidth="1"/>
    <col min="2069" max="2069" width="12.42578125" style="141" customWidth="1"/>
    <col min="2070" max="2303" width="9.140625" style="141" customWidth="1"/>
    <col min="2304" max="2304" width="9.140625" style="141"/>
    <col min="2305" max="2306" width="0" style="141" hidden="1" customWidth="1"/>
    <col min="2307" max="2307" width="85.85546875" style="141" customWidth="1"/>
    <col min="2308" max="2310" width="17.28515625" style="141" customWidth="1"/>
    <col min="2311" max="2311" width="19" style="141" customWidth="1"/>
    <col min="2312" max="2312" width="17.28515625" style="141" customWidth="1"/>
    <col min="2313" max="2313" width="19.5703125" style="141" customWidth="1"/>
    <col min="2314" max="2314" width="17.28515625" style="141" customWidth="1"/>
    <col min="2315" max="2315" width="19.5703125" style="141" customWidth="1"/>
    <col min="2316" max="2316" width="17.28515625" style="141" customWidth="1"/>
    <col min="2317" max="2317" width="19.5703125" style="141" customWidth="1"/>
    <col min="2318" max="2318" width="18.42578125" style="141" customWidth="1"/>
    <col min="2319" max="2319" width="19.5703125" style="141" customWidth="1"/>
    <col min="2320" max="2320" width="23.7109375" style="141" customWidth="1"/>
    <col min="2321" max="2321" width="0" style="141" hidden="1" customWidth="1"/>
    <col min="2322" max="2322" width="2.28515625" style="141" customWidth="1"/>
    <col min="2323" max="2323" width="9.140625" style="141" customWidth="1"/>
    <col min="2324" max="2324" width="21.28515625" style="141" customWidth="1"/>
    <col min="2325" max="2325" width="12.42578125" style="141" customWidth="1"/>
    <col min="2326" max="2559" width="9.140625" style="141" customWidth="1"/>
    <col min="2560" max="2560" width="9.140625" style="141"/>
    <col min="2561" max="2562" width="0" style="141" hidden="1" customWidth="1"/>
    <col min="2563" max="2563" width="85.85546875" style="141" customWidth="1"/>
    <col min="2564" max="2566" width="17.28515625" style="141" customWidth="1"/>
    <col min="2567" max="2567" width="19" style="141" customWidth="1"/>
    <col min="2568" max="2568" width="17.28515625" style="141" customWidth="1"/>
    <col min="2569" max="2569" width="19.5703125" style="141" customWidth="1"/>
    <col min="2570" max="2570" width="17.28515625" style="141" customWidth="1"/>
    <col min="2571" max="2571" width="19.5703125" style="141" customWidth="1"/>
    <col min="2572" max="2572" width="17.28515625" style="141" customWidth="1"/>
    <col min="2573" max="2573" width="19.5703125" style="141" customWidth="1"/>
    <col min="2574" max="2574" width="18.42578125" style="141" customWidth="1"/>
    <col min="2575" max="2575" width="19.5703125" style="141" customWidth="1"/>
    <col min="2576" max="2576" width="23.7109375" style="141" customWidth="1"/>
    <col min="2577" max="2577" width="0" style="141" hidden="1" customWidth="1"/>
    <col min="2578" max="2578" width="2.28515625" style="141" customWidth="1"/>
    <col min="2579" max="2579" width="9.140625" style="141" customWidth="1"/>
    <col min="2580" max="2580" width="21.28515625" style="141" customWidth="1"/>
    <col min="2581" max="2581" width="12.42578125" style="141" customWidth="1"/>
    <col min="2582" max="2815" width="9.140625" style="141" customWidth="1"/>
    <col min="2816" max="2816" width="9.140625" style="141"/>
    <col min="2817" max="2818" width="0" style="141" hidden="1" customWidth="1"/>
    <col min="2819" max="2819" width="85.85546875" style="141" customWidth="1"/>
    <col min="2820" max="2822" width="17.28515625" style="141" customWidth="1"/>
    <col min="2823" max="2823" width="19" style="141" customWidth="1"/>
    <col min="2824" max="2824" width="17.28515625" style="141" customWidth="1"/>
    <col min="2825" max="2825" width="19.5703125" style="141" customWidth="1"/>
    <col min="2826" max="2826" width="17.28515625" style="141" customWidth="1"/>
    <col min="2827" max="2827" width="19.5703125" style="141" customWidth="1"/>
    <col min="2828" max="2828" width="17.28515625" style="141" customWidth="1"/>
    <col min="2829" max="2829" width="19.5703125" style="141" customWidth="1"/>
    <col min="2830" max="2830" width="18.42578125" style="141" customWidth="1"/>
    <col min="2831" max="2831" width="19.5703125" style="141" customWidth="1"/>
    <col min="2832" max="2832" width="23.7109375" style="141" customWidth="1"/>
    <col min="2833" max="2833" width="0" style="141" hidden="1" customWidth="1"/>
    <col min="2834" max="2834" width="2.28515625" style="141" customWidth="1"/>
    <col min="2835" max="2835" width="9.140625" style="141" customWidth="1"/>
    <col min="2836" max="2836" width="21.28515625" style="141" customWidth="1"/>
    <col min="2837" max="2837" width="12.42578125" style="141" customWidth="1"/>
    <col min="2838" max="3071" width="9.140625" style="141" customWidth="1"/>
    <col min="3072" max="3072" width="9.140625" style="141"/>
    <col min="3073" max="3074" width="0" style="141" hidden="1" customWidth="1"/>
    <col min="3075" max="3075" width="85.85546875" style="141" customWidth="1"/>
    <col min="3076" max="3078" width="17.28515625" style="141" customWidth="1"/>
    <col min="3079" max="3079" width="19" style="141" customWidth="1"/>
    <col min="3080" max="3080" width="17.28515625" style="141" customWidth="1"/>
    <col min="3081" max="3081" width="19.5703125" style="141" customWidth="1"/>
    <col min="3082" max="3082" width="17.28515625" style="141" customWidth="1"/>
    <col min="3083" max="3083" width="19.5703125" style="141" customWidth="1"/>
    <col min="3084" max="3084" width="17.28515625" style="141" customWidth="1"/>
    <col min="3085" max="3085" width="19.5703125" style="141" customWidth="1"/>
    <col min="3086" max="3086" width="18.42578125" style="141" customWidth="1"/>
    <col min="3087" max="3087" width="19.5703125" style="141" customWidth="1"/>
    <col min="3088" max="3088" width="23.7109375" style="141" customWidth="1"/>
    <col min="3089" max="3089" width="0" style="141" hidden="1" customWidth="1"/>
    <col min="3090" max="3090" width="2.28515625" style="141" customWidth="1"/>
    <col min="3091" max="3091" width="9.140625" style="141" customWidth="1"/>
    <col min="3092" max="3092" width="21.28515625" style="141" customWidth="1"/>
    <col min="3093" max="3093" width="12.42578125" style="141" customWidth="1"/>
    <col min="3094" max="3327" width="9.140625" style="141" customWidth="1"/>
    <col min="3328" max="3328" width="9.140625" style="141"/>
    <col min="3329" max="3330" width="0" style="141" hidden="1" customWidth="1"/>
    <col min="3331" max="3331" width="85.85546875" style="141" customWidth="1"/>
    <col min="3332" max="3334" width="17.28515625" style="141" customWidth="1"/>
    <col min="3335" max="3335" width="19" style="141" customWidth="1"/>
    <col min="3336" max="3336" width="17.28515625" style="141" customWidth="1"/>
    <col min="3337" max="3337" width="19.5703125" style="141" customWidth="1"/>
    <col min="3338" max="3338" width="17.28515625" style="141" customWidth="1"/>
    <col min="3339" max="3339" width="19.5703125" style="141" customWidth="1"/>
    <col min="3340" max="3340" width="17.28515625" style="141" customWidth="1"/>
    <col min="3341" max="3341" width="19.5703125" style="141" customWidth="1"/>
    <col min="3342" max="3342" width="18.42578125" style="141" customWidth="1"/>
    <col min="3343" max="3343" width="19.5703125" style="141" customWidth="1"/>
    <col min="3344" max="3344" width="23.7109375" style="141" customWidth="1"/>
    <col min="3345" max="3345" width="0" style="141" hidden="1" customWidth="1"/>
    <col min="3346" max="3346" width="2.28515625" style="141" customWidth="1"/>
    <col min="3347" max="3347" width="9.140625" style="141" customWidth="1"/>
    <col min="3348" max="3348" width="21.28515625" style="141" customWidth="1"/>
    <col min="3349" max="3349" width="12.42578125" style="141" customWidth="1"/>
    <col min="3350" max="3583" width="9.140625" style="141" customWidth="1"/>
    <col min="3584" max="3584" width="9.140625" style="141"/>
    <col min="3585" max="3586" width="0" style="141" hidden="1" customWidth="1"/>
    <col min="3587" max="3587" width="85.85546875" style="141" customWidth="1"/>
    <col min="3588" max="3590" width="17.28515625" style="141" customWidth="1"/>
    <col min="3591" max="3591" width="19" style="141" customWidth="1"/>
    <col min="3592" max="3592" width="17.28515625" style="141" customWidth="1"/>
    <col min="3593" max="3593" width="19.5703125" style="141" customWidth="1"/>
    <col min="3594" max="3594" width="17.28515625" style="141" customWidth="1"/>
    <col min="3595" max="3595" width="19.5703125" style="141" customWidth="1"/>
    <col min="3596" max="3596" width="17.28515625" style="141" customWidth="1"/>
    <col min="3597" max="3597" width="19.5703125" style="141" customWidth="1"/>
    <col min="3598" max="3598" width="18.42578125" style="141" customWidth="1"/>
    <col min="3599" max="3599" width="19.5703125" style="141" customWidth="1"/>
    <col min="3600" max="3600" width="23.7109375" style="141" customWidth="1"/>
    <col min="3601" max="3601" width="0" style="141" hidden="1" customWidth="1"/>
    <col min="3602" max="3602" width="2.28515625" style="141" customWidth="1"/>
    <col min="3603" max="3603" width="9.140625" style="141" customWidth="1"/>
    <col min="3604" max="3604" width="21.28515625" style="141" customWidth="1"/>
    <col min="3605" max="3605" width="12.42578125" style="141" customWidth="1"/>
    <col min="3606" max="3839" width="9.140625" style="141" customWidth="1"/>
    <col min="3840" max="3840" width="9.140625" style="141"/>
    <col min="3841" max="3842" width="0" style="141" hidden="1" customWidth="1"/>
    <col min="3843" max="3843" width="85.85546875" style="141" customWidth="1"/>
    <col min="3844" max="3846" width="17.28515625" style="141" customWidth="1"/>
    <col min="3847" max="3847" width="19" style="141" customWidth="1"/>
    <col min="3848" max="3848" width="17.28515625" style="141" customWidth="1"/>
    <col min="3849" max="3849" width="19.5703125" style="141" customWidth="1"/>
    <col min="3850" max="3850" width="17.28515625" style="141" customWidth="1"/>
    <col min="3851" max="3851" width="19.5703125" style="141" customWidth="1"/>
    <col min="3852" max="3852" width="17.28515625" style="141" customWidth="1"/>
    <col min="3853" max="3853" width="19.5703125" style="141" customWidth="1"/>
    <col min="3854" max="3854" width="18.42578125" style="141" customWidth="1"/>
    <col min="3855" max="3855" width="19.5703125" style="141" customWidth="1"/>
    <col min="3856" max="3856" width="23.7109375" style="141" customWidth="1"/>
    <col min="3857" max="3857" width="0" style="141" hidden="1" customWidth="1"/>
    <col min="3858" max="3858" width="2.28515625" style="141" customWidth="1"/>
    <col min="3859" max="3859" width="9.140625" style="141" customWidth="1"/>
    <col min="3860" max="3860" width="21.28515625" style="141" customWidth="1"/>
    <col min="3861" max="3861" width="12.42578125" style="141" customWidth="1"/>
    <col min="3862" max="4095" width="9.140625" style="141" customWidth="1"/>
    <col min="4096" max="4096" width="9.140625" style="141"/>
    <col min="4097" max="4098" width="0" style="141" hidden="1" customWidth="1"/>
    <col min="4099" max="4099" width="85.85546875" style="141" customWidth="1"/>
    <col min="4100" max="4102" width="17.28515625" style="141" customWidth="1"/>
    <col min="4103" max="4103" width="19" style="141" customWidth="1"/>
    <col min="4104" max="4104" width="17.28515625" style="141" customWidth="1"/>
    <col min="4105" max="4105" width="19.5703125" style="141" customWidth="1"/>
    <col min="4106" max="4106" width="17.28515625" style="141" customWidth="1"/>
    <col min="4107" max="4107" width="19.5703125" style="141" customWidth="1"/>
    <col min="4108" max="4108" width="17.28515625" style="141" customWidth="1"/>
    <col min="4109" max="4109" width="19.5703125" style="141" customWidth="1"/>
    <col min="4110" max="4110" width="18.42578125" style="141" customWidth="1"/>
    <col min="4111" max="4111" width="19.5703125" style="141" customWidth="1"/>
    <col min="4112" max="4112" width="23.7109375" style="141" customWidth="1"/>
    <col min="4113" max="4113" width="0" style="141" hidden="1" customWidth="1"/>
    <col min="4114" max="4114" width="2.28515625" style="141" customWidth="1"/>
    <col min="4115" max="4115" width="9.140625" style="141" customWidth="1"/>
    <col min="4116" max="4116" width="21.28515625" style="141" customWidth="1"/>
    <col min="4117" max="4117" width="12.42578125" style="141" customWidth="1"/>
    <col min="4118" max="4351" width="9.140625" style="141" customWidth="1"/>
    <col min="4352" max="4352" width="9.140625" style="141"/>
    <col min="4353" max="4354" width="0" style="141" hidden="1" customWidth="1"/>
    <col min="4355" max="4355" width="85.85546875" style="141" customWidth="1"/>
    <col min="4356" max="4358" width="17.28515625" style="141" customWidth="1"/>
    <col min="4359" max="4359" width="19" style="141" customWidth="1"/>
    <col min="4360" max="4360" width="17.28515625" style="141" customWidth="1"/>
    <col min="4361" max="4361" width="19.5703125" style="141" customWidth="1"/>
    <col min="4362" max="4362" width="17.28515625" style="141" customWidth="1"/>
    <col min="4363" max="4363" width="19.5703125" style="141" customWidth="1"/>
    <col min="4364" max="4364" width="17.28515625" style="141" customWidth="1"/>
    <col min="4365" max="4365" width="19.5703125" style="141" customWidth="1"/>
    <col min="4366" max="4366" width="18.42578125" style="141" customWidth="1"/>
    <col min="4367" max="4367" width="19.5703125" style="141" customWidth="1"/>
    <col min="4368" max="4368" width="23.7109375" style="141" customWidth="1"/>
    <col min="4369" max="4369" width="0" style="141" hidden="1" customWidth="1"/>
    <col min="4370" max="4370" width="2.28515625" style="141" customWidth="1"/>
    <col min="4371" max="4371" width="9.140625" style="141" customWidth="1"/>
    <col min="4372" max="4372" width="21.28515625" style="141" customWidth="1"/>
    <col min="4373" max="4373" width="12.42578125" style="141" customWidth="1"/>
    <col min="4374" max="4607" width="9.140625" style="141" customWidth="1"/>
    <col min="4608" max="4608" width="9.140625" style="141"/>
    <col min="4609" max="4610" width="0" style="141" hidden="1" customWidth="1"/>
    <col min="4611" max="4611" width="85.85546875" style="141" customWidth="1"/>
    <col min="4612" max="4614" width="17.28515625" style="141" customWidth="1"/>
    <col min="4615" max="4615" width="19" style="141" customWidth="1"/>
    <col min="4616" max="4616" width="17.28515625" style="141" customWidth="1"/>
    <col min="4617" max="4617" width="19.5703125" style="141" customWidth="1"/>
    <col min="4618" max="4618" width="17.28515625" style="141" customWidth="1"/>
    <col min="4619" max="4619" width="19.5703125" style="141" customWidth="1"/>
    <col min="4620" max="4620" width="17.28515625" style="141" customWidth="1"/>
    <col min="4621" max="4621" width="19.5703125" style="141" customWidth="1"/>
    <col min="4622" max="4622" width="18.42578125" style="141" customWidth="1"/>
    <col min="4623" max="4623" width="19.5703125" style="141" customWidth="1"/>
    <col min="4624" max="4624" width="23.7109375" style="141" customWidth="1"/>
    <col min="4625" max="4625" width="0" style="141" hidden="1" customWidth="1"/>
    <col min="4626" max="4626" width="2.28515625" style="141" customWidth="1"/>
    <col min="4627" max="4627" width="9.140625" style="141" customWidth="1"/>
    <col min="4628" max="4628" width="21.28515625" style="141" customWidth="1"/>
    <col min="4629" max="4629" width="12.42578125" style="141" customWidth="1"/>
    <col min="4630" max="4863" width="9.140625" style="141" customWidth="1"/>
    <col min="4864" max="4864" width="9.140625" style="141"/>
    <col min="4865" max="4866" width="0" style="141" hidden="1" customWidth="1"/>
    <col min="4867" max="4867" width="85.85546875" style="141" customWidth="1"/>
    <col min="4868" max="4870" width="17.28515625" style="141" customWidth="1"/>
    <col min="4871" max="4871" width="19" style="141" customWidth="1"/>
    <col min="4872" max="4872" width="17.28515625" style="141" customWidth="1"/>
    <col min="4873" max="4873" width="19.5703125" style="141" customWidth="1"/>
    <col min="4874" max="4874" width="17.28515625" style="141" customWidth="1"/>
    <col min="4875" max="4875" width="19.5703125" style="141" customWidth="1"/>
    <col min="4876" max="4876" width="17.28515625" style="141" customWidth="1"/>
    <col min="4877" max="4877" width="19.5703125" style="141" customWidth="1"/>
    <col min="4878" max="4878" width="18.42578125" style="141" customWidth="1"/>
    <col min="4879" max="4879" width="19.5703125" style="141" customWidth="1"/>
    <col min="4880" max="4880" width="23.7109375" style="141" customWidth="1"/>
    <col min="4881" max="4881" width="0" style="141" hidden="1" customWidth="1"/>
    <col min="4882" max="4882" width="2.28515625" style="141" customWidth="1"/>
    <col min="4883" max="4883" width="9.140625" style="141" customWidth="1"/>
    <col min="4884" max="4884" width="21.28515625" style="141" customWidth="1"/>
    <col min="4885" max="4885" width="12.42578125" style="141" customWidth="1"/>
    <col min="4886" max="5119" width="9.140625" style="141" customWidth="1"/>
    <col min="5120" max="5120" width="9.140625" style="141"/>
    <col min="5121" max="5122" width="0" style="141" hidden="1" customWidth="1"/>
    <col min="5123" max="5123" width="85.85546875" style="141" customWidth="1"/>
    <col min="5124" max="5126" width="17.28515625" style="141" customWidth="1"/>
    <col min="5127" max="5127" width="19" style="141" customWidth="1"/>
    <col min="5128" max="5128" width="17.28515625" style="141" customWidth="1"/>
    <col min="5129" max="5129" width="19.5703125" style="141" customWidth="1"/>
    <col min="5130" max="5130" width="17.28515625" style="141" customWidth="1"/>
    <col min="5131" max="5131" width="19.5703125" style="141" customWidth="1"/>
    <col min="5132" max="5132" width="17.28515625" style="141" customWidth="1"/>
    <col min="5133" max="5133" width="19.5703125" style="141" customWidth="1"/>
    <col min="5134" max="5134" width="18.42578125" style="141" customWidth="1"/>
    <col min="5135" max="5135" width="19.5703125" style="141" customWidth="1"/>
    <col min="5136" max="5136" width="23.7109375" style="141" customWidth="1"/>
    <col min="5137" max="5137" width="0" style="141" hidden="1" customWidth="1"/>
    <col min="5138" max="5138" width="2.28515625" style="141" customWidth="1"/>
    <col min="5139" max="5139" width="9.140625" style="141" customWidth="1"/>
    <col min="5140" max="5140" width="21.28515625" style="141" customWidth="1"/>
    <col min="5141" max="5141" width="12.42578125" style="141" customWidth="1"/>
    <col min="5142" max="5375" width="9.140625" style="141" customWidth="1"/>
    <col min="5376" max="5376" width="9.140625" style="141"/>
    <col min="5377" max="5378" width="0" style="141" hidden="1" customWidth="1"/>
    <col min="5379" max="5379" width="85.85546875" style="141" customWidth="1"/>
    <col min="5380" max="5382" width="17.28515625" style="141" customWidth="1"/>
    <col min="5383" max="5383" width="19" style="141" customWidth="1"/>
    <col min="5384" max="5384" width="17.28515625" style="141" customWidth="1"/>
    <col min="5385" max="5385" width="19.5703125" style="141" customWidth="1"/>
    <col min="5386" max="5386" width="17.28515625" style="141" customWidth="1"/>
    <col min="5387" max="5387" width="19.5703125" style="141" customWidth="1"/>
    <col min="5388" max="5388" width="17.28515625" style="141" customWidth="1"/>
    <col min="5389" max="5389" width="19.5703125" style="141" customWidth="1"/>
    <col min="5390" max="5390" width="18.42578125" style="141" customWidth="1"/>
    <col min="5391" max="5391" width="19.5703125" style="141" customWidth="1"/>
    <col min="5392" max="5392" width="23.7109375" style="141" customWidth="1"/>
    <col min="5393" max="5393" width="0" style="141" hidden="1" customWidth="1"/>
    <col min="5394" max="5394" width="2.28515625" style="141" customWidth="1"/>
    <col min="5395" max="5395" width="9.140625" style="141" customWidth="1"/>
    <col min="5396" max="5396" width="21.28515625" style="141" customWidth="1"/>
    <col min="5397" max="5397" width="12.42578125" style="141" customWidth="1"/>
    <col min="5398" max="5631" width="9.140625" style="141" customWidth="1"/>
    <col min="5632" max="5632" width="9.140625" style="141"/>
    <col min="5633" max="5634" width="0" style="141" hidden="1" customWidth="1"/>
    <col min="5635" max="5635" width="85.85546875" style="141" customWidth="1"/>
    <col min="5636" max="5638" width="17.28515625" style="141" customWidth="1"/>
    <col min="5639" max="5639" width="19" style="141" customWidth="1"/>
    <col min="5640" max="5640" width="17.28515625" style="141" customWidth="1"/>
    <col min="5641" max="5641" width="19.5703125" style="141" customWidth="1"/>
    <col min="5642" max="5642" width="17.28515625" style="141" customWidth="1"/>
    <col min="5643" max="5643" width="19.5703125" style="141" customWidth="1"/>
    <col min="5644" max="5644" width="17.28515625" style="141" customWidth="1"/>
    <col min="5645" max="5645" width="19.5703125" style="141" customWidth="1"/>
    <col min="5646" max="5646" width="18.42578125" style="141" customWidth="1"/>
    <col min="5647" max="5647" width="19.5703125" style="141" customWidth="1"/>
    <col min="5648" max="5648" width="23.7109375" style="141" customWidth="1"/>
    <col min="5649" max="5649" width="0" style="141" hidden="1" customWidth="1"/>
    <col min="5650" max="5650" width="2.28515625" style="141" customWidth="1"/>
    <col min="5651" max="5651" width="9.140625" style="141" customWidth="1"/>
    <col min="5652" max="5652" width="21.28515625" style="141" customWidth="1"/>
    <col min="5653" max="5653" width="12.42578125" style="141" customWidth="1"/>
    <col min="5654" max="5887" width="9.140625" style="141" customWidth="1"/>
    <col min="5888" max="5888" width="9.140625" style="141"/>
    <col min="5889" max="5890" width="0" style="141" hidden="1" customWidth="1"/>
    <col min="5891" max="5891" width="85.85546875" style="141" customWidth="1"/>
    <col min="5892" max="5894" width="17.28515625" style="141" customWidth="1"/>
    <col min="5895" max="5895" width="19" style="141" customWidth="1"/>
    <col min="5896" max="5896" width="17.28515625" style="141" customWidth="1"/>
    <col min="5897" max="5897" width="19.5703125" style="141" customWidth="1"/>
    <col min="5898" max="5898" width="17.28515625" style="141" customWidth="1"/>
    <col min="5899" max="5899" width="19.5703125" style="141" customWidth="1"/>
    <col min="5900" max="5900" width="17.28515625" style="141" customWidth="1"/>
    <col min="5901" max="5901" width="19.5703125" style="141" customWidth="1"/>
    <col min="5902" max="5902" width="18.42578125" style="141" customWidth="1"/>
    <col min="5903" max="5903" width="19.5703125" style="141" customWidth="1"/>
    <col min="5904" max="5904" width="23.7109375" style="141" customWidth="1"/>
    <col min="5905" max="5905" width="0" style="141" hidden="1" customWidth="1"/>
    <col min="5906" max="5906" width="2.28515625" style="141" customWidth="1"/>
    <col min="5907" max="5907" width="9.140625" style="141" customWidth="1"/>
    <col min="5908" max="5908" width="21.28515625" style="141" customWidth="1"/>
    <col min="5909" max="5909" width="12.42578125" style="141" customWidth="1"/>
    <col min="5910" max="6143" width="9.140625" style="141" customWidth="1"/>
    <col min="6144" max="6144" width="9.140625" style="141"/>
    <col min="6145" max="6146" width="0" style="141" hidden="1" customWidth="1"/>
    <col min="6147" max="6147" width="85.85546875" style="141" customWidth="1"/>
    <col min="6148" max="6150" width="17.28515625" style="141" customWidth="1"/>
    <col min="6151" max="6151" width="19" style="141" customWidth="1"/>
    <col min="6152" max="6152" width="17.28515625" style="141" customWidth="1"/>
    <col min="6153" max="6153" width="19.5703125" style="141" customWidth="1"/>
    <col min="6154" max="6154" width="17.28515625" style="141" customWidth="1"/>
    <col min="6155" max="6155" width="19.5703125" style="141" customWidth="1"/>
    <col min="6156" max="6156" width="17.28515625" style="141" customWidth="1"/>
    <col min="6157" max="6157" width="19.5703125" style="141" customWidth="1"/>
    <col min="6158" max="6158" width="18.42578125" style="141" customWidth="1"/>
    <col min="6159" max="6159" width="19.5703125" style="141" customWidth="1"/>
    <col min="6160" max="6160" width="23.7109375" style="141" customWidth="1"/>
    <col min="6161" max="6161" width="0" style="141" hidden="1" customWidth="1"/>
    <col min="6162" max="6162" width="2.28515625" style="141" customWidth="1"/>
    <col min="6163" max="6163" width="9.140625" style="141" customWidth="1"/>
    <col min="6164" max="6164" width="21.28515625" style="141" customWidth="1"/>
    <col min="6165" max="6165" width="12.42578125" style="141" customWidth="1"/>
    <col min="6166" max="6399" width="9.140625" style="141" customWidth="1"/>
    <col min="6400" max="6400" width="9.140625" style="141"/>
    <col min="6401" max="6402" width="0" style="141" hidden="1" customWidth="1"/>
    <col min="6403" max="6403" width="85.85546875" style="141" customWidth="1"/>
    <col min="6404" max="6406" width="17.28515625" style="141" customWidth="1"/>
    <col min="6407" max="6407" width="19" style="141" customWidth="1"/>
    <col min="6408" max="6408" width="17.28515625" style="141" customWidth="1"/>
    <col min="6409" max="6409" width="19.5703125" style="141" customWidth="1"/>
    <col min="6410" max="6410" width="17.28515625" style="141" customWidth="1"/>
    <col min="6411" max="6411" width="19.5703125" style="141" customWidth="1"/>
    <col min="6412" max="6412" width="17.28515625" style="141" customWidth="1"/>
    <col min="6413" max="6413" width="19.5703125" style="141" customWidth="1"/>
    <col min="6414" max="6414" width="18.42578125" style="141" customWidth="1"/>
    <col min="6415" max="6415" width="19.5703125" style="141" customWidth="1"/>
    <col min="6416" max="6416" width="23.7109375" style="141" customWidth="1"/>
    <col min="6417" max="6417" width="0" style="141" hidden="1" customWidth="1"/>
    <col min="6418" max="6418" width="2.28515625" style="141" customWidth="1"/>
    <col min="6419" max="6419" width="9.140625" style="141" customWidth="1"/>
    <col min="6420" max="6420" width="21.28515625" style="141" customWidth="1"/>
    <col min="6421" max="6421" width="12.42578125" style="141" customWidth="1"/>
    <col min="6422" max="6655" width="9.140625" style="141" customWidth="1"/>
    <col min="6656" max="6656" width="9.140625" style="141"/>
    <col min="6657" max="6658" width="0" style="141" hidden="1" customWidth="1"/>
    <col min="6659" max="6659" width="85.85546875" style="141" customWidth="1"/>
    <col min="6660" max="6662" width="17.28515625" style="141" customWidth="1"/>
    <col min="6663" max="6663" width="19" style="141" customWidth="1"/>
    <col min="6664" max="6664" width="17.28515625" style="141" customWidth="1"/>
    <col min="6665" max="6665" width="19.5703125" style="141" customWidth="1"/>
    <col min="6666" max="6666" width="17.28515625" style="141" customWidth="1"/>
    <col min="6667" max="6667" width="19.5703125" style="141" customWidth="1"/>
    <col min="6668" max="6668" width="17.28515625" style="141" customWidth="1"/>
    <col min="6669" max="6669" width="19.5703125" style="141" customWidth="1"/>
    <col min="6670" max="6670" width="18.42578125" style="141" customWidth="1"/>
    <col min="6671" max="6671" width="19.5703125" style="141" customWidth="1"/>
    <col min="6672" max="6672" width="23.7109375" style="141" customWidth="1"/>
    <col min="6673" max="6673" width="0" style="141" hidden="1" customWidth="1"/>
    <col min="6674" max="6674" width="2.28515625" style="141" customWidth="1"/>
    <col min="6675" max="6675" width="9.140625" style="141" customWidth="1"/>
    <col min="6676" max="6676" width="21.28515625" style="141" customWidth="1"/>
    <col min="6677" max="6677" width="12.42578125" style="141" customWidth="1"/>
    <col min="6678" max="6911" width="9.140625" style="141" customWidth="1"/>
    <col min="6912" max="6912" width="9.140625" style="141"/>
    <col min="6913" max="6914" width="0" style="141" hidden="1" customWidth="1"/>
    <col min="6915" max="6915" width="85.85546875" style="141" customWidth="1"/>
    <col min="6916" max="6918" width="17.28515625" style="141" customWidth="1"/>
    <col min="6919" max="6919" width="19" style="141" customWidth="1"/>
    <col min="6920" max="6920" width="17.28515625" style="141" customWidth="1"/>
    <col min="6921" max="6921" width="19.5703125" style="141" customWidth="1"/>
    <col min="6922" max="6922" width="17.28515625" style="141" customWidth="1"/>
    <col min="6923" max="6923" width="19.5703125" style="141" customWidth="1"/>
    <col min="6924" max="6924" width="17.28515625" style="141" customWidth="1"/>
    <col min="6925" max="6925" width="19.5703125" style="141" customWidth="1"/>
    <col min="6926" max="6926" width="18.42578125" style="141" customWidth="1"/>
    <col min="6927" max="6927" width="19.5703125" style="141" customWidth="1"/>
    <col min="6928" max="6928" width="23.7109375" style="141" customWidth="1"/>
    <col min="6929" max="6929" width="0" style="141" hidden="1" customWidth="1"/>
    <col min="6930" max="6930" width="2.28515625" style="141" customWidth="1"/>
    <col min="6931" max="6931" width="9.140625" style="141" customWidth="1"/>
    <col min="6932" max="6932" width="21.28515625" style="141" customWidth="1"/>
    <col min="6933" max="6933" width="12.42578125" style="141" customWidth="1"/>
    <col min="6934" max="7167" width="9.140625" style="141" customWidth="1"/>
    <col min="7168" max="7168" width="9.140625" style="141"/>
    <col min="7169" max="7170" width="0" style="141" hidden="1" customWidth="1"/>
    <col min="7171" max="7171" width="85.85546875" style="141" customWidth="1"/>
    <col min="7172" max="7174" width="17.28515625" style="141" customWidth="1"/>
    <col min="7175" max="7175" width="19" style="141" customWidth="1"/>
    <col min="7176" max="7176" width="17.28515625" style="141" customWidth="1"/>
    <col min="7177" max="7177" width="19.5703125" style="141" customWidth="1"/>
    <col min="7178" max="7178" width="17.28515625" style="141" customWidth="1"/>
    <col min="7179" max="7179" width="19.5703125" style="141" customWidth="1"/>
    <col min="7180" max="7180" width="17.28515625" style="141" customWidth="1"/>
    <col min="7181" max="7181" width="19.5703125" style="141" customWidth="1"/>
    <col min="7182" max="7182" width="18.42578125" style="141" customWidth="1"/>
    <col min="7183" max="7183" width="19.5703125" style="141" customWidth="1"/>
    <col min="7184" max="7184" width="23.7109375" style="141" customWidth="1"/>
    <col min="7185" max="7185" width="0" style="141" hidden="1" customWidth="1"/>
    <col min="7186" max="7186" width="2.28515625" style="141" customWidth="1"/>
    <col min="7187" max="7187" width="9.140625" style="141" customWidth="1"/>
    <col min="7188" max="7188" width="21.28515625" style="141" customWidth="1"/>
    <col min="7189" max="7189" width="12.42578125" style="141" customWidth="1"/>
    <col min="7190" max="7423" width="9.140625" style="141" customWidth="1"/>
    <col min="7424" max="7424" width="9.140625" style="141"/>
    <col min="7425" max="7426" width="0" style="141" hidden="1" customWidth="1"/>
    <col min="7427" max="7427" width="85.85546875" style="141" customWidth="1"/>
    <col min="7428" max="7430" width="17.28515625" style="141" customWidth="1"/>
    <col min="7431" max="7431" width="19" style="141" customWidth="1"/>
    <col min="7432" max="7432" width="17.28515625" style="141" customWidth="1"/>
    <col min="7433" max="7433" width="19.5703125" style="141" customWidth="1"/>
    <col min="7434" max="7434" width="17.28515625" style="141" customWidth="1"/>
    <col min="7435" max="7435" width="19.5703125" style="141" customWidth="1"/>
    <col min="7436" max="7436" width="17.28515625" style="141" customWidth="1"/>
    <col min="7437" max="7437" width="19.5703125" style="141" customWidth="1"/>
    <col min="7438" max="7438" width="18.42578125" style="141" customWidth="1"/>
    <col min="7439" max="7439" width="19.5703125" style="141" customWidth="1"/>
    <col min="7440" max="7440" width="23.7109375" style="141" customWidth="1"/>
    <col min="7441" max="7441" width="0" style="141" hidden="1" customWidth="1"/>
    <col min="7442" max="7442" width="2.28515625" style="141" customWidth="1"/>
    <col min="7443" max="7443" width="9.140625" style="141" customWidth="1"/>
    <col min="7444" max="7444" width="21.28515625" style="141" customWidth="1"/>
    <col min="7445" max="7445" width="12.42578125" style="141" customWidth="1"/>
    <col min="7446" max="7679" width="9.140625" style="141" customWidth="1"/>
    <col min="7680" max="7680" width="9.140625" style="141"/>
    <col min="7681" max="7682" width="0" style="141" hidden="1" customWidth="1"/>
    <col min="7683" max="7683" width="85.85546875" style="141" customWidth="1"/>
    <col min="7684" max="7686" width="17.28515625" style="141" customWidth="1"/>
    <col min="7687" max="7687" width="19" style="141" customWidth="1"/>
    <col min="7688" max="7688" width="17.28515625" style="141" customWidth="1"/>
    <col min="7689" max="7689" width="19.5703125" style="141" customWidth="1"/>
    <col min="7690" max="7690" width="17.28515625" style="141" customWidth="1"/>
    <col min="7691" max="7691" width="19.5703125" style="141" customWidth="1"/>
    <col min="7692" max="7692" width="17.28515625" style="141" customWidth="1"/>
    <col min="7693" max="7693" width="19.5703125" style="141" customWidth="1"/>
    <col min="7694" max="7694" width="18.42578125" style="141" customWidth="1"/>
    <col min="7695" max="7695" width="19.5703125" style="141" customWidth="1"/>
    <col min="7696" max="7696" width="23.7109375" style="141" customWidth="1"/>
    <col min="7697" max="7697" width="0" style="141" hidden="1" customWidth="1"/>
    <col min="7698" max="7698" width="2.28515625" style="141" customWidth="1"/>
    <col min="7699" max="7699" width="9.140625" style="141" customWidth="1"/>
    <col min="7700" max="7700" width="21.28515625" style="141" customWidth="1"/>
    <col min="7701" max="7701" width="12.42578125" style="141" customWidth="1"/>
    <col min="7702" max="7935" width="9.140625" style="141" customWidth="1"/>
    <col min="7936" max="7936" width="9.140625" style="141"/>
    <col min="7937" max="7938" width="0" style="141" hidden="1" customWidth="1"/>
    <col min="7939" max="7939" width="85.85546875" style="141" customWidth="1"/>
    <col min="7940" max="7942" width="17.28515625" style="141" customWidth="1"/>
    <col min="7943" max="7943" width="19" style="141" customWidth="1"/>
    <col min="7944" max="7944" width="17.28515625" style="141" customWidth="1"/>
    <col min="7945" max="7945" width="19.5703125" style="141" customWidth="1"/>
    <col min="7946" max="7946" width="17.28515625" style="141" customWidth="1"/>
    <col min="7947" max="7947" width="19.5703125" style="141" customWidth="1"/>
    <col min="7948" max="7948" width="17.28515625" style="141" customWidth="1"/>
    <col min="7949" max="7949" width="19.5703125" style="141" customWidth="1"/>
    <col min="7950" max="7950" width="18.42578125" style="141" customWidth="1"/>
    <col min="7951" max="7951" width="19.5703125" style="141" customWidth="1"/>
    <col min="7952" max="7952" width="23.7109375" style="141" customWidth="1"/>
    <col min="7953" max="7953" width="0" style="141" hidden="1" customWidth="1"/>
    <col min="7954" max="7954" width="2.28515625" style="141" customWidth="1"/>
    <col min="7955" max="7955" width="9.140625" style="141" customWidth="1"/>
    <col min="7956" max="7956" width="21.28515625" style="141" customWidth="1"/>
    <col min="7957" max="7957" width="12.42578125" style="141" customWidth="1"/>
    <col min="7958" max="8191" width="9.140625" style="141" customWidth="1"/>
    <col min="8192" max="8192" width="9.140625" style="141"/>
    <col min="8193" max="8194" width="0" style="141" hidden="1" customWidth="1"/>
    <col min="8195" max="8195" width="85.85546875" style="141" customWidth="1"/>
    <col min="8196" max="8198" width="17.28515625" style="141" customWidth="1"/>
    <col min="8199" max="8199" width="19" style="141" customWidth="1"/>
    <col min="8200" max="8200" width="17.28515625" style="141" customWidth="1"/>
    <col min="8201" max="8201" width="19.5703125" style="141" customWidth="1"/>
    <col min="8202" max="8202" width="17.28515625" style="141" customWidth="1"/>
    <col min="8203" max="8203" width="19.5703125" style="141" customWidth="1"/>
    <col min="8204" max="8204" width="17.28515625" style="141" customWidth="1"/>
    <col min="8205" max="8205" width="19.5703125" style="141" customWidth="1"/>
    <col min="8206" max="8206" width="18.42578125" style="141" customWidth="1"/>
    <col min="8207" max="8207" width="19.5703125" style="141" customWidth="1"/>
    <col min="8208" max="8208" width="23.7109375" style="141" customWidth="1"/>
    <col min="8209" max="8209" width="0" style="141" hidden="1" customWidth="1"/>
    <col min="8210" max="8210" width="2.28515625" style="141" customWidth="1"/>
    <col min="8211" max="8211" width="9.140625" style="141" customWidth="1"/>
    <col min="8212" max="8212" width="21.28515625" style="141" customWidth="1"/>
    <col min="8213" max="8213" width="12.42578125" style="141" customWidth="1"/>
    <col min="8214" max="8447" width="9.140625" style="141" customWidth="1"/>
    <col min="8448" max="8448" width="9.140625" style="141"/>
    <col min="8449" max="8450" width="0" style="141" hidden="1" customWidth="1"/>
    <col min="8451" max="8451" width="85.85546875" style="141" customWidth="1"/>
    <col min="8452" max="8454" width="17.28515625" style="141" customWidth="1"/>
    <col min="8455" max="8455" width="19" style="141" customWidth="1"/>
    <col min="8456" max="8456" width="17.28515625" style="141" customWidth="1"/>
    <col min="8457" max="8457" width="19.5703125" style="141" customWidth="1"/>
    <col min="8458" max="8458" width="17.28515625" style="141" customWidth="1"/>
    <col min="8459" max="8459" width="19.5703125" style="141" customWidth="1"/>
    <col min="8460" max="8460" width="17.28515625" style="141" customWidth="1"/>
    <col min="8461" max="8461" width="19.5703125" style="141" customWidth="1"/>
    <col min="8462" max="8462" width="18.42578125" style="141" customWidth="1"/>
    <col min="8463" max="8463" width="19.5703125" style="141" customWidth="1"/>
    <col min="8464" max="8464" width="23.7109375" style="141" customWidth="1"/>
    <col min="8465" max="8465" width="0" style="141" hidden="1" customWidth="1"/>
    <col min="8466" max="8466" width="2.28515625" style="141" customWidth="1"/>
    <col min="8467" max="8467" width="9.140625" style="141" customWidth="1"/>
    <col min="8468" max="8468" width="21.28515625" style="141" customWidth="1"/>
    <col min="8469" max="8469" width="12.42578125" style="141" customWidth="1"/>
    <col min="8470" max="8703" width="9.140625" style="141" customWidth="1"/>
    <col min="8704" max="8704" width="9.140625" style="141"/>
    <col min="8705" max="8706" width="0" style="141" hidden="1" customWidth="1"/>
    <col min="8707" max="8707" width="85.85546875" style="141" customWidth="1"/>
    <col min="8708" max="8710" width="17.28515625" style="141" customWidth="1"/>
    <col min="8711" max="8711" width="19" style="141" customWidth="1"/>
    <col min="8712" max="8712" width="17.28515625" style="141" customWidth="1"/>
    <col min="8713" max="8713" width="19.5703125" style="141" customWidth="1"/>
    <col min="8714" max="8714" width="17.28515625" style="141" customWidth="1"/>
    <col min="8715" max="8715" width="19.5703125" style="141" customWidth="1"/>
    <col min="8716" max="8716" width="17.28515625" style="141" customWidth="1"/>
    <col min="8717" max="8717" width="19.5703125" style="141" customWidth="1"/>
    <col min="8718" max="8718" width="18.42578125" style="141" customWidth="1"/>
    <col min="8719" max="8719" width="19.5703125" style="141" customWidth="1"/>
    <col min="8720" max="8720" width="23.7109375" style="141" customWidth="1"/>
    <col min="8721" max="8721" width="0" style="141" hidden="1" customWidth="1"/>
    <col min="8722" max="8722" width="2.28515625" style="141" customWidth="1"/>
    <col min="8723" max="8723" width="9.140625" style="141" customWidth="1"/>
    <col min="8724" max="8724" width="21.28515625" style="141" customWidth="1"/>
    <col min="8725" max="8725" width="12.42578125" style="141" customWidth="1"/>
    <col min="8726" max="8959" width="9.140625" style="141" customWidth="1"/>
    <col min="8960" max="8960" width="9.140625" style="141"/>
    <col min="8961" max="8962" width="0" style="141" hidden="1" customWidth="1"/>
    <col min="8963" max="8963" width="85.85546875" style="141" customWidth="1"/>
    <col min="8964" max="8966" width="17.28515625" style="141" customWidth="1"/>
    <col min="8967" max="8967" width="19" style="141" customWidth="1"/>
    <col min="8968" max="8968" width="17.28515625" style="141" customWidth="1"/>
    <col min="8969" max="8969" width="19.5703125" style="141" customWidth="1"/>
    <col min="8970" max="8970" width="17.28515625" style="141" customWidth="1"/>
    <col min="8971" max="8971" width="19.5703125" style="141" customWidth="1"/>
    <col min="8972" max="8972" width="17.28515625" style="141" customWidth="1"/>
    <col min="8973" max="8973" width="19.5703125" style="141" customWidth="1"/>
    <col min="8974" max="8974" width="18.42578125" style="141" customWidth="1"/>
    <col min="8975" max="8975" width="19.5703125" style="141" customWidth="1"/>
    <col min="8976" max="8976" width="23.7109375" style="141" customWidth="1"/>
    <col min="8977" max="8977" width="0" style="141" hidden="1" customWidth="1"/>
    <col min="8978" max="8978" width="2.28515625" style="141" customWidth="1"/>
    <col min="8979" max="8979" width="9.140625" style="141" customWidth="1"/>
    <col min="8980" max="8980" width="21.28515625" style="141" customWidth="1"/>
    <col min="8981" max="8981" width="12.42578125" style="141" customWidth="1"/>
    <col min="8982" max="9215" width="9.140625" style="141" customWidth="1"/>
    <col min="9216" max="9216" width="9.140625" style="141"/>
    <col min="9217" max="9218" width="0" style="141" hidden="1" customWidth="1"/>
    <col min="9219" max="9219" width="85.85546875" style="141" customWidth="1"/>
    <col min="9220" max="9222" width="17.28515625" style="141" customWidth="1"/>
    <col min="9223" max="9223" width="19" style="141" customWidth="1"/>
    <col min="9224" max="9224" width="17.28515625" style="141" customWidth="1"/>
    <col min="9225" max="9225" width="19.5703125" style="141" customWidth="1"/>
    <col min="9226" max="9226" width="17.28515625" style="141" customWidth="1"/>
    <col min="9227" max="9227" width="19.5703125" style="141" customWidth="1"/>
    <col min="9228" max="9228" width="17.28515625" style="141" customWidth="1"/>
    <col min="9229" max="9229" width="19.5703125" style="141" customWidth="1"/>
    <col min="9230" max="9230" width="18.42578125" style="141" customWidth="1"/>
    <col min="9231" max="9231" width="19.5703125" style="141" customWidth="1"/>
    <col min="9232" max="9232" width="23.7109375" style="141" customWidth="1"/>
    <col min="9233" max="9233" width="0" style="141" hidden="1" customWidth="1"/>
    <col min="9234" max="9234" width="2.28515625" style="141" customWidth="1"/>
    <col min="9235" max="9235" width="9.140625" style="141" customWidth="1"/>
    <col min="9236" max="9236" width="21.28515625" style="141" customWidth="1"/>
    <col min="9237" max="9237" width="12.42578125" style="141" customWidth="1"/>
    <col min="9238" max="9471" width="9.140625" style="141" customWidth="1"/>
    <col min="9472" max="9472" width="9.140625" style="141"/>
    <col min="9473" max="9474" width="0" style="141" hidden="1" customWidth="1"/>
    <col min="9475" max="9475" width="85.85546875" style="141" customWidth="1"/>
    <col min="9476" max="9478" width="17.28515625" style="141" customWidth="1"/>
    <col min="9479" max="9479" width="19" style="141" customWidth="1"/>
    <col min="9480" max="9480" width="17.28515625" style="141" customWidth="1"/>
    <col min="9481" max="9481" width="19.5703125" style="141" customWidth="1"/>
    <col min="9482" max="9482" width="17.28515625" style="141" customWidth="1"/>
    <col min="9483" max="9483" width="19.5703125" style="141" customWidth="1"/>
    <col min="9484" max="9484" width="17.28515625" style="141" customWidth="1"/>
    <col min="9485" max="9485" width="19.5703125" style="141" customWidth="1"/>
    <col min="9486" max="9486" width="18.42578125" style="141" customWidth="1"/>
    <col min="9487" max="9487" width="19.5703125" style="141" customWidth="1"/>
    <col min="9488" max="9488" width="23.7109375" style="141" customWidth="1"/>
    <col min="9489" max="9489" width="0" style="141" hidden="1" customWidth="1"/>
    <col min="9490" max="9490" width="2.28515625" style="141" customWidth="1"/>
    <col min="9491" max="9491" width="9.140625" style="141" customWidth="1"/>
    <col min="9492" max="9492" width="21.28515625" style="141" customWidth="1"/>
    <col min="9493" max="9493" width="12.42578125" style="141" customWidth="1"/>
    <col min="9494" max="9727" width="9.140625" style="141" customWidth="1"/>
    <col min="9728" max="9728" width="9.140625" style="141"/>
    <col min="9729" max="9730" width="0" style="141" hidden="1" customWidth="1"/>
    <col min="9731" max="9731" width="85.85546875" style="141" customWidth="1"/>
    <col min="9732" max="9734" width="17.28515625" style="141" customWidth="1"/>
    <col min="9735" max="9735" width="19" style="141" customWidth="1"/>
    <col min="9736" max="9736" width="17.28515625" style="141" customWidth="1"/>
    <col min="9737" max="9737" width="19.5703125" style="141" customWidth="1"/>
    <col min="9738" max="9738" width="17.28515625" style="141" customWidth="1"/>
    <col min="9739" max="9739" width="19.5703125" style="141" customWidth="1"/>
    <col min="9740" max="9740" width="17.28515625" style="141" customWidth="1"/>
    <col min="9741" max="9741" width="19.5703125" style="141" customWidth="1"/>
    <col min="9742" max="9742" width="18.42578125" style="141" customWidth="1"/>
    <col min="9743" max="9743" width="19.5703125" style="141" customWidth="1"/>
    <col min="9744" max="9744" width="23.7109375" style="141" customWidth="1"/>
    <col min="9745" max="9745" width="0" style="141" hidden="1" customWidth="1"/>
    <col min="9746" max="9746" width="2.28515625" style="141" customWidth="1"/>
    <col min="9747" max="9747" width="9.140625" style="141" customWidth="1"/>
    <col min="9748" max="9748" width="21.28515625" style="141" customWidth="1"/>
    <col min="9749" max="9749" width="12.42578125" style="141" customWidth="1"/>
    <col min="9750" max="9983" width="9.140625" style="141" customWidth="1"/>
    <col min="9984" max="9984" width="9.140625" style="141"/>
    <col min="9985" max="9986" width="0" style="141" hidden="1" customWidth="1"/>
    <col min="9987" max="9987" width="85.85546875" style="141" customWidth="1"/>
    <col min="9988" max="9990" width="17.28515625" style="141" customWidth="1"/>
    <col min="9991" max="9991" width="19" style="141" customWidth="1"/>
    <col min="9992" max="9992" width="17.28515625" style="141" customWidth="1"/>
    <col min="9993" max="9993" width="19.5703125" style="141" customWidth="1"/>
    <col min="9994" max="9994" width="17.28515625" style="141" customWidth="1"/>
    <col min="9995" max="9995" width="19.5703125" style="141" customWidth="1"/>
    <col min="9996" max="9996" width="17.28515625" style="141" customWidth="1"/>
    <col min="9997" max="9997" width="19.5703125" style="141" customWidth="1"/>
    <col min="9998" max="9998" width="18.42578125" style="141" customWidth="1"/>
    <col min="9999" max="9999" width="19.5703125" style="141" customWidth="1"/>
    <col min="10000" max="10000" width="23.7109375" style="141" customWidth="1"/>
    <col min="10001" max="10001" width="0" style="141" hidden="1" customWidth="1"/>
    <col min="10002" max="10002" width="2.28515625" style="141" customWidth="1"/>
    <col min="10003" max="10003" width="9.140625" style="141" customWidth="1"/>
    <col min="10004" max="10004" width="21.28515625" style="141" customWidth="1"/>
    <col min="10005" max="10005" width="12.42578125" style="141" customWidth="1"/>
    <col min="10006" max="10239" width="9.140625" style="141" customWidth="1"/>
    <col min="10240" max="10240" width="9.140625" style="141"/>
    <col min="10241" max="10242" width="0" style="141" hidden="1" customWidth="1"/>
    <col min="10243" max="10243" width="85.85546875" style="141" customWidth="1"/>
    <col min="10244" max="10246" width="17.28515625" style="141" customWidth="1"/>
    <col min="10247" max="10247" width="19" style="141" customWidth="1"/>
    <col min="10248" max="10248" width="17.28515625" style="141" customWidth="1"/>
    <col min="10249" max="10249" width="19.5703125" style="141" customWidth="1"/>
    <col min="10250" max="10250" width="17.28515625" style="141" customWidth="1"/>
    <col min="10251" max="10251" width="19.5703125" style="141" customWidth="1"/>
    <col min="10252" max="10252" width="17.28515625" style="141" customWidth="1"/>
    <col min="10253" max="10253" width="19.5703125" style="141" customWidth="1"/>
    <col min="10254" max="10254" width="18.42578125" style="141" customWidth="1"/>
    <col min="10255" max="10255" width="19.5703125" style="141" customWidth="1"/>
    <col min="10256" max="10256" width="23.7109375" style="141" customWidth="1"/>
    <col min="10257" max="10257" width="0" style="141" hidden="1" customWidth="1"/>
    <col min="10258" max="10258" width="2.28515625" style="141" customWidth="1"/>
    <col min="10259" max="10259" width="9.140625" style="141" customWidth="1"/>
    <col min="10260" max="10260" width="21.28515625" style="141" customWidth="1"/>
    <col min="10261" max="10261" width="12.42578125" style="141" customWidth="1"/>
    <col min="10262" max="10495" width="9.140625" style="141" customWidth="1"/>
    <col min="10496" max="10496" width="9.140625" style="141"/>
    <col min="10497" max="10498" width="0" style="141" hidden="1" customWidth="1"/>
    <col min="10499" max="10499" width="85.85546875" style="141" customWidth="1"/>
    <col min="10500" max="10502" width="17.28515625" style="141" customWidth="1"/>
    <col min="10503" max="10503" width="19" style="141" customWidth="1"/>
    <col min="10504" max="10504" width="17.28515625" style="141" customWidth="1"/>
    <col min="10505" max="10505" width="19.5703125" style="141" customWidth="1"/>
    <col min="10506" max="10506" width="17.28515625" style="141" customWidth="1"/>
    <col min="10507" max="10507" width="19.5703125" style="141" customWidth="1"/>
    <col min="10508" max="10508" width="17.28515625" style="141" customWidth="1"/>
    <col min="10509" max="10509" width="19.5703125" style="141" customWidth="1"/>
    <col min="10510" max="10510" width="18.42578125" style="141" customWidth="1"/>
    <col min="10511" max="10511" width="19.5703125" style="141" customWidth="1"/>
    <col min="10512" max="10512" width="23.7109375" style="141" customWidth="1"/>
    <col min="10513" max="10513" width="0" style="141" hidden="1" customWidth="1"/>
    <col min="10514" max="10514" width="2.28515625" style="141" customWidth="1"/>
    <col min="10515" max="10515" width="9.140625" style="141" customWidth="1"/>
    <col min="10516" max="10516" width="21.28515625" style="141" customWidth="1"/>
    <col min="10517" max="10517" width="12.42578125" style="141" customWidth="1"/>
    <col min="10518" max="10751" width="9.140625" style="141" customWidth="1"/>
    <col min="10752" max="10752" width="9.140625" style="141"/>
    <col min="10753" max="10754" width="0" style="141" hidden="1" customWidth="1"/>
    <col min="10755" max="10755" width="85.85546875" style="141" customWidth="1"/>
    <col min="10756" max="10758" width="17.28515625" style="141" customWidth="1"/>
    <col min="10759" max="10759" width="19" style="141" customWidth="1"/>
    <col min="10760" max="10760" width="17.28515625" style="141" customWidth="1"/>
    <col min="10761" max="10761" width="19.5703125" style="141" customWidth="1"/>
    <col min="10762" max="10762" width="17.28515625" style="141" customWidth="1"/>
    <col min="10763" max="10763" width="19.5703125" style="141" customWidth="1"/>
    <col min="10764" max="10764" width="17.28515625" style="141" customWidth="1"/>
    <col min="10765" max="10765" width="19.5703125" style="141" customWidth="1"/>
    <col min="10766" max="10766" width="18.42578125" style="141" customWidth="1"/>
    <col min="10767" max="10767" width="19.5703125" style="141" customWidth="1"/>
    <col min="10768" max="10768" width="23.7109375" style="141" customWidth="1"/>
    <col min="10769" max="10769" width="0" style="141" hidden="1" customWidth="1"/>
    <col min="10770" max="10770" width="2.28515625" style="141" customWidth="1"/>
    <col min="10771" max="10771" width="9.140625" style="141" customWidth="1"/>
    <col min="10772" max="10772" width="21.28515625" style="141" customWidth="1"/>
    <col min="10773" max="10773" width="12.42578125" style="141" customWidth="1"/>
    <col min="10774" max="11007" width="9.140625" style="141" customWidth="1"/>
    <col min="11008" max="11008" width="9.140625" style="141"/>
    <col min="11009" max="11010" width="0" style="141" hidden="1" customWidth="1"/>
    <col min="11011" max="11011" width="85.85546875" style="141" customWidth="1"/>
    <col min="11012" max="11014" width="17.28515625" style="141" customWidth="1"/>
    <col min="11015" max="11015" width="19" style="141" customWidth="1"/>
    <col min="11016" max="11016" width="17.28515625" style="141" customWidth="1"/>
    <col min="11017" max="11017" width="19.5703125" style="141" customWidth="1"/>
    <col min="11018" max="11018" width="17.28515625" style="141" customWidth="1"/>
    <col min="11019" max="11019" width="19.5703125" style="141" customWidth="1"/>
    <col min="11020" max="11020" width="17.28515625" style="141" customWidth="1"/>
    <col min="11021" max="11021" width="19.5703125" style="141" customWidth="1"/>
    <col min="11022" max="11022" width="18.42578125" style="141" customWidth="1"/>
    <col min="11023" max="11023" width="19.5703125" style="141" customWidth="1"/>
    <col min="11024" max="11024" width="23.7109375" style="141" customWidth="1"/>
    <col min="11025" max="11025" width="0" style="141" hidden="1" customWidth="1"/>
    <col min="11026" max="11026" width="2.28515625" style="141" customWidth="1"/>
    <col min="11027" max="11027" width="9.140625" style="141" customWidth="1"/>
    <col min="11028" max="11028" width="21.28515625" style="141" customWidth="1"/>
    <col min="11029" max="11029" width="12.42578125" style="141" customWidth="1"/>
    <col min="11030" max="11263" width="9.140625" style="141" customWidth="1"/>
    <col min="11264" max="11264" width="9.140625" style="141"/>
    <col min="11265" max="11266" width="0" style="141" hidden="1" customWidth="1"/>
    <col min="11267" max="11267" width="85.85546875" style="141" customWidth="1"/>
    <col min="11268" max="11270" width="17.28515625" style="141" customWidth="1"/>
    <col min="11271" max="11271" width="19" style="141" customWidth="1"/>
    <col min="11272" max="11272" width="17.28515625" style="141" customWidth="1"/>
    <col min="11273" max="11273" width="19.5703125" style="141" customWidth="1"/>
    <col min="11274" max="11274" width="17.28515625" style="141" customWidth="1"/>
    <col min="11275" max="11275" width="19.5703125" style="141" customWidth="1"/>
    <col min="11276" max="11276" width="17.28515625" style="141" customWidth="1"/>
    <col min="11277" max="11277" width="19.5703125" style="141" customWidth="1"/>
    <col min="11278" max="11278" width="18.42578125" style="141" customWidth="1"/>
    <col min="11279" max="11279" width="19.5703125" style="141" customWidth="1"/>
    <col min="11280" max="11280" width="23.7109375" style="141" customWidth="1"/>
    <col min="11281" max="11281" width="0" style="141" hidden="1" customWidth="1"/>
    <col min="11282" max="11282" width="2.28515625" style="141" customWidth="1"/>
    <col min="11283" max="11283" width="9.140625" style="141" customWidth="1"/>
    <col min="11284" max="11284" width="21.28515625" style="141" customWidth="1"/>
    <col min="11285" max="11285" width="12.42578125" style="141" customWidth="1"/>
    <col min="11286" max="11519" width="9.140625" style="141" customWidth="1"/>
    <col min="11520" max="11520" width="9.140625" style="141"/>
    <col min="11521" max="11522" width="0" style="141" hidden="1" customWidth="1"/>
    <col min="11523" max="11523" width="85.85546875" style="141" customWidth="1"/>
    <col min="11524" max="11526" width="17.28515625" style="141" customWidth="1"/>
    <col min="11527" max="11527" width="19" style="141" customWidth="1"/>
    <col min="11528" max="11528" width="17.28515625" style="141" customWidth="1"/>
    <col min="11529" max="11529" width="19.5703125" style="141" customWidth="1"/>
    <col min="11530" max="11530" width="17.28515625" style="141" customWidth="1"/>
    <col min="11531" max="11531" width="19.5703125" style="141" customWidth="1"/>
    <col min="11532" max="11532" width="17.28515625" style="141" customWidth="1"/>
    <col min="11533" max="11533" width="19.5703125" style="141" customWidth="1"/>
    <col min="11534" max="11534" width="18.42578125" style="141" customWidth="1"/>
    <col min="11535" max="11535" width="19.5703125" style="141" customWidth="1"/>
    <col min="11536" max="11536" width="23.7109375" style="141" customWidth="1"/>
    <col min="11537" max="11537" width="0" style="141" hidden="1" customWidth="1"/>
    <col min="11538" max="11538" width="2.28515625" style="141" customWidth="1"/>
    <col min="11539" max="11539" width="9.140625" style="141" customWidth="1"/>
    <col min="11540" max="11540" width="21.28515625" style="141" customWidth="1"/>
    <col min="11541" max="11541" width="12.42578125" style="141" customWidth="1"/>
    <col min="11542" max="11775" width="9.140625" style="141" customWidth="1"/>
    <col min="11776" max="11776" width="9.140625" style="141"/>
    <col min="11777" max="11778" width="0" style="141" hidden="1" customWidth="1"/>
    <col min="11779" max="11779" width="85.85546875" style="141" customWidth="1"/>
    <col min="11780" max="11782" width="17.28515625" style="141" customWidth="1"/>
    <col min="11783" max="11783" width="19" style="141" customWidth="1"/>
    <col min="11784" max="11784" width="17.28515625" style="141" customWidth="1"/>
    <col min="11785" max="11785" width="19.5703125" style="141" customWidth="1"/>
    <col min="11786" max="11786" width="17.28515625" style="141" customWidth="1"/>
    <col min="11787" max="11787" width="19.5703125" style="141" customWidth="1"/>
    <col min="11788" max="11788" width="17.28515625" style="141" customWidth="1"/>
    <col min="11789" max="11789" width="19.5703125" style="141" customWidth="1"/>
    <col min="11790" max="11790" width="18.42578125" style="141" customWidth="1"/>
    <col min="11791" max="11791" width="19.5703125" style="141" customWidth="1"/>
    <col min="11792" max="11792" width="23.7109375" style="141" customWidth="1"/>
    <col min="11793" max="11793" width="0" style="141" hidden="1" customWidth="1"/>
    <col min="11794" max="11794" width="2.28515625" style="141" customWidth="1"/>
    <col min="11795" max="11795" width="9.140625" style="141" customWidth="1"/>
    <col min="11796" max="11796" width="21.28515625" style="141" customWidth="1"/>
    <col min="11797" max="11797" width="12.42578125" style="141" customWidth="1"/>
    <col min="11798" max="12031" width="9.140625" style="141" customWidth="1"/>
    <col min="12032" max="12032" width="9.140625" style="141"/>
    <col min="12033" max="12034" width="0" style="141" hidden="1" customWidth="1"/>
    <col min="12035" max="12035" width="85.85546875" style="141" customWidth="1"/>
    <col min="12036" max="12038" width="17.28515625" style="141" customWidth="1"/>
    <col min="12039" max="12039" width="19" style="141" customWidth="1"/>
    <col min="12040" max="12040" width="17.28515625" style="141" customWidth="1"/>
    <col min="12041" max="12041" width="19.5703125" style="141" customWidth="1"/>
    <col min="12042" max="12042" width="17.28515625" style="141" customWidth="1"/>
    <col min="12043" max="12043" width="19.5703125" style="141" customWidth="1"/>
    <col min="12044" max="12044" width="17.28515625" style="141" customWidth="1"/>
    <col min="12045" max="12045" width="19.5703125" style="141" customWidth="1"/>
    <col min="12046" max="12046" width="18.42578125" style="141" customWidth="1"/>
    <col min="12047" max="12047" width="19.5703125" style="141" customWidth="1"/>
    <col min="12048" max="12048" width="23.7109375" style="141" customWidth="1"/>
    <col min="12049" max="12049" width="0" style="141" hidden="1" customWidth="1"/>
    <col min="12050" max="12050" width="2.28515625" style="141" customWidth="1"/>
    <col min="12051" max="12051" width="9.140625" style="141" customWidth="1"/>
    <col min="12052" max="12052" width="21.28515625" style="141" customWidth="1"/>
    <col min="12053" max="12053" width="12.42578125" style="141" customWidth="1"/>
    <col min="12054" max="12287" width="9.140625" style="141" customWidth="1"/>
    <col min="12288" max="12288" width="9.140625" style="141"/>
    <col min="12289" max="12290" width="0" style="141" hidden="1" customWidth="1"/>
    <col min="12291" max="12291" width="85.85546875" style="141" customWidth="1"/>
    <col min="12292" max="12294" width="17.28515625" style="141" customWidth="1"/>
    <col min="12295" max="12295" width="19" style="141" customWidth="1"/>
    <col min="12296" max="12296" width="17.28515625" style="141" customWidth="1"/>
    <col min="12297" max="12297" width="19.5703125" style="141" customWidth="1"/>
    <col min="12298" max="12298" width="17.28515625" style="141" customWidth="1"/>
    <col min="12299" max="12299" width="19.5703125" style="141" customWidth="1"/>
    <col min="12300" max="12300" width="17.28515625" style="141" customWidth="1"/>
    <col min="12301" max="12301" width="19.5703125" style="141" customWidth="1"/>
    <col min="12302" max="12302" width="18.42578125" style="141" customWidth="1"/>
    <col min="12303" max="12303" width="19.5703125" style="141" customWidth="1"/>
    <col min="12304" max="12304" width="23.7109375" style="141" customWidth="1"/>
    <col min="12305" max="12305" width="0" style="141" hidden="1" customWidth="1"/>
    <col min="12306" max="12306" width="2.28515625" style="141" customWidth="1"/>
    <col min="12307" max="12307" width="9.140625" style="141" customWidth="1"/>
    <col min="12308" max="12308" width="21.28515625" style="141" customWidth="1"/>
    <col min="12309" max="12309" width="12.42578125" style="141" customWidth="1"/>
    <col min="12310" max="12543" width="9.140625" style="141" customWidth="1"/>
    <col min="12544" max="12544" width="9.140625" style="141"/>
    <col min="12545" max="12546" width="0" style="141" hidden="1" customWidth="1"/>
    <col min="12547" max="12547" width="85.85546875" style="141" customWidth="1"/>
    <col min="12548" max="12550" width="17.28515625" style="141" customWidth="1"/>
    <col min="12551" max="12551" width="19" style="141" customWidth="1"/>
    <col min="12552" max="12552" width="17.28515625" style="141" customWidth="1"/>
    <col min="12553" max="12553" width="19.5703125" style="141" customWidth="1"/>
    <col min="12554" max="12554" width="17.28515625" style="141" customWidth="1"/>
    <col min="12555" max="12555" width="19.5703125" style="141" customWidth="1"/>
    <col min="12556" max="12556" width="17.28515625" style="141" customWidth="1"/>
    <col min="12557" max="12557" width="19.5703125" style="141" customWidth="1"/>
    <col min="12558" max="12558" width="18.42578125" style="141" customWidth="1"/>
    <col min="12559" max="12559" width="19.5703125" style="141" customWidth="1"/>
    <col min="12560" max="12560" width="23.7109375" style="141" customWidth="1"/>
    <col min="12561" max="12561" width="0" style="141" hidden="1" customWidth="1"/>
    <col min="12562" max="12562" width="2.28515625" style="141" customWidth="1"/>
    <col min="12563" max="12563" width="9.140625" style="141" customWidth="1"/>
    <col min="12564" max="12564" width="21.28515625" style="141" customWidth="1"/>
    <col min="12565" max="12565" width="12.42578125" style="141" customWidth="1"/>
    <col min="12566" max="12799" width="9.140625" style="141" customWidth="1"/>
    <col min="12800" max="12800" width="9.140625" style="141"/>
    <col min="12801" max="12802" width="0" style="141" hidden="1" customWidth="1"/>
    <col min="12803" max="12803" width="85.85546875" style="141" customWidth="1"/>
    <col min="12804" max="12806" width="17.28515625" style="141" customWidth="1"/>
    <col min="12807" max="12807" width="19" style="141" customWidth="1"/>
    <col min="12808" max="12808" width="17.28515625" style="141" customWidth="1"/>
    <col min="12809" max="12809" width="19.5703125" style="141" customWidth="1"/>
    <col min="12810" max="12810" width="17.28515625" style="141" customWidth="1"/>
    <col min="12811" max="12811" width="19.5703125" style="141" customWidth="1"/>
    <col min="12812" max="12812" width="17.28515625" style="141" customWidth="1"/>
    <col min="12813" max="12813" width="19.5703125" style="141" customWidth="1"/>
    <col min="12814" max="12814" width="18.42578125" style="141" customWidth="1"/>
    <col min="12815" max="12815" width="19.5703125" style="141" customWidth="1"/>
    <col min="12816" max="12816" width="23.7109375" style="141" customWidth="1"/>
    <col min="12817" max="12817" width="0" style="141" hidden="1" customWidth="1"/>
    <col min="12818" max="12818" width="2.28515625" style="141" customWidth="1"/>
    <col min="12819" max="12819" width="9.140625" style="141" customWidth="1"/>
    <col min="12820" max="12820" width="21.28515625" style="141" customWidth="1"/>
    <col min="12821" max="12821" width="12.42578125" style="141" customWidth="1"/>
    <col min="12822" max="13055" width="9.140625" style="141" customWidth="1"/>
    <col min="13056" max="13056" width="9.140625" style="141"/>
    <col min="13057" max="13058" width="0" style="141" hidden="1" customWidth="1"/>
    <col min="13059" max="13059" width="85.85546875" style="141" customWidth="1"/>
    <col min="13060" max="13062" width="17.28515625" style="141" customWidth="1"/>
    <col min="13063" max="13063" width="19" style="141" customWidth="1"/>
    <col min="13064" max="13064" width="17.28515625" style="141" customWidth="1"/>
    <col min="13065" max="13065" width="19.5703125" style="141" customWidth="1"/>
    <col min="13066" max="13066" width="17.28515625" style="141" customWidth="1"/>
    <col min="13067" max="13067" width="19.5703125" style="141" customWidth="1"/>
    <col min="13068" max="13068" width="17.28515625" style="141" customWidth="1"/>
    <col min="13069" max="13069" width="19.5703125" style="141" customWidth="1"/>
    <col min="13070" max="13070" width="18.42578125" style="141" customWidth="1"/>
    <col min="13071" max="13071" width="19.5703125" style="141" customWidth="1"/>
    <col min="13072" max="13072" width="23.7109375" style="141" customWidth="1"/>
    <col min="13073" max="13073" width="0" style="141" hidden="1" customWidth="1"/>
    <col min="13074" max="13074" width="2.28515625" style="141" customWidth="1"/>
    <col min="13075" max="13075" width="9.140625" style="141" customWidth="1"/>
    <col min="13076" max="13076" width="21.28515625" style="141" customWidth="1"/>
    <col min="13077" max="13077" width="12.42578125" style="141" customWidth="1"/>
    <col min="13078" max="13311" width="9.140625" style="141" customWidth="1"/>
    <col min="13312" max="13312" width="9.140625" style="141"/>
    <col min="13313" max="13314" width="0" style="141" hidden="1" customWidth="1"/>
    <col min="13315" max="13315" width="85.85546875" style="141" customWidth="1"/>
    <col min="13316" max="13318" width="17.28515625" style="141" customWidth="1"/>
    <col min="13319" max="13319" width="19" style="141" customWidth="1"/>
    <col min="13320" max="13320" width="17.28515625" style="141" customWidth="1"/>
    <col min="13321" max="13321" width="19.5703125" style="141" customWidth="1"/>
    <col min="13322" max="13322" width="17.28515625" style="141" customWidth="1"/>
    <col min="13323" max="13323" width="19.5703125" style="141" customWidth="1"/>
    <col min="13324" max="13324" width="17.28515625" style="141" customWidth="1"/>
    <col min="13325" max="13325" width="19.5703125" style="141" customWidth="1"/>
    <col min="13326" max="13326" width="18.42578125" style="141" customWidth="1"/>
    <col min="13327" max="13327" width="19.5703125" style="141" customWidth="1"/>
    <col min="13328" max="13328" width="23.7109375" style="141" customWidth="1"/>
    <col min="13329" max="13329" width="0" style="141" hidden="1" customWidth="1"/>
    <col min="13330" max="13330" width="2.28515625" style="141" customWidth="1"/>
    <col min="13331" max="13331" width="9.140625" style="141" customWidth="1"/>
    <col min="13332" max="13332" width="21.28515625" style="141" customWidth="1"/>
    <col min="13333" max="13333" width="12.42578125" style="141" customWidth="1"/>
    <col min="13334" max="13567" width="9.140625" style="141" customWidth="1"/>
    <col min="13568" max="13568" width="9.140625" style="141"/>
    <col min="13569" max="13570" width="0" style="141" hidden="1" customWidth="1"/>
    <col min="13571" max="13571" width="85.85546875" style="141" customWidth="1"/>
    <col min="13572" max="13574" width="17.28515625" style="141" customWidth="1"/>
    <col min="13575" max="13575" width="19" style="141" customWidth="1"/>
    <col min="13576" max="13576" width="17.28515625" style="141" customWidth="1"/>
    <col min="13577" max="13577" width="19.5703125" style="141" customWidth="1"/>
    <col min="13578" max="13578" width="17.28515625" style="141" customWidth="1"/>
    <col min="13579" max="13579" width="19.5703125" style="141" customWidth="1"/>
    <col min="13580" max="13580" width="17.28515625" style="141" customWidth="1"/>
    <col min="13581" max="13581" width="19.5703125" style="141" customWidth="1"/>
    <col min="13582" max="13582" width="18.42578125" style="141" customWidth="1"/>
    <col min="13583" max="13583" width="19.5703125" style="141" customWidth="1"/>
    <col min="13584" max="13584" width="23.7109375" style="141" customWidth="1"/>
    <col min="13585" max="13585" width="0" style="141" hidden="1" customWidth="1"/>
    <col min="13586" max="13586" width="2.28515625" style="141" customWidth="1"/>
    <col min="13587" max="13587" width="9.140625" style="141" customWidth="1"/>
    <col min="13588" max="13588" width="21.28515625" style="141" customWidth="1"/>
    <col min="13589" max="13589" width="12.42578125" style="141" customWidth="1"/>
    <col min="13590" max="13823" width="9.140625" style="141" customWidth="1"/>
    <col min="13824" max="13824" width="9.140625" style="141"/>
    <col min="13825" max="13826" width="0" style="141" hidden="1" customWidth="1"/>
    <col min="13827" max="13827" width="85.85546875" style="141" customWidth="1"/>
    <col min="13828" max="13830" width="17.28515625" style="141" customWidth="1"/>
    <col min="13831" max="13831" width="19" style="141" customWidth="1"/>
    <col min="13832" max="13832" width="17.28515625" style="141" customWidth="1"/>
    <col min="13833" max="13833" width="19.5703125" style="141" customWidth="1"/>
    <col min="13834" max="13834" width="17.28515625" style="141" customWidth="1"/>
    <col min="13835" max="13835" width="19.5703125" style="141" customWidth="1"/>
    <col min="13836" max="13836" width="17.28515625" style="141" customWidth="1"/>
    <col min="13837" max="13837" width="19.5703125" style="141" customWidth="1"/>
    <col min="13838" max="13838" width="18.42578125" style="141" customWidth="1"/>
    <col min="13839" max="13839" width="19.5703125" style="141" customWidth="1"/>
    <col min="13840" max="13840" width="23.7109375" style="141" customWidth="1"/>
    <col min="13841" max="13841" width="0" style="141" hidden="1" customWidth="1"/>
    <col min="13842" max="13842" width="2.28515625" style="141" customWidth="1"/>
    <col min="13843" max="13843" width="9.140625" style="141" customWidth="1"/>
    <col min="13844" max="13844" width="21.28515625" style="141" customWidth="1"/>
    <col min="13845" max="13845" width="12.42578125" style="141" customWidth="1"/>
    <col min="13846" max="14079" width="9.140625" style="141" customWidth="1"/>
    <col min="14080" max="14080" width="9.140625" style="141"/>
    <col min="14081" max="14082" width="0" style="141" hidden="1" customWidth="1"/>
    <col min="14083" max="14083" width="85.85546875" style="141" customWidth="1"/>
    <col min="14084" max="14086" width="17.28515625" style="141" customWidth="1"/>
    <col min="14087" max="14087" width="19" style="141" customWidth="1"/>
    <col min="14088" max="14088" width="17.28515625" style="141" customWidth="1"/>
    <col min="14089" max="14089" width="19.5703125" style="141" customWidth="1"/>
    <col min="14090" max="14090" width="17.28515625" style="141" customWidth="1"/>
    <col min="14091" max="14091" width="19.5703125" style="141" customWidth="1"/>
    <col min="14092" max="14092" width="17.28515625" style="141" customWidth="1"/>
    <col min="14093" max="14093" width="19.5703125" style="141" customWidth="1"/>
    <col min="14094" max="14094" width="18.42578125" style="141" customWidth="1"/>
    <col min="14095" max="14095" width="19.5703125" style="141" customWidth="1"/>
    <col min="14096" max="14096" width="23.7109375" style="141" customWidth="1"/>
    <col min="14097" max="14097" width="0" style="141" hidden="1" customWidth="1"/>
    <col min="14098" max="14098" width="2.28515625" style="141" customWidth="1"/>
    <col min="14099" max="14099" width="9.140625" style="141" customWidth="1"/>
    <col min="14100" max="14100" width="21.28515625" style="141" customWidth="1"/>
    <col min="14101" max="14101" width="12.42578125" style="141" customWidth="1"/>
    <col min="14102" max="14335" width="9.140625" style="141" customWidth="1"/>
    <col min="14336" max="14336" width="9.140625" style="141"/>
    <col min="14337" max="14338" width="0" style="141" hidden="1" customWidth="1"/>
    <col min="14339" max="14339" width="85.85546875" style="141" customWidth="1"/>
    <col min="14340" max="14342" width="17.28515625" style="141" customWidth="1"/>
    <col min="14343" max="14343" width="19" style="141" customWidth="1"/>
    <col min="14344" max="14344" width="17.28515625" style="141" customWidth="1"/>
    <col min="14345" max="14345" width="19.5703125" style="141" customWidth="1"/>
    <col min="14346" max="14346" width="17.28515625" style="141" customWidth="1"/>
    <col min="14347" max="14347" width="19.5703125" style="141" customWidth="1"/>
    <col min="14348" max="14348" width="17.28515625" style="141" customWidth="1"/>
    <col min="14349" max="14349" width="19.5703125" style="141" customWidth="1"/>
    <col min="14350" max="14350" width="18.42578125" style="141" customWidth="1"/>
    <col min="14351" max="14351" width="19.5703125" style="141" customWidth="1"/>
    <col min="14352" max="14352" width="23.7109375" style="141" customWidth="1"/>
    <col min="14353" max="14353" width="0" style="141" hidden="1" customWidth="1"/>
    <col min="14354" max="14354" width="2.28515625" style="141" customWidth="1"/>
    <col min="14355" max="14355" width="9.140625" style="141" customWidth="1"/>
    <col min="14356" max="14356" width="21.28515625" style="141" customWidth="1"/>
    <col min="14357" max="14357" width="12.42578125" style="141" customWidth="1"/>
    <col min="14358" max="14591" width="9.140625" style="141" customWidth="1"/>
    <col min="14592" max="14592" width="9.140625" style="141"/>
    <col min="14593" max="14594" width="0" style="141" hidden="1" customWidth="1"/>
    <col min="14595" max="14595" width="85.85546875" style="141" customWidth="1"/>
    <col min="14596" max="14598" width="17.28515625" style="141" customWidth="1"/>
    <col min="14599" max="14599" width="19" style="141" customWidth="1"/>
    <col min="14600" max="14600" width="17.28515625" style="141" customWidth="1"/>
    <col min="14601" max="14601" width="19.5703125" style="141" customWidth="1"/>
    <col min="14602" max="14602" width="17.28515625" style="141" customWidth="1"/>
    <col min="14603" max="14603" width="19.5703125" style="141" customWidth="1"/>
    <col min="14604" max="14604" width="17.28515625" style="141" customWidth="1"/>
    <col min="14605" max="14605" width="19.5703125" style="141" customWidth="1"/>
    <col min="14606" max="14606" width="18.42578125" style="141" customWidth="1"/>
    <col min="14607" max="14607" width="19.5703125" style="141" customWidth="1"/>
    <col min="14608" max="14608" width="23.7109375" style="141" customWidth="1"/>
    <col min="14609" max="14609" width="0" style="141" hidden="1" customWidth="1"/>
    <col min="14610" max="14610" width="2.28515625" style="141" customWidth="1"/>
    <col min="14611" max="14611" width="9.140625" style="141" customWidth="1"/>
    <col min="14612" max="14612" width="21.28515625" style="141" customWidth="1"/>
    <col min="14613" max="14613" width="12.42578125" style="141" customWidth="1"/>
    <col min="14614" max="14847" width="9.140625" style="141" customWidth="1"/>
    <col min="14848" max="14848" width="9.140625" style="141"/>
    <col min="14849" max="14850" width="0" style="141" hidden="1" customWidth="1"/>
    <col min="14851" max="14851" width="85.85546875" style="141" customWidth="1"/>
    <col min="14852" max="14854" width="17.28515625" style="141" customWidth="1"/>
    <col min="14855" max="14855" width="19" style="141" customWidth="1"/>
    <col min="14856" max="14856" width="17.28515625" style="141" customWidth="1"/>
    <col min="14857" max="14857" width="19.5703125" style="141" customWidth="1"/>
    <col min="14858" max="14858" width="17.28515625" style="141" customWidth="1"/>
    <col min="14859" max="14859" width="19.5703125" style="141" customWidth="1"/>
    <col min="14860" max="14860" width="17.28515625" style="141" customWidth="1"/>
    <col min="14861" max="14861" width="19.5703125" style="141" customWidth="1"/>
    <col min="14862" max="14862" width="18.42578125" style="141" customWidth="1"/>
    <col min="14863" max="14863" width="19.5703125" style="141" customWidth="1"/>
    <col min="14864" max="14864" width="23.7109375" style="141" customWidth="1"/>
    <col min="14865" max="14865" width="0" style="141" hidden="1" customWidth="1"/>
    <col min="14866" max="14866" width="2.28515625" style="141" customWidth="1"/>
    <col min="14867" max="14867" width="9.140625" style="141" customWidth="1"/>
    <col min="14868" max="14868" width="21.28515625" style="141" customWidth="1"/>
    <col min="14869" max="14869" width="12.42578125" style="141" customWidth="1"/>
    <col min="14870" max="15103" width="9.140625" style="141" customWidth="1"/>
    <col min="15104" max="15104" width="9.140625" style="141"/>
    <col min="15105" max="15106" width="0" style="141" hidden="1" customWidth="1"/>
    <col min="15107" max="15107" width="85.85546875" style="141" customWidth="1"/>
    <col min="15108" max="15110" width="17.28515625" style="141" customWidth="1"/>
    <col min="15111" max="15111" width="19" style="141" customWidth="1"/>
    <col min="15112" max="15112" width="17.28515625" style="141" customWidth="1"/>
    <col min="15113" max="15113" width="19.5703125" style="141" customWidth="1"/>
    <col min="15114" max="15114" width="17.28515625" style="141" customWidth="1"/>
    <col min="15115" max="15115" width="19.5703125" style="141" customWidth="1"/>
    <col min="15116" max="15116" width="17.28515625" style="141" customWidth="1"/>
    <col min="15117" max="15117" width="19.5703125" style="141" customWidth="1"/>
    <col min="15118" max="15118" width="18.42578125" style="141" customWidth="1"/>
    <col min="15119" max="15119" width="19.5703125" style="141" customWidth="1"/>
    <col min="15120" max="15120" width="23.7109375" style="141" customWidth="1"/>
    <col min="15121" max="15121" width="0" style="141" hidden="1" customWidth="1"/>
    <col min="15122" max="15122" width="2.28515625" style="141" customWidth="1"/>
    <col min="15123" max="15123" width="9.140625" style="141" customWidth="1"/>
    <col min="15124" max="15124" width="21.28515625" style="141" customWidth="1"/>
    <col min="15125" max="15125" width="12.42578125" style="141" customWidth="1"/>
    <col min="15126" max="15359" width="9.140625" style="141" customWidth="1"/>
    <col min="15360" max="15360" width="9.140625" style="141"/>
    <col min="15361" max="15362" width="0" style="141" hidden="1" customWidth="1"/>
    <col min="15363" max="15363" width="85.85546875" style="141" customWidth="1"/>
    <col min="15364" max="15366" width="17.28515625" style="141" customWidth="1"/>
    <col min="15367" max="15367" width="19" style="141" customWidth="1"/>
    <col min="15368" max="15368" width="17.28515625" style="141" customWidth="1"/>
    <col min="15369" max="15369" width="19.5703125" style="141" customWidth="1"/>
    <col min="15370" max="15370" width="17.28515625" style="141" customWidth="1"/>
    <col min="15371" max="15371" width="19.5703125" style="141" customWidth="1"/>
    <col min="15372" max="15372" width="17.28515625" style="141" customWidth="1"/>
    <col min="15373" max="15373" width="19.5703125" style="141" customWidth="1"/>
    <col min="15374" max="15374" width="18.42578125" style="141" customWidth="1"/>
    <col min="15375" max="15375" width="19.5703125" style="141" customWidth="1"/>
    <col min="15376" max="15376" width="23.7109375" style="141" customWidth="1"/>
    <col min="15377" max="15377" width="0" style="141" hidden="1" customWidth="1"/>
    <col min="15378" max="15378" width="2.28515625" style="141" customWidth="1"/>
    <col min="15379" max="15379" width="9.140625" style="141" customWidth="1"/>
    <col min="15380" max="15380" width="21.28515625" style="141" customWidth="1"/>
    <col min="15381" max="15381" width="12.42578125" style="141" customWidth="1"/>
    <col min="15382" max="15615" width="9.140625" style="141" customWidth="1"/>
    <col min="15616" max="15616" width="9.140625" style="141"/>
    <col min="15617" max="15618" width="0" style="141" hidden="1" customWidth="1"/>
    <col min="15619" max="15619" width="85.85546875" style="141" customWidth="1"/>
    <col min="15620" max="15622" width="17.28515625" style="141" customWidth="1"/>
    <col min="15623" max="15623" width="19" style="141" customWidth="1"/>
    <col min="15624" max="15624" width="17.28515625" style="141" customWidth="1"/>
    <col min="15625" max="15625" width="19.5703125" style="141" customWidth="1"/>
    <col min="15626" max="15626" width="17.28515625" style="141" customWidth="1"/>
    <col min="15627" max="15627" width="19.5703125" style="141" customWidth="1"/>
    <col min="15628" max="15628" width="17.28515625" style="141" customWidth="1"/>
    <col min="15629" max="15629" width="19.5703125" style="141" customWidth="1"/>
    <col min="15630" max="15630" width="18.42578125" style="141" customWidth="1"/>
    <col min="15631" max="15631" width="19.5703125" style="141" customWidth="1"/>
    <col min="15632" max="15632" width="23.7109375" style="141" customWidth="1"/>
    <col min="15633" max="15633" width="0" style="141" hidden="1" customWidth="1"/>
    <col min="15634" max="15634" width="2.28515625" style="141" customWidth="1"/>
    <col min="15635" max="15635" width="9.140625" style="141" customWidth="1"/>
    <col min="15636" max="15636" width="21.28515625" style="141" customWidth="1"/>
    <col min="15637" max="15637" width="12.42578125" style="141" customWidth="1"/>
    <col min="15638" max="15871" width="9.140625" style="141" customWidth="1"/>
    <col min="15872" max="15872" width="9.140625" style="141"/>
    <col min="15873" max="15874" width="0" style="141" hidden="1" customWidth="1"/>
    <col min="15875" max="15875" width="85.85546875" style="141" customWidth="1"/>
    <col min="15876" max="15878" width="17.28515625" style="141" customWidth="1"/>
    <col min="15879" max="15879" width="19" style="141" customWidth="1"/>
    <col min="15880" max="15880" width="17.28515625" style="141" customWidth="1"/>
    <col min="15881" max="15881" width="19.5703125" style="141" customWidth="1"/>
    <col min="15882" max="15882" width="17.28515625" style="141" customWidth="1"/>
    <col min="15883" max="15883" width="19.5703125" style="141" customWidth="1"/>
    <col min="15884" max="15884" width="17.28515625" style="141" customWidth="1"/>
    <col min="15885" max="15885" width="19.5703125" style="141" customWidth="1"/>
    <col min="15886" max="15886" width="18.42578125" style="141" customWidth="1"/>
    <col min="15887" max="15887" width="19.5703125" style="141" customWidth="1"/>
    <col min="15888" max="15888" width="23.7109375" style="141" customWidth="1"/>
    <col min="15889" max="15889" width="0" style="141" hidden="1" customWidth="1"/>
    <col min="15890" max="15890" width="2.28515625" style="141" customWidth="1"/>
    <col min="15891" max="15891" width="9.140625" style="141" customWidth="1"/>
    <col min="15892" max="15892" width="21.28515625" style="141" customWidth="1"/>
    <col min="15893" max="15893" width="12.42578125" style="141" customWidth="1"/>
    <col min="15894" max="16127" width="9.140625" style="141" customWidth="1"/>
    <col min="16128" max="16128" width="9.140625" style="141"/>
    <col min="16129" max="16130" width="0" style="141" hidden="1" customWidth="1"/>
    <col min="16131" max="16131" width="85.85546875" style="141" customWidth="1"/>
    <col min="16132" max="16134" width="17.28515625" style="141" customWidth="1"/>
    <col min="16135" max="16135" width="19" style="141" customWidth="1"/>
    <col min="16136" max="16136" width="17.28515625" style="141" customWidth="1"/>
    <col min="16137" max="16137" width="19.5703125" style="141" customWidth="1"/>
    <col min="16138" max="16138" width="17.28515625" style="141" customWidth="1"/>
    <col min="16139" max="16139" width="19.5703125" style="141" customWidth="1"/>
    <col min="16140" max="16140" width="17.28515625" style="141" customWidth="1"/>
    <col min="16141" max="16141" width="19.5703125" style="141" customWidth="1"/>
    <col min="16142" max="16142" width="18.42578125" style="141" customWidth="1"/>
    <col min="16143" max="16143" width="19.5703125" style="141" customWidth="1"/>
    <col min="16144" max="16144" width="23.7109375" style="141" customWidth="1"/>
    <col min="16145" max="16145" width="0" style="141" hidden="1" customWidth="1"/>
    <col min="16146" max="16146" width="2.28515625" style="141" customWidth="1"/>
    <col min="16147" max="16147" width="9.140625" style="141" customWidth="1"/>
    <col min="16148" max="16148" width="21.28515625" style="141" customWidth="1"/>
    <col min="16149" max="16149" width="12.42578125" style="141" customWidth="1"/>
    <col min="16150" max="16383" width="9.140625" style="141" customWidth="1"/>
    <col min="16384" max="16384" width="9.140625" style="141"/>
  </cols>
  <sheetData>
    <row r="1" spans="1:20" s="20" customFormat="1" ht="7.5" hidden="1" customHeight="1">
      <c r="C1" s="163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65"/>
    </row>
    <row r="2" spans="1:20" s="20" customFormat="1" ht="39" customHeight="1">
      <c r="C2" s="862" t="s">
        <v>5</v>
      </c>
      <c r="D2" s="862"/>
      <c r="E2" s="862"/>
      <c r="F2" s="862"/>
      <c r="G2" s="862"/>
      <c r="H2" s="862"/>
      <c r="I2" s="862"/>
      <c r="J2" s="862"/>
      <c r="K2" s="862"/>
      <c r="L2" s="862"/>
      <c r="M2" s="862"/>
      <c r="N2" s="862"/>
      <c r="O2" s="862"/>
      <c r="P2" s="862"/>
      <c r="Q2" s="166"/>
      <c r="R2" s="165"/>
    </row>
    <row r="3" spans="1:20" s="20" customFormat="1" ht="42.75" customHeight="1">
      <c r="C3" s="862" t="s">
        <v>60</v>
      </c>
      <c r="D3" s="862"/>
      <c r="E3" s="862"/>
      <c r="F3" s="862"/>
      <c r="G3" s="862"/>
      <c r="H3" s="862"/>
      <c r="I3" s="862"/>
      <c r="J3" s="862"/>
      <c r="K3" s="862"/>
      <c r="L3" s="862"/>
      <c r="M3" s="862"/>
      <c r="N3" s="862"/>
      <c r="O3" s="862"/>
      <c r="P3" s="862"/>
      <c r="Q3" s="166"/>
      <c r="R3" s="165"/>
    </row>
    <row r="4" spans="1:20" s="20" customFormat="1" ht="0.75" customHeight="1">
      <c r="A4" s="20" t="s">
        <v>599</v>
      </c>
      <c r="C4" s="862" t="s">
        <v>599</v>
      </c>
      <c r="D4" s="862"/>
      <c r="E4" s="862"/>
      <c r="F4" s="862"/>
      <c r="G4" s="862"/>
      <c r="H4" s="862"/>
      <c r="I4" s="862"/>
      <c r="J4" s="862"/>
      <c r="K4" s="862"/>
      <c r="L4" s="862"/>
      <c r="M4" s="334"/>
      <c r="N4" s="334"/>
      <c r="O4" s="334"/>
      <c r="P4" s="334"/>
      <c r="Q4" s="166"/>
      <c r="R4" s="165"/>
    </row>
    <row r="5" spans="1:20" s="149" customFormat="1" ht="45" customHeight="1">
      <c r="C5" s="863" t="s">
        <v>61</v>
      </c>
      <c r="D5" s="863"/>
      <c r="E5" s="863"/>
      <c r="F5" s="863"/>
      <c r="G5" s="863"/>
      <c r="H5" s="863"/>
      <c r="I5" s="863"/>
      <c r="J5" s="863"/>
      <c r="K5" s="863"/>
      <c r="L5" s="863"/>
      <c r="M5" s="863"/>
      <c r="N5" s="863"/>
      <c r="O5" s="863"/>
      <c r="P5" s="863"/>
      <c r="Q5" s="167"/>
      <c r="R5" s="168"/>
    </row>
    <row r="6" spans="1:20" s="169" customFormat="1" ht="2.25" customHeight="1" thickBot="1">
      <c r="C6" s="170"/>
      <c r="D6" s="170"/>
      <c r="E6" s="170"/>
      <c r="F6" s="170"/>
      <c r="G6" s="170"/>
      <c r="H6" s="170"/>
      <c r="I6" s="170"/>
      <c r="J6" s="170"/>
      <c r="K6" s="170"/>
      <c r="L6" s="170"/>
      <c r="M6" s="170"/>
      <c r="N6" s="170"/>
      <c r="O6" s="170"/>
      <c r="P6" s="170"/>
      <c r="Q6" s="170"/>
      <c r="R6" s="171"/>
    </row>
    <row r="7" spans="1:20" s="145" customFormat="1" ht="37.5" customHeight="1" thickTop="1" thickBot="1">
      <c r="C7" s="387"/>
      <c r="D7" s="388" t="s">
        <v>62</v>
      </c>
      <c r="E7" s="864" t="s">
        <v>63</v>
      </c>
      <c r="F7" s="864"/>
      <c r="G7" s="864" t="s">
        <v>64</v>
      </c>
      <c r="H7" s="864"/>
      <c r="I7" s="864" t="s">
        <v>65</v>
      </c>
      <c r="J7" s="864"/>
      <c r="K7" s="864" t="s">
        <v>66</v>
      </c>
      <c r="L7" s="864"/>
      <c r="M7" s="864" t="s">
        <v>67</v>
      </c>
      <c r="N7" s="864"/>
      <c r="O7" s="864" t="s">
        <v>68</v>
      </c>
      <c r="P7" s="864"/>
      <c r="Q7" s="172"/>
      <c r="R7" s="172"/>
    </row>
    <row r="8" spans="1:20" s="145" customFormat="1" ht="36.75" customHeight="1" thickTop="1">
      <c r="C8" s="389"/>
      <c r="D8" s="390" t="str">
        <f>"DIC"</f>
        <v>DIC</v>
      </c>
      <c r="E8" s="865" t="str">
        <f>"DIC"</f>
        <v>DIC</v>
      </c>
      <c r="F8" s="865"/>
      <c r="G8" s="866" t="s">
        <v>69</v>
      </c>
      <c r="H8" s="865"/>
      <c r="I8" s="865" t="str">
        <f>"DIC"</f>
        <v>DIC</v>
      </c>
      <c r="J8" s="865"/>
      <c r="K8" s="865" t="str">
        <f>"DIC"</f>
        <v>DIC</v>
      </c>
      <c r="L8" s="865"/>
      <c r="M8" s="861" t="str">
        <f>"DIC"</f>
        <v>DIC</v>
      </c>
      <c r="N8" s="861"/>
      <c r="O8" s="861" t="str">
        <f>"DIC"</f>
        <v>DIC</v>
      </c>
      <c r="P8" s="861"/>
      <c r="Q8" s="172" t="s">
        <v>558</v>
      </c>
      <c r="R8" s="172"/>
    </row>
    <row r="9" spans="1:20" s="145" customFormat="1" ht="1.5" customHeight="1">
      <c r="C9" s="391"/>
      <c r="D9" s="392"/>
      <c r="E9" s="392"/>
      <c r="F9" s="392"/>
      <c r="G9" s="392"/>
      <c r="H9" s="392"/>
      <c r="I9" s="392"/>
      <c r="J9" s="392"/>
      <c r="K9" s="392"/>
      <c r="L9" s="392"/>
      <c r="M9" s="392"/>
      <c r="N9" s="392"/>
      <c r="O9" s="392"/>
      <c r="P9" s="392"/>
      <c r="R9" s="172"/>
    </row>
    <row r="10" spans="1:20" s="173" customFormat="1" ht="42.75" customHeight="1">
      <c r="C10" s="393"/>
      <c r="D10" s="394"/>
      <c r="E10" s="395" t="s">
        <v>70</v>
      </c>
      <c r="F10" s="395" t="s">
        <v>71</v>
      </c>
      <c r="G10" s="395" t="s">
        <v>70</v>
      </c>
      <c r="H10" s="395" t="s">
        <v>71</v>
      </c>
      <c r="I10" s="395" t="s">
        <v>70</v>
      </c>
      <c r="J10" s="395" t="s">
        <v>71</v>
      </c>
      <c r="K10" s="395" t="s">
        <v>70</v>
      </c>
      <c r="L10" s="395" t="s">
        <v>71</v>
      </c>
      <c r="M10" s="395" t="s">
        <v>70</v>
      </c>
      <c r="N10" s="395" t="s">
        <v>71</v>
      </c>
      <c r="O10" s="395" t="s">
        <v>70</v>
      </c>
      <c r="P10" s="395" t="s">
        <v>71</v>
      </c>
      <c r="R10" s="172"/>
    </row>
    <row r="11" spans="1:20" s="173" customFormat="1" ht="35.25" customHeight="1">
      <c r="A11" s="173" t="s">
        <v>559</v>
      </c>
      <c r="B11" s="173" t="s">
        <v>560</v>
      </c>
      <c r="C11" s="396" t="s">
        <v>72</v>
      </c>
      <c r="D11" s="174">
        <v>54556080.634240001</v>
      </c>
      <c r="E11" s="174">
        <v>81017493.941249996</v>
      </c>
      <c r="F11" s="174">
        <v>7066800.6672499999</v>
      </c>
      <c r="G11" s="174">
        <v>96931715.502850011</v>
      </c>
      <c r="H11" s="174">
        <v>7437917.27018</v>
      </c>
      <c r="I11" s="174">
        <v>113162072.22272</v>
      </c>
      <c r="J11" s="174">
        <v>7767736.6857000003</v>
      </c>
      <c r="K11" s="174">
        <v>132510769.02185</v>
      </c>
      <c r="L11" s="174">
        <v>3714714.13901</v>
      </c>
      <c r="M11" s="174">
        <v>148422097.56263</v>
      </c>
      <c r="N11" s="174">
        <v>3954549.5942600002</v>
      </c>
      <c r="O11" s="174">
        <v>159266306.15702999</v>
      </c>
      <c r="P11" s="174">
        <v>4037972.0836</v>
      </c>
      <c r="R11" s="172"/>
    </row>
    <row r="12" spans="1:20" s="173" customFormat="1" ht="35.25" customHeight="1">
      <c r="A12" s="173" t="s">
        <v>559</v>
      </c>
      <c r="B12" s="175" t="s">
        <v>561</v>
      </c>
      <c r="C12" s="397" t="s">
        <v>73</v>
      </c>
      <c r="D12" s="174">
        <v>53943147.241530001</v>
      </c>
      <c r="E12" s="174">
        <v>80285499.772719994</v>
      </c>
      <c r="F12" s="174">
        <v>6985714.8452099999</v>
      </c>
      <c r="G12" s="174">
        <v>95850682.265070006</v>
      </c>
      <c r="H12" s="174">
        <v>7336520.9377499996</v>
      </c>
      <c r="I12" s="174">
        <v>111464063.88201</v>
      </c>
      <c r="J12" s="174">
        <v>7609483.82699</v>
      </c>
      <c r="K12" s="174">
        <v>130122016.95177001</v>
      </c>
      <c r="L12" s="174">
        <v>3614988.91194</v>
      </c>
      <c r="M12" s="174">
        <v>144653412.97931001</v>
      </c>
      <c r="N12" s="174">
        <v>3828572.9947800003</v>
      </c>
      <c r="O12" s="174">
        <v>153555214.86144</v>
      </c>
      <c r="P12" s="174">
        <v>3772181.6703899996</v>
      </c>
      <c r="Q12" s="174"/>
      <c r="R12" s="172"/>
      <c r="T12" s="174"/>
    </row>
    <row r="13" spans="1:20" s="173" customFormat="1" ht="48.75" customHeight="1">
      <c r="A13" s="173" t="s">
        <v>559</v>
      </c>
      <c r="B13" s="175" t="s">
        <v>562</v>
      </c>
      <c r="C13" s="397" t="s">
        <v>600</v>
      </c>
      <c r="D13" s="174">
        <v>612933.39271000004</v>
      </c>
      <c r="E13" s="174">
        <v>731994.16853000002</v>
      </c>
      <c r="F13" s="174">
        <v>81085.822040000014</v>
      </c>
      <c r="G13" s="174">
        <v>1081033.2377800001</v>
      </c>
      <c r="H13" s="174">
        <v>101396.33243000001</v>
      </c>
      <c r="I13" s="174">
        <v>1698008.3407100001</v>
      </c>
      <c r="J13" s="174">
        <v>158252.85871</v>
      </c>
      <c r="K13" s="174">
        <v>2388752.07008</v>
      </c>
      <c r="L13" s="174">
        <v>99725.227069999994</v>
      </c>
      <c r="M13" s="174">
        <v>3768684.5833200002</v>
      </c>
      <c r="N13" s="174">
        <v>125976.59948</v>
      </c>
      <c r="O13" s="174">
        <v>5711091.2955900002</v>
      </c>
      <c r="P13" s="174">
        <v>265790.41321000003</v>
      </c>
      <c r="Q13" s="174"/>
      <c r="R13" s="172"/>
      <c r="T13" s="174"/>
    </row>
    <row r="14" spans="1:20" s="173" customFormat="1" ht="35.25" customHeight="1">
      <c r="A14" s="173" t="s">
        <v>559</v>
      </c>
      <c r="B14" s="141" t="s">
        <v>563</v>
      </c>
      <c r="C14" s="396" t="s">
        <v>74</v>
      </c>
      <c r="D14" s="174">
        <v>210831.18809000001</v>
      </c>
      <c r="E14" s="174">
        <v>380684.40444000001</v>
      </c>
      <c r="F14" s="174">
        <v>36153.330419999998</v>
      </c>
      <c r="G14" s="174">
        <v>448753.43556999997</v>
      </c>
      <c r="H14" s="174">
        <v>43161.160969999997</v>
      </c>
      <c r="I14" s="174">
        <v>547044.36848000006</v>
      </c>
      <c r="J14" s="174">
        <v>61714.799229999997</v>
      </c>
      <c r="K14" s="174">
        <v>643207.87985000003</v>
      </c>
      <c r="L14" s="174">
        <v>19395.220530000002</v>
      </c>
      <c r="M14" s="174">
        <v>674225.55794000009</v>
      </c>
      <c r="N14" s="174">
        <v>37378.692060000001</v>
      </c>
      <c r="O14" s="174">
        <v>677106.40136000002</v>
      </c>
      <c r="P14" s="174">
        <v>37359.380140000001</v>
      </c>
      <c r="Q14" s="174"/>
      <c r="R14" s="172"/>
      <c r="T14" s="174"/>
    </row>
    <row r="15" spans="1:20" s="173" customFormat="1" ht="35.25" customHeight="1">
      <c r="A15" s="173" t="s">
        <v>559</v>
      </c>
      <c r="B15" s="141" t="s">
        <v>564</v>
      </c>
      <c r="C15" s="397" t="s">
        <v>75</v>
      </c>
      <c r="D15" s="174">
        <v>177446.69261000003</v>
      </c>
      <c r="E15" s="174">
        <v>363225.97944000002</v>
      </c>
      <c r="F15" s="174">
        <v>34286.930090000002</v>
      </c>
      <c r="G15" s="174">
        <v>424351.74252999999</v>
      </c>
      <c r="H15" s="174">
        <v>36131.73429</v>
      </c>
      <c r="I15" s="174">
        <v>486630.66687000002</v>
      </c>
      <c r="J15" s="174">
        <v>42613.050329999998</v>
      </c>
      <c r="K15" s="174">
        <v>576556.10198000004</v>
      </c>
      <c r="L15" s="174">
        <v>18507.94139</v>
      </c>
      <c r="M15" s="174">
        <v>591803.66873999999</v>
      </c>
      <c r="N15" s="174">
        <v>30897.550019999999</v>
      </c>
      <c r="O15" s="174">
        <v>573842.58882000006</v>
      </c>
      <c r="P15" s="174">
        <v>26511.640339999998</v>
      </c>
      <c r="Q15" s="174"/>
      <c r="R15" s="172"/>
      <c r="T15" s="174"/>
    </row>
    <row r="16" spans="1:20" s="173" customFormat="1" ht="35.25" customHeight="1">
      <c r="A16" s="173" t="s">
        <v>559</v>
      </c>
      <c r="B16" s="175" t="s">
        <v>565</v>
      </c>
      <c r="C16" s="397" t="s">
        <v>76</v>
      </c>
      <c r="D16" s="174">
        <v>33384.495479999998</v>
      </c>
      <c r="E16" s="174">
        <v>17458.424999999999</v>
      </c>
      <c r="F16" s="174">
        <v>1866.4003300000002</v>
      </c>
      <c r="G16" s="174">
        <v>24401.693039999998</v>
      </c>
      <c r="H16" s="174">
        <v>7029.4266799999996</v>
      </c>
      <c r="I16" s="174">
        <v>60413.701609999996</v>
      </c>
      <c r="J16" s="174">
        <v>19101.748899999999</v>
      </c>
      <c r="K16" s="174">
        <v>66651.777869999991</v>
      </c>
      <c r="L16" s="174">
        <v>887.27913999999998</v>
      </c>
      <c r="M16" s="174">
        <v>82421.889200000005</v>
      </c>
      <c r="N16" s="174">
        <v>6481.1420399999997</v>
      </c>
      <c r="O16" s="174">
        <v>103263.81254000001</v>
      </c>
      <c r="P16" s="174">
        <v>10847.739800000001</v>
      </c>
      <c r="Q16" s="174"/>
      <c r="R16" s="172"/>
      <c r="T16" s="174"/>
    </row>
    <row r="17" spans="1:20" s="173" customFormat="1" ht="35.25" customHeight="1">
      <c r="A17" s="173" t="s">
        <v>559</v>
      </c>
      <c r="B17" s="141" t="s">
        <v>566</v>
      </c>
      <c r="C17" s="396" t="s">
        <v>77</v>
      </c>
      <c r="D17" s="174">
        <v>601153.15524999995</v>
      </c>
      <c r="E17" s="174">
        <v>837444.99578999996</v>
      </c>
      <c r="F17" s="174">
        <v>59584.348310000001</v>
      </c>
      <c r="G17" s="174">
        <v>993613.37585000007</v>
      </c>
      <c r="H17" s="174">
        <v>91877.342480000007</v>
      </c>
      <c r="I17" s="174">
        <v>1197544.118</v>
      </c>
      <c r="J17" s="174">
        <v>129010.67701</v>
      </c>
      <c r="K17" s="174">
        <v>1568924.8147799999</v>
      </c>
      <c r="L17" s="174">
        <v>85329.384669999999</v>
      </c>
      <c r="M17" s="174">
        <v>1848801.8540899998</v>
      </c>
      <c r="N17" s="174">
        <v>80786.269260000001</v>
      </c>
      <c r="O17" s="174">
        <v>2219458.1409800001</v>
      </c>
      <c r="P17" s="174">
        <v>110361.5361</v>
      </c>
      <c r="Q17" s="174"/>
      <c r="R17" s="172"/>
      <c r="T17" s="174"/>
    </row>
    <row r="18" spans="1:20" s="173" customFormat="1" ht="35.25" customHeight="1">
      <c r="A18" s="173" t="s">
        <v>559</v>
      </c>
      <c r="B18" s="141" t="s">
        <v>567</v>
      </c>
      <c r="C18" s="397" t="s">
        <v>78</v>
      </c>
      <c r="D18" s="174">
        <v>413914.75541000004</v>
      </c>
      <c r="E18" s="174">
        <v>640307.03163999994</v>
      </c>
      <c r="F18" s="174">
        <v>57251.58928</v>
      </c>
      <c r="G18" s="174">
        <v>811530.84753000003</v>
      </c>
      <c r="H18" s="174">
        <v>85577.397980000009</v>
      </c>
      <c r="I18" s="174">
        <v>1003172.65363</v>
      </c>
      <c r="J18" s="174">
        <v>120240.91034</v>
      </c>
      <c r="K18" s="174">
        <v>1303903.9646700001</v>
      </c>
      <c r="L18" s="174">
        <v>67837.100659999996</v>
      </c>
      <c r="M18" s="174">
        <v>1520492.22025</v>
      </c>
      <c r="N18" s="174">
        <v>68028.310649999999</v>
      </c>
      <c r="O18" s="174">
        <v>1676594.8624800001</v>
      </c>
      <c r="P18" s="174">
        <v>82926.297890000002</v>
      </c>
      <c r="Q18" s="174"/>
      <c r="R18" s="172"/>
      <c r="T18" s="174"/>
    </row>
    <row r="19" spans="1:20" s="173" customFormat="1" ht="35.25" customHeight="1">
      <c r="A19" s="173" t="s">
        <v>559</v>
      </c>
      <c r="B19" s="175" t="s">
        <v>568</v>
      </c>
      <c r="C19" s="397" t="s">
        <v>79</v>
      </c>
      <c r="D19" s="174">
        <v>187238.39984</v>
      </c>
      <c r="E19" s="174">
        <v>197137.96415000001</v>
      </c>
      <c r="F19" s="174">
        <v>2332.7590299999997</v>
      </c>
      <c r="G19" s="174">
        <v>182082.52831999998</v>
      </c>
      <c r="H19" s="174">
        <v>6299.9444999999996</v>
      </c>
      <c r="I19" s="174">
        <v>194371.46437</v>
      </c>
      <c r="J19" s="174">
        <v>8769.7666699999991</v>
      </c>
      <c r="K19" s="174">
        <v>265020.85011</v>
      </c>
      <c r="L19" s="174">
        <v>17492.284010000003</v>
      </c>
      <c r="M19" s="174">
        <v>328309.63383999997</v>
      </c>
      <c r="N19" s="174">
        <v>12757.95861</v>
      </c>
      <c r="O19" s="174">
        <v>542863.27850000001</v>
      </c>
      <c r="P19" s="174">
        <v>27435.23821</v>
      </c>
      <c r="Q19" s="174"/>
      <c r="R19" s="172"/>
      <c r="T19" s="174"/>
    </row>
    <row r="20" spans="1:20" s="173" customFormat="1" ht="35.25" customHeight="1">
      <c r="A20" s="173" t="s">
        <v>559</v>
      </c>
      <c r="B20" s="141" t="s">
        <v>569</v>
      </c>
      <c r="C20" s="396" t="s">
        <v>80</v>
      </c>
      <c r="D20" s="174">
        <v>9696980.0709599983</v>
      </c>
      <c r="E20" s="174">
        <v>14694168.35413</v>
      </c>
      <c r="F20" s="174">
        <v>84872.874580000003</v>
      </c>
      <c r="G20" s="174">
        <v>18672350.202689998</v>
      </c>
      <c r="H20" s="174">
        <v>80447.576659999992</v>
      </c>
      <c r="I20" s="174">
        <v>22558357.576439999</v>
      </c>
      <c r="J20" s="174">
        <v>85233.749079999994</v>
      </c>
      <c r="K20" s="174">
        <v>21343440.376709998</v>
      </c>
      <c r="L20" s="174">
        <v>95182.570670000001</v>
      </c>
      <c r="M20" s="174">
        <v>20933808.35069</v>
      </c>
      <c r="N20" s="174">
        <v>80332.851340000008</v>
      </c>
      <c r="O20" s="174">
        <v>20177207.637499999</v>
      </c>
      <c r="P20" s="174">
        <v>80399.431230000002</v>
      </c>
      <c r="Q20" s="174"/>
      <c r="R20" s="172"/>
      <c r="T20" s="174"/>
    </row>
    <row r="21" spans="1:20" s="173" customFormat="1" ht="35.25" customHeight="1">
      <c r="A21" s="173" t="s">
        <v>559</v>
      </c>
      <c r="B21" s="141" t="s">
        <v>570</v>
      </c>
      <c r="C21" s="397" t="s">
        <v>81</v>
      </c>
      <c r="D21" s="174">
        <v>484659.61911000003</v>
      </c>
      <c r="E21" s="174">
        <v>745081.75219000003</v>
      </c>
      <c r="F21" s="174">
        <v>88808.425540000011</v>
      </c>
      <c r="G21" s="174">
        <v>849462.72996000003</v>
      </c>
      <c r="H21" s="174">
        <v>87449.688709999988</v>
      </c>
      <c r="I21" s="174">
        <v>961395.52714000002</v>
      </c>
      <c r="J21" s="174">
        <v>90918.891090000005</v>
      </c>
      <c r="K21" s="174">
        <v>1152457.9117399999</v>
      </c>
      <c r="L21" s="174">
        <v>54117.098310000001</v>
      </c>
      <c r="M21" s="174">
        <v>1272963.8525</v>
      </c>
      <c r="N21" s="174">
        <v>54557.941850000003</v>
      </c>
      <c r="O21" s="174">
        <v>1431731.85225</v>
      </c>
      <c r="P21" s="174">
        <v>56872.08913</v>
      </c>
      <c r="Q21" s="174"/>
      <c r="R21" s="172"/>
      <c r="T21" s="174"/>
    </row>
    <row r="22" spans="1:20" s="173" customFormat="1" ht="35.25" customHeight="1">
      <c r="A22" s="173" t="s">
        <v>559</v>
      </c>
      <c r="B22" s="141" t="s">
        <v>571</v>
      </c>
      <c r="C22" s="398" t="s">
        <v>82</v>
      </c>
      <c r="D22" s="174">
        <v>-1584577.0681099999</v>
      </c>
      <c r="E22" s="174">
        <v>-2449616.7828099998</v>
      </c>
      <c r="F22" s="174">
        <v>-233568.00977</v>
      </c>
      <c r="G22" s="174">
        <v>-2691169.0303400001</v>
      </c>
      <c r="H22" s="174">
        <v>-264408.22674000001</v>
      </c>
      <c r="I22" s="174">
        <v>-2967362.5879499996</v>
      </c>
      <c r="J22" s="174">
        <v>-273391.76207999996</v>
      </c>
      <c r="K22" s="174">
        <v>-3577678.3459800002</v>
      </c>
      <c r="L22" s="174">
        <v>-148774.84644999998</v>
      </c>
      <c r="M22" s="174">
        <v>-3906880.9036099999</v>
      </c>
      <c r="N22" s="174">
        <v>-149933.93531999999</v>
      </c>
      <c r="O22" s="174">
        <v>-4222028.8351600002</v>
      </c>
      <c r="P22" s="174">
        <v>-185320.79413999998</v>
      </c>
      <c r="Q22" s="174"/>
      <c r="R22" s="172"/>
      <c r="T22" s="174"/>
    </row>
    <row r="23" spans="1:20" s="173" customFormat="1" ht="35.25" customHeight="1">
      <c r="A23" s="173" t="s">
        <v>559</v>
      </c>
      <c r="B23" s="141" t="s">
        <v>572</v>
      </c>
      <c r="C23" s="399" t="s">
        <v>83</v>
      </c>
      <c r="D23" s="174">
        <v>63965127.599529997</v>
      </c>
      <c r="E23" s="174">
        <v>95225256.664990008</v>
      </c>
      <c r="F23" s="174">
        <v>7102651.6363300001</v>
      </c>
      <c r="G23" s="174">
        <v>115204726.21658</v>
      </c>
      <c r="H23" s="174">
        <v>7476444.81226</v>
      </c>
      <c r="I23" s="174">
        <v>135459051.22483</v>
      </c>
      <c r="J23" s="174">
        <v>7861223.0400299998</v>
      </c>
      <c r="K23" s="174">
        <v>153641121.65895</v>
      </c>
      <c r="L23" s="174">
        <v>3819963.5667399997</v>
      </c>
      <c r="M23" s="174">
        <v>169245016.27423999</v>
      </c>
      <c r="N23" s="174">
        <v>4057671.4134499999</v>
      </c>
      <c r="O23" s="174">
        <v>179549781.35395998</v>
      </c>
      <c r="P23" s="174">
        <v>4137643.7260599998</v>
      </c>
      <c r="Q23" s="174"/>
      <c r="R23" s="172"/>
      <c r="T23" s="174"/>
    </row>
    <row r="24" spans="1:20" s="145" customFormat="1" ht="5.25" customHeight="1" thickBot="1">
      <c r="C24" s="400"/>
      <c r="D24" s="401"/>
      <c r="E24" s="401"/>
      <c r="F24" s="401"/>
      <c r="G24" s="401"/>
      <c r="H24" s="401"/>
      <c r="I24" s="401"/>
      <c r="J24" s="401"/>
      <c r="K24" s="401"/>
      <c r="L24" s="401"/>
      <c r="M24" s="401"/>
      <c r="N24" s="401"/>
      <c r="O24" s="401"/>
      <c r="P24" s="401"/>
      <c r="Q24" s="176"/>
      <c r="R24" s="177"/>
    </row>
    <row r="25" spans="1:20" s="145" customFormat="1" ht="15" customHeight="1" thickTop="1">
      <c r="C25" s="173" t="s">
        <v>573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177"/>
    </row>
    <row r="26" spans="1:20" s="145" customFormat="1" ht="15" customHeight="1">
      <c r="C26" s="173" t="s">
        <v>574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177"/>
    </row>
    <row r="27" spans="1:20" s="145" customFormat="1" ht="13.5" customHeight="1">
      <c r="C27" s="178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177"/>
    </row>
  </sheetData>
  <mergeCells count="16">
    <mergeCell ref="O8:P8"/>
    <mergeCell ref="C2:P2"/>
    <mergeCell ref="C3:P3"/>
    <mergeCell ref="C4:L4"/>
    <mergeCell ref="C5:P5"/>
    <mergeCell ref="E7:F7"/>
    <mergeCell ref="G7:H7"/>
    <mergeCell ref="I7:J7"/>
    <mergeCell ref="K7:L7"/>
    <mergeCell ref="M7:N7"/>
    <mergeCell ref="O7:P7"/>
    <mergeCell ref="E8:F8"/>
    <mergeCell ref="G8:H8"/>
    <mergeCell ref="I8:J8"/>
    <mergeCell ref="K8:L8"/>
    <mergeCell ref="M8:N8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W652"/>
  <sheetViews>
    <sheetView zoomScale="85" zoomScaleNormal="85" workbookViewId="0">
      <selection activeCell="A2" sqref="A2:Q2"/>
    </sheetView>
  </sheetViews>
  <sheetFormatPr defaultColWidth="11.42578125" defaultRowHeight="12.75"/>
  <cols>
    <col min="1" max="1" width="69.5703125" style="157" bestFit="1" customWidth="1"/>
    <col min="2" max="15" width="9.85546875" style="141" customWidth="1"/>
    <col min="16" max="16" width="12.7109375" style="141" customWidth="1"/>
    <col min="17" max="17" width="9.85546875" style="141" customWidth="1"/>
    <col min="18" max="256" width="11.42578125" style="141"/>
    <col min="257" max="257" width="69.5703125" style="141" bestFit="1" customWidth="1"/>
    <col min="258" max="271" width="9.85546875" style="141" customWidth="1"/>
    <col min="272" max="272" width="12.7109375" style="141" customWidth="1"/>
    <col min="273" max="273" width="9.85546875" style="141" customWidth="1"/>
    <col min="274" max="512" width="11.42578125" style="141"/>
    <col min="513" max="513" width="69.5703125" style="141" bestFit="1" customWidth="1"/>
    <col min="514" max="527" width="9.85546875" style="141" customWidth="1"/>
    <col min="528" max="528" width="12.7109375" style="141" customWidth="1"/>
    <col min="529" max="529" width="9.85546875" style="141" customWidth="1"/>
    <col min="530" max="768" width="11.42578125" style="141"/>
    <col min="769" max="769" width="69.5703125" style="141" bestFit="1" customWidth="1"/>
    <col min="770" max="783" width="9.85546875" style="141" customWidth="1"/>
    <col min="784" max="784" width="12.7109375" style="141" customWidth="1"/>
    <col min="785" max="785" width="9.85546875" style="141" customWidth="1"/>
    <col min="786" max="1024" width="11.42578125" style="141"/>
    <col min="1025" max="1025" width="69.5703125" style="141" bestFit="1" customWidth="1"/>
    <col min="1026" max="1039" width="9.85546875" style="141" customWidth="1"/>
    <col min="1040" max="1040" width="12.7109375" style="141" customWidth="1"/>
    <col min="1041" max="1041" width="9.85546875" style="141" customWidth="1"/>
    <col min="1042" max="1280" width="11.42578125" style="141"/>
    <col min="1281" max="1281" width="69.5703125" style="141" bestFit="1" customWidth="1"/>
    <col min="1282" max="1295" width="9.85546875" style="141" customWidth="1"/>
    <col min="1296" max="1296" width="12.7109375" style="141" customWidth="1"/>
    <col min="1297" max="1297" width="9.85546875" style="141" customWidth="1"/>
    <col min="1298" max="1536" width="11.42578125" style="141"/>
    <col min="1537" max="1537" width="69.5703125" style="141" bestFit="1" customWidth="1"/>
    <col min="1538" max="1551" width="9.85546875" style="141" customWidth="1"/>
    <col min="1552" max="1552" width="12.7109375" style="141" customWidth="1"/>
    <col min="1553" max="1553" width="9.85546875" style="141" customWidth="1"/>
    <col min="1554" max="1792" width="11.42578125" style="141"/>
    <col min="1793" max="1793" width="69.5703125" style="141" bestFit="1" customWidth="1"/>
    <col min="1794" max="1807" width="9.85546875" style="141" customWidth="1"/>
    <col min="1808" max="1808" width="12.7109375" style="141" customWidth="1"/>
    <col min="1809" max="1809" width="9.85546875" style="141" customWidth="1"/>
    <col min="1810" max="2048" width="11.42578125" style="141"/>
    <col min="2049" max="2049" width="69.5703125" style="141" bestFit="1" customWidth="1"/>
    <col min="2050" max="2063" width="9.85546875" style="141" customWidth="1"/>
    <col min="2064" max="2064" width="12.7109375" style="141" customWidth="1"/>
    <col min="2065" max="2065" width="9.85546875" style="141" customWidth="1"/>
    <col min="2066" max="2304" width="11.42578125" style="141"/>
    <col min="2305" max="2305" width="69.5703125" style="141" bestFit="1" customWidth="1"/>
    <col min="2306" max="2319" width="9.85546875" style="141" customWidth="1"/>
    <col min="2320" max="2320" width="12.7109375" style="141" customWidth="1"/>
    <col min="2321" max="2321" width="9.85546875" style="141" customWidth="1"/>
    <col min="2322" max="2560" width="11.42578125" style="141"/>
    <col min="2561" max="2561" width="69.5703125" style="141" bestFit="1" customWidth="1"/>
    <col min="2562" max="2575" width="9.85546875" style="141" customWidth="1"/>
    <col min="2576" max="2576" width="12.7109375" style="141" customWidth="1"/>
    <col min="2577" max="2577" width="9.85546875" style="141" customWidth="1"/>
    <col min="2578" max="2816" width="11.42578125" style="141"/>
    <col min="2817" max="2817" width="69.5703125" style="141" bestFit="1" customWidth="1"/>
    <col min="2818" max="2831" width="9.85546875" style="141" customWidth="1"/>
    <col min="2832" max="2832" width="12.7109375" style="141" customWidth="1"/>
    <col min="2833" max="2833" width="9.85546875" style="141" customWidth="1"/>
    <col min="2834" max="3072" width="11.42578125" style="141"/>
    <col min="3073" max="3073" width="69.5703125" style="141" bestFit="1" customWidth="1"/>
    <col min="3074" max="3087" width="9.85546875" style="141" customWidth="1"/>
    <col min="3088" max="3088" width="12.7109375" style="141" customWidth="1"/>
    <col min="3089" max="3089" width="9.85546875" style="141" customWidth="1"/>
    <col min="3090" max="3328" width="11.42578125" style="141"/>
    <col min="3329" max="3329" width="69.5703125" style="141" bestFit="1" customWidth="1"/>
    <col min="3330" max="3343" width="9.85546875" style="141" customWidth="1"/>
    <col min="3344" max="3344" width="12.7109375" style="141" customWidth="1"/>
    <col min="3345" max="3345" width="9.85546875" style="141" customWidth="1"/>
    <col min="3346" max="3584" width="11.42578125" style="141"/>
    <col min="3585" max="3585" width="69.5703125" style="141" bestFit="1" customWidth="1"/>
    <col min="3586" max="3599" width="9.85546875" style="141" customWidth="1"/>
    <col min="3600" max="3600" width="12.7109375" style="141" customWidth="1"/>
    <col min="3601" max="3601" width="9.85546875" style="141" customWidth="1"/>
    <col min="3602" max="3840" width="11.42578125" style="141"/>
    <col min="3841" max="3841" width="69.5703125" style="141" bestFit="1" customWidth="1"/>
    <col min="3842" max="3855" width="9.85546875" style="141" customWidth="1"/>
    <col min="3856" max="3856" width="12.7109375" style="141" customWidth="1"/>
    <col min="3857" max="3857" width="9.85546875" style="141" customWidth="1"/>
    <col min="3858" max="4096" width="11.42578125" style="141"/>
    <col min="4097" max="4097" width="69.5703125" style="141" bestFit="1" customWidth="1"/>
    <col min="4098" max="4111" width="9.85546875" style="141" customWidth="1"/>
    <col min="4112" max="4112" width="12.7109375" style="141" customWidth="1"/>
    <col min="4113" max="4113" width="9.85546875" style="141" customWidth="1"/>
    <col min="4114" max="4352" width="11.42578125" style="141"/>
    <col min="4353" max="4353" width="69.5703125" style="141" bestFit="1" customWidth="1"/>
    <col min="4354" max="4367" width="9.85546875" style="141" customWidth="1"/>
    <col min="4368" max="4368" width="12.7109375" style="141" customWidth="1"/>
    <col min="4369" max="4369" width="9.85546875" style="141" customWidth="1"/>
    <col min="4370" max="4608" width="11.42578125" style="141"/>
    <col min="4609" max="4609" width="69.5703125" style="141" bestFit="1" customWidth="1"/>
    <col min="4610" max="4623" width="9.85546875" style="141" customWidth="1"/>
    <col min="4624" max="4624" width="12.7109375" style="141" customWidth="1"/>
    <col min="4625" max="4625" width="9.85546875" style="141" customWidth="1"/>
    <col min="4626" max="4864" width="11.42578125" style="141"/>
    <col min="4865" max="4865" width="69.5703125" style="141" bestFit="1" customWidth="1"/>
    <col min="4866" max="4879" width="9.85546875" style="141" customWidth="1"/>
    <col min="4880" max="4880" width="12.7109375" style="141" customWidth="1"/>
    <col min="4881" max="4881" width="9.85546875" style="141" customWidth="1"/>
    <col min="4882" max="5120" width="11.42578125" style="141"/>
    <col min="5121" max="5121" width="69.5703125" style="141" bestFit="1" customWidth="1"/>
    <col min="5122" max="5135" width="9.85546875" style="141" customWidth="1"/>
    <col min="5136" max="5136" width="12.7109375" style="141" customWidth="1"/>
    <col min="5137" max="5137" width="9.85546875" style="141" customWidth="1"/>
    <col min="5138" max="5376" width="11.42578125" style="141"/>
    <col min="5377" max="5377" width="69.5703125" style="141" bestFit="1" customWidth="1"/>
    <col min="5378" max="5391" width="9.85546875" style="141" customWidth="1"/>
    <col min="5392" max="5392" width="12.7109375" style="141" customWidth="1"/>
    <col min="5393" max="5393" width="9.85546875" style="141" customWidth="1"/>
    <col min="5394" max="5632" width="11.42578125" style="141"/>
    <col min="5633" max="5633" width="69.5703125" style="141" bestFit="1" customWidth="1"/>
    <col min="5634" max="5647" width="9.85546875" style="141" customWidth="1"/>
    <col min="5648" max="5648" width="12.7109375" style="141" customWidth="1"/>
    <col min="5649" max="5649" width="9.85546875" style="141" customWidth="1"/>
    <col min="5650" max="5888" width="11.42578125" style="141"/>
    <col min="5889" max="5889" width="69.5703125" style="141" bestFit="1" customWidth="1"/>
    <col min="5890" max="5903" width="9.85546875" style="141" customWidth="1"/>
    <col min="5904" max="5904" width="12.7109375" style="141" customWidth="1"/>
    <col min="5905" max="5905" width="9.85546875" style="141" customWidth="1"/>
    <col min="5906" max="6144" width="11.42578125" style="141"/>
    <col min="6145" max="6145" width="69.5703125" style="141" bestFit="1" customWidth="1"/>
    <col min="6146" max="6159" width="9.85546875" style="141" customWidth="1"/>
    <col min="6160" max="6160" width="12.7109375" style="141" customWidth="1"/>
    <col min="6161" max="6161" width="9.85546875" style="141" customWidth="1"/>
    <col min="6162" max="6400" width="11.42578125" style="141"/>
    <col min="6401" max="6401" width="69.5703125" style="141" bestFit="1" customWidth="1"/>
    <col min="6402" max="6415" width="9.85546875" style="141" customWidth="1"/>
    <col min="6416" max="6416" width="12.7109375" style="141" customWidth="1"/>
    <col min="6417" max="6417" width="9.85546875" style="141" customWidth="1"/>
    <col min="6418" max="6656" width="11.42578125" style="141"/>
    <col min="6657" max="6657" width="69.5703125" style="141" bestFit="1" customWidth="1"/>
    <col min="6658" max="6671" width="9.85546875" style="141" customWidth="1"/>
    <col min="6672" max="6672" width="12.7109375" style="141" customWidth="1"/>
    <col min="6673" max="6673" width="9.85546875" style="141" customWidth="1"/>
    <col min="6674" max="6912" width="11.42578125" style="141"/>
    <col min="6913" max="6913" width="69.5703125" style="141" bestFit="1" customWidth="1"/>
    <col min="6914" max="6927" width="9.85546875" style="141" customWidth="1"/>
    <col min="6928" max="6928" width="12.7109375" style="141" customWidth="1"/>
    <col min="6929" max="6929" width="9.85546875" style="141" customWidth="1"/>
    <col min="6930" max="7168" width="11.42578125" style="141"/>
    <col min="7169" max="7169" width="69.5703125" style="141" bestFit="1" customWidth="1"/>
    <col min="7170" max="7183" width="9.85546875" style="141" customWidth="1"/>
    <col min="7184" max="7184" width="12.7109375" style="141" customWidth="1"/>
    <col min="7185" max="7185" width="9.85546875" style="141" customWidth="1"/>
    <col min="7186" max="7424" width="11.42578125" style="141"/>
    <col min="7425" max="7425" width="69.5703125" style="141" bestFit="1" customWidth="1"/>
    <col min="7426" max="7439" width="9.85546875" style="141" customWidth="1"/>
    <col min="7440" max="7440" width="12.7109375" style="141" customWidth="1"/>
    <col min="7441" max="7441" width="9.85546875" style="141" customWidth="1"/>
    <col min="7442" max="7680" width="11.42578125" style="141"/>
    <col min="7681" max="7681" width="69.5703125" style="141" bestFit="1" customWidth="1"/>
    <col min="7682" max="7695" width="9.85546875" style="141" customWidth="1"/>
    <col min="7696" max="7696" width="12.7109375" style="141" customWidth="1"/>
    <col min="7697" max="7697" width="9.85546875" style="141" customWidth="1"/>
    <col min="7698" max="7936" width="11.42578125" style="141"/>
    <col min="7937" max="7937" width="69.5703125" style="141" bestFit="1" customWidth="1"/>
    <col min="7938" max="7951" width="9.85546875" style="141" customWidth="1"/>
    <col min="7952" max="7952" width="12.7109375" style="141" customWidth="1"/>
    <col min="7953" max="7953" width="9.85546875" style="141" customWidth="1"/>
    <col min="7954" max="8192" width="11.42578125" style="141"/>
    <col min="8193" max="8193" width="69.5703125" style="141" bestFit="1" customWidth="1"/>
    <col min="8194" max="8207" width="9.85546875" style="141" customWidth="1"/>
    <col min="8208" max="8208" width="12.7109375" style="141" customWidth="1"/>
    <col min="8209" max="8209" width="9.85546875" style="141" customWidth="1"/>
    <col min="8210" max="8448" width="11.42578125" style="141"/>
    <col min="8449" max="8449" width="69.5703125" style="141" bestFit="1" customWidth="1"/>
    <col min="8450" max="8463" width="9.85546875" style="141" customWidth="1"/>
    <col min="8464" max="8464" width="12.7109375" style="141" customWidth="1"/>
    <col min="8465" max="8465" width="9.85546875" style="141" customWidth="1"/>
    <col min="8466" max="8704" width="11.42578125" style="141"/>
    <col min="8705" max="8705" width="69.5703125" style="141" bestFit="1" customWidth="1"/>
    <col min="8706" max="8719" width="9.85546875" style="141" customWidth="1"/>
    <col min="8720" max="8720" width="12.7109375" style="141" customWidth="1"/>
    <col min="8721" max="8721" width="9.85546875" style="141" customWidth="1"/>
    <col min="8722" max="8960" width="11.42578125" style="141"/>
    <col min="8961" max="8961" width="69.5703125" style="141" bestFit="1" customWidth="1"/>
    <col min="8962" max="8975" width="9.85546875" style="141" customWidth="1"/>
    <col min="8976" max="8976" width="12.7109375" style="141" customWidth="1"/>
    <col min="8977" max="8977" width="9.85546875" style="141" customWidth="1"/>
    <col min="8978" max="9216" width="11.42578125" style="141"/>
    <col min="9217" max="9217" width="69.5703125" style="141" bestFit="1" customWidth="1"/>
    <col min="9218" max="9231" width="9.85546875" style="141" customWidth="1"/>
    <col min="9232" max="9232" width="12.7109375" style="141" customWidth="1"/>
    <col min="9233" max="9233" width="9.85546875" style="141" customWidth="1"/>
    <col min="9234" max="9472" width="11.42578125" style="141"/>
    <col min="9473" max="9473" width="69.5703125" style="141" bestFit="1" customWidth="1"/>
    <col min="9474" max="9487" width="9.85546875" style="141" customWidth="1"/>
    <col min="9488" max="9488" width="12.7109375" style="141" customWidth="1"/>
    <col min="9489" max="9489" width="9.85546875" style="141" customWidth="1"/>
    <col min="9490" max="9728" width="11.42578125" style="141"/>
    <col min="9729" max="9729" width="69.5703125" style="141" bestFit="1" customWidth="1"/>
    <col min="9730" max="9743" width="9.85546875" style="141" customWidth="1"/>
    <col min="9744" max="9744" width="12.7109375" style="141" customWidth="1"/>
    <col min="9745" max="9745" width="9.85546875" style="141" customWidth="1"/>
    <col min="9746" max="9984" width="11.42578125" style="141"/>
    <col min="9985" max="9985" width="69.5703125" style="141" bestFit="1" customWidth="1"/>
    <col min="9986" max="9999" width="9.85546875" style="141" customWidth="1"/>
    <col min="10000" max="10000" width="12.7109375" style="141" customWidth="1"/>
    <col min="10001" max="10001" width="9.85546875" style="141" customWidth="1"/>
    <col min="10002" max="10240" width="11.42578125" style="141"/>
    <col min="10241" max="10241" width="69.5703125" style="141" bestFit="1" customWidth="1"/>
    <col min="10242" max="10255" width="9.85546875" style="141" customWidth="1"/>
    <col min="10256" max="10256" width="12.7109375" style="141" customWidth="1"/>
    <col min="10257" max="10257" width="9.85546875" style="141" customWidth="1"/>
    <col min="10258" max="10496" width="11.42578125" style="141"/>
    <col min="10497" max="10497" width="69.5703125" style="141" bestFit="1" customWidth="1"/>
    <col min="10498" max="10511" width="9.85546875" style="141" customWidth="1"/>
    <col min="10512" max="10512" width="12.7109375" style="141" customWidth="1"/>
    <col min="10513" max="10513" width="9.85546875" style="141" customWidth="1"/>
    <col min="10514" max="10752" width="11.42578125" style="141"/>
    <col min="10753" max="10753" width="69.5703125" style="141" bestFit="1" customWidth="1"/>
    <col min="10754" max="10767" width="9.85546875" style="141" customWidth="1"/>
    <col min="10768" max="10768" width="12.7109375" style="141" customWidth="1"/>
    <col min="10769" max="10769" width="9.85546875" style="141" customWidth="1"/>
    <col min="10770" max="11008" width="11.42578125" style="141"/>
    <col min="11009" max="11009" width="69.5703125" style="141" bestFit="1" customWidth="1"/>
    <col min="11010" max="11023" width="9.85546875" style="141" customWidth="1"/>
    <col min="11024" max="11024" width="12.7109375" style="141" customWidth="1"/>
    <col min="11025" max="11025" width="9.85546875" style="141" customWidth="1"/>
    <col min="11026" max="11264" width="11.42578125" style="141"/>
    <col min="11265" max="11265" width="69.5703125" style="141" bestFit="1" customWidth="1"/>
    <col min="11266" max="11279" width="9.85546875" style="141" customWidth="1"/>
    <col min="11280" max="11280" width="12.7109375" style="141" customWidth="1"/>
    <col min="11281" max="11281" width="9.85546875" style="141" customWidth="1"/>
    <col min="11282" max="11520" width="11.42578125" style="141"/>
    <col min="11521" max="11521" width="69.5703125" style="141" bestFit="1" customWidth="1"/>
    <col min="11522" max="11535" width="9.85546875" style="141" customWidth="1"/>
    <col min="11536" max="11536" width="12.7109375" style="141" customWidth="1"/>
    <col min="11537" max="11537" width="9.85546875" style="141" customWidth="1"/>
    <col min="11538" max="11776" width="11.42578125" style="141"/>
    <col min="11777" max="11777" width="69.5703125" style="141" bestFit="1" customWidth="1"/>
    <col min="11778" max="11791" width="9.85546875" style="141" customWidth="1"/>
    <col min="11792" max="11792" width="12.7109375" style="141" customWidth="1"/>
    <col min="11793" max="11793" width="9.85546875" style="141" customWidth="1"/>
    <col min="11794" max="12032" width="11.42578125" style="141"/>
    <col min="12033" max="12033" width="69.5703125" style="141" bestFit="1" customWidth="1"/>
    <col min="12034" max="12047" width="9.85546875" style="141" customWidth="1"/>
    <col min="12048" max="12048" width="12.7109375" style="141" customWidth="1"/>
    <col min="12049" max="12049" width="9.85546875" style="141" customWidth="1"/>
    <col min="12050" max="12288" width="11.42578125" style="141"/>
    <col min="12289" max="12289" width="69.5703125" style="141" bestFit="1" customWidth="1"/>
    <col min="12290" max="12303" width="9.85546875" style="141" customWidth="1"/>
    <col min="12304" max="12304" width="12.7109375" style="141" customWidth="1"/>
    <col min="12305" max="12305" width="9.85546875" style="141" customWidth="1"/>
    <col min="12306" max="12544" width="11.42578125" style="141"/>
    <col min="12545" max="12545" width="69.5703125" style="141" bestFit="1" customWidth="1"/>
    <col min="12546" max="12559" width="9.85546875" style="141" customWidth="1"/>
    <col min="12560" max="12560" width="12.7109375" style="141" customWidth="1"/>
    <col min="12561" max="12561" width="9.85546875" style="141" customWidth="1"/>
    <col min="12562" max="12800" width="11.42578125" style="141"/>
    <col min="12801" max="12801" width="69.5703125" style="141" bestFit="1" customWidth="1"/>
    <col min="12802" max="12815" width="9.85546875" style="141" customWidth="1"/>
    <col min="12816" max="12816" width="12.7109375" style="141" customWidth="1"/>
    <col min="12817" max="12817" width="9.85546875" style="141" customWidth="1"/>
    <col min="12818" max="13056" width="11.42578125" style="141"/>
    <col min="13057" max="13057" width="69.5703125" style="141" bestFit="1" customWidth="1"/>
    <col min="13058" max="13071" width="9.85546875" style="141" customWidth="1"/>
    <col min="13072" max="13072" width="12.7109375" style="141" customWidth="1"/>
    <col min="13073" max="13073" width="9.85546875" style="141" customWidth="1"/>
    <col min="13074" max="13312" width="11.42578125" style="141"/>
    <col min="13313" max="13313" width="69.5703125" style="141" bestFit="1" customWidth="1"/>
    <col min="13314" max="13327" width="9.85546875" style="141" customWidth="1"/>
    <col min="13328" max="13328" width="12.7109375" style="141" customWidth="1"/>
    <col min="13329" max="13329" width="9.85546875" style="141" customWidth="1"/>
    <col min="13330" max="13568" width="11.42578125" style="141"/>
    <col min="13569" max="13569" width="69.5703125" style="141" bestFit="1" customWidth="1"/>
    <col min="13570" max="13583" width="9.85546875" style="141" customWidth="1"/>
    <col min="13584" max="13584" width="12.7109375" style="141" customWidth="1"/>
    <col min="13585" max="13585" width="9.85546875" style="141" customWidth="1"/>
    <col min="13586" max="13824" width="11.42578125" style="141"/>
    <col min="13825" max="13825" width="69.5703125" style="141" bestFit="1" customWidth="1"/>
    <col min="13826" max="13839" width="9.85546875" style="141" customWidth="1"/>
    <col min="13840" max="13840" width="12.7109375" style="141" customWidth="1"/>
    <col min="13841" max="13841" width="9.85546875" style="141" customWidth="1"/>
    <col min="13842" max="14080" width="11.42578125" style="141"/>
    <col min="14081" max="14081" width="69.5703125" style="141" bestFit="1" customWidth="1"/>
    <col min="14082" max="14095" width="9.85546875" style="141" customWidth="1"/>
    <col min="14096" max="14096" width="12.7109375" style="141" customWidth="1"/>
    <col min="14097" max="14097" width="9.85546875" style="141" customWidth="1"/>
    <col min="14098" max="14336" width="11.42578125" style="141"/>
    <col min="14337" max="14337" width="69.5703125" style="141" bestFit="1" customWidth="1"/>
    <col min="14338" max="14351" width="9.85546875" style="141" customWidth="1"/>
    <col min="14352" max="14352" width="12.7109375" style="141" customWidth="1"/>
    <col min="14353" max="14353" width="9.85546875" style="141" customWidth="1"/>
    <col min="14354" max="14592" width="11.42578125" style="141"/>
    <col min="14593" max="14593" width="69.5703125" style="141" bestFit="1" customWidth="1"/>
    <col min="14594" max="14607" width="9.85546875" style="141" customWidth="1"/>
    <col min="14608" max="14608" width="12.7109375" style="141" customWidth="1"/>
    <col min="14609" max="14609" width="9.85546875" style="141" customWidth="1"/>
    <col min="14610" max="14848" width="11.42578125" style="141"/>
    <col min="14849" max="14849" width="69.5703125" style="141" bestFit="1" customWidth="1"/>
    <col min="14850" max="14863" width="9.85546875" style="141" customWidth="1"/>
    <col min="14864" max="14864" width="12.7109375" style="141" customWidth="1"/>
    <col min="14865" max="14865" width="9.85546875" style="141" customWidth="1"/>
    <col min="14866" max="15104" width="11.42578125" style="141"/>
    <col min="15105" max="15105" width="69.5703125" style="141" bestFit="1" customWidth="1"/>
    <col min="15106" max="15119" width="9.85546875" style="141" customWidth="1"/>
    <col min="15120" max="15120" width="12.7109375" style="141" customWidth="1"/>
    <col min="15121" max="15121" width="9.85546875" style="141" customWidth="1"/>
    <col min="15122" max="15360" width="11.42578125" style="141"/>
    <col min="15361" max="15361" width="69.5703125" style="141" bestFit="1" customWidth="1"/>
    <col min="15362" max="15375" width="9.85546875" style="141" customWidth="1"/>
    <col min="15376" max="15376" width="12.7109375" style="141" customWidth="1"/>
    <col min="15377" max="15377" width="9.85546875" style="141" customWidth="1"/>
    <col min="15378" max="15616" width="11.42578125" style="141"/>
    <col min="15617" max="15617" width="69.5703125" style="141" bestFit="1" customWidth="1"/>
    <col min="15618" max="15631" width="9.85546875" style="141" customWidth="1"/>
    <col min="15632" max="15632" width="12.7109375" style="141" customWidth="1"/>
    <col min="15633" max="15633" width="9.85546875" style="141" customWidth="1"/>
    <col min="15634" max="15872" width="11.42578125" style="141"/>
    <col min="15873" max="15873" width="69.5703125" style="141" bestFit="1" customWidth="1"/>
    <col min="15874" max="15887" width="9.85546875" style="141" customWidth="1"/>
    <col min="15888" max="15888" width="12.7109375" style="141" customWidth="1"/>
    <col min="15889" max="15889" width="9.85546875" style="141" customWidth="1"/>
    <col min="15890" max="16128" width="11.42578125" style="141"/>
    <col min="16129" max="16129" width="69.5703125" style="141" bestFit="1" customWidth="1"/>
    <col min="16130" max="16143" width="9.85546875" style="141" customWidth="1"/>
    <col min="16144" max="16144" width="12.7109375" style="141" customWidth="1"/>
    <col min="16145" max="16145" width="9.85546875" style="141" customWidth="1"/>
    <col min="16146" max="16384" width="11.42578125" style="141"/>
  </cols>
  <sheetData>
    <row r="1" spans="1:17" s="20" customFormat="1" ht="3.75" customHeight="1">
      <c r="A1" s="158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</row>
    <row r="2" spans="1:17" s="20" customFormat="1" ht="39" customHeight="1">
      <c r="A2" s="867" t="s">
        <v>84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867"/>
      <c r="P2" s="867"/>
      <c r="Q2" s="867"/>
    </row>
    <row r="3" spans="1:17" s="20" customFormat="1" ht="20.25" customHeight="1">
      <c r="A3" s="867" t="s">
        <v>119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</row>
    <row r="4" spans="1:17" s="20" customFormat="1" ht="20.25" customHeight="1">
      <c r="A4" s="867" t="s">
        <v>599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</row>
    <row r="5" spans="1:17" s="149" customFormat="1" ht="39" customHeight="1">
      <c r="A5" s="868" t="s">
        <v>61</v>
      </c>
      <c r="B5" s="868"/>
      <c r="C5" s="868"/>
      <c r="D5" s="868"/>
      <c r="E5" s="868"/>
      <c r="F5" s="868"/>
      <c r="G5" s="868"/>
      <c r="H5" s="868"/>
      <c r="I5" s="868"/>
      <c r="J5" s="868"/>
      <c r="K5" s="868"/>
      <c r="L5" s="868"/>
      <c r="M5" s="868"/>
      <c r="N5" s="868"/>
      <c r="O5" s="868"/>
      <c r="P5" s="868"/>
      <c r="Q5" s="868"/>
    </row>
    <row r="6" spans="1:17" ht="7.5" customHeight="1">
      <c r="A6" s="150"/>
    </row>
    <row r="7" spans="1:17" ht="24" customHeight="1">
      <c r="A7" s="151"/>
      <c r="B7" s="241"/>
      <c r="C7" s="152"/>
      <c r="D7" s="152"/>
      <c r="E7" s="152"/>
      <c r="F7" s="152"/>
      <c r="G7" s="152"/>
      <c r="H7" s="153"/>
      <c r="I7" s="153"/>
      <c r="J7" s="153"/>
      <c r="K7" s="154"/>
      <c r="L7" s="153"/>
      <c r="M7" s="153"/>
      <c r="N7" s="153"/>
      <c r="O7" s="153"/>
      <c r="P7" s="153"/>
      <c r="Q7" s="154"/>
    </row>
    <row r="8" spans="1:17" ht="37.5" customHeight="1">
      <c r="A8" s="402" t="s">
        <v>120</v>
      </c>
      <c r="B8" s="335" t="s">
        <v>86</v>
      </c>
      <c r="C8" s="335" t="s">
        <v>88</v>
      </c>
      <c r="D8" s="335" t="s">
        <v>90</v>
      </c>
      <c r="E8" s="335" t="s">
        <v>94</v>
      </c>
      <c r="F8" s="335" t="s">
        <v>95</v>
      </c>
      <c r="G8" s="335" t="s">
        <v>89</v>
      </c>
      <c r="H8" s="335" t="s">
        <v>87</v>
      </c>
      <c r="I8" s="335" t="s">
        <v>92</v>
      </c>
      <c r="J8" s="335" t="s">
        <v>93</v>
      </c>
      <c r="K8" s="335" t="s">
        <v>91</v>
      </c>
      <c r="L8" s="335" t="s">
        <v>96</v>
      </c>
      <c r="M8" s="335" t="s">
        <v>97</v>
      </c>
      <c r="N8" s="335" t="s">
        <v>98</v>
      </c>
      <c r="O8" s="335" t="s">
        <v>99</v>
      </c>
      <c r="P8" s="336" t="s">
        <v>121</v>
      </c>
      <c r="Q8" s="337" t="s">
        <v>101</v>
      </c>
    </row>
    <row r="9" spans="1:17" ht="42.75" customHeight="1">
      <c r="A9" s="338" t="s">
        <v>451</v>
      </c>
      <c r="B9" s="338">
        <v>1369330.65022</v>
      </c>
      <c r="C9" s="339">
        <v>957933.21558000008</v>
      </c>
      <c r="D9" s="339">
        <v>1208987.33721</v>
      </c>
      <c r="E9" s="339">
        <v>15526.620489999999</v>
      </c>
      <c r="F9" s="339">
        <v>0</v>
      </c>
      <c r="G9" s="339">
        <v>1013825.9928</v>
      </c>
      <c r="H9" s="338">
        <v>1427255.8175599999</v>
      </c>
      <c r="I9" s="338">
        <v>832570.08343</v>
      </c>
      <c r="J9" s="338">
        <v>514876.28963999997</v>
      </c>
      <c r="K9" s="338">
        <v>1847882.7898299999</v>
      </c>
      <c r="L9" s="338">
        <v>2343212.04746</v>
      </c>
      <c r="M9" s="338">
        <v>258281.38519</v>
      </c>
      <c r="N9" s="338">
        <v>2304111.3168699997</v>
      </c>
      <c r="O9" s="338">
        <v>2012967.7106400002</v>
      </c>
      <c r="P9" s="338">
        <f t="shared" ref="P9:P27" si="0">SUM(B9:O9)</f>
        <v>16106761.256919999</v>
      </c>
      <c r="Q9" s="228">
        <f>+P9/$P$27</f>
        <v>9.932459377056907E-2</v>
      </c>
    </row>
    <row r="10" spans="1:17" ht="27" customHeight="1">
      <c r="A10" s="338" t="s">
        <v>452</v>
      </c>
      <c r="B10" s="338">
        <v>920.16359</v>
      </c>
      <c r="C10" s="339">
        <v>15660.006100000001</v>
      </c>
      <c r="D10" s="339">
        <v>5156.5735800000002</v>
      </c>
      <c r="E10" s="339">
        <v>0</v>
      </c>
      <c r="F10" s="339">
        <v>0</v>
      </c>
      <c r="G10" s="339">
        <v>37812.57647</v>
      </c>
      <c r="H10" s="338">
        <v>32992.506309999997</v>
      </c>
      <c r="I10" s="338">
        <v>5677.3310599999995</v>
      </c>
      <c r="J10" s="338">
        <v>2976.90807</v>
      </c>
      <c r="K10" s="338">
        <v>92253.418409999998</v>
      </c>
      <c r="L10" s="338">
        <v>35232.202079999995</v>
      </c>
      <c r="M10" s="338">
        <v>2404.1823999999997</v>
      </c>
      <c r="N10" s="338">
        <v>6789.9492799999998</v>
      </c>
      <c r="O10" s="338">
        <v>48046.018939999994</v>
      </c>
      <c r="P10" s="338">
        <f t="shared" si="0"/>
        <v>285921.83629000001</v>
      </c>
      <c r="Q10" s="228">
        <f t="shared" ref="Q10:Q27" si="1">+P10/$P$27</f>
        <v>1.7631769532461545E-3</v>
      </c>
    </row>
    <row r="11" spans="1:17" ht="27" customHeight="1">
      <c r="A11" s="338" t="s">
        <v>453</v>
      </c>
      <c r="B11" s="338">
        <v>18578.907870000003</v>
      </c>
      <c r="C11" s="339">
        <v>13795.782220000001</v>
      </c>
      <c r="D11" s="339">
        <v>47652.456600000005</v>
      </c>
      <c r="E11" s="339">
        <v>57.166599999999995</v>
      </c>
      <c r="F11" s="339">
        <v>0</v>
      </c>
      <c r="G11" s="339">
        <v>49987.597280000002</v>
      </c>
      <c r="H11" s="338">
        <v>43784.646280000001</v>
      </c>
      <c r="I11" s="338">
        <v>27610.902180000001</v>
      </c>
      <c r="J11" s="338">
        <v>1205.2731899999999</v>
      </c>
      <c r="K11" s="338">
        <v>275597.05919</v>
      </c>
      <c r="L11" s="338">
        <v>6716.6919200000002</v>
      </c>
      <c r="M11" s="338">
        <v>4683.39012</v>
      </c>
      <c r="N11" s="338">
        <v>51956.73719</v>
      </c>
      <c r="O11" s="338">
        <v>618.12133999999992</v>
      </c>
      <c r="P11" s="338">
        <f t="shared" si="0"/>
        <v>542244.73197999992</v>
      </c>
      <c r="Q11" s="228">
        <f t="shared" si="1"/>
        <v>3.3438279036392443E-3</v>
      </c>
    </row>
    <row r="12" spans="1:17" ht="27" customHeight="1">
      <c r="A12" s="338" t="s">
        <v>122</v>
      </c>
      <c r="B12" s="338">
        <v>85122.732109999997</v>
      </c>
      <c r="C12" s="339">
        <v>41273.759640000004</v>
      </c>
      <c r="D12" s="339">
        <v>102056.09178</v>
      </c>
      <c r="E12" s="339">
        <v>0</v>
      </c>
      <c r="F12" s="339">
        <v>0</v>
      </c>
      <c r="G12" s="339">
        <v>252364.2574</v>
      </c>
      <c r="H12" s="338">
        <v>88461.157769999991</v>
      </c>
      <c r="I12" s="338">
        <v>48124.219939999995</v>
      </c>
      <c r="J12" s="338">
        <v>56271.799960000004</v>
      </c>
      <c r="K12" s="338">
        <v>22258.541960000002</v>
      </c>
      <c r="L12" s="338">
        <v>69429.503060000003</v>
      </c>
      <c r="M12" s="338">
        <v>23584.537199999999</v>
      </c>
      <c r="N12" s="338">
        <v>32546.702209999999</v>
      </c>
      <c r="O12" s="338">
        <v>102980.29862999999</v>
      </c>
      <c r="P12" s="338">
        <f t="shared" si="0"/>
        <v>924473.60165999993</v>
      </c>
      <c r="Q12" s="228">
        <f t="shared" si="1"/>
        <v>5.7008956345611815E-3</v>
      </c>
    </row>
    <row r="13" spans="1:17" ht="27" customHeight="1">
      <c r="A13" s="338" t="s">
        <v>454</v>
      </c>
      <c r="B13" s="338">
        <v>3457375.4942899998</v>
      </c>
      <c r="C13" s="339">
        <v>3024648.1859400002</v>
      </c>
      <c r="D13" s="339">
        <v>3500634.9199899998</v>
      </c>
      <c r="E13" s="339">
        <v>67790.985780000003</v>
      </c>
      <c r="F13" s="339">
        <v>68685</v>
      </c>
      <c r="G13" s="339">
        <v>4890112.4363400005</v>
      </c>
      <c r="H13" s="338">
        <v>2778020.0984399999</v>
      </c>
      <c r="I13" s="338">
        <v>1655212.8277199999</v>
      </c>
      <c r="J13" s="338">
        <v>3220785.6307800002</v>
      </c>
      <c r="K13" s="338">
        <v>1423781.1133800002</v>
      </c>
      <c r="L13" s="338">
        <v>2449595.3788699997</v>
      </c>
      <c r="M13" s="338">
        <v>452057.22297</v>
      </c>
      <c r="N13" s="338">
        <v>3057254.7386399996</v>
      </c>
      <c r="O13" s="338">
        <v>1504687.6598</v>
      </c>
      <c r="P13" s="338">
        <f t="shared" si="0"/>
        <v>31550641.692940004</v>
      </c>
      <c r="Q13" s="228">
        <f t="shared" si="1"/>
        <v>0.1945614403395767</v>
      </c>
    </row>
    <row r="14" spans="1:17" ht="27" customHeight="1">
      <c r="A14" s="338" t="s">
        <v>123</v>
      </c>
      <c r="B14" s="338">
        <v>506425.97589999996</v>
      </c>
      <c r="C14" s="339">
        <v>106017.56723</v>
      </c>
      <c r="D14" s="339">
        <v>913282.00650999998</v>
      </c>
      <c r="E14" s="339">
        <v>0</v>
      </c>
      <c r="F14" s="339">
        <v>0</v>
      </c>
      <c r="G14" s="339">
        <v>721071.35462999996</v>
      </c>
      <c r="H14" s="338">
        <v>857853.17674000002</v>
      </c>
      <c r="I14" s="338">
        <v>19794.02838</v>
      </c>
      <c r="J14" s="338">
        <v>9593.4322599999996</v>
      </c>
      <c r="K14" s="338">
        <v>209820.08750999998</v>
      </c>
      <c r="L14" s="338">
        <v>55625.450899999996</v>
      </c>
      <c r="M14" s="338">
        <v>42637.213320000003</v>
      </c>
      <c r="N14" s="338">
        <v>42831.442569999999</v>
      </c>
      <c r="O14" s="338">
        <v>5231.2043200000007</v>
      </c>
      <c r="P14" s="338">
        <f t="shared" si="0"/>
        <v>3490182.9402700001</v>
      </c>
      <c r="Q14" s="228">
        <f t="shared" si="1"/>
        <v>2.1522700758872366E-2</v>
      </c>
    </row>
    <row r="15" spans="1:17" ht="27" customHeight="1">
      <c r="A15" s="338" t="s">
        <v>124</v>
      </c>
      <c r="B15" s="338">
        <v>1406205.1011600001</v>
      </c>
      <c r="C15" s="339">
        <v>1247104.50165</v>
      </c>
      <c r="D15" s="339">
        <v>214875.37005</v>
      </c>
      <c r="E15" s="339">
        <v>0</v>
      </c>
      <c r="F15" s="339">
        <v>0</v>
      </c>
      <c r="G15" s="339">
        <v>1916303.66885</v>
      </c>
      <c r="H15" s="338">
        <v>1398551.73805</v>
      </c>
      <c r="I15" s="338">
        <v>665918.57314999995</v>
      </c>
      <c r="J15" s="338">
        <v>1178956.5397099999</v>
      </c>
      <c r="K15" s="338">
        <v>514137.52211000002</v>
      </c>
      <c r="L15" s="338">
        <v>419283.16375999997</v>
      </c>
      <c r="M15" s="338">
        <v>336505.00955999998</v>
      </c>
      <c r="N15" s="338">
        <v>1214619.6535799999</v>
      </c>
      <c r="O15" s="338">
        <v>247488.12531</v>
      </c>
      <c r="P15" s="338">
        <f t="shared" si="0"/>
        <v>10759948.966940001</v>
      </c>
      <c r="Q15" s="228">
        <f t="shared" si="1"/>
        <v>6.6352728713490378E-2</v>
      </c>
    </row>
    <row r="16" spans="1:17" ht="27" customHeight="1">
      <c r="A16" s="338" t="s">
        <v>125</v>
      </c>
      <c r="B16" s="338">
        <v>2286577.0836300002</v>
      </c>
      <c r="C16" s="339">
        <v>5329040.6647500005</v>
      </c>
      <c r="D16" s="339">
        <v>3125174.7099699997</v>
      </c>
      <c r="E16" s="339">
        <v>33320.201580000001</v>
      </c>
      <c r="F16" s="339">
        <v>12092.83661</v>
      </c>
      <c r="G16" s="339">
        <v>2975194.6953600002</v>
      </c>
      <c r="H16" s="338">
        <v>2530818.6704299999</v>
      </c>
      <c r="I16" s="338">
        <v>2345545.75648</v>
      </c>
      <c r="J16" s="338">
        <v>3597140.5419699997</v>
      </c>
      <c r="K16" s="338">
        <v>2514735.6620500004</v>
      </c>
      <c r="L16" s="338">
        <v>2677466.5403100001</v>
      </c>
      <c r="M16" s="338">
        <v>694718.60465999995</v>
      </c>
      <c r="N16" s="338">
        <v>4094585.2653800002</v>
      </c>
      <c r="O16" s="338">
        <v>2468982.7974800002</v>
      </c>
      <c r="P16" s="338">
        <f t="shared" si="0"/>
        <v>34685394.030660003</v>
      </c>
      <c r="Q16" s="228">
        <f t="shared" si="1"/>
        <v>0.21389232862610985</v>
      </c>
    </row>
    <row r="17" spans="1:23" ht="27" customHeight="1">
      <c r="A17" s="338" t="s">
        <v>455</v>
      </c>
      <c r="B17" s="338">
        <v>342137.75981999998</v>
      </c>
      <c r="C17" s="339">
        <v>797579.95848999999</v>
      </c>
      <c r="D17" s="339">
        <v>342857.13391999999</v>
      </c>
      <c r="E17" s="339">
        <v>0</v>
      </c>
      <c r="F17" s="339">
        <v>0</v>
      </c>
      <c r="G17" s="339">
        <v>688608.41937000002</v>
      </c>
      <c r="H17" s="338">
        <v>465556.56223000004</v>
      </c>
      <c r="I17" s="338">
        <v>303313.26652999996</v>
      </c>
      <c r="J17" s="338">
        <v>869646.28636999999</v>
      </c>
      <c r="K17" s="338">
        <v>140613.83130000002</v>
      </c>
      <c r="L17" s="338">
        <v>571627.18113000004</v>
      </c>
      <c r="M17" s="338">
        <v>185321.74356</v>
      </c>
      <c r="N17" s="338">
        <v>457243.06333999999</v>
      </c>
      <c r="O17" s="338">
        <v>475073.59826999996</v>
      </c>
      <c r="P17" s="338">
        <f t="shared" si="0"/>
        <v>5639578.8043300007</v>
      </c>
      <c r="Q17" s="228">
        <f t="shared" si="1"/>
        <v>3.4777250673938588E-2</v>
      </c>
    </row>
    <row r="18" spans="1:23" ht="27" customHeight="1">
      <c r="A18" s="338" t="s">
        <v>126</v>
      </c>
      <c r="B18" s="338">
        <v>715951.16775999998</v>
      </c>
      <c r="C18" s="339">
        <v>1572271.33421</v>
      </c>
      <c r="D18" s="339">
        <v>535104.85282999999</v>
      </c>
      <c r="E18" s="339">
        <v>407.74921999999998</v>
      </c>
      <c r="F18" s="339">
        <v>0</v>
      </c>
      <c r="G18" s="339">
        <v>712501.71951999993</v>
      </c>
      <c r="H18" s="338">
        <v>1109073.4794000001</v>
      </c>
      <c r="I18" s="338">
        <v>620529.73111000005</v>
      </c>
      <c r="J18" s="338">
        <v>1389347.7036300001</v>
      </c>
      <c r="K18" s="338">
        <v>515892.45051</v>
      </c>
      <c r="L18" s="338">
        <v>1648237.1080199999</v>
      </c>
      <c r="M18" s="338">
        <v>327495.93541000003</v>
      </c>
      <c r="N18" s="338">
        <v>1176958.7214899999</v>
      </c>
      <c r="O18" s="338">
        <v>1017380.2781900001</v>
      </c>
      <c r="P18" s="338">
        <f t="shared" si="0"/>
        <v>11341152.2313</v>
      </c>
      <c r="Q18" s="228">
        <f t="shared" si="1"/>
        <v>6.9936799850441253E-2</v>
      </c>
    </row>
    <row r="19" spans="1:23" ht="27" customHeight="1">
      <c r="A19" s="338" t="s">
        <v>127</v>
      </c>
      <c r="B19" s="338">
        <v>442757.96901</v>
      </c>
      <c r="C19" s="339">
        <v>124355.96375</v>
      </c>
      <c r="D19" s="339">
        <v>131609.96995</v>
      </c>
      <c r="E19" s="339">
        <v>0</v>
      </c>
      <c r="F19" s="339">
        <v>0</v>
      </c>
      <c r="G19" s="339">
        <v>771590.40913000004</v>
      </c>
      <c r="H19" s="338">
        <v>742705.15125999996</v>
      </c>
      <c r="I19" s="338">
        <v>369553.69608999998</v>
      </c>
      <c r="J19" s="338">
        <v>7067.15985</v>
      </c>
      <c r="K19" s="338">
        <v>522645.04232999997</v>
      </c>
      <c r="L19" s="338">
        <v>303937.39775999996</v>
      </c>
      <c r="M19" s="338">
        <v>239250.62330000001</v>
      </c>
      <c r="N19" s="338">
        <v>78313.944780000005</v>
      </c>
      <c r="O19" s="338">
        <v>11948.768340000001</v>
      </c>
      <c r="P19" s="338">
        <f t="shared" si="0"/>
        <v>3745736.0955500002</v>
      </c>
      <c r="Q19" s="228">
        <f t="shared" si="1"/>
        <v>2.3098604997477006E-2</v>
      </c>
    </row>
    <row r="20" spans="1:23" ht="27" customHeight="1">
      <c r="A20" s="338" t="s">
        <v>128</v>
      </c>
      <c r="B20" s="338">
        <v>2350985.4995200001</v>
      </c>
      <c r="C20" s="339">
        <v>8188596.1453</v>
      </c>
      <c r="D20" s="339">
        <v>4481488.82981</v>
      </c>
      <c r="E20" s="339">
        <v>0</v>
      </c>
      <c r="F20" s="339">
        <v>0</v>
      </c>
      <c r="G20" s="339">
        <v>601935.50983</v>
      </c>
      <c r="H20" s="338">
        <v>2298250.7480799998</v>
      </c>
      <c r="I20" s="338">
        <v>943477.93695</v>
      </c>
      <c r="J20" s="338">
        <v>304408.76235999999</v>
      </c>
      <c r="K20" s="338">
        <v>583597.8255700001</v>
      </c>
      <c r="L20" s="338">
        <v>740436.62863000005</v>
      </c>
      <c r="M20" s="338">
        <v>209477.63169000001</v>
      </c>
      <c r="N20" s="338">
        <v>848031.85647</v>
      </c>
      <c r="O20" s="338">
        <v>171110.97128</v>
      </c>
      <c r="P20" s="338">
        <f t="shared" si="0"/>
        <v>21721798.345490001</v>
      </c>
      <c r="Q20" s="228">
        <f t="shared" si="1"/>
        <v>0.13395050452523946</v>
      </c>
    </row>
    <row r="21" spans="1:23" ht="27" customHeight="1">
      <c r="A21" s="338" t="s">
        <v>129</v>
      </c>
      <c r="B21" s="338">
        <v>161592.65112999998</v>
      </c>
      <c r="C21" s="339">
        <v>2755760.22829</v>
      </c>
      <c r="D21" s="339">
        <v>101719.91493000001</v>
      </c>
      <c r="E21" s="339">
        <v>0</v>
      </c>
      <c r="F21" s="339">
        <v>0</v>
      </c>
      <c r="G21" s="339">
        <v>588544.56028999994</v>
      </c>
      <c r="H21" s="338">
        <v>1638488.0044100001</v>
      </c>
      <c r="I21" s="338">
        <v>44065.263079999997</v>
      </c>
      <c r="J21" s="338">
        <v>24694.521850000001</v>
      </c>
      <c r="K21" s="338">
        <v>295057.51413999998</v>
      </c>
      <c r="L21" s="338">
        <v>193634.04097</v>
      </c>
      <c r="M21" s="338">
        <v>44147.284030000003</v>
      </c>
      <c r="N21" s="338">
        <v>22360.200230000002</v>
      </c>
      <c r="O21" s="338">
        <v>31463.414339999999</v>
      </c>
      <c r="P21" s="338">
        <f t="shared" si="0"/>
        <v>5901527.5976899993</v>
      </c>
      <c r="Q21" s="228">
        <f t="shared" si="1"/>
        <v>3.63925945083792E-2</v>
      </c>
    </row>
    <row r="22" spans="1:23" ht="27" customHeight="1">
      <c r="A22" s="338" t="s">
        <v>130</v>
      </c>
      <c r="B22" s="338">
        <v>144353.07211000001</v>
      </c>
      <c r="C22" s="339">
        <v>95552.710500000001</v>
      </c>
      <c r="D22" s="339">
        <v>33749.393179999999</v>
      </c>
      <c r="E22" s="339">
        <v>0</v>
      </c>
      <c r="F22" s="339">
        <v>0</v>
      </c>
      <c r="G22" s="339">
        <v>85184.119340000005</v>
      </c>
      <c r="H22" s="338">
        <v>1733975.1259100002</v>
      </c>
      <c r="I22" s="338">
        <v>162465.77816999998</v>
      </c>
      <c r="J22" s="338">
        <v>74415.608730000007</v>
      </c>
      <c r="K22" s="338">
        <v>397385.06618000002</v>
      </c>
      <c r="L22" s="338">
        <v>136151.02416</v>
      </c>
      <c r="M22" s="338">
        <v>66617.686829999991</v>
      </c>
      <c r="N22" s="338">
        <v>74248.389290000006</v>
      </c>
      <c r="O22" s="338">
        <v>31441.274140000001</v>
      </c>
      <c r="P22" s="338">
        <f t="shared" si="0"/>
        <v>3035539.2485400001</v>
      </c>
      <c r="Q22" s="228">
        <f t="shared" si="1"/>
        <v>1.8719076909786442E-2</v>
      </c>
    </row>
    <row r="23" spans="1:23" ht="27" customHeight="1">
      <c r="A23" s="338" t="s">
        <v>131</v>
      </c>
      <c r="B23" s="338">
        <v>5679174.4913599994</v>
      </c>
      <c r="C23" s="339">
        <v>1043266.3833099999</v>
      </c>
      <c r="D23" s="339">
        <v>856614.38392999989</v>
      </c>
      <c r="E23" s="339">
        <v>904.39231999999993</v>
      </c>
      <c r="F23" s="339">
        <v>0</v>
      </c>
      <c r="G23" s="339">
        <v>691700.67049000005</v>
      </c>
      <c r="H23" s="338">
        <v>1160474.96101</v>
      </c>
      <c r="I23" s="338">
        <v>383560.70306999999</v>
      </c>
      <c r="J23" s="338">
        <v>486801.11416</v>
      </c>
      <c r="K23" s="338">
        <v>425531.67077999999</v>
      </c>
      <c r="L23" s="338">
        <v>632399.48569</v>
      </c>
      <c r="M23" s="338">
        <v>172662.55502999999</v>
      </c>
      <c r="N23" s="338">
        <v>287852.38169999997</v>
      </c>
      <c r="O23" s="338">
        <v>170743.50086</v>
      </c>
      <c r="P23" s="338">
        <f t="shared" si="0"/>
        <v>11991686.693709996</v>
      </c>
      <c r="Q23" s="228">
        <f t="shared" si="1"/>
        <v>7.3948411507307896E-2</v>
      </c>
    </row>
    <row r="24" spans="1:23" ht="27" customHeight="1">
      <c r="A24" s="338" t="s">
        <v>132</v>
      </c>
      <c r="B24" s="338">
        <v>368.18140999999997</v>
      </c>
      <c r="C24" s="339">
        <v>3026.87626</v>
      </c>
      <c r="D24" s="339">
        <v>1356.9704099999999</v>
      </c>
      <c r="E24" s="339">
        <v>0</v>
      </c>
      <c r="F24" s="339">
        <v>0</v>
      </c>
      <c r="G24" s="339">
        <v>417.04548</v>
      </c>
      <c r="H24" s="338">
        <v>2810.9221600000001</v>
      </c>
      <c r="I24" s="338">
        <v>579.12582999999995</v>
      </c>
      <c r="J24" s="338">
        <v>19184.203229999999</v>
      </c>
      <c r="K24" s="338">
        <v>109.72732999999999</v>
      </c>
      <c r="L24" s="338">
        <v>6164.3534</v>
      </c>
      <c r="M24" s="338">
        <v>255.05470000000003</v>
      </c>
      <c r="N24" s="338">
        <v>246.24643</v>
      </c>
      <c r="O24" s="338">
        <v>265.37774999999999</v>
      </c>
      <c r="P24" s="338">
        <f t="shared" si="0"/>
        <v>34784.084389999996</v>
      </c>
      <c r="Q24" s="228">
        <f t="shared" si="1"/>
        <v>2.1450091651626093E-4</v>
      </c>
    </row>
    <row r="25" spans="1:23" ht="27" customHeight="1">
      <c r="A25" s="338" t="s">
        <v>133</v>
      </c>
      <c r="B25" s="338">
        <v>4676.4756399999997</v>
      </c>
      <c r="C25" s="339">
        <v>2076.41948</v>
      </c>
      <c r="D25" s="339">
        <v>2416.9889700000003</v>
      </c>
      <c r="E25" s="339">
        <v>0</v>
      </c>
      <c r="F25" s="339">
        <v>0</v>
      </c>
      <c r="G25" s="339">
        <v>9204.7278900000001</v>
      </c>
      <c r="H25" s="338">
        <v>3746.5871899999997</v>
      </c>
      <c r="I25" s="338">
        <v>3541.7238399999997</v>
      </c>
      <c r="J25" s="338">
        <v>0</v>
      </c>
      <c r="K25" s="338">
        <v>7617.7294199999997</v>
      </c>
      <c r="L25" s="338">
        <v>0</v>
      </c>
      <c r="M25" s="338">
        <v>286.97280000000001</v>
      </c>
      <c r="N25" s="338">
        <v>51.040230000000001</v>
      </c>
      <c r="O25" s="338">
        <v>0</v>
      </c>
      <c r="P25" s="338">
        <f t="shared" si="0"/>
        <v>33618.665460000004</v>
      </c>
      <c r="Q25" s="228">
        <f t="shared" si="1"/>
        <v>2.0731419784896532E-4</v>
      </c>
    </row>
    <row r="26" spans="1:23" s="160" customFormat="1" ht="39" customHeight="1">
      <c r="A26" s="229" t="s">
        <v>134</v>
      </c>
      <c r="B26" s="229">
        <v>12200.19598</v>
      </c>
      <c r="C26" s="340">
        <v>139591.72916999998</v>
      </c>
      <c r="D26" s="340">
        <v>37413.469170000004</v>
      </c>
      <c r="E26" s="340">
        <v>7.3175499999999998</v>
      </c>
      <c r="F26" s="340">
        <v>0</v>
      </c>
      <c r="G26" s="340">
        <v>14645.720589999999</v>
      </c>
      <c r="H26" s="229">
        <v>76000.170459999994</v>
      </c>
      <c r="I26" s="229">
        <v>23128.52432</v>
      </c>
      <c r="J26" s="229">
        <v>10381.092619999999</v>
      </c>
      <c r="K26" s="229">
        <v>18356.74584</v>
      </c>
      <c r="L26" s="229">
        <v>20826.467539999998</v>
      </c>
      <c r="M26" s="229">
        <v>7759.6376799999998</v>
      </c>
      <c r="N26" s="229">
        <v>5400.0980499999996</v>
      </c>
      <c r="O26" s="229">
        <v>6168.7066399999994</v>
      </c>
      <c r="P26" s="229">
        <f t="shared" si="0"/>
        <v>371879.87560999993</v>
      </c>
      <c r="Q26" s="341">
        <f t="shared" si="1"/>
        <v>2.2932492130001442E-3</v>
      </c>
    </row>
    <row r="27" spans="1:23" ht="24" customHeight="1">
      <c r="A27" s="342" t="s">
        <v>135</v>
      </c>
      <c r="B27" s="343">
        <f>SUM(B9:B26)</f>
        <v>18984733.572509997</v>
      </c>
      <c r="C27" s="343">
        <f t="shared" ref="C27:O27" si="2">SUM(C9:C26)</f>
        <v>25457551.431869995</v>
      </c>
      <c r="D27" s="343">
        <f t="shared" si="2"/>
        <v>15642151.372790001</v>
      </c>
      <c r="E27" s="343">
        <f t="shared" si="2"/>
        <v>118014.43354000001</v>
      </c>
      <c r="F27" s="343">
        <f t="shared" si="2"/>
        <v>80777.836609999998</v>
      </c>
      <c r="G27" s="343">
        <f t="shared" si="2"/>
        <v>16021005.48106</v>
      </c>
      <c r="H27" s="343">
        <f t="shared" si="2"/>
        <v>18388819.52369</v>
      </c>
      <c r="I27" s="343">
        <f t="shared" si="2"/>
        <v>8454669.4713300001</v>
      </c>
      <c r="J27" s="343">
        <f t="shared" si="2"/>
        <v>11767752.868379997</v>
      </c>
      <c r="K27" s="343">
        <f t="shared" si="2"/>
        <v>9807273.7978399992</v>
      </c>
      <c r="L27" s="343">
        <f>SUM(L9:L26)</f>
        <v>12309974.665659996</v>
      </c>
      <c r="M27" s="343">
        <f>SUM(M9:M26)</f>
        <v>3068146.670450001</v>
      </c>
      <c r="N27" s="343">
        <f>SUM(N9:N26)</f>
        <v>13755401.74773</v>
      </c>
      <c r="O27" s="343">
        <f t="shared" si="2"/>
        <v>8306597.826270001</v>
      </c>
      <c r="P27" s="343">
        <f t="shared" si="0"/>
        <v>162162870.69972998</v>
      </c>
      <c r="Q27" s="344">
        <f t="shared" si="1"/>
        <v>1</v>
      </c>
    </row>
    <row r="28" spans="1:23" ht="36" customHeight="1">
      <c r="A28" s="345" t="s">
        <v>136</v>
      </c>
      <c r="B28" s="228">
        <f t="shared" ref="B28:P28" si="3">+B27/$P$27</f>
        <v>0.11707201217264593</v>
      </c>
      <c r="C28" s="228">
        <f t="shared" si="3"/>
        <v>0.15698754790181688</v>
      </c>
      <c r="D28" s="228">
        <f t="shared" si="3"/>
        <v>9.6459512003545508E-2</v>
      </c>
      <c r="E28" s="228">
        <f t="shared" si="3"/>
        <v>7.2775249371677853E-4</v>
      </c>
      <c r="F28" s="228">
        <f t="shared" si="3"/>
        <v>4.9812781595099439E-4</v>
      </c>
      <c r="G28" s="228">
        <f t="shared" si="3"/>
        <v>9.8795768796701974E-2</v>
      </c>
      <c r="H28" s="228">
        <f t="shared" si="3"/>
        <v>0.11339722492789232</v>
      </c>
      <c r="I28" s="228">
        <f t="shared" si="3"/>
        <v>5.2136900603993057E-2</v>
      </c>
      <c r="J28" s="228">
        <f t="shared" si="3"/>
        <v>7.2567492284777324E-2</v>
      </c>
      <c r="K28" s="228">
        <f t="shared" si="3"/>
        <v>6.0477924172911979E-2</v>
      </c>
      <c r="L28" s="228">
        <f t="shared" si="3"/>
        <v>7.5911178758384504E-2</v>
      </c>
      <c r="M28" s="228">
        <f t="shared" si="3"/>
        <v>1.8920155132990685E-2</v>
      </c>
      <c r="N28" s="228">
        <f t="shared" si="3"/>
        <v>8.4824606818907924E-2</v>
      </c>
      <c r="O28" s="228">
        <f t="shared" si="3"/>
        <v>5.1223796115764199E-2</v>
      </c>
      <c r="P28" s="228">
        <f t="shared" si="3"/>
        <v>1</v>
      </c>
      <c r="Q28" s="228"/>
    </row>
    <row r="29" spans="1:23" ht="5.25" customHeight="1" thickBot="1">
      <c r="A29" s="346"/>
      <c r="B29" s="347"/>
      <c r="C29" s="348"/>
      <c r="D29" s="348"/>
      <c r="E29" s="348"/>
      <c r="F29" s="348"/>
      <c r="G29" s="348"/>
      <c r="H29" s="349"/>
      <c r="I29" s="349"/>
      <c r="J29" s="349"/>
      <c r="K29" s="349"/>
      <c r="L29" s="349"/>
      <c r="M29" s="349"/>
      <c r="N29" s="349"/>
      <c r="O29" s="349"/>
      <c r="P29" s="349"/>
      <c r="Q29" s="350"/>
    </row>
    <row r="30" spans="1:23" ht="15" customHeight="1" thickTop="1">
      <c r="A30" s="351" t="s">
        <v>137</v>
      </c>
      <c r="B30" s="5"/>
      <c r="C30" s="6"/>
      <c r="D30" s="6"/>
      <c r="E30" s="6"/>
      <c r="F30" s="6"/>
      <c r="G30" s="6"/>
      <c r="H30" s="7"/>
      <c r="I30" s="7"/>
      <c r="J30" s="7"/>
      <c r="K30" s="7"/>
      <c r="L30" s="7"/>
      <c r="M30" s="7"/>
      <c r="N30" s="7"/>
      <c r="O30" s="7"/>
      <c r="P30" s="7"/>
      <c r="Q30" s="7"/>
    </row>
    <row r="31" spans="1:23" ht="15" customHeight="1">
      <c r="A31" s="403"/>
      <c r="C31" s="25"/>
      <c r="D31" s="25"/>
      <c r="E31" s="25"/>
      <c r="F31" s="25"/>
      <c r="G31" s="25"/>
      <c r="H31" s="145"/>
      <c r="I31" s="145"/>
      <c r="J31" s="145"/>
      <c r="K31" s="145"/>
      <c r="L31" s="145"/>
      <c r="M31" s="145"/>
      <c r="N31" s="145"/>
      <c r="O31" s="145"/>
      <c r="P31" s="145"/>
      <c r="Q31" s="7"/>
    </row>
    <row r="32" spans="1:23" ht="15" customHeight="1">
      <c r="A32" s="162"/>
      <c r="C32" s="25"/>
      <c r="D32" s="25"/>
      <c r="E32" s="25"/>
      <c r="F32" s="25"/>
      <c r="G32" s="25"/>
      <c r="H32" s="145"/>
      <c r="I32" s="145"/>
      <c r="J32" s="145"/>
      <c r="K32" s="145"/>
      <c r="L32" s="145"/>
      <c r="M32" s="145"/>
      <c r="N32" s="145"/>
      <c r="O32" s="145"/>
      <c r="P32" s="145"/>
      <c r="Q32" s="7"/>
      <c r="R32" s="147"/>
      <c r="S32" s="145"/>
      <c r="T32" s="145"/>
      <c r="U32" s="145"/>
      <c r="V32" s="145"/>
      <c r="W32" s="145"/>
    </row>
    <row r="33" spans="1:17" ht="9" customHeight="1">
      <c r="A33" s="28"/>
      <c r="C33" s="25"/>
      <c r="D33" s="25"/>
      <c r="E33" s="25"/>
      <c r="F33" s="25"/>
      <c r="G33" s="25"/>
      <c r="H33" s="145"/>
      <c r="I33" s="145"/>
      <c r="J33" s="145"/>
      <c r="K33" s="145"/>
      <c r="L33" s="145"/>
      <c r="M33" s="145"/>
      <c r="N33" s="145"/>
      <c r="O33" s="145"/>
      <c r="P33" s="145"/>
      <c r="Q33" s="7"/>
    </row>
    <row r="34" spans="1:17" ht="9" customHeight="1">
      <c r="A34" s="26"/>
      <c r="C34" s="25"/>
      <c r="D34" s="25"/>
      <c r="E34" s="25"/>
      <c r="F34" s="25"/>
      <c r="G34" s="25"/>
      <c r="H34" s="145"/>
      <c r="I34" s="145"/>
      <c r="J34" s="145"/>
      <c r="K34" s="145"/>
      <c r="L34" s="145"/>
      <c r="M34" s="145"/>
      <c r="N34" s="145"/>
      <c r="O34" s="145"/>
      <c r="P34" s="145"/>
      <c r="Q34" s="7"/>
    </row>
    <row r="35" spans="1:17" ht="9" customHeight="1">
      <c r="A35" s="26"/>
      <c r="C35" s="25"/>
      <c r="D35" s="25"/>
      <c r="E35" s="25"/>
      <c r="F35" s="25"/>
      <c r="G35" s="25"/>
      <c r="H35" s="145"/>
      <c r="I35" s="145"/>
      <c r="J35" s="145"/>
      <c r="K35" s="145"/>
      <c r="L35" s="145"/>
      <c r="M35" s="145"/>
      <c r="N35" s="145"/>
      <c r="O35" s="145"/>
      <c r="P35" s="145"/>
      <c r="Q35" s="7"/>
    </row>
    <row r="36" spans="1:17" ht="9" customHeight="1">
      <c r="A36" s="26"/>
      <c r="B36" s="1"/>
      <c r="C36" s="25"/>
      <c r="D36" s="25"/>
      <c r="E36" s="25"/>
      <c r="F36" s="25"/>
      <c r="G36" s="25"/>
      <c r="H36" s="145"/>
      <c r="I36" s="145"/>
      <c r="J36" s="145"/>
      <c r="K36" s="145"/>
      <c r="L36" s="145"/>
      <c r="M36" s="145"/>
      <c r="N36" s="145"/>
      <c r="O36" s="145"/>
      <c r="P36" s="145"/>
      <c r="Q36" s="7"/>
    </row>
    <row r="37" spans="1:17" ht="9" customHeight="1">
      <c r="A37" s="26"/>
      <c r="B37" s="1"/>
      <c r="C37" s="25"/>
      <c r="D37" s="25"/>
      <c r="E37" s="25"/>
      <c r="F37" s="25"/>
      <c r="G37" s="25"/>
      <c r="H37" s="145"/>
      <c r="I37" s="145"/>
      <c r="J37" s="145"/>
      <c r="K37" s="145"/>
      <c r="L37" s="145"/>
      <c r="M37" s="145"/>
      <c r="N37" s="145"/>
      <c r="O37" s="145"/>
      <c r="P37" s="145"/>
      <c r="Q37" s="7"/>
    </row>
    <row r="38" spans="1:17" ht="9" customHeight="1">
      <c r="A38" s="26"/>
      <c r="B38" s="1"/>
      <c r="C38" s="25"/>
      <c r="D38" s="25"/>
      <c r="E38" s="25"/>
      <c r="F38" s="25"/>
      <c r="G38" s="25"/>
      <c r="H38" s="145"/>
      <c r="I38" s="145"/>
      <c r="J38" s="145"/>
      <c r="K38" s="145"/>
      <c r="L38" s="145"/>
      <c r="M38" s="145"/>
      <c r="N38" s="145"/>
      <c r="O38" s="145"/>
      <c r="P38" s="145"/>
      <c r="Q38" s="7"/>
    </row>
    <row r="39" spans="1:17" ht="9" customHeight="1">
      <c r="A39" s="155"/>
      <c r="B39" s="1"/>
      <c r="C39" s="25"/>
      <c r="D39" s="25"/>
      <c r="E39" s="25"/>
      <c r="F39" s="25"/>
      <c r="G39" s="25"/>
      <c r="H39" s="145"/>
      <c r="I39" s="145"/>
      <c r="J39" s="145"/>
      <c r="K39" s="145"/>
      <c r="L39" s="145"/>
      <c r="M39" s="145"/>
      <c r="N39" s="145"/>
      <c r="O39" s="145"/>
      <c r="P39" s="145"/>
      <c r="Q39" s="7"/>
    </row>
    <row r="40" spans="1:17" ht="9" customHeight="1">
      <c r="A40" s="26"/>
      <c r="B40" s="1"/>
      <c r="C40" s="25"/>
      <c r="D40" s="25"/>
      <c r="E40" s="25"/>
      <c r="F40" s="25"/>
      <c r="G40" s="25"/>
      <c r="H40" s="145"/>
      <c r="I40" s="145"/>
      <c r="J40" s="145"/>
      <c r="K40" s="145"/>
      <c r="L40" s="145"/>
      <c r="M40" s="145"/>
      <c r="N40" s="145"/>
      <c r="O40" s="145"/>
      <c r="P40" s="145"/>
      <c r="Q40" s="7"/>
    </row>
    <row r="41" spans="1:17" ht="9" customHeight="1">
      <c r="A41" s="26"/>
      <c r="B41" s="1"/>
      <c r="C41" s="25"/>
      <c r="D41" s="25"/>
      <c r="E41" s="25"/>
      <c r="F41" s="25"/>
      <c r="G41" s="25"/>
      <c r="H41" s="145"/>
      <c r="I41" s="145"/>
      <c r="J41" s="145"/>
      <c r="K41" s="145"/>
      <c r="L41" s="145"/>
      <c r="M41" s="145"/>
      <c r="N41" s="145"/>
      <c r="O41" s="145"/>
      <c r="P41" s="145"/>
      <c r="Q41" s="7"/>
    </row>
    <row r="42" spans="1:17" ht="9" customHeight="1">
      <c r="A42" s="26"/>
      <c r="B42" s="1"/>
      <c r="C42" s="25"/>
      <c r="D42" s="25"/>
      <c r="E42" s="25"/>
      <c r="F42" s="25"/>
      <c r="G42" s="25"/>
      <c r="H42" s="145"/>
      <c r="I42" s="145"/>
      <c r="J42" s="145"/>
      <c r="K42" s="145"/>
      <c r="L42" s="145"/>
      <c r="M42" s="145"/>
      <c r="N42" s="145"/>
      <c r="O42" s="145"/>
      <c r="P42" s="145"/>
      <c r="Q42" s="7"/>
    </row>
    <row r="43" spans="1:17" ht="9" customHeight="1">
      <c r="A43" s="26"/>
      <c r="C43" s="25"/>
      <c r="D43" s="25"/>
      <c r="E43" s="25"/>
      <c r="F43" s="25"/>
      <c r="G43" s="25"/>
      <c r="H43" s="145"/>
      <c r="I43" s="145"/>
      <c r="J43" s="145"/>
      <c r="K43" s="145"/>
      <c r="L43" s="145"/>
      <c r="M43" s="145"/>
      <c r="N43" s="145"/>
      <c r="O43" s="145"/>
      <c r="P43" s="145"/>
      <c r="Q43" s="7"/>
    </row>
    <row r="44" spans="1:17" ht="9" customHeight="1">
      <c r="A44" s="26"/>
      <c r="C44" s="25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7"/>
    </row>
    <row r="45" spans="1:17" ht="9" customHeight="1">
      <c r="A45" s="155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7"/>
    </row>
    <row r="46" spans="1:17" ht="9" customHeight="1">
      <c r="A46" s="26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7"/>
    </row>
    <row r="47" spans="1:17" ht="9" customHeight="1">
      <c r="A47" s="26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7"/>
    </row>
    <row r="48" spans="1:17" ht="9" customHeight="1">
      <c r="A48" s="26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7"/>
    </row>
    <row r="49" spans="1:17" ht="9" customHeight="1">
      <c r="A49" s="26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7"/>
    </row>
    <row r="50" spans="1:17" ht="9" customHeight="1">
      <c r="A50" s="26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7"/>
    </row>
    <row r="51" spans="1:17" ht="9" customHeight="1">
      <c r="A51" s="155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7"/>
    </row>
    <row r="52" spans="1:17" ht="9" customHeight="1">
      <c r="A52" s="26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7"/>
    </row>
    <row r="53" spans="1:17" ht="9" customHeight="1">
      <c r="A53" s="26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7"/>
    </row>
    <row r="54" spans="1:17" ht="9" customHeight="1">
      <c r="A54" s="26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7"/>
    </row>
    <row r="55" spans="1:17" ht="9" customHeight="1">
      <c r="A55" s="26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7"/>
    </row>
    <row r="56" spans="1:17" ht="9" customHeight="1">
      <c r="A56" s="155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7"/>
    </row>
    <row r="57" spans="1:17" ht="9" customHeight="1">
      <c r="A57" s="30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7"/>
    </row>
    <row r="58" spans="1:17" ht="9" customHeight="1">
      <c r="A58" s="30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7"/>
    </row>
    <row r="59" spans="1:17" ht="9" customHeight="1">
      <c r="A59" s="30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7"/>
    </row>
    <row r="60" spans="1:17" ht="9" customHeight="1">
      <c r="A60" s="30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7"/>
    </row>
    <row r="61" spans="1:17" ht="9" customHeight="1">
      <c r="A61" s="31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7"/>
    </row>
    <row r="62" spans="1:17" ht="9" customHeight="1">
      <c r="A62" s="31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7"/>
    </row>
    <row r="63" spans="1:17" ht="9" customHeight="1">
      <c r="A63" s="28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7"/>
    </row>
    <row r="64" spans="1:17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7"/>
    </row>
    <row r="65" spans="1:17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7"/>
    </row>
    <row r="66" spans="1:17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7"/>
    </row>
    <row r="67" spans="1:17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7"/>
    </row>
    <row r="68" spans="1:17" ht="9" customHeight="1">
      <c r="A68" s="30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7"/>
    </row>
    <row r="69" spans="1:17" ht="9" customHeight="1">
      <c r="A69" s="28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7"/>
    </row>
    <row r="70" spans="1:17" ht="9" customHeight="1">
      <c r="A70" s="26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7"/>
    </row>
    <row r="71" spans="1:17" ht="9" customHeight="1">
      <c r="A71" s="26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7"/>
    </row>
    <row r="72" spans="1:17" ht="9" customHeight="1">
      <c r="A72" s="26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7"/>
    </row>
    <row r="73" spans="1:17" ht="9" customHeight="1">
      <c r="A73" s="26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7"/>
    </row>
    <row r="74" spans="1:17" ht="9" customHeight="1">
      <c r="A74" s="30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7"/>
    </row>
    <row r="75" spans="1:17" ht="9" customHeight="1">
      <c r="A75" s="28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7"/>
    </row>
    <row r="76" spans="1:17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7"/>
    </row>
    <row r="77" spans="1:17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7"/>
    </row>
    <row r="78" spans="1:17" ht="9" customHeight="1">
      <c r="A78" s="26"/>
      <c r="C78" s="27"/>
      <c r="D78" s="27"/>
      <c r="E78" s="27"/>
      <c r="F78" s="27"/>
      <c r="G78" s="27"/>
      <c r="Q78" s="5"/>
    </row>
    <row r="79" spans="1:17" ht="9" customHeight="1">
      <c r="A79" s="26"/>
      <c r="C79" s="27"/>
      <c r="D79" s="27"/>
      <c r="E79" s="27"/>
      <c r="F79" s="27"/>
      <c r="G79" s="27"/>
      <c r="Q79" s="5"/>
    </row>
    <row r="80" spans="1:17" ht="9" customHeight="1">
      <c r="A80" s="26"/>
      <c r="C80" s="27"/>
      <c r="D80" s="27"/>
      <c r="E80" s="27"/>
      <c r="F80" s="27"/>
      <c r="G80" s="27"/>
      <c r="Q80" s="5"/>
    </row>
    <row r="81" spans="1:17" ht="9" customHeight="1">
      <c r="A81" s="26"/>
      <c r="C81" s="27"/>
      <c r="D81" s="27"/>
      <c r="E81" s="27"/>
      <c r="F81" s="27"/>
      <c r="G81" s="27"/>
      <c r="Q81" s="5"/>
    </row>
    <row r="82" spans="1:17" ht="9" customHeight="1">
      <c r="A82" s="26"/>
      <c r="C82" s="27"/>
      <c r="D82" s="27"/>
      <c r="E82" s="27"/>
      <c r="F82" s="27"/>
      <c r="G82" s="27"/>
      <c r="Q82" s="5"/>
    </row>
    <row r="83" spans="1:17" ht="9" customHeight="1">
      <c r="A83" s="26"/>
      <c r="C83" s="27"/>
      <c r="D83" s="27"/>
      <c r="E83" s="27"/>
      <c r="F83" s="27"/>
      <c r="G83" s="27"/>
      <c r="Q83" s="5"/>
    </row>
    <row r="84" spans="1:17" ht="9" customHeight="1">
      <c r="A84" s="30"/>
      <c r="C84" s="27"/>
      <c r="D84" s="27"/>
      <c r="E84" s="27"/>
      <c r="F84" s="27"/>
      <c r="G84" s="27"/>
      <c r="Q84" s="5"/>
    </row>
    <row r="85" spans="1:17" ht="9" customHeight="1">
      <c r="A85" s="28"/>
      <c r="C85" s="27"/>
      <c r="D85" s="27"/>
      <c r="E85" s="27"/>
      <c r="F85" s="27"/>
      <c r="G85" s="27"/>
      <c r="Q85" s="5"/>
    </row>
    <row r="86" spans="1:17" ht="9" customHeight="1">
      <c r="A86" s="26"/>
      <c r="C86" s="27"/>
      <c r="D86" s="27"/>
      <c r="E86" s="27"/>
      <c r="F86" s="27"/>
      <c r="G86" s="27"/>
      <c r="Q86" s="5"/>
    </row>
    <row r="87" spans="1:17" ht="9" customHeight="1">
      <c r="A87" s="26"/>
      <c r="C87" s="27"/>
      <c r="D87" s="27"/>
      <c r="E87" s="27"/>
      <c r="F87" s="27"/>
      <c r="G87" s="27"/>
      <c r="Q87" s="5"/>
    </row>
    <row r="88" spans="1:17" ht="9" customHeight="1">
      <c r="A88" s="26"/>
      <c r="C88" s="27"/>
      <c r="D88" s="27"/>
      <c r="E88" s="27"/>
      <c r="F88" s="27"/>
      <c r="G88" s="27"/>
      <c r="Q88" s="5"/>
    </row>
    <row r="89" spans="1:17" ht="9" customHeight="1">
      <c r="A89" s="26"/>
      <c r="C89" s="27"/>
      <c r="D89" s="27"/>
      <c r="E89" s="27"/>
      <c r="F89" s="27"/>
      <c r="G89" s="27"/>
      <c r="Q89" s="5"/>
    </row>
    <row r="90" spans="1:17" ht="9" customHeight="1">
      <c r="A90" s="26"/>
      <c r="C90" s="27"/>
      <c r="D90" s="27"/>
      <c r="E90" s="27"/>
      <c r="F90" s="27"/>
      <c r="G90" s="27"/>
      <c r="Q90" s="5"/>
    </row>
    <row r="91" spans="1:17" ht="9" customHeight="1">
      <c r="A91" s="26"/>
      <c r="C91" s="27"/>
      <c r="D91" s="27"/>
      <c r="E91" s="27"/>
      <c r="F91" s="27"/>
      <c r="G91" s="27"/>
      <c r="Q91" s="5"/>
    </row>
    <row r="92" spans="1:17" ht="9" customHeight="1">
      <c r="A92" s="26"/>
      <c r="C92" s="27"/>
      <c r="D92" s="27"/>
      <c r="E92" s="27"/>
      <c r="F92" s="27"/>
      <c r="G92" s="27"/>
      <c r="Q92" s="5"/>
    </row>
    <row r="93" spans="1:17" ht="9" customHeight="1">
      <c r="A93" s="26"/>
      <c r="C93" s="27"/>
      <c r="D93" s="27"/>
      <c r="E93" s="27"/>
      <c r="F93" s="27"/>
      <c r="G93" s="27"/>
      <c r="Q93" s="5"/>
    </row>
    <row r="94" spans="1:17" ht="9" customHeight="1">
      <c r="A94" s="26"/>
      <c r="C94" s="27"/>
      <c r="D94" s="27"/>
      <c r="E94" s="27"/>
      <c r="F94" s="27"/>
      <c r="G94" s="27"/>
      <c r="Q94" s="5"/>
    </row>
    <row r="95" spans="1:17" ht="9" customHeight="1">
      <c r="A95" s="28"/>
      <c r="C95" s="27"/>
      <c r="D95" s="27"/>
      <c r="E95" s="27"/>
      <c r="F95" s="27"/>
      <c r="G95" s="27"/>
      <c r="Q95" s="5"/>
    </row>
    <row r="96" spans="1:17" ht="9" customHeight="1">
      <c r="A96" s="26"/>
      <c r="C96" s="27"/>
      <c r="D96" s="27"/>
      <c r="E96" s="27"/>
      <c r="F96" s="27"/>
      <c r="G96" s="27"/>
      <c r="Q96" s="5"/>
    </row>
    <row r="97" spans="1:17" ht="9" customHeight="1">
      <c r="A97" s="26"/>
      <c r="C97" s="27"/>
      <c r="D97" s="27"/>
      <c r="E97" s="27"/>
      <c r="F97" s="27"/>
      <c r="G97" s="27"/>
      <c r="Q97" s="5"/>
    </row>
    <row r="98" spans="1:17" ht="9" customHeight="1">
      <c r="A98" s="26"/>
      <c r="C98" s="27"/>
      <c r="D98" s="27"/>
      <c r="E98" s="27"/>
      <c r="F98" s="27"/>
      <c r="G98" s="27"/>
      <c r="Q98" s="5"/>
    </row>
    <row r="99" spans="1:17">
      <c r="A99" s="32"/>
      <c r="C99" s="27"/>
      <c r="D99" s="27"/>
      <c r="E99" s="27"/>
      <c r="F99" s="27"/>
      <c r="G99" s="27"/>
      <c r="Q99" s="5"/>
    </row>
    <row r="100" spans="1:17">
      <c r="A100" s="32"/>
      <c r="C100" s="27"/>
      <c r="D100" s="27"/>
      <c r="E100" s="27"/>
      <c r="F100" s="27"/>
      <c r="G100" s="27"/>
      <c r="Q100" s="5"/>
    </row>
    <row r="101" spans="1:17">
      <c r="A101" s="32"/>
      <c r="C101" s="27"/>
      <c r="D101" s="27"/>
      <c r="E101" s="27"/>
      <c r="F101" s="27"/>
      <c r="G101" s="27"/>
      <c r="Q101" s="5"/>
    </row>
    <row r="102" spans="1:17">
      <c r="A102" s="32"/>
      <c r="C102" s="27"/>
      <c r="D102" s="27"/>
      <c r="E102" s="27"/>
      <c r="F102" s="27"/>
      <c r="G102" s="27"/>
      <c r="Q102" s="5"/>
    </row>
    <row r="103" spans="1:17">
      <c r="A103" s="32"/>
      <c r="C103" s="27"/>
      <c r="D103" s="27"/>
      <c r="E103" s="27"/>
      <c r="F103" s="27"/>
      <c r="G103" s="27"/>
      <c r="Q103" s="5"/>
    </row>
    <row r="104" spans="1:17">
      <c r="A104" s="32"/>
      <c r="C104" s="27"/>
      <c r="D104" s="27"/>
      <c r="E104" s="27"/>
      <c r="F104" s="27"/>
      <c r="G104" s="27"/>
      <c r="Q104" s="5"/>
    </row>
    <row r="105" spans="1:17">
      <c r="A105" s="32"/>
      <c r="C105" s="27"/>
      <c r="D105" s="27"/>
      <c r="E105" s="27"/>
      <c r="F105" s="27"/>
      <c r="G105" s="27"/>
      <c r="Q105" s="5"/>
    </row>
    <row r="106" spans="1:17" ht="15.75">
      <c r="A106" s="33"/>
      <c r="C106" s="27"/>
      <c r="D106" s="27"/>
      <c r="E106" s="27"/>
      <c r="F106" s="27"/>
      <c r="G106" s="27"/>
      <c r="Q106" s="5"/>
    </row>
    <row r="107" spans="1:17" ht="15.75">
      <c r="A107" s="33"/>
      <c r="C107" s="27"/>
      <c r="D107" s="27"/>
      <c r="E107" s="27"/>
      <c r="F107" s="27"/>
      <c r="G107" s="27"/>
      <c r="Q107" s="5"/>
    </row>
    <row r="108" spans="1:17" ht="15.75">
      <c r="A108" s="33"/>
      <c r="C108" s="27"/>
      <c r="D108" s="27"/>
      <c r="E108" s="27"/>
      <c r="F108" s="27"/>
      <c r="G108" s="27"/>
      <c r="Q108" s="5"/>
    </row>
    <row r="109" spans="1:17" ht="15.75">
      <c r="A109" s="33"/>
      <c r="C109" s="27"/>
      <c r="D109" s="27"/>
      <c r="E109" s="27"/>
      <c r="F109" s="27"/>
      <c r="G109" s="27"/>
      <c r="Q109" s="5"/>
    </row>
    <row r="110" spans="1:17" ht="15.75">
      <c r="A110" s="33"/>
      <c r="C110" s="27"/>
      <c r="D110" s="27"/>
      <c r="E110" s="27"/>
      <c r="F110" s="27"/>
      <c r="G110" s="27"/>
      <c r="Q110" s="5"/>
    </row>
    <row r="111" spans="1:17" ht="15.75">
      <c r="A111" s="33"/>
      <c r="C111" s="27"/>
      <c r="D111" s="27"/>
      <c r="E111" s="27"/>
      <c r="F111" s="27"/>
      <c r="G111" s="27"/>
      <c r="Q111" s="5"/>
    </row>
    <row r="112" spans="1:17" ht="15.75">
      <c r="A112" s="33"/>
      <c r="C112" s="27"/>
      <c r="D112" s="27"/>
      <c r="E112" s="27"/>
      <c r="F112" s="27"/>
      <c r="G112" s="27"/>
      <c r="Q112" s="5"/>
    </row>
    <row r="113" spans="1:17" ht="15.75">
      <c r="A113" s="33"/>
      <c r="C113" s="27"/>
      <c r="D113" s="27"/>
      <c r="E113" s="27"/>
      <c r="F113" s="27"/>
      <c r="G113" s="27"/>
      <c r="Q113" s="5"/>
    </row>
    <row r="114" spans="1:17" ht="15.75">
      <c r="A114" s="33"/>
      <c r="C114" s="27"/>
      <c r="D114" s="27"/>
      <c r="E114" s="27"/>
      <c r="F114" s="27"/>
      <c r="G114" s="27"/>
      <c r="Q114" s="5"/>
    </row>
    <row r="115" spans="1:17" ht="15.75">
      <c r="A115" s="33"/>
      <c r="C115" s="27"/>
      <c r="D115" s="27"/>
      <c r="E115" s="27"/>
      <c r="F115" s="27"/>
      <c r="G115" s="27"/>
      <c r="Q115" s="5"/>
    </row>
    <row r="116" spans="1:17" ht="15.75">
      <c r="A116" s="33"/>
      <c r="C116" s="27"/>
      <c r="D116" s="27"/>
      <c r="E116" s="27"/>
      <c r="F116" s="27"/>
      <c r="G116" s="27"/>
      <c r="Q116" s="5"/>
    </row>
    <row r="117" spans="1:17" ht="15.75">
      <c r="A117" s="33"/>
      <c r="C117" s="27"/>
      <c r="D117" s="27"/>
      <c r="E117" s="27"/>
      <c r="F117" s="27"/>
      <c r="G117" s="27"/>
      <c r="Q117" s="5"/>
    </row>
    <row r="118" spans="1:17" ht="15.75">
      <c r="A118" s="33"/>
      <c r="C118" s="27"/>
      <c r="D118" s="27"/>
      <c r="E118" s="27"/>
      <c r="F118" s="27"/>
      <c r="G118" s="27"/>
      <c r="Q118" s="5"/>
    </row>
    <row r="119" spans="1:17" ht="15.75">
      <c r="A119" s="33"/>
      <c r="C119" s="27"/>
      <c r="D119" s="27"/>
      <c r="E119" s="27"/>
      <c r="F119" s="27"/>
      <c r="G119" s="27"/>
      <c r="Q119" s="5"/>
    </row>
    <row r="120" spans="1:17" ht="15.75">
      <c r="A120" s="33"/>
      <c r="C120" s="27"/>
      <c r="D120" s="27"/>
      <c r="E120" s="27"/>
      <c r="F120" s="27"/>
      <c r="G120" s="27"/>
      <c r="Q120" s="5"/>
    </row>
    <row r="121" spans="1:17" ht="15.75">
      <c r="A121" s="33"/>
      <c r="C121" s="27"/>
      <c r="D121" s="27"/>
      <c r="E121" s="27"/>
      <c r="F121" s="27"/>
      <c r="G121" s="27"/>
      <c r="Q121" s="5"/>
    </row>
    <row r="122" spans="1:17" ht="15.75">
      <c r="A122" s="33"/>
      <c r="C122" s="27"/>
      <c r="D122" s="27"/>
      <c r="E122" s="27"/>
      <c r="F122" s="27"/>
      <c r="G122" s="27"/>
      <c r="Q122" s="5"/>
    </row>
    <row r="123" spans="1:17" ht="15.75">
      <c r="A123" s="33"/>
      <c r="C123" s="27"/>
      <c r="D123" s="27"/>
      <c r="E123" s="27"/>
      <c r="F123" s="27"/>
      <c r="G123" s="27"/>
      <c r="Q123" s="5"/>
    </row>
    <row r="124" spans="1:17" ht="15.75">
      <c r="A124" s="33"/>
      <c r="C124" s="27"/>
      <c r="D124" s="27"/>
      <c r="E124" s="27"/>
      <c r="F124" s="27"/>
      <c r="G124" s="27"/>
      <c r="Q124" s="5"/>
    </row>
    <row r="125" spans="1:17" ht="15.75">
      <c r="A125" s="33"/>
      <c r="C125" s="27"/>
      <c r="D125" s="27"/>
      <c r="E125" s="27"/>
      <c r="F125" s="27"/>
      <c r="G125" s="27"/>
      <c r="Q125" s="5"/>
    </row>
    <row r="126" spans="1:17" ht="15.75">
      <c r="A126" s="33"/>
      <c r="C126" s="27"/>
      <c r="D126" s="27"/>
      <c r="E126" s="27"/>
      <c r="F126" s="27"/>
      <c r="G126" s="27"/>
      <c r="Q126" s="5"/>
    </row>
    <row r="127" spans="1:17" ht="15.75">
      <c r="A127" s="33"/>
      <c r="C127" s="27"/>
      <c r="D127" s="27"/>
      <c r="E127" s="27"/>
      <c r="F127" s="27"/>
      <c r="G127" s="27"/>
      <c r="Q127" s="5"/>
    </row>
    <row r="128" spans="1:17" ht="15.75">
      <c r="A128" s="33"/>
      <c r="C128" s="27"/>
      <c r="D128" s="27"/>
      <c r="E128" s="27"/>
      <c r="F128" s="27"/>
      <c r="G128" s="27"/>
      <c r="Q128" s="5"/>
    </row>
    <row r="129" spans="1:17" ht="15.75">
      <c r="A129" s="33"/>
      <c r="C129" s="27"/>
      <c r="D129" s="27"/>
      <c r="E129" s="27"/>
      <c r="F129" s="27"/>
      <c r="G129" s="27"/>
      <c r="Q129" s="5"/>
    </row>
    <row r="130" spans="1:17" ht="15.75">
      <c r="A130" s="33"/>
      <c r="C130" s="27"/>
      <c r="D130" s="27"/>
      <c r="E130" s="27"/>
      <c r="F130" s="27"/>
      <c r="G130" s="27"/>
      <c r="Q130" s="5"/>
    </row>
    <row r="131" spans="1:17" ht="15.75">
      <c r="A131" s="33"/>
      <c r="C131" s="27"/>
      <c r="D131" s="27"/>
      <c r="E131" s="27"/>
      <c r="F131" s="27"/>
      <c r="G131" s="27"/>
      <c r="Q131" s="5"/>
    </row>
    <row r="132" spans="1:17" ht="15.75">
      <c r="A132" s="33"/>
      <c r="C132" s="27"/>
      <c r="D132" s="27"/>
      <c r="E132" s="27"/>
      <c r="F132" s="27"/>
      <c r="G132" s="27"/>
      <c r="Q132" s="5"/>
    </row>
    <row r="133" spans="1:17" ht="15.75">
      <c r="A133" s="33"/>
      <c r="C133" s="27"/>
      <c r="D133" s="27"/>
      <c r="E133" s="27"/>
      <c r="F133" s="27"/>
      <c r="G133" s="27"/>
      <c r="Q133" s="5"/>
    </row>
    <row r="134" spans="1:17" ht="15.75">
      <c r="A134" s="33"/>
      <c r="C134" s="27"/>
      <c r="D134" s="27"/>
      <c r="E134" s="27"/>
      <c r="F134" s="27"/>
      <c r="G134" s="27"/>
      <c r="Q134" s="5"/>
    </row>
    <row r="135" spans="1:17" ht="15.75">
      <c r="A135" s="33"/>
      <c r="C135" s="27"/>
      <c r="D135" s="27"/>
      <c r="E135" s="27"/>
      <c r="F135" s="27"/>
      <c r="G135" s="27"/>
      <c r="Q135" s="5"/>
    </row>
    <row r="136" spans="1:17" ht="15.75">
      <c r="A136" s="33"/>
      <c r="C136" s="27"/>
      <c r="D136" s="27"/>
      <c r="E136" s="27"/>
      <c r="F136" s="27"/>
      <c r="G136" s="27"/>
      <c r="Q136" s="5"/>
    </row>
    <row r="137" spans="1:17" ht="15.75">
      <c r="A137" s="33"/>
      <c r="C137" s="27"/>
      <c r="D137" s="27"/>
      <c r="E137" s="27"/>
      <c r="F137" s="27"/>
      <c r="G137" s="27"/>
      <c r="Q137" s="5"/>
    </row>
    <row r="138" spans="1:17" ht="15.75">
      <c r="A138" s="33"/>
      <c r="C138" s="27"/>
      <c r="D138" s="27"/>
      <c r="E138" s="27"/>
      <c r="F138" s="27"/>
      <c r="G138" s="27"/>
      <c r="Q138" s="5"/>
    </row>
    <row r="139" spans="1:17" ht="15.75">
      <c r="A139" s="33"/>
      <c r="C139" s="27"/>
      <c r="D139" s="27"/>
      <c r="E139" s="27"/>
      <c r="F139" s="27"/>
      <c r="G139" s="27"/>
      <c r="Q139" s="5"/>
    </row>
    <row r="140" spans="1:17" ht="15.75">
      <c r="A140" s="33"/>
      <c r="C140" s="27"/>
      <c r="D140" s="27"/>
      <c r="E140" s="27"/>
      <c r="F140" s="27"/>
      <c r="G140" s="27"/>
      <c r="Q140" s="5"/>
    </row>
    <row r="141" spans="1:17" ht="15.75">
      <c r="A141" s="33"/>
      <c r="C141" s="27"/>
      <c r="D141" s="27"/>
      <c r="E141" s="27"/>
      <c r="F141" s="27"/>
      <c r="G141" s="27"/>
      <c r="Q141" s="5"/>
    </row>
    <row r="142" spans="1:17" ht="15.75">
      <c r="A142" s="33"/>
      <c r="C142" s="27"/>
      <c r="D142" s="27"/>
      <c r="E142" s="27"/>
      <c r="F142" s="27"/>
      <c r="G142" s="27"/>
      <c r="Q142" s="5"/>
    </row>
    <row r="143" spans="1:17" ht="15.75">
      <c r="A143" s="33"/>
      <c r="C143" s="27"/>
      <c r="D143" s="27"/>
      <c r="E143" s="27"/>
      <c r="F143" s="27"/>
      <c r="G143" s="27"/>
      <c r="Q143" s="5"/>
    </row>
    <row r="144" spans="1:17" ht="15.75">
      <c r="A144" s="33"/>
      <c r="C144" s="27"/>
      <c r="D144" s="27"/>
      <c r="E144" s="27"/>
      <c r="F144" s="27"/>
      <c r="G144" s="27"/>
      <c r="Q144" s="5"/>
    </row>
    <row r="145" spans="1:17" ht="15.75">
      <c r="A145" s="33"/>
      <c r="C145" s="27"/>
      <c r="D145" s="27"/>
      <c r="E145" s="27"/>
      <c r="F145" s="27"/>
      <c r="G145" s="27"/>
      <c r="Q145" s="5"/>
    </row>
    <row r="146" spans="1:17" ht="15.75">
      <c r="A146" s="33"/>
      <c r="C146" s="27"/>
      <c r="D146" s="27"/>
      <c r="E146" s="27"/>
      <c r="F146" s="27"/>
      <c r="G146" s="27"/>
      <c r="Q146" s="5"/>
    </row>
    <row r="147" spans="1:17" ht="15.75">
      <c r="A147" s="33"/>
      <c r="C147" s="27"/>
      <c r="D147" s="27"/>
      <c r="E147" s="27"/>
      <c r="F147" s="27"/>
      <c r="G147" s="27"/>
      <c r="Q147" s="5"/>
    </row>
    <row r="148" spans="1:17" ht="15.75">
      <c r="A148" s="33"/>
      <c r="C148" s="27"/>
      <c r="D148" s="27"/>
      <c r="E148" s="27"/>
      <c r="F148" s="27"/>
      <c r="G148" s="27"/>
      <c r="Q148" s="5"/>
    </row>
    <row r="149" spans="1:17" ht="15.75">
      <c r="A149" s="33"/>
      <c r="C149" s="27"/>
      <c r="D149" s="27"/>
      <c r="E149" s="27"/>
      <c r="F149" s="27"/>
      <c r="G149" s="27"/>
      <c r="Q149" s="5"/>
    </row>
    <row r="150" spans="1:17" ht="15.75">
      <c r="A150" s="33"/>
      <c r="C150" s="27"/>
      <c r="D150" s="27"/>
      <c r="E150" s="27"/>
      <c r="F150" s="27"/>
      <c r="G150" s="27"/>
      <c r="Q150" s="5"/>
    </row>
    <row r="151" spans="1:17" ht="15.75">
      <c r="A151" s="33"/>
      <c r="C151" s="27"/>
      <c r="D151" s="27"/>
      <c r="E151" s="27"/>
      <c r="F151" s="27"/>
      <c r="G151" s="27"/>
      <c r="Q151" s="5"/>
    </row>
    <row r="152" spans="1:17" ht="15.75">
      <c r="A152" s="33"/>
      <c r="C152" s="27"/>
      <c r="D152" s="27"/>
      <c r="E152" s="27"/>
      <c r="F152" s="27"/>
      <c r="G152" s="27"/>
      <c r="Q152" s="5"/>
    </row>
    <row r="153" spans="1:17" ht="15.75">
      <c r="A153" s="33"/>
      <c r="C153" s="27"/>
      <c r="D153" s="27"/>
      <c r="E153" s="27"/>
      <c r="F153" s="27"/>
      <c r="G153" s="27"/>
      <c r="Q153" s="5"/>
    </row>
    <row r="154" spans="1:17" ht="15.75">
      <c r="A154" s="33"/>
      <c r="C154" s="27"/>
      <c r="D154" s="27"/>
      <c r="E154" s="27"/>
      <c r="F154" s="27"/>
      <c r="G154" s="27"/>
      <c r="Q154" s="5"/>
    </row>
    <row r="155" spans="1:17" ht="15.75">
      <c r="A155" s="33"/>
      <c r="C155" s="27"/>
      <c r="D155" s="27"/>
      <c r="E155" s="27"/>
      <c r="F155" s="27"/>
      <c r="G155" s="27"/>
      <c r="Q155" s="5"/>
    </row>
    <row r="156" spans="1:17" ht="15.75">
      <c r="A156" s="33"/>
      <c r="C156" s="27"/>
      <c r="D156" s="27"/>
      <c r="E156" s="27"/>
      <c r="F156" s="27"/>
      <c r="G156" s="27"/>
      <c r="Q156" s="5"/>
    </row>
    <row r="157" spans="1:17" ht="15.75">
      <c r="A157" s="33"/>
      <c r="C157" s="27"/>
      <c r="D157" s="27"/>
      <c r="E157" s="27"/>
      <c r="F157" s="27"/>
      <c r="G157" s="27"/>
      <c r="Q157" s="5"/>
    </row>
    <row r="158" spans="1:17" ht="15.75">
      <c r="A158" s="33"/>
      <c r="C158" s="27"/>
      <c r="D158" s="27"/>
      <c r="E158" s="27"/>
      <c r="F158" s="27"/>
      <c r="G158" s="27"/>
      <c r="Q158" s="5"/>
    </row>
    <row r="159" spans="1:17" ht="15.75">
      <c r="A159" s="33"/>
      <c r="C159" s="27"/>
      <c r="D159" s="27"/>
      <c r="E159" s="27"/>
      <c r="F159" s="27"/>
      <c r="G159" s="27"/>
      <c r="Q159" s="5"/>
    </row>
    <row r="160" spans="1:17" ht="15.75">
      <c r="A160" s="33"/>
      <c r="C160" s="27"/>
      <c r="D160" s="27"/>
      <c r="E160" s="27"/>
      <c r="F160" s="27"/>
      <c r="G160" s="27"/>
      <c r="Q160" s="5"/>
    </row>
    <row r="161" spans="1:17" ht="15.75">
      <c r="A161" s="33"/>
      <c r="C161" s="27"/>
      <c r="D161" s="27"/>
      <c r="E161" s="27"/>
      <c r="F161" s="27"/>
      <c r="G161" s="27"/>
      <c r="Q161" s="5"/>
    </row>
    <row r="162" spans="1:17" ht="15.75">
      <c r="A162" s="33"/>
      <c r="C162" s="27"/>
      <c r="D162" s="27"/>
      <c r="E162" s="27"/>
      <c r="F162" s="27"/>
      <c r="G162" s="27"/>
      <c r="Q162" s="5"/>
    </row>
    <row r="163" spans="1:17" ht="15.75">
      <c r="A163" s="33"/>
      <c r="C163" s="27"/>
      <c r="D163" s="27"/>
      <c r="E163" s="27"/>
      <c r="F163" s="27"/>
      <c r="G163" s="27"/>
      <c r="Q163" s="5"/>
    </row>
    <row r="164" spans="1:17" ht="15.75">
      <c r="A164" s="33"/>
      <c r="C164" s="27"/>
      <c r="D164" s="27"/>
      <c r="E164" s="27"/>
      <c r="F164" s="27"/>
      <c r="G164" s="27"/>
      <c r="Q164" s="5"/>
    </row>
    <row r="165" spans="1:17" ht="15.75">
      <c r="A165" s="33"/>
      <c r="C165" s="27"/>
      <c r="D165" s="27"/>
      <c r="E165" s="27"/>
      <c r="F165" s="27"/>
      <c r="G165" s="27"/>
      <c r="Q165" s="5"/>
    </row>
    <row r="166" spans="1:17" ht="15.75">
      <c r="A166" s="33"/>
      <c r="C166" s="27"/>
      <c r="D166" s="27"/>
      <c r="E166" s="27"/>
      <c r="F166" s="27"/>
      <c r="G166" s="27"/>
      <c r="Q166" s="5"/>
    </row>
    <row r="167" spans="1:17" ht="15.75">
      <c r="A167" s="33"/>
      <c r="C167" s="27"/>
      <c r="D167" s="27"/>
      <c r="E167" s="27"/>
      <c r="F167" s="27"/>
      <c r="G167" s="27"/>
      <c r="Q167" s="5"/>
    </row>
    <row r="168" spans="1:17" ht="15.75">
      <c r="A168" s="33"/>
      <c r="C168" s="27"/>
      <c r="D168" s="27"/>
      <c r="E168" s="27"/>
      <c r="F168" s="27"/>
      <c r="G168" s="27"/>
      <c r="Q168" s="5"/>
    </row>
    <row r="169" spans="1:17" ht="15.75">
      <c r="A169" s="33"/>
      <c r="C169" s="27"/>
      <c r="D169" s="27"/>
      <c r="E169" s="27"/>
      <c r="F169" s="27"/>
      <c r="G169" s="27"/>
      <c r="Q169" s="5"/>
    </row>
    <row r="170" spans="1:17" ht="15.75">
      <c r="A170" s="33"/>
      <c r="C170" s="27"/>
      <c r="D170" s="27"/>
      <c r="E170" s="27"/>
      <c r="F170" s="27"/>
      <c r="G170" s="27"/>
      <c r="Q170" s="5"/>
    </row>
    <row r="171" spans="1:17" ht="15.75">
      <c r="A171" s="33"/>
      <c r="C171" s="27"/>
      <c r="D171" s="27"/>
      <c r="E171" s="27"/>
      <c r="F171" s="27"/>
      <c r="G171" s="27"/>
      <c r="Q171" s="5"/>
    </row>
    <row r="172" spans="1:17" ht="15.75">
      <c r="A172" s="33"/>
      <c r="C172" s="27"/>
      <c r="D172" s="27"/>
      <c r="E172" s="27"/>
      <c r="F172" s="27"/>
      <c r="G172" s="27"/>
      <c r="Q172" s="5"/>
    </row>
    <row r="173" spans="1:17" ht="15.75">
      <c r="A173" s="33"/>
      <c r="C173" s="27"/>
      <c r="D173" s="27"/>
      <c r="E173" s="27"/>
      <c r="F173" s="27"/>
      <c r="G173" s="27"/>
      <c r="Q173" s="5"/>
    </row>
    <row r="174" spans="1:17" ht="15.75">
      <c r="A174" s="33"/>
      <c r="C174" s="27"/>
      <c r="D174" s="27"/>
      <c r="E174" s="27"/>
      <c r="F174" s="27"/>
      <c r="G174" s="27"/>
      <c r="Q174" s="5"/>
    </row>
    <row r="175" spans="1:17" ht="15.75">
      <c r="A175" s="33"/>
      <c r="C175" s="27"/>
      <c r="D175" s="27"/>
      <c r="E175" s="27"/>
      <c r="F175" s="27"/>
      <c r="G175" s="27"/>
      <c r="Q175" s="5"/>
    </row>
    <row r="176" spans="1:17" ht="15.75">
      <c r="A176" s="33"/>
      <c r="C176" s="27"/>
      <c r="D176" s="27"/>
      <c r="E176" s="27"/>
      <c r="F176" s="27"/>
      <c r="G176" s="27"/>
      <c r="Q176" s="5"/>
    </row>
    <row r="177" spans="1:17" ht="15.75">
      <c r="A177" s="33"/>
      <c r="C177" s="27"/>
      <c r="D177" s="27"/>
      <c r="E177" s="27"/>
      <c r="F177" s="27"/>
      <c r="G177" s="27"/>
      <c r="Q177" s="5"/>
    </row>
    <row r="178" spans="1:17" ht="15.75">
      <c r="A178" s="33"/>
      <c r="C178" s="27"/>
      <c r="D178" s="27"/>
      <c r="E178" s="27"/>
      <c r="F178" s="27"/>
      <c r="G178" s="27"/>
      <c r="Q178" s="5"/>
    </row>
    <row r="179" spans="1:17" ht="15.75">
      <c r="A179" s="33"/>
      <c r="C179" s="27"/>
      <c r="D179" s="27"/>
      <c r="E179" s="27"/>
      <c r="F179" s="27"/>
      <c r="G179" s="27"/>
      <c r="Q179" s="5"/>
    </row>
    <row r="180" spans="1:17" ht="15.75">
      <c r="A180" s="33"/>
      <c r="C180" s="27"/>
      <c r="D180" s="27"/>
      <c r="E180" s="27"/>
      <c r="F180" s="27"/>
      <c r="G180" s="27"/>
      <c r="Q180" s="5"/>
    </row>
    <row r="181" spans="1:17" ht="15.75">
      <c r="A181" s="33"/>
      <c r="C181" s="27"/>
      <c r="D181" s="27"/>
      <c r="E181" s="27"/>
      <c r="F181" s="27"/>
      <c r="G181" s="27"/>
      <c r="Q181" s="5"/>
    </row>
    <row r="182" spans="1:17" ht="15.75">
      <c r="A182" s="33"/>
      <c r="C182" s="27"/>
      <c r="D182" s="27"/>
      <c r="E182" s="27"/>
      <c r="F182" s="27"/>
      <c r="G182" s="27"/>
      <c r="Q182" s="5"/>
    </row>
    <row r="183" spans="1:17" ht="15.75">
      <c r="A183" s="33"/>
      <c r="C183" s="27"/>
      <c r="D183" s="27"/>
      <c r="E183" s="27"/>
      <c r="F183" s="27"/>
      <c r="G183" s="27"/>
      <c r="Q183" s="5"/>
    </row>
    <row r="184" spans="1:17" ht="15.75">
      <c r="A184" s="33"/>
      <c r="C184" s="27"/>
      <c r="D184" s="27"/>
      <c r="E184" s="27"/>
      <c r="F184" s="27"/>
      <c r="G184" s="27"/>
      <c r="Q184" s="5"/>
    </row>
    <row r="185" spans="1:17" ht="15.75">
      <c r="A185" s="33"/>
      <c r="C185" s="27"/>
      <c r="D185" s="27"/>
      <c r="E185" s="27"/>
      <c r="F185" s="27"/>
      <c r="G185" s="27"/>
      <c r="Q185" s="5"/>
    </row>
    <row r="186" spans="1:17" ht="15.75">
      <c r="A186" s="33"/>
      <c r="C186" s="27"/>
      <c r="D186" s="27"/>
      <c r="E186" s="27"/>
      <c r="F186" s="27"/>
      <c r="G186" s="27"/>
      <c r="Q186" s="5"/>
    </row>
    <row r="187" spans="1:17" ht="15.75">
      <c r="A187" s="33"/>
      <c r="C187" s="27"/>
      <c r="D187" s="27"/>
      <c r="E187" s="27"/>
      <c r="F187" s="27"/>
      <c r="G187" s="27"/>
      <c r="Q187" s="5"/>
    </row>
    <row r="188" spans="1:17" ht="15.75">
      <c r="A188" s="33"/>
      <c r="C188" s="27"/>
      <c r="D188" s="27"/>
      <c r="E188" s="27"/>
      <c r="F188" s="27"/>
      <c r="G188" s="27"/>
      <c r="Q188" s="5"/>
    </row>
    <row r="189" spans="1:17" ht="15.75">
      <c r="A189" s="33"/>
      <c r="C189" s="27"/>
      <c r="D189" s="27"/>
      <c r="E189" s="27"/>
      <c r="F189" s="27"/>
      <c r="G189" s="27"/>
      <c r="Q189" s="5"/>
    </row>
    <row r="190" spans="1:17" ht="15.75">
      <c r="A190" s="33"/>
      <c r="C190" s="27"/>
      <c r="D190" s="27"/>
      <c r="E190" s="27"/>
      <c r="F190" s="27"/>
      <c r="G190" s="27"/>
      <c r="Q190" s="5"/>
    </row>
    <row r="191" spans="1:17" ht="15.75">
      <c r="A191" s="33"/>
      <c r="C191" s="27"/>
      <c r="D191" s="27"/>
      <c r="E191" s="27"/>
      <c r="F191" s="27"/>
      <c r="G191" s="27"/>
      <c r="Q191" s="5"/>
    </row>
    <row r="192" spans="1:17" ht="15.75">
      <c r="A192" s="33"/>
      <c r="C192" s="27"/>
      <c r="D192" s="27"/>
      <c r="E192" s="27"/>
      <c r="F192" s="27"/>
      <c r="G192" s="27"/>
      <c r="Q192" s="5"/>
    </row>
    <row r="193" spans="1:17" ht="15.75">
      <c r="A193" s="33"/>
      <c r="C193" s="27"/>
      <c r="D193" s="27"/>
      <c r="E193" s="27"/>
      <c r="F193" s="27"/>
      <c r="G193" s="27"/>
      <c r="Q193" s="5"/>
    </row>
    <row r="194" spans="1:17" ht="15.75">
      <c r="A194" s="33"/>
      <c r="C194" s="27"/>
      <c r="D194" s="27"/>
      <c r="E194" s="27"/>
      <c r="F194" s="27"/>
      <c r="G194" s="27"/>
      <c r="Q194" s="5"/>
    </row>
    <row r="195" spans="1:17" ht="15.75">
      <c r="A195" s="33"/>
      <c r="C195" s="27"/>
      <c r="D195" s="27"/>
      <c r="E195" s="27"/>
      <c r="F195" s="27"/>
      <c r="G195" s="27"/>
      <c r="Q195" s="5"/>
    </row>
    <row r="196" spans="1:17" ht="15.75">
      <c r="A196" s="33"/>
      <c r="C196" s="27"/>
      <c r="D196" s="27"/>
      <c r="E196" s="27"/>
      <c r="F196" s="27"/>
      <c r="G196" s="27"/>
      <c r="Q196" s="5"/>
    </row>
    <row r="197" spans="1:17" ht="15.75">
      <c r="A197" s="34"/>
      <c r="C197" s="27"/>
      <c r="D197" s="27"/>
      <c r="E197" s="27"/>
      <c r="F197" s="27"/>
      <c r="G197" s="27"/>
      <c r="Q197" s="5"/>
    </row>
    <row r="198" spans="1:17" ht="15.75">
      <c r="A198" s="34"/>
      <c r="C198" s="27"/>
      <c r="D198" s="27"/>
      <c r="E198" s="27"/>
      <c r="F198" s="27"/>
      <c r="G198" s="27"/>
      <c r="Q198" s="5"/>
    </row>
    <row r="199" spans="1:17" ht="15.75">
      <c r="A199" s="34"/>
      <c r="C199" s="27"/>
      <c r="D199" s="27"/>
      <c r="E199" s="27"/>
      <c r="F199" s="27"/>
      <c r="G199" s="27"/>
      <c r="Q199" s="5"/>
    </row>
    <row r="200" spans="1:17" ht="15.75">
      <c r="A200" s="34"/>
      <c r="C200" s="27"/>
      <c r="D200" s="27"/>
      <c r="E200" s="27"/>
      <c r="F200" s="27"/>
      <c r="G200" s="27"/>
    </row>
    <row r="201" spans="1:17" ht="15.75">
      <c r="A201" s="34"/>
      <c r="C201" s="27"/>
      <c r="D201" s="27"/>
      <c r="E201" s="27"/>
      <c r="F201" s="27"/>
      <c r="G201" s="27"/>
    </row>
    <row r="202" spans="1:17" ht="15.75">
      <c r="A202" s="34"/>
      <c r="C202" s="27"/>
      <c r="D202" s="27"/>
      <c r="E202" s="27"/>
      <c r="F202" s="27"/>
      <c r="G202" s="27"/>
    </row>
    <row r="203" spans="1:17" ht="15.75">
      <c r="A203" s="34"/>
      <c r="C203" s="27"/>
      <c r="D203" s="27"/>
      <c r="E203" s="27"/>
      <c r="F203" s="27"/>
      <c r="G203" s="27"/>
    </row>
    <row r="204" spans="1:17" ht="15.75">
      <c r="A204" s="34"/>
      <c r="C204" s="27"/>
      <c r="D204" s="27"/>
      <c r="E204" s="27"/>
      <c r="F204" s="27"/>
      <c r="G204" s="27"/>
    </row>
    <row r="205" spans="1:17" ht="15.75">
      <c r="A205" s="34"/>
      <c r="C205" s="27"/>
      <c r="D205" s="27"/>
      <c r="E205" s="27"/>
      <c r="F205" s="27"/>
      <c r="G205" s="27"/>
    </row>
    <row r="206" spans="1:17" ht="15.75">
      <c r="A206" s="34"/>
      <c r="C206" s="27"/>
      <c r="D206" s="27"/>
      <c r="E206" s="27"/>
      <c r="F206" s="27"/>
      <c r="G206" s="27"/>
    </row>
    <row r="207" spans="1:17" ht="15.75">
      <c r="A207" s="34"/>
      <c r="C207" s="27"/>
      <c r="D207" s="27"/>
      <c r="E207" s="27"/>
      <c r="F207" s="27"/>
      <c r="G207" s="27"/>
    </row>
    <row r="208" spans="1:1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zoomScale="84" zoomScaleNormal="84" workbookViewId="0">
      <selection activeCell="A2" sqref="A2:Q2"/>
    </sheetView>
  </sheetViews>
  <sheetFormatPr defaultColWidth="11.42578125" defaultRowHeight="12.75"/>
  <cols>
    <col min="1" max="1" width="68.28515625" style="157" customWidth="1"/>
    <col min="2" max="15" width="10.42578125" style="141" customWidth="1"/>
    <col min="16" max="16" width="12.7109375" style="141" customWidth="1"/>
    <col min="17" max="17" width="9.85546875" style="141" customWidth="1"/>
    <col min="18" max="256" width="11.42578125" style="141"/>
    <col min="257" max="257" width="68.28515625" style="141" customWidth="1"/>
    <col min="258" max="271" width="10.42578125" style="141" customWidth="1"/>
    <col min="272" max="272" width="12.7109375" style="141" customWidth="1"/>
    <col min="273" max="273" width="9.85546875" style="141" customWidth="1"/>
    <col min="274" max="512" width="11.42578125" style="141"/>
    <col min="513" max="513" width="68.28515625" style="141" customWidth="1"/>
    <col min="514" max="527" width="10.42578125" style="141" customWidth="1"/>
    <col min="528" max="528" width="12.7109375" style="141" customWidth="1"/>
    <col min="529" max="529" width="9.85546875" style="141" customWidth="1"/>
    <col min="530" max="768" width="11.42578125" style="141"/>
    <col min="769" max="769" width="68.28515625" style="141" customWidth="1"/>
    <col min="770" max="783" width="10.42578125" style="141" customWidth="1"/>
    <col min="784" max="784" width="12.7109375" style="141" customWidth="1"/>
    <col min="785" max="785" width="9.85546875" style="141" customWidth="1"/>
    <col min="786" max="1024" width="11.42578125" style="141"/>
    <col min="1025" max="1025" width="68.28515625" style="141" customWidth="1"/>
    <col min="1026" max="1039" width="10.42578125" style="141" customWidth="1"/>
    <col min="1040" max="1040" width="12.7109375" style="141" customWidth="1"/>
    <col min="1041" max="1041" width="9.85546875" style="141" customWidth="1"/>
    <col min="1042" max="1280" width="11.42578125" style="141"/>
    <col min="1281" max="1281" width="68.28515625" style="141" customWidth="1"/>
    <col min="1282" max="1295" width="10.42578125" style="141" customWidth="1"/>
    <col min="1296" max="1296" width="12.7109375" style="141" customWidth="1"/>
    <col min="1297" max="1297" width="9.85546875" style="141" customWidth="1"/>
    <col min="1298" max="1536" width="11.42578125" style="141"/>
    <col min="1537" max="1537" width="68.28515625" style="141" customWidth="1"/>
    <col min="1538" max="1551" width="10.42578125" style="141" customWidth="1"/>
    <col min="1552" max="1552" width="12.7109375" style="141" customWidth="1"/>
    <col min="1553" max="1553" width="9.85546875" style="141" customWidth="1"/>
    <col min="1554" max="1792" width="11.42578125" style="141"/>
    <col min="1793" max="1793" width="68.28515625" style="141" customWidth="1"/>
    <col min="1794" max="1807" width="10.42578125" style="141" customWidth="1"/>
    <col min="1808" max="1808" width="12.7109375" style="141" customWidth="1"/>
    <col min="1809" max="1809" width="9.85546875" style="141" customWidth="1"/>
    <col min="1810" max="2048" width="11.42578125" style="141"/>
    <col min="2049" max="2049" width="68.28515625" style="141" customWidth="1"/>
    <col min="2050" max="2063" width="10.42578125" style="141" customWidth="1"/>
    <col min="2064" max="2064" width="12.7109375" style="141" customWidth="1"/>
    <col min="2065" max="2065" width="9.85546875" style="141" customWidth="1"/>
    <col min="2066" max="2304" width="11.42578125" style="141"/>
    <col min="2305" max="2305" width="68.28515625" style="141" customWidth="1"/>
    <col min="2306" max="2319" width="10.42578125" style="141" customWidth="1"/>
    <col min="2320" max="2320" width="12.7109375" style="141" customWidth="1"/>
    <col min="2321" max="2321" width="9.85546875" style="141" customWidth="1"/>
    <col min="2322" max="2560" width="11.42578125" style="141"/>
    <col min="2561" max="2561" width="68.28515625" style="141" customWidth="1"/>
    <col min="2562" max="2575" width="10.42578125" style="141" customWidth="1"/>
    <col min="2576" max="2576" width="12.7109375" style="141" customWidth="1"/>
    <col min="2577" max="2577" width="9.85546875" style="141" customWidth="1"/>
    <col min="2578" max="2816" width="11.42578125" style="141"/>
    <col min="2817" max="2817" width="68.28515625" style="141" customWidth="1"/>
    <col min="2818" max="2831" width="10.42578125" style="141" customWidth="1"/>
    <col min="2832" max="2832" width="12.7109375" style="141" customWidth="1"/>
    <col min="2833" max="2833" width="9.85546875" style="141" customWidth="1"/>
    <col min="2834" max="3072" width="11.42578125" style="141"/>
    <col min="3073" max="3073" width="68.28515625" style="141" customWidth="1"/>
    <col min="3074" max="3087" width="10.42578125" style="141" customWidth="1"/>
    <col min="3088" max="3088" width="12.7109375" style="141" customWidth="1"/>
    <col min="3089" max="3089" width="9.85546875" style="141" customWidth="1"/>
    <col min="3090" max="3328" width="11.42578125" style="141"/>
    <col min="3329" max="3329" width="68.28515625" style="141" customWidth="1"/>
    <col min="3330" max="3343" width="10.42578125" style="141" customWidth="1"/>
    <col min="3344" max="3344" width="12.7109375" style="141" customWidth="1"/>
    <col min="3345" max="3345" width="9.85546875" style="141" customWidth="1"/>
    <col min="3346" max="3584" width="11.42578125" style="141"/>
    <col min="3585" max="3585" width="68.28515625" style="141" customWidth="1"/>
    <col min="3586" max="3599" width="10.42578125" style="141" customWidth="1"/>
    <col min="3600" max="3600" width="12.7109375" style="141" customWidth="1"/>
    <col min="3601" max="3601" width="9.85546875" style="141" customWidth="1"/>
    <col min="3602" max="3840" width="11.42578125" style="141"/>
    <col min="3841" max="3841" width="68.28515625" style="141" customWidth="1"/>
    <col min="3842" max="3855" width="10.42578125" style="141" customWidth="1"/>
    <col min="3856" max="3856" width="12.7109375" style="141" customWidth="1"/>
    <col min="3857" max="3857" width="9.85546875" style="141" customWidth="1"/>
    <col min="3858" max="4096" width="11.42578125" style="141"/>
    <col min="4097" max="4097" width="68.28515625" style="141" customWidth="1"/>
    <col min="4098" max="4111" width="10.42578125" style="141" customWidth="1"/>
    <col min="4112" max="4112" width="12.7109375" style="141" customWidth="1"/>
    <col min="4113" max="4113" width="9.85546875" style="141" customWidth="1"/>
    <col min="4114" max="4352" width="11.42578125" style="141"/>
    <col min="4353" max="4353" width="68.28515625" style="141" customWidth="1"/>
    <col min="4354" max="4367" width="10.42578125" style="141" customWidth="1"/>
    <col min="4368" max="4368" width="12.7109375" style="141" customWidth="1"/>
    <col min="4369" max="4369" width="9.85546875" style="141" customWidth="1"/>
    <col min="4370" max="4608" width="11.42578125" style="141"/>
    <col min="4609" max="4609" width="68.28515625" style="141" customWidth="1"/>
    <col min="4610" max="4623" width="10.42578125" style="141" customWidth="1"/>
    <col min="4624" max="4624" width="12.7109375" style="141" customWidth="1"/>
    <col min="4625" max="4625" width="9.85546875" style="141" customWidth="1"/>
    <col min="4626" max="4864" width="11.42578125" style="141"/>
    <col min="4865" max="4865" width="68.28515625" style="141" customWidth="1"/>
    <col min="4866" max="4879" width="10.42578125" style="141" customWidth="1"/>
    <col min="4880" max="4880" width="12.7109375" style="141" customWidth="1"/>
    <col min="4881" max="4881" width="9.85546875" style="141" customWidth="1"/>
    <col min="4882" max="5120" width="11.42578125" style="141"/>
    <col min="5121" max="5121" width="68.28515625" style="141" customWidth="1"/>
    <col min="5122" max="5135" width="10.42578125" style="141" customWidth="1"/>
    <col min="5136" max="5136" width="12.7109375" style="141" customWidth="1"/>
    <col min="5137" max="5137" width="9.85546875" style="141" customWidth="1"/>
    <col min="5138" max="5376" width="11.42578125" style="141"/>
    <col min="5377" max="5377" width="68.28515625" style="141" customWidth="1"/>
    <col min="5378" max="5391" width="10.42578125" style="141" customWidth="1"/>
    <col min="5392" max="5392" width="12.7109375" style="141" customWidth="1"/>
    <col min="5393" max="5393" width="9.85546875" style="141" customWidth="1"/>
    <col min="5394" max="5632" width="11.42578125" style="141"/>
    <col min="5633" max="5633" width="68.28515625" style="141" customWidth="1"/>
    <col min="5634" max="5647" width="10.42578125" style="141" customWidth="1"/>
    <col min="5648" max="5648" width="12.7109375" style="141" customWidth="1"/>
    <col min="5649" max="5649" width="9.85546875" style="141" customWidth="1"/>
    <col min="5650" max="5888" width="11.42578125" style="141"/>
    <col min="5889" max="5889" width="68.28515625" style="141" customWidth="1"/>
    <col min="5890" max="5903" width="10.42578125" style="141" customWidth="1"/>
    <col min="5904" max="5904" width="12.7109375" style="141" customWidth="1"/>
    <col min="5905" max="5905" width="9.85546875" style="141" customWidth="1"/>
    <col min="5906" max="6144" width="11.42578125" style="141"/>
    <col min="6145" max="6145" width="68.28515625" style="141" customWidth="1"/>
    <col min="6146" max="6159" width="10.42578125" style="141" customWidth="1"/>
    <col min="6160" max="6160" width="12.7109375" style="141" customWidth="1"/>
    <col min="6161" max="6161" width="9.85546875" style="141" customWidth="1"/>
    <col min="6162" max="6400" width="11.42578125" style="141"/>
    <col min="6401" max="6401" width="68.28515625" style="141" customWidth="1"/>
    <col min="6402" max="6415" width="10.42578125" style="141" customWidth="1"/>
    <col min="6416" max="6416" width="12.7109375" style="141" customWidth="1"/>
    <col min="6417" max="6417" width="9.85546875" style="141" customWidth="1"/>
    <col min="6418" max="6656" width="11.42578125" style="141"/>
    <col min="6657" max="6657" width="68.28515625" style="141" customWidth="1"/>
    <col min="6658" max="6671" width="10.42578125" style="141" customWidth="1"/>
    <col min="6672" max="6672" width="12.7109375" style="141" customWidth="1"/>
    <col min="6673" max="6673" width="9.85546875" style="141" customWidth="1"/>
    <col min="6674" max="6912" width="11.42578125" style="141"/>
    <col min="6913" max="6913" width="68.28515625" style="141" customWidth="1"/>
    <col min="6914" max="6927" width="10.42578125" style="141" customWidth="1"/>
    <col min="6928" max="6928" width="12.7109375" style="141" customWidth="1"/>
    <col min="6929" max="6929" width="9.85546875" style="141" customWidth="1"/>
    <col min="6930" max="7168" width="11.42578125" style="141"/>
    <col min="7169" max="7169" width="68.28515625" style="141" customWidth="1"/>
    <col min="7170" max="7183" width="10.42578125" style="141" customWidth="1"/>
    <col min="7184" max="7184" width="12.7109375" style="141" customWidth="1"/>
    <col min="7185" max="7185" width="9.85546875" style="141" customWidth="1"/>
    <col min="7186" max="7424" width="11.42578125" style="141"/>
    <col min="7425" max="7425" width="68.28515625" style="141" customWidth="1"/>
    <col min="7426" max="7439" width="10.42578125" style="141" customWidth="1"/>
    <col min="7440" max="7440" width="12.7109375" style="141" customWidth="1"/>
    <col min="7441" max="7441" width="9.85546875" style="141" customWidth="1"/>
    <col min="7442" max="7680" width="11.42578125" style="141"/>
    <col min="7681" max="7681" width="68.28515625" style="141" customWidth="1"/>
    <col min="7682" max="7695" width="10.42578125" style="141" customWidth="1"/>
    <col min="7696" max="7696" width="12.7109375" style="141" customWidth="1"/>
    <col min="7697" max="7697" width="9.85546875" style="141" customWidth="1"/>
    <col min="7698" max="7936" width="11.42578125" style="141"/>
    <col min="7937" max="7937" width="68.28515625" style="141" customWidth="1"/>
    <col min="7938" max="7951" width="10.42578125" style="141" customWidth="1"/>
    <col min="7952" max="7952" width="12.7109375" style="141" customWidth="1"/>
    <col min="7953" max="7953" width="9.85546875" style="141" customWidth="1"/>
    <col min="7954" max="8192" width="11.42578125" style="141"/>
    <col min="8193" max="8193" width="68.28515625" style="141" customWidth="1"/>
    <col min="8194" max="8207" width="10.42578125" style="141" customWidth="1"/>
    <col min="8208" max="8208" width="12.7109375" style="141" customWidth="1"/>
    <col min="8209" max="8209" width="9.85546875" style="141" customWidth="1"/>
    <col min="8210" max="8448" width="11.42578125" style="141"/>
    <col min="8449" max="8449" width="68.28515625" style="141" customWidth="1"/>
    <col min="8450" max="8463" width="10.42578125" style="141" customWidth="1"/>
    <col min="8464" max="8464" width="12.7109375" style="141" customWidth="1"/>
    <col min="8465" max="8465" width="9.85546875" style="141" customWidth="1"/>
    <col min="8466" max="8704" width="11.42578125" style="141"/>
    <col min="8705" max="8705" width="68.28515625" style="141" customWidth="1"/>
    <col min="8706" max="8719" width="10.42578125" style="141" customWidth="1"/>
    <col min="8720" max="8720" width="12.7109375" style="141" customWidth="1"/>
    <col min="8721" max="8721" width="9.85546875" style="141" customWidth="1"/>
    <col min="8722" max="8960" width="11.42578125" style="141"/>
    <col min="8961" max="8961" width="68.28515625" style="141" customWidth="1"/>
    <col min="8962" max="8975" width="10.42578125" style="141" customWidth="1"/>
    <col min="8976" max="8976" width="12.7109375" style="141" customWidth="1"/>
    <col min="8977" max="8977" width="9.85546875" style="141" customWidth="1"/>
    <col min="8978" max="9216" width="11.42578125" style="141"/>
    <col min="9217" max="9217" width="68.28515625" style="141" customWidth="1"/>
    <col min="9218" max="9231" width="10.42578125" style="141" customWidth="1"/>
    <col min="9232" max="9232" width="12.7109375" style="141" customWidth="1"/>
    <col min="9233" max="9233" width="9.85546875" style="141" customWidth="1"/>
    <col min="9234" max="9472" width="11.42578125" style="141"/>
    <col min="9473" max="9473" width="68.28515625" style="141" customWidth="1"/>
    <col min="9474" max="9487" width="10.42578125" style="141" customWidth="1"/>
    <col min="9488" max="9488" width="12.7109375" style="141" customWidth="1"/>
    <col min="9489" max="9489" width="9.85546875" style="141" customWidth="1"/>
    <col min="9490" max="9728" width="11.42578125" style="141"/>
    <col min="9729" max="9729" width="68.28515625" style="141" customWidth="1"/>
    <col min="9730" max="9743" width="10.42578125" style="141" customWidth="1"/>
    <col min="9744" max="9744" width="12.7109375" style="141" customWidth="1"/>
    <col min="9745" max="9745" width="9.85546875" style="141" customWidth="1"/>
    <col min="9746" max="9984" width="11.42578125" style="141"/>
    <col min="9985" max="9985" width="68.28515625" style="141" customWidth="1"/>
    <col min="9986" max="9999" width="10.42578125" style="141" customWidth="1"/>
    <col min="10000" max="10000" width="12.7109375" style="141" customWidth="1"/>
    <col min="10001" max="10001" width="9.85546875" style="141" customWidth="1"/>
    <col min="10002" max="10240" width="11.42578125" style="141"/>
    <col min="10241" max="10241" width="68.28515625" style="141" customWidth="1"/>
    <col min="10242" max="10255" width="10.42578125" style="141" customWidth="1"/>
    <col min="10256" max="10256" width="12.7109375" style="141" customWidth="1"/>
    <col min="10257" max="10257" width="9.85546875" style="141" customWidth="1"/>
    <col min="10258" max="10496" width="11.42578125" style="141"/>
    <col min="10497" max="10497" width="68.28515625" style="141" customWidth="1"/>
    <col min="10498" max="10511" width="10.42578125" style="141" customWidth="1"/>
    <col min="10512" max="10512" width="12.7109375" style="141" customWidth="1"/>
    <col min="10513" max="10513" width="9.85546875" style="141" customWidth="1"/>
    <col min="10514" max="10752" width="11.42578125" style="141"/>
    <col min="10753" max="10753" width="68.28515625" style="141" customWidth="1"/>
    <col min="10754" max="10767" width="10.42578125" style="141" customWidth="1"/>
    <col min="10768" max="10768" width="12.7109375" style="141" customWidth="1"/>
    <col min="10769" max="10769" width="9.85546875" style="141" customWidth="1"/>
    <col min="10770" max="11008" width="11.42578125" style="141"/>
    <col min="11009" max="11009" width="68.28515625" style="141" customWidth="1"/>
    <col min="11010" max="11023" width="10.42578125" style="141" customWidth="1"/>
    <col min="11024" max="11024" width="12.7109375" style="141" customWidth="1"/>
    <col min="11025" max="11025" width="9.85546875" style="141" customWidth="1"/>
    <col min="11026" max="11264" width="11.42578125" style="141"/>
    <col min="11265" max="11265" width="68.28515625" style="141" customWidth="1"/>
    <col min="11266" max="11279" width="10.42578125" style="141" customWidth="1"/>
    <col min="11280" max="11280" width="12.7109375" style="141" customWidth="1"/>
    <col min="11281" max="11281" width="9.85546875" style="141" customWidth="1"/>
    <col min="11282" max="11520" width="11.42578125" style="141"/>
    <col min="11521" max="11521" width="68.28515625" style="141" customWidth="1"/>
    <col min="11522" max="11535" width="10.42578125" style="141" customWidth="1"/>
    <col min="11536" max="11536" width="12.7109375" style="141" customWidth="1"/>
    <col min="11537" max="11537" width="9.85546875" style="141" customWidth="1"/>
    <col min="11538" max="11776" width="11.42578125" style="141"/>
    <col min="11777" max="11777" width="68.28515625" style="141" customWidth="1"/>
    <col min="11778" max="11791" width="10.42578125" style="141" customWidth="1"/>
    <col min="11792" max="11792" width="12.7109375" style="141" customWidth="1"/>
    <col min="11793" max="11793" width="9.85546875" style="141" customWidth="1"/>
    <col min="11794" max="12032" width="11.42578125" style="141"/>
    <col min="12033" max="12033" width="68.28515625" style="141" customWidth="1"/>
    <col min="12034" max="12047" width="10.42578125" style="141" customWidth="1"/>
    <col min="12048" max="12048" width="12.7109375" style="141" customWidth="1"/>
    <col min="12049" max="12049" width="9.85546875" style="141" customWidth="1"/>
    <col min="12050" max="12288" width="11.42578125" style="141"/>
    <col min="12289" max="12289" width="68.28515625" style="141" customWidth="1"/>
    <col min="12290" max="12303" width="10.42578125" style="141" customWidth="1"/>
    <col min="12304" max="12304" width="12.7109375" style="141" customWidth="1"/>
    <col min="12305" max="12305" width="9.85546875" style="141" customWidth="1"/>
    <col min="12306" max="12544" width="11.42578125" style="141"/>
    <col min="12545" max="12545" width="68.28515625" style="141" customWidth="1"/>
    <col min="12546" max="12559" width="10.42578125" style="141" customWidth="1"/>
    <col min="12560" max="12560" width="12.7109375" style="141" customWidth="1"/>
    <col min="12561" max="12561" width="9.85546875" style="141" customWidth="1"/>
    <col min="12562" max="12800" width="11.42578125" style="141"/>
    <col min="12801" max="12801" width="68.28515625" style="141" customWidth="1"/>
    <col min="12802" max="12815" width="10.42578125" style="141" customWidth="1"/>
    <col min="12816" max="12816" width="12.7109375" style="141" customWidth="1"/>
    <col min="12817" max="12817" width="9.85546875" style="141" customWidth="1"/>
    <col min="12818" max="13056" width="11.42578125" style="141"/>
    <col min="13057" max="13057" width="68.28515625" style="141" customWidth="1"/>
    <col min="13058" max="13071" width="10.42578125" style="141" customWidth="1"/>
    <col min="13072" max="13072" width="12.7109375" style="141" customWidth="1"/>
    <col min="13073" max="13073" width="9.85546875" style="141" customWidth="1"/>
    <col min="13074" max="13312" width="11.42578125" style="141"/>
    <col min="13313" max="13313" width="68.28515625" style="141" customWidth="1"/>
    <col min="13314" max="13327" width="10.42578125" style="141" customWidth="1"/>
    <col min="13328" max="13328" width="12.7109375" style="141" customWidth="1"/>
    <col min="13329" max="13329" width="9.85546875" style="141" customWidth="1"/>
    <col min="13330" max="13568" width="11.42578125" style="141"/>
    <col min="13569" max="13569" width="68.28515625" style="141" customWidth="1"/>
    <col min="13570" max="13583" width="10.42578125" style="141" customWidth="1"/>
    <col min="13584" max="13584" width="12.7109375" style="141" customWidth="1"/>
    <col min="13585" max="13585" width="9.85546875" style="141" customWidth="1"/>
    <col min="13586" max="13824" width="11.42578125" style="141"/>
    <col min="13825" max="13825" width="68.28515625" style="141" customWidth="1"/>
    <col min="13826" max="13839" width="10.42578125" style="141" customWidth="1"/>
    <col min="13840" max="13840" width="12.7109375" style="141" customWidth="1"/>
    <col min="13841" max="13841" width="9.85546875" style="141" customWidth="1"/>
    <col min="13842" max="14080" width="11.42578125" style="141"/>
    <col min="14081" max="14081" width="68.28515625" style="141" customWidth="1"/>
    <col min="14082" max="14095" width="10.42578125" style="141" customWidth="1"/>
    <col min="14096" max="14096" width="12.7109375" style="141" customWidth="1"/>
    <col min="14097" max="14097" width="9.85546875" style="141" customWidth="1"/>
    <col min="14098" max="14336" width="11.42578125" style="141"/>
    <col min="14337" max="14337" width="68.28515625" style="141" customWidth="1"/>
    <col min="14338" max="14351" width="10.42578125" style="141" customWidth="1"/>
    <col min="14352" max="14352" width="12.7109375" style="141" customWidth="1"/>
    <col min="14353" max="14353" width="9.85546875" style="141" customWidth="1"/>
    <col min="14354" max="14592" width="11.42578125" style="141"/>
    <col min="14593" max="14593" width="68.28515625" style="141" customWidth="1"/>
    <col min="14594" max="14607" width="10.42578125" style="141" customWidth="1"/>
    <col min="14608" max="14608" width="12.7109375" style="141" customWidth="1"/>
    <col min="14609" max="14609" width="9.85546875" style="141" customWidth="1"/>
    <col min="14610" max="14848" width="11.42578125" style="141"/>
    <col min="14849" max="14849" width="68.28515625" style="141" customWidth="1"/>
    <col min="14850" max="14863" width="10.42578125" style="141" customWidth="1"/>
    <col min="14864" max="14864" width="12.7109375" style="141" customWidth="1"/>
    <col min="14865" max="14865" width="9.85546875" style="141" customWidth="1"/>
    <col min="14866" max="15104" width="11.42578125" style="141"/>
    <col min="15105" max="15105" width="68.28515625" style="141" customWidth="1"/>
    <col min="15106" max="15119" width="10.42578125" style="141" customWidth="1"/>
    <col min="15120" max="15120" width="12.7109375" style="141" customWidth="1"/>
    <col min="15121" max="15121" width="9.85546875" style="141" customWidth="1"/>
    <col min="15122" max="15360" width="11.42578125" style="141"/>
    <col min="15361" max="15361" width="68.28515625" style="141" customWidth="1"/>
    <col min="15362" max="15375" width="10.42578125" style="141" customWidth="1"/>
    <col min="15376" max="15376" width="12.7109375" style="141" customWidth="1"/>
    <col min="15377" max="15377" width="9.85546875" style="141" customWidth="1"/>
    <col min="15378" max="15616" width="11.42578125" style="141"/>
    <col min="15617" max="15617" width="68.28515625" style="141" customWidth="1"/>
    <col min="15618" max="15631" width="10.42578125" style="141" customWidth="1"/>
    <col min="15632" max="15632" width="12.7109375" style="141" customWidth="1"/>
    <col min="15633" max="15633" width="9.85546875" style="141" customWidth="1"/>
    <col min="15634" max="15872" width="11.42578125" style="141"/>
    <col min="15873" max="15873" width="68.28515625" style="141" customWidth="1"/>
    <col min="15874" max="15887" width="10.42578125" style="141" customWidth="1"/>
    <col min="15888" max="15888" width="12.7109375" style="141" customWidth="1"/>
    <col min="15889" max="15889" width="9.85546875" style="141" customWidth="1"/>
    <col min="15890" max="16128" width="11.42578125" style="141"/>
    <col min="16129" max="16129" width="68.28515625" style="141" customWidth="1"/>
    <col min="16130" max="16143" width="10.42578125" style="141" customWidth="1"/>
    <col min="16144" max="16144" width="12.7109375" style="141" customWidth="1"/>
    <col min="16145" max="16145" width="9.85546875" style="141" customWidth="1"/>
    <col min="16146" max="16384" width="11.42578125" style="141"/>
  </cols>
  <sheetData>
    <row r="1" spans="1:26" s="20" customFormat="1" ht="3.75" customHeight="1">
      <c r="A1" s="158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</row>
    <row r="2" spans="1:26" s="20" customFormat="1" ht="39" customHeight="1">
      <c r="A2" s="867" t="s">
        <v>84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867"/>
      <c r="P2" s="867"/>
      <c r="Q2" s="867"/>
    </row>
    <row r="3" spans="1:26" s="20" customFormat="1" ht="24.95" customHeight="1">
      <c r="A3" s="867" t="s">
        <v>138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</row>
    <row r="4" spans="1:26" s="20" customFormat="1" ht="24.95" customHeight="1">
      <c r="A4" s="867" t="s">
        <v>599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</row>
    <row r="5" spans="1:26" s="20" customFormat="1" ht="39" customHeight="1">
      <c r="A5" s="869" t="s">
        <v>61</v>
      </c>
      <c r="B5" s="869"/>
      <c r="C5" s="869"/>
      <c r="D5" s="869"/>
      <c r="E5" s="869"/>
      <c r="F5" s="869"/>
      <c r="G5" s="869"/>
      <c r="H5" s="869"/>
      <c r="I5" s="869"/>
      <c r="J5" s="869"/>
      <c r="K5" s="869"/>
      <c r="L5" s="869"/>
      <c r="M5" s="869"/>
      <c r="N5" s="869"/>
      <c r="O5" s="869"/>
      <c r="P5" s="869"/>
      <c r="Q5" s="869"/>
    </row>
    <row r="6" spans="1:26" ht="7.5" customHeight="1">
      <c r="A6" s="150"/>
    </row>
    <row r="7" spans="1:26" ht="24" customHeight="1">
      <c r="A7" s="151"/>
      <c r="B7" s="241"/>
      <c r="C7" s="152"/>
      <c r="D7" s="152"/>
      <c r="E7" s="152"/>
      <c r="F7" s="152"/>
      <c r="G7" s="152"/>
      <c r="H7" s="153"/>
      <c r="I7" s="153"/>
      <c r="J7" s="153"/>
      <c r="K7" s="154"/>
      <c r="L7" s="153"/>
      <c r="M7" s="153"/>
      <c r="N7" s="153"/>
      <c r="O7" s="153"/>
      <c r="P7" s="153"/>
      <c r="Q7" s="154"/>
    </row>
    <row r="8" spans="1:26" ht="36.75" customHeight="1">
      <c r="A8" s="335" t="s">
        <v>120</v>
      </c>
      <c r="B8" s="335" t="s">
        <v>86</v>
      </c>
      <c r="C8" s="335" t="s">
        <v>139</v>
      </c>
      <c r="D8" s="335" t="s">
        <v>141</v>
      </c>
      <c r="E8" s="335" t="s">
        <v>94</v>
      </c>
      <c r="F8" s="335" t="s">
        <v>95</v>
      </c>
      <c r="G8" s="335" t="s">
        <v>140</v>
      </c>
      <c r="H8" s="335" t="s">
        <v>87</v>
      </c>
      <c r="I8" s="335" t="s">
        <v>147</v>
      </c>
      <c r="J8" s="335" t="s">
        <v>93</v>
      </c>
      <c r="K8" s="335" t="s">
        <v>91</v>
      </c>
      <c r="L8" s="335" t="s">
        <v>96</v>
      </c>
      <c r="M8" s="335" t="s">
        <v>97</v>
      </c>
      <c r="N8" s="335" t="s">
        <v>142</v>
      </c>
      <c r="O8" s="335" t="s">
        <v>99</v>
      </c>
      <c r="P8" s="336" t="s">
        <v>121</v>
      </c>
      <c r="Q8" s="337" t="s">
        <v>101</v>
      </c>
      <c r="Y8" s="141">
        <v>1</v>
      </c>
      <c r="Z8" s="141">
        <v>1</v>
      </c>
    </row>
    <row r="9" spans="1:26" ht="30" customHeight="1">
      <c r="A9" s="338" t="s">
        <v>451</v>
      </c>
      <c r="B9" s="338">
        <v>12909.560750000001</v>
      </c>
      <c r="C9" s="339">
        <v>7980.0238799999997</v>
      </c>
      <c r="D9" s="339">
        <v>2417.18435</v>
      </c>
      <c r="E9" s="339">
        <v>0</v>
      </c>
      <c r="F9" s="339">
        <v>0</v>
      </c>
      <c r="G9" s="339">
        <v>8930.7894800000013</v>
      </c>
      <c r="H9" s="338">
        <v>15262.091470000001</v>
      </c>
      <c r="I9" s="338">
        <v>14522.678800000002</v>
      </c>
      <c r="J9" s="338">
        <v>0</v>
      </c>
      <c r="K9" s="338">
        <v>16071.475279999999</v>
      </c>
      <c r="L9" s="338">
        <v>289.18779999999998</v>
      </c>
      <c r="M9" s="338">
        <v>759.00843999999995</v>
      </c>
      <c r="N9" s="338">
        <v>13427.983249999999</v>
      </c>
      <c r="O9" s="338">
        <v>7101.6040400000002</v>
      </c>
      <c r="P9" s="338">
        <f t="shared" ref="P9:P27" si="0">SUM(B9:O9)</f>
        <v>99671.587540000008</v>
      </c>
      <c r="Q9" s="228">
        <f>+P9/$P$27</f>
        <v>4.94834548774845E-3</v>
      </c>
    </row>
    <row r="10" spans="1:26" ht="30" customHeight="1">
      <c r="A10" s="338" t="s">
        <v>452</v>
      </c>
      <c r="B10" s="338">
        <v>0.94437000000000004</v>
      </c>
      <c r="C10" s="339">
        <v>568.14574000000005</v>
      </c>
      <c r="D10" s="339">
        <v>1.9481199999999999</v>
      </c>
      <c r="E10" s="339">
        <v>0</v>
      </c>
      <c r="F10" s="339">
        <v>0</v>
      </c>
      <c r="G10" s="339">
        <v>125.89784</v>
      </c>
      <c r="H10" s="338">
        <v>60.931440000000002</v>
      </c>
      <c r="I10" s="338">
        <v>194.38177999999999</v>
      </c>
      <c r="J10" s="338">
        <v>0</v>
      </c>
      <c r="K10" s="338">
        <v>297.80770000000001</v>
      </c>
      <c r="L10" s="338">
        <v>28.390599999999999</v>
      </c>
      <c r="M10" s="338">
        <v>39.159500000000001</v>
      </c>
      <c r="N10" s="338">
        <v>201.78431</v>
      </c>
      <c r="O10" s="338">
        <v>338.83121</v>
      </c>
      <c r="P10" s="338">
        <f t="shared" si="0"/>
        <v>1858.22261</v>
      </c>
      <c r="Q10" s="228">
        <f t="shared" ref="Q10:Q27" si="1">+P10/$P$27</f>
        <v>9.2254249123256679E-5</v>
      </c>
    </row>
    <row r="11" spans="1:26" ht="30" customHeight="1">
      <c r="A11" s="338" t="s">
        <v>453</v>
      </c>
      <c r="B11" s="338">
        <v>170016.48475999999</v>
      </c>
      <c r="C11" s="339">
        <v>61111.008240000003</v>
      </c>
      <c r="D11" s="339">
        <v>211438.58241</v>
      </c>
      <c r="E11" s="339">
        <v>307.63521999999995</v>
      </c>
      <c r="F11" s="339">
        <v>0</v>
      </c>
      <c r="G11" s="339">
        <v>148537.25241999998</v>
      </c>
      <c r="H11" s="338">
        <v>14425.403109999999</v>
      </c>
      <c r="I11" s="338">
        <v>1890.40633</v>
      </c>
      <c r="J11" s="338">
        <v>0</v>
      </c>
      <c r="K11" s="338">
        <v>8130.2653</v>
      </c>
      <c r="L11" s="338">
        <v>14907.6823</v>
      </c>
      <c r="M11" s="338">
        <v>219.75502</v>
      </c>
      <c r="N11" s="338">
        <v>7545.1701299999995</v>
      </c>
      <c r="O11" s="338">
        <v>29.88035</v>
      </c>
      <c r="P11" s="338">
        <f t="shared" si="0"/>
        <v>638559.52558999986</v>
      </c>
      <c r="Q11" s="228">
        <f t="shared" si="1"/>
        <v>3.1702245595756927E-2</v>
      </c>
    </row>
    <row r="12" spans="1:26" ht="30" customHeight="1">
      <c r="A12" s="338" t="s">
        <v>122</v>
      </c>
      <c r="B12" s="338">
        <v>14145.446539999999</v>
      </c>
      <c r="C12" s="339">
        <v>19935.77447</v>
      </c>
      <c r="D12" s="339">
        <v>37029.855939999994</v>
      </c>
      <c r="E12" s="339">
        <v>0</v>
      </c>
      <c r="F12" s="339">
        <v>0</v>
      </c>
      <c r="G12" s="339">
        <v>96868.401239999992</v>
      </c>
      <c r="H12" s="338">
        <v>111.52177</v>
      </c>
      <c r="I12" s="338">
        <v>900.36086</v>
      </c>
      <c r="J12" s="338">
        <v>0</v>
      </c>
      <c r="K12" s="338">
        <v>812.39175</v>
      </c>
      <c r="L12" s="338">
        <v>0</v>
      </c>
      <c r="M12" s="338">
        <v>83.269779999999997</v>
      </c>
      <c r="N12" s="338">
        <v>264.26757000000003</v>
      </c>
      <c r="O12" s="338">
        <v>938.98950000000002</v>
      </c>
      <c r="P12" s="338">
        <f t="shared" si="0"/>
        <v>171090.27941999998</v>
      </c>
      <c r="Q12" s="228">
        <f t="shared" si="1"/>
        <v>8.4940335863098095E-3</v>
      </c>
    </row>
    <row r="13" spans="1:26" ht="30" customHeight="1">
      <c r="A13" s="338" t="s">
        <v>454</v>
      </c>
      <c r="B13" s="338">
        <v>251047.93108000001</v>
      </c>
      <c r="C13" s="339">
        <v>60252.126939999995</v>
      </c>
      <c r="D13" s="339">
        <v>126373.47682</v>
      </c>
      <c r="E13" s="339">
        <v>854.09112000000005</v>
      </c>
      <c r="F13" s="339">
        <v>0</v>
      </c>
      <c r="G13" s="339">
        <v>285289.11074999999</v>
      </c>
      <c r="H13" s="338">
        <v>14745.875609999999</v>
      </c>
      <c r="I13" s="338">
        <v>53205.652929999997</v>
      </c>
      <c r="J13" s="338">
        <v>0</v>
      </c>
      <c r="K13" s="338">
        <v>11916.46969</v>
      </c>
      <c r="L13" s="338">
        <v>38421.871829999996</v>
      </c>
      <c r="M13" s="338">
        <v>7238.5517599999994</v>
      </c>
      <c r="N13" s="338">
        <v>69124.02248</v>
      </c>
      <c r="O13" s="338">
        <v>23707.37602</v>
      </c>
      <c r="P13" s="338">
        <f t="shared" si="0"/>
        <v>942176.55702999991</v>
      </c>
      <c r="Q13" s="228">
        <f t="shared" si="1"/>
        <v>4.6775768598756783E-2</v>
      </c>
    </row>
    <row r="14" spans="1:26" ht="30" customHeight="1">
      <c r="A14" s="338" t="s">
        <v>123</v>
      </c>
      <c r="B14" s="338">
        <v>552827.92121000006</v>
      </c>
      <c r="C14" s="339">
        <v>253560.88734000002</v>
      </c>
      <c r="D14" s="339">
        <v>73836.576579999994</v>
      </c>
      <c r="E14" s="339">
        <v>93.635999999999996</v>
      </c>
      <c r="F14" s="339">
        <v>0</v>
      </c>
      <c r="G14" s="339">
        <v>261153.69177999999</v>
      </c>
      <c r="H14" s="338">
        <v>364894.99770000001</v>
      </c>
      <c r="I14" s="338">
        <v>35592.810829999995</v>
      </c>
      <c r="J14" s="338">
        <v>0</v>
      </c>
      <c r="K14" s="338">
        <v>4593.6344600000002</v>
      </c>
      <c r="L14" s="338">
        <v>5079.3489600000003</v>
      </c>
      <c r="M14" s="338">
        <v>1667.98251</v>
      </c>
      <c r="N14" s="338">
        <v>79582.923920000001</v>
      </c>
      <c r="O14" s="338">
        <v>94.368929999999992</v>
      </c>
      <c r="P14" s="338">
        <f t="shared" si="0"/>
        <v>1632978.7802200005</v>
      </c>
      <c r="Q14" s="228">
        <f t="shared" si="1"/>
        <v>8.1071681289793238E-2</v>
      </c>
    </row>
    <row r="15" spans="1:26" ht="30" customHeight="1">
      <c r="A15" s="338" t="s">
        <v>124</v>
      </c>
      <c r="B15" s="338">
        <v>603491.19487999997</v>
      </c>
      <c r="C15" s="339">
        <v>144985.25071000002</v>
      </c>
      <c r="D15" s="339">
        <v>49639.436030000004</v>
      </c>
      <c r="E15" s="339">
        <v>910.37092000000007</v>
      </c>
      <c r="F15" s="339">
        <v>0</v>
      </c>
      <c r="G15" s="339">
        <v>836589.84909000003</v>
      </c>
      <c r="H15" s="338">
        <v>291430.44586000004</v>
      </c>
      <c r="I15" s="338">
        <v>95431.839890000003</v>
      </c>
      <c r="J15" s="338">
        <v>574.09738000000004</v>
      </c>
      <c r="K15" s="338">
        <v>86800.380569999994</v>
      </c>
      <c r="L15" s="338">
        <v>18555.87196</v>
      </c>
      <c r="M15" s="338">
        <v>472769.63716000004</v>
      </c>
      <c r="N15" s="338">
        <v>115579.92787999999</v>
      </c>
      <c r="O15" s="338">
        <v>21279.546559999999</v>
      </c>
      <c r="P15" s="338">
        <f t="shared" si="0"/>
        <v>2738037.84889</v>
      </c>
      <c r="Q15" s="228">
        <f t="shared" si="1"/>
        <v>0.13593399653037475</v>
      </c>
    </row>
    <row r="16" spans="1:26" ht="30" customHeight="1">
      <c r="A16" s="338" t="s">
        <v>125</v>
      </c>
      <c r="B16" s="338">
        <v>186051.34205000001</v>
      </c>
      <c r="C16" s="339">
        <v>120593.68484</v>
      </c>
      <c r="D16" s="339">
        <v>218631.56596000001</v>
      </c>
      <c r="E16" s="339">
        <v>1067.30188</v>
      </c>
      <c r="F16" s="339">
        <v>0</v>
      </c>
      <c r="G16" s="339">
        <v>345672.58532000001</v>
      </c>
      <c r="H16" s="338">
        <v>54882.705909999997</v>
      </c>
      <c r="I16" s="338">
        <v>90650.70955</v>
      </c>
      <c r="J16" s="338">
        <v>110.80972</v>
      </c>
      <c r="K16" s="338">
        <v>72438.798190000001</v>
      </c>
      <c r="L16" s="338">
        <v>5253.9397300000001</v>
      </c>
      <c r="M16" s="338">
        <v>12046.57215</v>
      </c>
      <c r="N16" s="338">
        <v>64371.12988</v>
      </c>
      <c r="O16" s="338">
        <v>79173.968670000002</v>
      </c>
      <c r="P16" s="338">
        <f t="shared" si="0"/>
        <v>1250945.1138500001</v>
      </c>
      <c r="Q16" s="228">
        <f t="shared" si="1"/>
        <v>6.2105046807410552E-2</v>
      </c>
    </row>
    <row r="17" spans="1:23" ht="30" customHeight="1">
      <c r="A17" s="338" t="s">
        <v>455</v>
      </c>
      <c r="B17" s="338">
        <v>7561.92616</v>
      </c>
      <c r="C17" s="339">
        <v>7567.0381500000003</v>
      </c>
      <c r="D17" s="339">
        <v>2756.43498</v>
      </c>
      <c r="E17" s="339">
        <v>0</v>
      </c>
      <c r="F17" s="339">
        <v>0</v>
      </c>
      <c r="G17" s="339">
        <v>9555.5850399999999</v>
      </c>
      <c r="H17" s="338">
        <v>638.36029000000008</v>
      </c>
      <c r="I17" s="338">
        <v>3933.9906700000001</v>
      </c>
      <c r="J17" s="338">
        <v>2.2000000000000002</v>
      </c>
      <c r="K17" s="338">
        <v>2630.3676299999997</v>
      </c>
      <c r="L17" s="338">
        <v>238.15735000000001</v>
      </c>
      <c r="M17" s="338">
        <v>4943.6859699999995</v>
      </c>
      <c r="N17" s="338">
        <v>4538.42202</v>
      </c>
      <c r="O17" s="338">
        <v>8104.7675499999996</v>
      </c>
      <c r="P17" s="338">
        <f t="shared" si="0"/>
        <v>52470.935809999995</v>
      </c>
      <c r="Q17" s="228">
        <f t="shared" si="1"/>
        <v>2.6049983236110497E-3</v>
      </c>
    </row>
    <row r="18" spans="1:23" ht="30" customHeight="1">
      <c r="A18" s="338" t="s">
        <v>126</v>
      </c>
      <c r="B18" s="338">
        <v>28146.442199999998</v>
      </c>
      <c r="C18" s="339">
        <v>145924.38165999998</v>
      </c>
      <c r="D18" s="339">
        <v>134956.45119999998</v>
      </c>
      <c r="E18" s="339">
        <v>307.17678000000001</v>
      </c>
      <c r="F18" s="339">
        <v>0</v>
      </c>
      <c r="G18" s="339">
        <v>84693.555560000008</v>
      </c>
      <c r="H18" s="338">
        <v>8883.3695500000013</v>
      </c>
      <c r="I18" s="338">
        <v>11294.51909</v>
      </c>
      <c r="J18" s="338">
        <v>0</v>
      </c>
      <c r="K18" s="338">
        <v>8358.7209500000008</v>
      </c>
      <c r="L18" s="338">
        <v>1241.16445</v>
      </c>
      <c r="M18" s="338">
        <v>4338.8173899999992</v>
      </c>
      <c r="N18" s="338">
        <v>12012.88306</v>
      </c>
      <c r="O18" s="338">
        <v>11902.64198</v>
      </c>
      <c r="P18" s="338">
        <f t="shared" si="0"/>
        <v>452060.12386999995</v>
      </c>
      <c r="Q18" s="228">
        <f t="shared" si="1"/>
        <v>2.2443203016560675E-2</v>
      </c>
    </row>
    <row r="19" spans="1:23" ht="30" customHeight="1">
      <c r="A19" s="338" t="s">
        <v>127</v>
      </c>
      <c r="B19" s="338">
        <v>1409944.7388199999</v>
      </c>
      <c r="C19" s="339">
        <v>1570356.46159</v>
      </c>
      <c r="D19" s="339">
        <v>3049709.2927199998</v>
      </c>
      <c r="E19" s="339">
        <v>19540.323710000001</v>
      </c>
      <c r="F19" s="339">
        <v>2839.3094100000003</v>
      </c>
      <c r="G19" s="339">
        <v>4277151.8644099999</v>
      </c>
      <c r="H19" s="338">
        <v>280208.54200999998</v>
      </c>
      <c r="I19" s="338">
        <v>61519.289520000006</v>
      </c>
      <c r="J19" s="338">
        <v>154.35</v>
      </c>
      <c r="K19" s="338">
        <v>21614.714680000001</v>
      </c>
      <c r="L19" s="338">
        <v>492.05384999999995</v>
      </c>
      <c r="M19" s="338">
        <v>6830.9218499999997</v>
      </c>
      <c r="N19" s="338">
        <v>10534.425140000001</v>
      </c>
      <c r="O19" s="338">
        <v>3330.4296199999999</v>
      </c>
      <c r="P19" s="338">
        <f t="shared" si="0"/>
        <v>10714226.717329999</v>
      </c>
      <c r="Q19" s="228">
        <f t="shared" si="1"/>
        <v>0.53192385854330682</v>
      </c>
    </row>
    <row r="20" spans="1:23" ht="30" customHeight="1">
      <c r="A20" s="338" t="s">
        <v>128</v>
      </c>
      <c r="B20" s="338">
        <v>203350.90650000001</v>
      </c>
      <c r="C20" s="339">
        <v>186152.94215000002</v>
      </c>
      <c r="D20" s="339">
        <v>229909.04375000001</v>
      </c>
      <c r="E20" s="339">
        <v>765.04398000000003</v>
      </c>
      <c r="F20" s="339">
        <v>0</v>
      </c>
      <c r="G20" s="339">
        <v>132314.33215999999</v>
      </c>
      <c r="H20" s="338">
        <v>19421.695170000003</v>
      </c>
      <c r="I20" s="338">
        <v>74559.372889999999</v>
      </c>
      <c r="J20" s="338">
        <v>0</v>
      </c>
      <c r="K20" s="338">
        <v>33976.446630000006</v>
      </c>
      <c r="L20" s="338">
        <v>1625.7063500000002</v>
      </c>
      <c r="M20" s="338">
        <v>7653.7429400000001</v>
      </c>
      <c r="N20" s="338">
        <v>25242.0412</v>
      </c>
      <c r="O20" s="338">
        <v>7105.1894000000002</v>
      </c>
      <c r="P20" s="338">
        <f t="shared" si="0"/>
        <v>922076.46311999997</v>
      </c>
      <c r="Q20" s="228">
        <f t="shared" si="1"/>
        <v>4.5777869283037016E-2</v>
      </c>
    </row>
    <row r="21" spans="1:23" ht="30" customHeight="1">
      <c r="A21" s="338" t="s">
        <v>129</v>
      </c>
      <c r="B21" s="338">
        <v>505.30065999999999</v>
      </c>
      <c r="C21" s="339">
        <v>15021.18743</v>
      </c>
      <c r="D21" s="339">
        <v>1349.5476200000001</v>
      </c>
      <c r="E21" s="339">
        <v>0</v>
      </c>
      <c r="F21" s="339">
        <v>0</v>
      </c>
      <c r="G21" s="339">
        <v>9439.0435699999998</v>
      </c>
      <c r="H21" s="338">
        <v>14984.73956</v>
      </c>
      <c r="I21" s="338">
        <v>2796.88537</v>
      </c>
      <c r="J21" s="338">
        <v>0</v>
      </c>
      <c r="K21" s="338">
        <v>3926.6483800000001</v>
      </c>
      <c r="L21" s="338">
        <v>77.525779999999997</v>
      </c>
      <c r="M21" s="338">
        <v>697.44282999999996</v>
      </c>
      <c r="N21" s="338">
        <v>821.30997000000002</v>
      </c>
      <c r="O21" s="338">
        <v>269.84384999999997</v>
      </c>
      <c r="P21" s="338">
        <f t="shared" si="0"/>
        <v>49889.475019999998</v>
      </c>
      <c r="Q21" s="228">
        <f t="shared" si="1"/>
        <v>2.4768378300614752E-3</v>
      </c>
    </row>
    <row r="22" spans="1:23" ht="30" customHeight="1">
      <c r="A22" s="338" t="s">
        <v>130</v>
      </c>
      <c r="B22" s="338">
        <v>3446.2850600000002</v>
      </c>
      <c r="C22" s="339">
        <v>759.24689000000001</v>
      </c>
      <c r="D22" s="339">
        <v>938.49635999999998</v>
      </c>
      <c r="E22" s="339">
        <v>0</v>
      </c>
      <c r="F22" s="339">
        <v>0</v>
      </c>
      <c r="G22" s="339">
        <v>10108.87149</v>
      </c>
      <c r="H22" s="338">
        <v>3184.8663799999999</v>
      </c>
      <c r="I22" s="338">
        <v>4016.65789</v>
      </c>
      <c r="J22" s="338">
        <v>0</v>
      </c>
      <c r="K22" s="338">
        <v>22328.878530000002</v>
      </c>
      <c r="L22" s="338">
        <v>22.495999999999999</v>
      </c>
      <c r="M22" s="338">
        <v>1010.7310699999999</v>
      </c>
      <c r="N22" s="338">
        <v>2751.7352500000002</v>
      </c>
      <c r="O22" s="338">
        <v>113.8532</v>
      </c>
      <c r="P22" s="338">
        <f t="shared" si="0"/>
        <v>48682.118119999992</v>
      </c>
      <c r="Q22" s="228">
        <f t="shared" si="1"/>
        <v>2.4168967855203783E-3</v>
      </c>
    </row>
    <row r="23" spans="1:23" ht="30" customHeight="1">
      <c r="A23" s="338" t="s">
        <v>131</v>
      </c>
      <c r="B23" s="338">
        <v>130081.07404000001</v>
      </c>
      <c r="C23" s="339">
        <v>20263.405770000001</v>
      </c>
      <c r="D23" s="339">
        <v>86413.39665000001</v>
      </c>
      <c r="E23" s="339">
        <v>101.85724999999999</v>
      </c>
      <c r="F23" s="339">
        <v>0</v>
      </c>
      <c r="G23" s="339">
        <v>27619.058779999999</v>
      </c>
      <c r="H23" s="338">
        <v>15485.11058</v>
      </c>
      <c r="I23" s="338">
        <v>31710.09273</v>
      </c>
      <c r="J23" s="338">
        <v>0</v>
      </c>
      <c r="K23" s="338">
        <v>11016.80125</v>
      </c>
      <c r="L23" s="338">
        <v>214.46597</v>
      </c>
      <c r="M23" s="338">
        <v>4004.1784900000002</v>
      </c>
      <c r="N23" s="338">
        <v>7063.1559600000001</v>
      </c>
      <c r="O23" s="338">
        <v>47836.09979</v>
      </c>
      <c r="P23" s="338">
        <f t="shared" si="0"/>
        <v>381808.69726000004</v>
      </c>
      <c r="Q23" s="228">
        <f t="shared" si="1"/>
        <v>1.8955465553424804E-2</v>
      </c>
    </row>
    <row r="24" spans="1:23" ht="30" customHeight="1">
      <c r="A24" s="338" t="s">
        <v>132</v>
      </c>
      <c r="B24" s="338">
        <v>6.86</v>
      </c>
      <c r="C24" s="339">
        <v>62.961769999999994</v>
      </c>
      <c r="D24" s="339">
        <v>124.09672</v>
      </c>
      <c r="E24" s="339">
        <v>0</v>
      </c>
      <c r="F24" s="339">
        <v>0</v>
      </c>
      <c r="G24" s="339">
        <v>78.023089999999996</v>
      </c>
      <c r="H24" s="338">
        <v>0</v>
      </c>
      <c r="I24" s="338">
        <v>3.8721700000000001</v>
      </c>
      <c r="J24" s="338">
        <v>0</v>
      </c>
      <c r="K24" s="338">
        <v>24.07507</v>
      </c>
      <c r="L24" s="338">
        <v>0</v>
      </c>
      <c r="M24" s="338">
        <v>0</v>
      </c>
      <c r="N24" s="338">
        <v>1.3286199999999999</v>
      </c>
      <c r="O24" s="338">
        <v>0</v>
      </c>
      <c r="P24" s="338">
        <f t="shared" si="0"/>
        <v>301.21744000000001</v>
      </c>
      <c r="Q24" s="228">
        <f t="shared" si="1"/>
        <v>1.4954391686165967E-5</v>
      </c>
    </row>
    <row r="25" spans="1:23" ht="30" customHeight="1">
      <c r="A25" s="338" t="s">
        <v>133</v>
      </c>
      <c r="B25" s="338">
        <v>247.25478000000001</v>
      </c>
      <c r="C25" s="339">
        <v>321.15915000000001</v>
      </c>
      <c r="D25" s="339">
        <v>452.89031</v>
      </c>
      <c r="E25" s="339">
        <v>0</v>
      </c>
      <c r="F25" s="339">
        <v>0</v>
      </c>
      <c r="G25" s="339">
        <v>3329.5200199999999</v>
      </c>
      <c r="H25" s="338">
        <v>75.930909999999997</v>
      </c>
      <c r="I25" s="338">
        <v>290.15253000000001</v>
      </c>
      <c r="J25" s="338">
        <v>0</v>
      </c>
      <c r="K25" s="338">
        <v>642.63814000000002</v>
      </c>
      <c r="L25" s="338">
        <v>0</v>
      </c>
      <c r="M25" s="338">
        <v>0</v>
      </c>
      <c r="N25" s="338">
        <v>0.28416000000000002</v>
      </c>
      <c r="O25" s="338">
        <v>0</v>
      </c>
      <c r="P25" s="338">
        <f t="shared" si="0"/>
        <v>5359.8300000000008</v>
      </c>
      <c r="Q25" s="228">
        <f t="shared" si="1"/>
        <v>2.6609680100615334E-4</v>
      </c>
    </row>
    <row r="26" spans="1:23" s="160" customFormat="1" ht="39" customHeight="1">
      <c r="A26" s="229" t="s">
        <v>134</v>
      </c>
      <c r="B26" s="229">
        <v>2295.1933399999998</v>
      </c>
      <c r="C26" s="340">
        <v>11000.005949999999</v>
      </c>
      <c r="D26" s="340">
        <v>10026.16685</v>
      </c>
      <c r="E26" s="340">
        <v>0</v>
      </c>
      <c r="F26" s="340">
        <v>0</v>
      </c>
      <c r="G26" s="340">
        <v>8573.5088500000002</v>
      </c>
      <c r="H26" s="229">
        <v>1538.4249600000001</v>
      </c>
      <c r="I26" s="229">
        <v>3482.5014700000002</v>
      </c>
      <c r="J26" s="229">
        <v>0</v>
      </c>
      <c r="K26" s="229">
        <v>2326.6476699999998</v>
      </c>
      <c r="L26" s="229">
        <v>0</v>
      </c>
      <c r="M26" s="229">
        <v>316.42826000000002</v>
      </c>
      <c r="N26" s="229">
        <v>599.17849999999999</v>
      </c>
      <c r="O26" s="229">
        <v>55.198250000000002</v>
      </c>
      <c r="P26" s="229">
        <f t="shared" si="0"/>
        <v>40213.254099999998</v>
      </c>
      <c r="Q26" s="341">
        <f t="shared" si="1"/>
        <v>1.9964473265117696E-3</v>
      </c>
    </row>
    <row r="27" spans="1:23" ht="23.25" customHeight="1">
      <c r="A27" s="342" t="s">
        <v>143</v>
      </c>
      <c r="B27" s="343">
        <f>SUM(B9:B26)</f>
        <v>3576076.8072000002</v>
      </c>
      <c r="C27" s="343">
        <f t="shared" ref="C27:O27" si="2">SUM(C9:C26)</f>
        <v>2626415.6926700003</v>
      </c>
      <c r="D27" s="343">
        <f t="shared" si="2"/>
        <v>4236004.4433699995</v>
      </c>
      <c r="E27" s="343">
        <f t="shared" si="2"/>
        <v>23947.436859999998</v>
      </c>
      <c r="F27" s="343">
        <f t="shared" si="2"/>
        <v>2839.3094100000003</v>
      </c>
      <c r="G27" s="343">
        <f t="shared" si="2"/>
        <v>6546030.9408899993</v>
      </c>
      <c r="H27" s="343">
        <f t="shared" si="2"/>
        <v>1100235.0122800001</v>
      </c>
      <c r="I27" s="343">
        <f t="shared" si="2"/>
        <v>485996.1753</v>
      </c>
      <c r="J27" s="343">
        <f t="shared" si="2"/>
        <v>841.45710000000008</v>
      </c>
      <c r="K27" s="343">
        <f t="shared" si="2"/>
        <v>307907.16187000001</v>
      </c>
      <c r="L27" s="343">
        <f>SUM(L9:L26)</f>
        <v>86447.862929999974</v>
      </c>
      <c r="M27" s="343">
        <f>SUM(M9:M26)</f>
        <v>524619.88511999999</v>
      </c>
      <c r="N27" s="343">
        <f>SUM(N9:N26)</f>
        <v>413661.97330000001</v>
      </c>
      <c r="O27" s="343">
        <f t="shared" si="2"/>
        <v>211382.58892000001</v>
      </c>
      <c r="P27" s="343">
        <f t="shared" si="0"/>
        <v>20142406.747219998</v>
      </c>
      <c r="Q27" s="344">
        <f t="shared" si="1"/>
        <v>1</v>
      </c>
    </row>
    <row r="28" spans="1:23" ht="30.75" customHeight="1">
      <c r="A28" s="345" t="s">
        <v>136</v>
      </c>
      <c r="B28" s="228">
        <f t="shared" ref="B28:P28" si="3">+B27/$P$27</f>
        <v>0.177539697816576</v>
      </c>
      <c r="C28" s="228">
        <f t="shared" si="3"/>
        <v>0.13039234713262313</v>
      </c>
      <c r="D28" s="228">
        <f t="shared" si="3"/>
        <v>0.21030279531787538</v>
      </c>
      <c r="E28" s="228">
        <f t="shared" si="3"/>
        <v>1.1889064281409747E-3</v>
      </c>
      <c r="F28" s="228">
        <f t="shared" si="3"/>
        <v>1.4096177510623819E-4</v>
      </c>
      <c r="G28" s="228">
        <f t="shared" si="3"/>
        <v>0.3249875262196989</v>
      </c>
      <c r="H28" s="228">
        <f t="shared" si="3"/>
        <v>5.4622817724195333E-2</v>
      </c>
      <c r="I28" s="228">
        <f t="shared" si="3"/>
        <v>2.4128009199649188E-2</v>
      </c>
      <c r="J28" s="228">
        <f t="shared" si="3"/>
        <v>4.1775400058194917E-5</v>
      </c>
      <c r="K28" s="228">
        <f t="shared" si="3"/>
        <v>1.5286512964122152E-2</v>
      </c>
      <c r="L28" s="228">
        <f t="shared" si="3"/>
        <v>4.2918338416500935E-3</v>
      </c>
      <c r="M28" s="228">
        <f t="shared" si="3"/>
        <v>2.6045541215793722E-2</v>
      </c>
      <c r="N28" s="228">
        <f>+N27/$P$27</f>
        <v>2.0536869227759616E-2</v>
      </c>
      <c r="O28" s="228">
        <f t="shared" si="3"/>
        <v>1.049440573675112E-2</v>
      </c>
      <c r="P28" s="228">
        <f t="shared" si="3"/>
        <v>1</v>
      </c>
      <c r="Q28" s="228"/>
    </row>
    <row r="29" spans="1:23" ht="9" customHeight="1" thickBot="1">
      <c r="A29" s="346"/>
      <c r="B29" s="347"/>
      <c r="C29" s="348"/>
      <c r="D29" s="348"/>
      <c r="E29" s="348"/>
      <c r="F29" s="348"/>
      <c r="G29" s="348"/>
      <c r="H29" s="349"/>
      <c r="I29" s="349"/>
      <c r="J29" s="349"/>
      <c r="K29" s="349"/>
      <c r="L29" s="349"/>
      <c r="M29" s="349"/>
      <c r="N29" s="349"/>
      <c r="O29" s="349"/>
      <c r="P29" s="349"/>
      <c r="Q29" s="350"/>
    </row>
    <row r="30" spans="1:23" ht="15" customHeight="1" thickTop="1">
      <c r="A30" s="143" t="s">
        <v>137</v>
      </c>
      <c r="B30" s="5"/>
      <c r="C30" s="6"/>
      <c r="D30" s="6"/>
      <c r="E30" s="6"/>
      <c r="F30" s="6"/>
      <c r="G30" s="6"/>
      <c r="H30" s="7"/>
      <c r="I30" s="7"/>
      <c r="J30" s="7"/>
      <c r="K30" s="7"/>
      <c r="L30" s="7"/>
      <c r="M30" s="7"/>
      <c r="N30" s="7"/>
      <c r="O30" s="7"/>
      <c r="P30" s="7"/>
      <c r="Q30" s="7"/>
    </row>
    <row r="31" spans="1:23">
      <c r="A31" s="161" t="s">
        <v>144</v>
      </c>
      <c r="B31" s="161"/>
      <c r="C31" s="161"/>
      <c r="D31" s="161"/>
      <c r="E31" s="161"/>
      <c r="F31" s="161"/>
      <c r="G31" s="25"/>
      <c r="H31" s="145"/>
      <c r="I31" s="145"/>
      <c r="J31" s="145"/>
      <c r="K31" s="145"/>
      <c r="L31" s="145"/>
      <c r="M31" s="145"/>
      <c r="N31" s="145"/>
      <c r="O31" s="145"/>
      <c r="P31" s="145"/>
      <c r="Q31" s="7"/>
    </row>
    <row r="32" spans="1:23" ht="15" customHeight="1">
      <c r="A32" s="162"/>
      <c r="C32" s="25"/>
      <c r="D32" s="25"/>
      <c r="E32" s="25"/>
      <c r="F32" s="25"/>
      <c r="G32" s="25"/>
      <c r="H32" s="145"/>
      <c r="I32" s="145"/>
      <c r="J32" s="145"/>
      <c r="K32" s="145"/>
      <c r="L32" s="145"/>
      <c r="M32" s="145"/>
      <c r="N32" s="145"/>
      <c r="O32" s="145"/>
      <c r="P32" s="145"/>
      <c r="Q32" s="7"/>
      <c r="R32" s="147"/>
      <c r="S32" s="145"/>
      <c r="T32" s="145"/>
      <c r="U32" s="145"/>
      <c r="V32" s="145"/>
      <c r="W32" s="145"/>
    </row>
    <row r="33" spans="1:17" ht="9" customHeight="1">
      <c r="A33" s="26"/>
      <c r="C33" s="25"/>
      <c r="D33" s="25"/>
      <c r="E33" s="25"/>
      <c r="F33" s="25"/>
      <c r="G33" s="25"/>
      <c r="H33" s="145"/>
      <c r="I33" s="145"/>
      <c r="J33" s="145"/>
      <c r="K33" s="145"/>
      <c r="L33" s="145"/>
      <c r="M33" s="145"/>
      <c r="N33" s="145"/>
      <c r="O33" s="145"/>
      <c r="P33" s="145"/>
      <c r="Q33" s="7"/>
    </row>
    <row r="34" spans="1:17" ht="9" customHeight="1">
      <c r="A34" s="28"/>
      <c r="C34" s="25"/>
      <c r="D34" s="25"/>
      <c r="E34" s="25"/>
      <c r="F34" s="25"/>
      <c r="G34" s="25"/>
      <c r="H34" s="145"/>
      <c r="I34" s="145"/>
      <c r="J34" s="145"/>
      <c r="K34" s="145"/>
      <c r="L34" s="145"/>
      <c r="M34" s="145"/>
      <c r="N34" s="145"/>
      <c r="O34" s="145"/>
      <c r="P34" s="145"/>
      <c r="Q34" s="7"/>
    </row>
    <row r="35" spans="1:17" ht="9" customHeight="1">
      <c r="A35" s="26"/>
      <c r="C35" s="25"/>
      <c r="D35" s="25"/>
      <c r="E35" s="25"/>
      <c r="F35" s="25"/>
      <c r="G35" s="25"/>
      <c r="H35" s="145"/>
      <c r="I35" s="145"/>
      <c r="J35" s="145"/>
      <c r="K35" s="145"/>
      <c r="L35" s="145"/>
      <c r="M35" s="145"/>
      <c r="N35" s="145"/>
      <c r="O35" s="145"/>
      <c r="P35" s="145"/>
      <c r="Q35" s="7"/>
    </row>
    <row r="36" spans="1:17" ht="9" customHeight="1">
      <c r="A36" s="26"/>
      <c r="C36" s="25"/>
      <c r="D36" s="25"/>
      <c r="E36" s="25"/>
      <c r="F36" s="25"/>
      <c r="G36" s="25"/>
      <c r="H36" s="145"/>
      <c r="I36" s="145"/>
      <c r="J36" s="145"/>
      <c r="K36" s="145"/>
      <c r="L36" s="145"/>
      <c r="M36" s="145"/>
      <c r="N36" s="145"/>
      <c r="O36" s="145"/>
      <c r="P36" s="145"/>
      <c r="Q36" s="7"/>
    </row>
    <row r="37" spans="1:17" ht="9" customHeight="1">
      <c r="A37" s="26"/>
      <c r="B37" s="1"/>
      <c r="C37" s="25"/>
      <c r="D37" s="25"/>
      <c r="E37" s="25"/>
      <c r="F37" s="25"/>
      <c r="G37" s="25"/>
      <c r="H37" s="145"/>
      <c r="I37" s="145"/>
      <c r="J37" s="145"/>
      <c r="K37" s="145"/>
      <c r="L37" s="145"/>
      <c r="M37" s="145"/>
      <c r="N37" s="145"/>
      <c r="O37" s="145"/>
      <c r="P37" s="145"/>
      <c r="Q37" s="7"/>
    </row>
    <row r="38" spans="1:17" ht="9" customHeight="1">
      <c r="A38" s="26"/>
      <c r="B38" s="1"/>
      <c r="C38" s="25"/>
      <c r="D38" s="25"/>
      <c r="E38" s="25"/>
      <c r="F38" s="25"/>
      <c r="G38" s="25"/>
      <c r="H38" s="145"/>
      <c r="I38" s="145"/>
      <c r="J38" s="145"/>
      <c r="K38" s="145"/>
      <c r="L38" s="145"/>
      <c r="M38" s="145"/>
      <c r="N38" s="145"/>
      <c r="O38" s="145"/>
      <c r="P38" s="145"/>
      <c r="Q38" s="7"/>
    </row>
    <row r="39" spans="1:17" ht="9" customHeight="1">
      <c r="A39" s="26"/>
      <c r="B39" s="1"/>
      <c r="C39" s="25"/>
      <c r="D39" s="25"/>
      <c r="E39" s="25"/>
      <c r="F39" s="25"/>
      <c r="G39" s="25"/>
      <c r="H39" s="145"/>
      <c r="I39" s="145"/>
      <c r="J39" s="145"/>
      <c r="K39" s="145"/>
      <c r="L39" s="145"/>
      <c r="M39" s="145"/>
      <c r="N39" s="145"/>
      <c r="O39" s="145"/>
      <c r="P39" s="145"/>
      <c r="Q39" s="7"/>
    </row>
    <row r="40" spans="1:17" ht="9" customHeight="1">
      <c r="A40" s="155"/>
      <c r="B40" s="1"/>
      <c r="C40" s="25"/>
      <c r="D40" s="25"/>
      <c r="E40" s="25"/>
      <c r="F40" s="25"/>
      <c r="G40" s="25"/>
      <c r="H40" s="145"/>
      <c r="I40" s="145"/>
      <c r="J40" s="145"/>
      <c r="K40" s="145"/>
      <c r="L40" s="145"/>
      <c r="M40" s="145"/>
      <c r="N40" s="145"/>
      <c r="O40" s="145"/>
      <c r="P40" s="145"/>
      <c r="Q40" s="7"/>
    </row>
    <row r="41" spans="1:17" ht="9" customHeight="1">
      <c r="A41" s="26"/>
      <c r="B41" s="1"/>
      <c r="C41" s="25"/>
      <c r="D41" s="25"/>
      <c r="E41" s="25"/>
      <c r="F41" s="25"/>
      <c r="G41" s="25"/>
      <c r="H41" s="145"/>
      <c r="I41" s="145"/>
      <c r="J41" s="145"/>
      <c r="K41" s="145"/>
      <c r="L41" s="145"/>
      <c r="M41" s="145"/>
      <c r="N41" s="145"/>
      <c r="O41" s="145"/>
      <c r="P41" s="145"/>
      <c r="Q41" s="7"/>
    </row>
    <row r="42" spans="1:17" ht="9" customHeight="1">
      <c r="A42" s="26"/>
      <c r="B42" s="1"/>
      <c r="C42" s="25"/>
      <c r="D42" s="25"/>
      <c r="E42" s="25"/>
      <c r="F42" s="25"/>
      <c r="G42" s="25"/>
      <c r="H42" s="145"/>
      <c r="I42" s="145"/>
      <c r="J42" s="145"/>
      <c r="K42" s="145"/>
      <c r="L42" s="145"/>
      <c r="M42" s="145"/>
      <c r="N42" s="145"/>
      <c r="O42" s="145"/>
      <c r="P42" s="145"/>
      <c r="Q42" s="7"/>
    </row>
    <row r="43" spans="1:17" ht="9" customHeight="1">
      <c r="A43" s="26"/>
      <c r="B43" s="1"/>
      <c r="C43" s="25"/>
      <c r="D43" s="25"/>
      <c r="E43" s="25"/>
      <c r="F43" s="25"/>
      <c r="G43" s="25"/>
      <c r="H43" s="145"/>
      <c r="I43" s="145"/>
      <c r="J43" s="145"/>
      <c r="K43" s="145"/>
      <c r="L43" s="145"/>
      <c r="M43" s="145"/>
      <c r="N43" s="145"/>
      <c r="O43" s="145"/>
      <c r="P43" s="145"/>
      <c r="Q43" s="7"/>
    </row>
    <row r="44" spans="1:17" ht="9" customHeight="1">
      <c r="A44" s="26"/>
      <c r="C44" s="25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7"/>
    </row>
    <row r="45" spans="1:17" ht="9" customHeight="1">
      <c r="A45" s="26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7"/>
    </row>
    <row r="46" spans="1:17" ht="9" customHeight="1">
      <c r="A46" s="155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7"/>
    </row>
    <row r="47" spans="1:17" ht="9" customHeight="1">
      <c r="A47" s="26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7"/>
    </row>
    <row r="48" spans="1:17" ht="9" customHeight="1">
      <c r="A48" s="26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7"/>
    </row>
    <row r="49" spans="1:17" ht="9" customHeight="1">
      <c r="A49" s="26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7"/>
    </row>
    <row r="50" spans="1:17" ht="9" customHeight="1">
      <c r="A50" s="26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7"/>
    </row>
    <row r="51" spans="1:17" ht="9" customHeight="1">
      <c r="A51" s="26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7"/>
    </row>
    <row r="52" spans="1:17" ht="9" customHeight="1">
      <c r="A52" s="155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7"/>
    </row>
    <row r="53" spans="1:17" ht="9" customHeight="1">
      <c r="A53" s="26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7"/>
    </row>
    <row r="54" spans="1:17" ht="9" customHeight="1">
      <c r="A54" s="26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7"/>
    </row>
    <row r="55" spans="1:17" ht="9" customHeight="1">
      <c r="A55" s="26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7"/>
    </row>
    <row r="56" spans="1:17" ht="9" customHeight="1">
      <c r="A56" s="26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7"/>
    </row>
    <row r="57" spans="1:17" ht="9" customHeight="1">
      <c r="A57" s="155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7"/>
    </row>
    <row r="58" spans="1:17" ht="9" customHeight="1">
      <c r="A58" s="30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7"/>
    </row>
    <row r="59" spans="1:17" ht="9" customHeight="1">
      <c r="A59" s="30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7"/>
    </row>
    <row r="60" spans="1:17" ht="9" customHeight="1">
      <c r="A60" s="30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7"/>
    </row>
    <row r="61" spans="1:17" ht="9" customHeight="1">
      <c r="A61" s="30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7"/>
    </row>
    <row r="62" spans="1:17" ht="9" customHeight="1">
      <c r="A62" s="31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7"/>
    </row>
    <row r="63" spans="1:17" ht="9" customHeight="1">
      <c r="A63" s="31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7"/>
    </row>
    <row r="64" spans="1:17" ht="9" customHeight="1">
      <c r="A64" s="28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7"/>
    </row>
    <row r="65" spans="1:17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7"/>
    </row>
    <row r="66" spans="1:17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7"/>
    </row>
    <row r="67" spans="1:17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7"/>
    </row>
    <row r="68" spans="1:17" ht="9" customHeight="1">
      <c r="A68" s="26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7"/>
    </row>
    <row r="69" spans="1:17" ht="9" customHeight="1">
      <c r="A69" s="30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7"/>
    </row>
    <row r="70" spans="1:17" ht="9" customHeight="1">
      <c r="A70" s="28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7"/>
    </row>
    <row r="71" spans="1:17" ht="9" customHeight="1">
      <c r="A71" s="26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7"/>
    </row>
    <row r="72" spans="1:17" ht="9" customHeight="1">
      <c r="A72" s="26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7"/>
    </row>
    <row r="73" spans="1:17" ht="9" customHeight="1">
      <c r="A73" s="26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7"/>
    </row>
    <row r="74" spans="1:17" ht="9" customHeight="1">
      <c r="A74" s="26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7"/>
    </row>
    <row r="75" spans="1:17" ht="9" customHeight="1">
      <c r="A75" s="30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7"/>
    </row>
    <row r="76" spans="1:17" ht="9" customHeight="1">
      <c r="A76" s="28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7"/>
    </row>
    <row r="77" spans="1:17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7"/>
    </row>
    <row r="78" spans="1:17" ht="9" customHeight="1">
      <c r="A78" s="26"/>
      <c r="C78" s="25"/>
      <c r="D78" s="25"/>
      <c r="E78" s="25"/>
      <c r="F78" s="25"/>
      <c r="G78" s="25"/>
      <c r="H78" s="145"/>
      <c r="I78" s="145"/>
      <c r="J78" s="145"/>
      <c r="K78" s="145"/>
      <c r="L78" s="145"/>
      <c r="M78" s="145"/>
      <c r="N78" s="145"/>
      <c r="O78" s="145"/>
      <c r="P78" s="145"/>
      <c r="Q78" s="7"/>
    </row>
    <row r="79" spans="1:17" ht="9" customHeight="1">
      <c r="A79" s="26"/>
      <c r="C79" s="27"/>
      <c r="D79" s="27"/>
      <c r="E79" s="27"/>
      <c r="F79" s="27"/>
      <c r="G79" s="27"/>
      <c r="Q79" s="5"/>
    </row>
    <row r="80" spans="1:17" ht="9" customHeight="1">
      <c r="A80" s="26"/>
      <c r="C80" s="27"/>
      <c r="D80" s="27"/>
      <c r="E80" s="27"/>
      <c r="F80" s="27"/>
      <c r="G80" s="27"/>
      <c r="Q80" s="5"/>
    </row>
    <row r="81" spans="1:17" ht="9" customHeight="1">
      <c r="A81" s="26"/>
      <c r="C81" s="27"/>
      <c r="D81" s="27"/>
      <c r="E81" s="27"/>
      <c r="F81" s="27"/>
      <c r="G81" s="27"/>
      <c r="Q81" s="5"/>
    </row>
    <row r="82" spans="1:17" ht="9" customHeight="1">
      <c r="A82" s="26"/>
      <c r="C82" s="27"/>
      <c r="D82" s="27"/>
      <c r="E82" s="27"/>
      <c r="F82" s="27"/>
      <c r="G82" s="27"/>
      <c r="Q82" s="5"/>
    </row>
    <row r="83" spans="1:17" ht="9" customHeight="1">
      <c r="A83" s="26"/>
      <c r="C83" s="27"/>
      <c r="D83" s="27"/>
      <c r="E83" s="27"/>
      <c r="F83" s="27"/>
      <c r="G83" s="27"/>
      <c r="Q83" s="5"/>
    </row>
    <row r="84" spans="1:17" ht="9" customHeight="1">
      <c r="A84" s="26"/>
      <c r="C84" s="27"/>
      <c r="D84" s="27"/>
      <c r="E84" s="27"/>
      <c r="F84" s="27"/>
      <c r="G84" s="27"/>
      <c r="Q84" s="5"/>
    </row>
    <row r="85" spans="1:17" ht="9" customHeight="1">
      <c r="A85" s="30"/>
      <c r="C85" s="27"/>
      <c r="D85" s="27"/>
      <c r="E85" s="27"/>
      <c r="F85" s="27"/>
      <c r="G85" s="27"/>
      <c r="Q85" s="5"/>
    </row>
    <row r="86" spans="1:17" ht="9" customHeight="1">
      <c r="A86" s="28"/>
      <c r="C86" s="27"/>
      <c r="D86" s="27"/>
      <c r="E86" s="27"/>
      <c r="F86" s="27"/>
      <c r="G86" s="27"/>
      <c r="Q86" s="5"/>
    </row>
    <row r="87" spans="1:17" ht="9" customHeight="1">
      <c r="A87" s="26"/>
      <c r="C87" s="27"/>
      <c r="D87" s="27"/>
      <c r="E87" s="27"/>
      <c r="F87" s="27"/>
      <c r="G87" s="27"/>
      <c r="Q87" s="5"/>
    </row>
    <row r="88" spans="1:17" ht="9" customHeight="1">
      <c r="A88" s="26"/>
      <c r="C88" s="27"/>
      <c r="D88" s="27"/>
      <c r="E88" s="27"/>
      <c r="F88" s="27"/>
      <c r="G88" s="27"/>
      <c r="Q88" s="5"/>
    </row>
    <row r="89" spans="1:17" ht="9" customHeight="1">
      <c r="A89" s="26"/>
      <c r="C89" s="27"/>
      <c r="D89" s="27"/>
      <c r="E89" s="27"/>
      <c r="F89" s="27"/>
      <c r="G89" s="27"/>
      <c r="Q89" s="5"/>
    </row>
    <row r="90" spans="1:17" ht="9" customHeight="1">
      <c r="A90" s="26"/>
      <c r="C90" s="27"/>
      <c r="D90" s="27"/>
      <c r="E90" s="27"/>
      <c r="F90" s="27"/>
      <c r="G90" s="27"/>
      <c r="Q90" s="5"/>
    </row>
    <row r="91" spans="1:17" ht="9" customHeight="1">
      <c r="A91" s="26"/>
      <c r="C91" s="27"/>
      <c r="D91" s="27"/>
      <c r="E91" s="27"/>
      <c r="F91" s="27"/>
      <c r="G91" s="27"/>
      <c r="Q91" s="5"/>
    </row>
    <row r="92" spans="1:17" ht="9" customHeight="1">
      <c r="A92" s="26"/>
      <c r="C92" s="27"/>
      <c r="D92" s="27"/>
      <c r="E92" s="27"/>
      <c r="F92" s="27"/>
      <c r="G92" s="27"/>
      <c r="Q92" s="5"/>
    </row>
    <row r="93" spans="1:17" ht="9" customHeight="1">
      <c r="A93" s="26"/>
      <c r="C93" s="27"/>
      <c r="D93" s="27"/>
      <c r="E93" s="27"/>
      <c r="F93" s="27"/>
      <c r="G93" s="27"/>
      <c r="Q93" s="5"/>
    </row>
    <row r="94" spans="1:17" ht="9" customHeight="1">
      <c r="A94" s="26"/>
      <c r="C94" s="27"/>
      <c r="D94" s="27"/>
      <c r="E94" s="27"/>
      <c r="F94" s="27"/>
      <c r="G94" s="27"/>
      <c r="Q94" s="5"/>
    </row>
    <row r="95" spans="1:17" ht="9" customHeight="1">
      <c r="A95" s="26"/>
      <c r="C95" s="27"/>
      <c r="D95" s="27"/>
      <c r="E95" s="27"/>
      <c r="F95" s="27"/>
      <c r="G95" s="27"/>
      <c r="Q95" s="5"/>
    </row>
    <row r="96" spans="1:17" ht="9" customHeight="1">
      <c r="A96" s="28"/>
      <c r="C96" s="27"/>
      <c r="D96" s="27"/>
      <c r="E96" s="27"/>
      <c r="F96" s="27"/>
      <c r="G96" s="27"/>
      <c r="Q96" s="5"/>
    </row>
    <row r="97" spans="1:17" ht="9" customHeight="1">
      <c r="A97" s="26"/>
      <c r="C97" s="27"/>
      <c r="D97" s="27"/>
      <c r="E97" s="27"/>
      <c r="F97" s="27"/>
      <c r="G97" s="27"/>
      <c r="Q97" s="5"/>
    </row>
    <row r="98" spans="1:17" ht="9" customHeight="1">
      <c r="A98" s="26"/>
      <c r="C98" s="27"/>
      <c r="D98" s="27"/>
      <c r="E98" s="27"/>
      <c r="F98" s="27"/>
      <c r="G98" s="27"/>
      <c r="Q98" s="5"/>
    </row>
    <row r="99" spans="1:17" ht="9" customHeight="1">
      <c r="A99" s="26"/>
      <c r="C99" s="27"/>
      <c r="D99" s="27"/>
      <c r="E99" s="27"/>
      <c r="F99" s="27"/>
      <c r="G99" s="27"/>
      <c r="Q99" s="5"/>
    </row>
    <row r="100" spans="1:17">
      <c r="A100" s="32"/>
      <c r="C100" s="27"/>
      <c r="D100" s="27"/>
      <c r="E100" s="27"/>
      <c r="F100" s="27"/>
      <c r="G100" s="27"/>
      <c r="Q100" s="5"/>
    </row>
    <row r="101" spans="1:17">
      <c r="A101" s="32"/>
      <c r="C101" s="27"/>
      <c r="D101" s="27"/>
      <c r="E101" s="27"/>
      <c r="F101" s="27"/>
      <c r="G101" s="27"/>
      <c r="Q101" s="5"/>
    </row>
    <row r="102" spans="1:17">
      <c r="A102" s="32"/>
      <c r="C102" s="27"/>
      <c r="D102" s="27"/>
      <c r="E102" s="27"/>
      <c r="F102" s="27"/>
      <c r="G102" s="27"/>
      <c r="Q102" s="5"/>
    </row>
    <row r="103" spans="1:17">
      <c r="A103" s="32"/>
      <c r="C103" s="27"/>
      <c r="D103" s="27"/>
      <c r="E103" s="27"/>
      <c r="F103" s="27"/>
      <c r="G103" s="27"/>
      <c r="Q103" s="5"/>
    </row>
    <row r="104" spans="1:17">
      <c r="A104" s="32"/>
      <c r="C104" s="27"/>
      <c r="D104" s="27"/>
      <c r="E104" s="27"/>
      <c r="F104" s="27"/>
      <c r="G104" s="27"/>
      <c r="Q104" s="5"/>
    </row>
    <row r="105" spans="1:17">
      <c r="A105" s="32"/>
      <c r="C105" s="27"/>
      <c r="D105" s="27"/>
      <c r="E105" s="27"/>
      <c r="F105" s="27"/>
      <c r="G105" s="27"/>
      <c r="Q105" s="5"/>
    </row>
    <row r="106" spans="1:17">
      <c r="A106" s="32"/>
      <c r="C106" s="27"/>
      <c r="D106" s="27"/>
      <c r="E106" s="27"/>
      <c r="F106" s="27"/>
      <c r="G106" s="27"/>
      <c r="Q106" s="5"/>
    </row>
    <row r="107" spans="1:17" ht="15.75">
      <c r="A107" s="33"/>
      <c r="C107" s="27"/>
      <c r="D107" s="27"/>
      <c r="E107" s="27"/>
      <c r="F107" s="27"/>
      <c r="G107" s="27"/>
      <c r="Q107" s="5"/>
    </row>
    <row r="108" spans="1:17" ht="15.75">
      <c r="A108" s="33"/>
      <c r="C108" s="27"/>
      <c r="D108" s="27"/>
      <c r="E108" s="27"/>
      <c r="F108" s="27"/>
      <c r="G108" s="27"/>
      <c r="Q108" s="5"/>
    </row>
    <row r="109" spans="1:17" ht="15.75">
      <c r="A109" s="33"/>
      <c r="C109" s="27"/>
      <c r="D109" s="27"/>
      <c r="E109" s="27"/>
      <c r="F109" s="27"/>
      <c r="G109" s="27"/>
      <c r="Q109" s="5"/>
    </row>
    <row r="110" spans="1:17" ht="15.75">
      <c r="A110" s="33"/>
      <c r="C110" s="27"/>
      <c r="D110" s="27"/>
      <c r="E110" s="27"/>
      <c r="F110" s="27"/>
      <c r="G110" s="27"/>
      <c r="Q110" s="5"/>
    </row>
    <row r="111" spans="1:17" ht="15.75">
      <c r="A111" s="33"/>
      <c r="C111" s="27"/>
      <c r="D111" s="27"/>
      <c r="E111" s="27"/>
      <c r="F111" s="27"/>
      <c r="G111" s="27"/>
      <c r="Q111" s="5"/>
    </row>
    <row r="112" spans="1:17" ht="15.75">
      <c r="A112" s="33"/>
      <c r="C112" s="27"/>
      <c r="D112" s="27"/>
      <c r="E112" s="27"/>
      <c r="F112" s="27"/>
      <c r="G112" s="27"/>
      <c r="Q112" s="5"/>
    </row>
    <row r="113" spans="1:17" ht="15.75">
      <c r="A113" s="33"/>
      <c r="C113" s="27"/>
      <c r="D113" s="27"/>
      <c r="E113" s="27"/>
      <c r="F113" s="27"/>
      <c r="G113" s="27"/>
      <c r="Q113" s="5"/>
    </row>
    <row r="114" spans="1:17" ht="15.75">
      <c r="A114" s="33"/>
      <c r="C114" s="27"/>
      <c r="D114" s="27"/>
      <c r="E114" s="27"/>
      <c r="F114" s="27"/>
      <c r="G114" s="27"/>
      <c r="Q114" s="5"/>
    </row>
    <row r="115" spans="1:17" ht="15.75">
      <c r="A115" s="33"/>
      <c r="C115" s="27"/>
      <c r="D115" s="27"/>
      <c r="E115" s="27"/>
      <c r="F115" s="27"/>
      <c r="G115" s="27"/>
      <c r="Q115" s="5"/>
    </row>
    <row r="116" spans="1:17" ht="15.75">
      <c r="A116" s="33"/>
      <c r="C116" s="27"/>
      <c r="D116" s="27"/>
      <c r="E116" s="27"/>
      <c r="F116" s="27"/>
      <c r="G116" s="27"/>
      <c r="Q116" s="5"/>
    </row>
    <row r="117" spans="1:17" ht="15.75">
      <c r="A117" s="33"/>
      <c r="C117" s="27"/>
      <c r="D117" s="27"/>
      <c r="E117" s="27"/>
      <c r="F117" s="27"/>
      <c r="G117" s="27"/>
      <c r="Q117" s="5"/>
    </row>
    <row r="118" spans="1:17" ht="15.75">
      <c r="A118" s="33"/>
      <c r="C118" s="27"/>
      <c r="D118" s="27"/>
      <c r="E118" s="27"/>
      <c r="F118" s="27"/>
      <c r="G118" s="27"/>
      <c r="Q118" s="5"/>
    </row>
    <row r="119" spans="1:17" ht="15.75">
      <c r="A119" s="33"/>
      <c r="C119" s="27"/>
      <c r="D119" s="27"/>
      <c r="E119" s="27"/>
      <c r="F119" s="27"/>
      <c r="G119" s="27"/>
      <c r="Q119" s="5"/>
    </row>
    <row r="120" spans="1:17" ht="15.75">
      <c r="A120" s="33"/>
      <c r="C120" s="27"/>
      <c r="D120" s="27"/>
      <c r="E120" s="27"/>
      <c r="F120" s="27"/>
      <c r="G120" s="27"/>
      <c r="Q120" s="5"/>
    </row>
    <row r="121" spans="1:17" ht="15.75">
      <c r="A121" s="33"/>
      <c r="C121" s="27"/>
      <c r="D121" s="27"/>
      <c r="E121" s="27"/>
      <c r="F121" s="27"/>
      <c r="G121" s="27"/>
      <c r="Q121" s="5"/>
    </row>
    <row r="122" spans="1:17" ht="15.75">
      <c r="A122" s="33"/>
      <c r="C122" s="27"/>
      <c r="D122" s="27"/>
      <c r="E122" s="27"/>
      <c r="F122" s="27"/>
      <c r="G122" s="27"/>
      <c r="Q122" s="5"/>
    </row>
    <row r="123" spans="1:17" ht="15.75">
      <c r="A123" s="33"/>
      <c r="C123" s="27"/>
      <c r="D123" s="27"/>
      <c r="E123" s="27"/>
      <c r="F123" s="27"/>
      <c r="G123" s="27"/>
      <c r="Q123" s="5"/>
    </row>
    <row r="124" spans="1:17" ht="15.75">
      <c r="A124" s="33"/>
      <c r="C124" s="27"/>
      <c r="D124" s="27"/>
      <c r="E124" s="27"/>
      <c r="F124" s="27"/>
      <c r="G124" s="27"/>
      <c r="Q124" s="5"/>
    </row>
    <row r="125" spans="1:17" ht="15.75">
      <c r="A125" s="33"/>
      <c r="C125" s="27"/>
      <c r="D125" s="27"/>
      <c r="E125" s="27"/>
      <c r="F125" s="27"/>
      <c r="G125" s="27"/>
      <c r="Q125" s="5"/>
    </row>
    <row r="126" spans="1:17" ht="15.75">
      <c r="A126" s="33"/>
      <c r="C126" s="27"/>
      <c r="D126" s="27"/>
      <c r="E126" s="27"/>
      <c r="F126" s="27"/>
      <c r="G126" s="27"/>
      <c r="Q126" s="5"/>
    </row>
    <row r="127" spans="1:17" ht="15.75">
      <c r="A127" s="33"/>
      <c r="C127" s="27"/>
      <c r="D127" s="27"/>
      <c r="E127" s="27"/>
      <c r="F127" s="27"/>
      <c r="G127" s="27"/>
      <c r="Q127" s="5"/>
    </row>
    <row r="128" spans="1:17" ht="15.75">
      <c r="A128" s="33"/>
      <c r="C128" s="27"/>
      <c r="D128" s="27"/>
      <c r="E128" s="27"/>
      <c r="F128" s="27"/>
      <c r="G128" s="27"/>
      <c r="Q128" s="5"/>
    </row>
    <row r="129" spans="1:17" ht="15.75">
      <c r="A129" s="33"/>
      <c r="C129" s="27"/>
      <c r="D129" s="27"/>
      <c r="E129" s="27"/>
      <c r="F129" s="27"/>
      <c r="G129" s="27"/>
      <c r="Q129" s="5"/>
    </row>
    <row r="130" spans="1:17" ht="15.75">
      <c r="A130" s="33"/>
      <c r="C130" s="27"/>
      <c r="D130" s="27"/>
      <c r="E130" s="27"/>
      <c r="F130" s="27"/>
      <c r="G130" s="27"/>
      <c r="Q130" s="5"/>
    </row>
    <row r="131" spans="1:17" ht="15.75">
      <c r="A131" s="33"/>
      <c r="C131" s="27"/>
      <c r="D131" s="27"/>
      <c r="E131" s="27"/>
      <c r="F131" s="27"/>
      <c r="G131" s="27"/>
      <c r="Q131" s="5"/>
    </row>
    <row r="132" spans="1:17" ht="15.75">
      <c r="A132" s="33"/>
      <c r="C132" s="27"/>
      <c r="D132" s="27"/>
      <c r="E132" s="27"/>
      <c r="F132" s="27"/>
      <c r="G132" s="27"/>
      <c r="Q132" s="5"/>
    </row>
    <row r="133" spans="1:17" ht="15.75">
      <c r="A133" s="33"/>
      <c r="C133" s="27"/>
      <c r="D133" s="27"/>
      <c r="E133" s="27"/>
      <c r="F133" s="27"/>
      <c r="G133" s="27"/>
      <c r="Q133" s="5"/>
    </row>
    <row r="134" spans="1:17" ht="15.75">
      <c r="A134" s="33"/>
      <c r="C134" s="27"/>
      <c r="D134" s="27"/>
      <c r="E134" s="27"/>
      <c r="F134" s="27"/>
      <c r="G134" s="27"/>
      <c r="Q134" s="5"/>
    </row>
    <row r="135" spans="1:17" ht="15.75">
      <c r="A135" s="33"/>
      <c r="C135" s="27"/>
      <c r="D135" s="27"/>
      <c r="E135" s="27"/>
      <c r="F135" s="27"/>
      <c r="G135" s="27"/>
      <c r="Q135" s="5"/>
    </row>
    <row r="136" spans="1:17" ht="15.75">
      <c r="A136" s="33"/>
      <c r="C136" s="27"/>
      <c r="D136" s="27"/>
      <c r="E136" s="27"/>
      <c r="F136" s="27"/>
      <c r="G136" s="27"/>
      <c r="Q136" s="5"/>
    </row>
    <row r="137" spans="1:17" ht="15.75">
      <c r="A137" s="33"/>
      <c r="C137" s="27"/>
      <c r="D137" s="27"/>
      <c r="E137" s="27"/>
      <c r="F137" s="27"/>
      <c r="G137" s="27"/>
      <c r="Q137" s="5"/>
    </row>
    <row r="138" spans="1:17" ht="15.75">
      <c r="A138" s="33"/>
      <c r="C138" s="27"/>
      <c r="D138" s="27"/>
      <c r="E138" s="27"/>
      <c r="F138" s="27"/>
      <c r="G138" s="27"/>
      <c r="Q138" s="5"/>
    </row>
    <row r="139" spans="1:17" ht="15.75">
      <c r="A139" s="33"/>
      <c r="C139" s="27"/>
      <c r="D139" s="27"/>
      <c r="E139" s="27"/>
      <c r="F139" s="27"/>
      <c r="G139" s="27"/>
      <c r="Q139" s="5"/>
    </row>
    <row r="140" spans="1:17" ht="15.75">
      <c r="A140" s="33"/>
      <c r="C140" s="27"/>
      <c r="D140" s="27"/>
      <c r="E140" s="27"/>
      <c r="F140" s="27"/>
      <c r="G140" s="27"/>
      <c r="Q140" s="5"/>
    </row>
    <row r="141" spans="1:17" ht="15.75">
      <c r="A141" s="33"/>
      <c r="C141" s="27"/>
      <c r="D141" s="27"/>
      <c r="E141" s="27"/>
      <c r="F141" s="27"/>
      <c r="G141" s="27"/>
      <c r="Q141" s="5"/>
    </row>
    <row r="142" spans="1:17" ht="15.75">
      <c r="A142" s="33"/>
      <c r="C142" s="27"/>
      <c r="D142" s="27"/>
      <c r="E142" s="27"/>
      <c r="F142" s="27"/>
      <c r="G142" s="27"/>
      <c r="Q142" s="5"/>
    </row>
    <row r="143" spans="1:17" ht="15.75">
      <c r="A143" s="33"/>
      <c r="C143" s="27"/>
      <c r="D143" s="27"/>
      <c r="E143" s="27"/>
      <c r="F143" s="27"/>
      <c r="G143" s="27"/>
      <c r="Q143" s="5"/>
    </row>
    <row r="144" spans="1:17" ht="15.75">
      <c r="A144" s="33"/>
      <c r="C144" s="27"/>
      <c r="D144" s="27"/>
      <c r="E144" s="27"/>
      <c r="F144" s="27"/>
      <c r="G144" s="27"/>
      <c r="Q144" s="5"/>
    </row>
    <row r="145" spans="1:17" ht="15.75">
      <c r="A145" s="33"/>
      <c r="C145" s="27"/>
      <c r="D145" s="27"/>
      <c r="E145" s="27"/>
      <c r="F145" s="27"/>
      <c r="G145" s="27"/>
      <c r="Q145" s="5"/>
    </row>
    <row r="146" spans="1:17" ht="15.75">
      <c r="A146" s="33"/>
      <c r="C146" s="27"/>
      <c r="D146" s="27"/>
      <c r="E146" s="27"/>
      <c r="F146" s="27"/>
      <c r="G146" s="27"/>
      <c r="Q146" s="5"/>
    </row>
    <row r="147" spans="1:17" ht="15.75">
      <c r="A147" s="33"/>
      <c r="C147" s="27"/>
      <c r="D147" s="27"/>
      <c r="E147" s="27"/>
      <c r="F147" s="27"/>
      <c r="G147" s="27"/>
      <c r="Q147" s="5"/>
    </row>
    <row r="148" spans="1:17" ht="15.75">
      <c r="A148" s="33"/>
      <c r="C148" s="27"/>
      <c r="D148" s="27"/>
      <c r="E148" s="27"/>
      <c r="F148" s="27"/>
      <c r="G148" s="27"/>
      <c r="Q148" s="5"/>
    </row>
    <row r="149" spans="1:17" ht="15.75">
      <c r="A149" s="33"/>
      <c r="C149" s="27"/>
      <c r="D149" s="27"/>
      <c r="E149" s="27"/>
      <c r="F149" s="27"/>
      <c r="G149" s="27"/>
      <c r="Q149" s="5"/>
    </row>
    <row r="150" spans="1:17" ht="15.75">
      <c r="A150" s="33"/>
      <c r="C150" s="27"/>
      <c r="D150" s="27"/>
      <c r="E150" s="27"/>
      <c r="F150" s="27"/>
      <c r="G150" s="27"/>
      <c r="Q150" s="5"/>
    </row>
    <row r="151" spans="1:17" ht="15.75">
      <c r="A151" s="33"/>
      <c r="C151" s="27"/>
      <c r="D151" s="27"/>
      <c r="E151" s="27"/>
      <c r="F151" s="27"/>
      <c r="G151" s="27"/>
      <c r="Q151" s="5"/>
    </row>
    <row r="152" spans="1:17" ht="15.75">
      <c r="A152" s="33"/>
      <c r="C152" s="27"/>
      <c r="D152" s="27"/>
      <c r="E152" s="27"/>
      <c r="F152" s="27"/>
      <c r="G152" s="27"/>
      <c r="Q152" s="5"/>
    </row>
    <row r="153" spans="1:17" ht="15.75">
      <c r="A153" s="33"/>
      <c r="C153" s="27"/>
      <c r="D153" s="27"/>
      <c r="E153" s="27"/>
      <c r="F153" s="27"/>
      <c r="G153" s="27"/>
      <c r="Q153" s="5"/>
    </row>
    <row r="154" spans="1:17" ht="15.75">
      <c r="A154" s="33"/>
      <c r="C154" s="27"/>
      <c r="D154" s="27"/>
      <c r="E154" s="27"/>
      <c r="F154" s="27"/>
      <c r="G154" s="27"/>
      <c r="Q154" s="5"/>
    </row>
    <row r="155" spans="1:17" ht="15.75">
      <c r="A155" s="33"/>
      <c r="C155" s="27"/>
      <c r="D155" s="27"/>
      <c r="E155" s="27"/>
      <c r="F155" s="27"/>
      <c r="G155" s="27"/>
      <c r="Q155" s="5"/>
    </row>
    <row r="156" spans="1:17" ht="15.75">
      <c r="A156" s="33"/>
      <c r="C156" s="27"/>
      <c r="D156" s="27"/>
      <c r="E156" s="27"/>
      <c r="F156" s="27"/>
      <c r="G156" s="27"/>
      <c r="Q156" s="5"/>
    </row>
    <row r="157" spans="1:17" ht="15.75">
      <c r="A157" s="33"/>
      <c r="C157" s="27"/>
      <c r="D157" s="27"/>
      <c r="E157" s="27"/>
      <c r="F157" s="27"/>
      <c r="G157" s="27"/>
      <c r="Q157" s="5"/>
    </row>
    <row r="158" spans="1:17" ht="15.75">
      <c r="A158" s="33"/>
      <c r="C158" s="27"/>
      <c r="D158" s="27"/>
      <c r="E158" s="27"/>
      <c r="F158" s="27"/>
      <c r="G158" s="27"/>
      <c r="Q158" s="5"/>
    </row>
    <row r="159" spans="1:17" ht="15.75">
      <c r="A159" s="33"/>
      <c r="C159" s="27"/>
      <c r="D159" s="27"/>
      <c r="E159" s="27"/>
      <c r="F159" s="27"/>
      <c r="G159" s="27"/>
      <c r="Q159" s="5"/>
    </row>
    <row r="160" spans="1:17" ht="15.75">
      <c r="A160" s="33"/>
      <c r="C160" s="27"/>
      <c r="D160" s="27"/>
      <c r="E160" s="27"/>
      <c r="F160" s="27"/>
      <c r="G160" s="27"/>
      <c r="Q160" s="5"/>
    </row>
    <row r="161" spans="1:17" ht="15.75">
      <c r="A161" s="33"/>
      <c r="C161" s="27"/>
      <c r="D161" s="27"/>
      <c r="E161" s="27"/>
      <c r="F161" s="27"/>
      <c r="G161" s="27"/>
      <c r="Q161" s="5"/>
    </row>
    <row r="162" spans="1:17" ht="15.75">
      <c r="A162" s="33"/>
      <c r="C162" s="27"/>
      <c r="D162" s="27"/>
      <c r="E162" s="27"/>
      <c r="F162" s="27"/>
      <c r="G162" s="27"/>
      <c r="Q162" s="5"/>
    </row>
    <row r="163" spans="1:17" ht="15.75">
      <c r="A163" s="33"/>
      <c r="C163" s="27"/>
      <c r="D163" s="27"/>
      <c r="E163" s="27"/>
      <c r="F163" s="27"/>
      <c r="G163" s="27"/>
      <c r="Q163" s="5"/>
    </row>
    <row r="164" spans="1:17" ht="15.75">
      <c r="A164" s="33"/>
      <c r="C164" s="27"/>
      <c r="D164" s="27"/>
      <c r="E164" s="27"/>
      <c r="F164" s="27"/>
      <c r="G164" s="27"/>
      <c r="Q164" s="5"/>
    </row>
    <row r="165" spans="1:17" ht="15.75">
      <c r="A165" s="33"/>
      <c r="C165" s="27"/>
      <c r="D165" s="27"/>
      <c r="E165" s="27"/>
      <c r="F165" s="27"/>
      <c r="G165" s="27"/>
      <c r="Q165" s="5"/>
    </row>
    <row r="166" spans="1:17" ht="15.75">
      <c r="A166" s="33"/>
      <c r="C166" s="27"/>
      <c r="D166" s="27"/>
      <c r="E166" s="27"/>
      <c r="F166" s="27"/>
      <c r="G166" s="27"/>
      <c r="Q166" s="5"/>
    </row>
    <row r="167" spans="1:17" ht="15.75">
      <c r="A167" s="33"/>
      <c r="C167" s="27"/>
      <c r="D167" s="27"/>
      <c r="E167" s="27"/>
      <c r="F167" s="27"/>
      <c r="G167" s="27"/>
      <c r="Q167" s="5"/>
    </row>
    <row r="168" spans="1:17" ht="15.75">
      <c r="A168" s="33"/>
      <c r="C168" s="27"/>
      <c r="D168" s="27"/>
      <c r="E168" s="27"/>
      <c r="F168" s="27"/>
      <c r="G168" s="27"/>
      <c r="Q168" s="5"/>
    </row>
    <row r="169" spans="1:17" ht="15.75">
      <c r="A169" s="33"/>
      <c r="C169" s="27"/>
      <c r="D169" s="27"/>
      <c r="E169" s="27"/>
      <c r="F169" s="27"/>
      <c r="G169" s="27"/>
      <c r="Q169" s="5"/>
    </row>
    <row r="170" spans="1:17" ht="15.75">
      <c r="A170" s="33"/>
      <c r="C170" s="27"/>
      <c r="D170" s="27"/>
      <c r="E170" s="27"/>
      <c r="F170" s="27"/>
      <c r="G170" s="27"/>
      <c r="Q170" s="5"/>
    </row>
    <row r="171" spans="1:17" ht="15.75">
      <c r="A171" s="33"/>
      <c r="C171" s="27"/>
      <c r="D171" s="27"/>
      <c r="E171" s="27"/>
      <c r="F171" s="27"/>
      <c r="G171" s="27"/>
      <c r="Q171" s="5"/>
    </row>
    <row r="172" spans="1:17" ht="15.75">
      <c r="A172" s="33"/>
      <c r="C172" s="27"/>
      <c r="D172" s="27"/>
      <c r="E172" s="27"/>
      <c r="F172" s="27"/>
      <c r="G172" s="27"/>
      <c r="Q172" s="5"/>
    </row>
    <row r="173" spans="1:17" ht="15.75">
      <c r="A173" s="33"/>
      <c r="C173" s="27"/>
      <c r="D173" s="27"/>
      <c r="E173" s="27"/>
      <c r="F173" s="27"/>
      <c r="G173" s="27"/>
      <c r="Q173" s="5"/>
    </row>
    <row r="174" spans="1:17" ht="15.75">
      <c r="A174" s="33"/>
      <c r="C174" s="27"/>
      <c r="D174" s="27"/>
      <c r="E174" s="27"/>
      <c r="F174" s="27"/>
      <c r="G174" s="27"/>
      <c r="Q174" s="5"/>
    </row>
    <row r="175" spans="1:17" ht="15.75">
      <c r="A175" s="33"/>
      <c r="C175" s="27"/>
      <c r="D175" s="27"/>
      <c r="E175" s="27"/>
      <c r="F175" s="27"/>
      <c r="G175" s="27"/>
      <c r="Q175" s="5"/>
    </row>
    <row r="176" spans="1:17" ht="15.75">
      <c r="A176" s="33"/>
      <c r="C176" s="27"/>
      <c r="D176" s="27"/>
      <c r="E176" s="27"/>
      <c r="F176" s="27"/>
      <c r="G176" s="27"/>
      <c r="Q176" s="5"/>
    </row>
    <row r="177" spans="1:17" ht="15.75">
      <c r="A177" s="33"/>
      <c r="C177" s="27"/>
      <c r="D177" s="27"/>
      <c r="E177" s="27"/>
      <c r="F177" s="27"/>
      <c r="G177" s="27"/>
      <c r="Q177" s="5"/>
    </row>
    <row r="178" spans="1:17" ht="15.75">
      <c r="A178" s="33"/>
      <c r="C178" s="27"/>
      <c r="D178" s="27"/>
      <c r="E178" s="27"/>
      <c r="F178" s="27"/>
      <c r="G178" s="27"/>
      <c r="Q178" s="5"/>
    </row>
    <row r="179" spans="1:17" ht="15.75">
      <c r="A179" s="33"/>
      <c r="C179" s="27"/>
      <c r="D179" s="27"/>
      <c r="E179" s="27"/>
      <c r="F179" s="27"/>
      <c r="G179" s="27"/>
      <c r="Q179" s="5"/>
    </row>
    <row r="180" spans="1:17" ht="15.75">
      <c r="A180" s="33"/>
      <c r="C180" s="27"/>
      <c r="D180" s="27"/>
      <c r="E180" s="27"/>
      <c r="F180" s="27"/>
      <c r="G180" s="27"/>
      <c r="Q180" s="5"/>
    </row>
    <row r="181" spans="1:17" ht="15.75">
      <c r="A181" s="33"/>
      <c r="C181" s="27"/>
      <c r="D181" s="27"/>
      <c r="E181" s="27"/>
      <c r="F181" s="27"/>
      <c r="G181" s="27"/>
      <c r="Q181" s="5"/>
    </row>
    <row r="182" spans="1:17" ht="15.75">
      <c r="A182" s="33"/>
      <c r="C182" s="27"/>
      <c r="D182" s="27"/>
      <c r="E182" s="27"/>
      <c r="F182" s="27"/>
      <c r="G182" s="27"/>
      <c r="Q182" s="5"/>
    </row>
    <row r="183" spans="1:17" ht="15.75">
      <c r="A183" s="33"/>
      <c r="C183" s="27"/>
      <c r="D183" s="27"/>
      <c r="E183" s="27"/>
      <c r="F183" s="27"/>
      <c r="G183" s="27"/>
      <c r="Q183" s="5"/>
    </row>
    <row r="184" spans="1:17" ht="15.75">
      <c r="A184" s="33"/>
      <c r="C184" s="27"/>
      <c r="D184" s="27"/>
      <c r="E184" s="27"/>
      <c r="F184" s="27"/>
      <c r="G184" s="27"/>
      <c r="Q184" s="5"/>
    </row>
    <row r="185" spans="1:17" ht="15.75">
      <c r="A185" s="33"/>
      <c r="C185" s="27"/>
      <c r="D185" s="27"/>
      <c r="E185" s="27"/>
      <c r="F185" s="27"/>
      <c r="G185" s="27"/>
      <c r="Q185" s="5"/>
    </row>
    <row r="186" spans="1:17" ht="15.75">
      <c r="A186" s="33"/>
      <c r="C186" s="27"/>
      <c r="D186" s="27"/>
      <c r="E186" s="27"/>
      <c r="F186" s="27"/>
      <c r="G186" s="27"/>
      <c r="Q186" s="5"/>
    </row>
    <row r="187" spans="1:17" ht="15.75">
      <c r="A187" s="33"/>
      <c r="C187" s="27"/>
      <c r="D187" s="27"/>
      <c r="E187" s="27"/>
      <c r="F187" s="27"/>
      <c r="G187" s="27"/>
      <c r="Q187" s="5"/>
    </row>
    <row r="188" spans="1:17" ht="15.75">
      <c r="A188" s="33"/>
      <c r="C188" s="27"/>
      <c r="D188" s="27"/>
      <c r="E188" s="27"/>
      <c r="F188" s="27"/>
      <c r="G188" s="27"/>
      <c r="Q188" s="5"/>
    </row>
    <row r="189" spans="1:17" ht="15.75">
      <c r="A189" s="33"/>
      <c r="C189" s="27"/>
      <c r="D189" s="27"/>
      <c r="E189" s="27"/>
      <c r="F189" s="27"/>
      <c r="G189" s="27"/>
      <c r="Q189" s="5"/>
    </row>
    <row r="190" spans="1:17" ht="15.75">
      <c r="A190" s="33"/>
      <c r="C190" s="27"/>
      <c r="D190" s="27"/>
      <c r="E190" s="27"/>
      <c r="F190" s="27"/>
      <c r="G190" s="27"/>
      <c r="Q190" s="5"/>
    </row>
    <row r="191" spans="1:17" ht="15.75">
      <c r="A191" s="33"/>
      <c r="C191" s="27"/>
      <c r="D191" s="27"/>
      <c r="E191" s="27"/>
      <c r="F191" s="27"/>
      <c r="G191" s="27"/>
      <c r="Q191" s="5"/>
    </row>
    <row r="192" spans="1:17" ht="15.75">
      <c r="A192" s="33"/>
      <c r="C192" s="27"/>
      <c r="D192" s="27"/>
      <c r="E192" s="27"/>
      <c r="F192" s="27"/>
      <c r="G192" s="27"/>
      <c r="Q192" s="5"/>
    </row>
    <row r="193" spans="1:17" ht="15.75">
      <c r="A193" s="33"/>
      <c r="C193" s="27"/>
      <c r="D193" s="27"/>
      <c r="E193" s="27"/>
      <c r="F193" s="27"/>
      <c r="G193" s="27"/>
      <c r="Q193" s="5"/>
    </row>
    <row r="194" spans="1:17" ht="15.75">
      <c r="A194" s="33"/>
      <c r="C194" s="27"/>
      <c r="D194" s="27"/>
      <c r="E194" s="27"/>
      <c r="F194" s="27"/>
      <c r="G194" s="27"/>
      <c r="Q194" s="5"/>
    </row>
    <row r="195" spans="1:17" ht="15.75">
      <c r="A195" s="33"/>
      <c r="C195" s="27"/>
      <c r="D195" s="27"/>
      <c r="E195" s="27"/>
      <c r="F195" s="27"/>
      <c r="G195" s="27"/>
      <c r="Q195" s="5"/>
    </row>
    <row r="196" spans="1:17" ht="15.75">
      <c r="A196" s="33"/>
      <c r="C196" s="27"/>
      <c r="D196" s="27"/>
      <c r="E196" s="27"/>
      <c r="F196" s="27"/>
      <c r="G196" s="27"/>
      <c r="Q196" s="5"/>
    </row>
    <row r="197" spans="1:17" ht="15.75">
      <c r="A197" s="33"/>
      <c r="C197" s="27"/>
      <c r="D197" s="27"/>
      <c r="E197" s="27"/>
      <c r="F197" s="27"/>
      <c r="G197" s="27"/>
      <c r="Q197" s="5"/>
    </row>
    <row r="198" spans="1:17" ht="15.75">
      <c r="A198" s="34"/>
      <c r="C198" s="27"/>
      <c r="D198" s="27"/>
      <c r="E198" s="27"/>
      <c r="F198" s="27"/>
      <c r="G198" s="27"/>
      <c r="Q198" s="5"/>
    </row>
    <row r="199" spans="1:17" ht="15.75">
      <c r="A199" s="34"/>
      <c r="C199" s="27"/>
      <c r="D199" s="27"/>
      <c r="E199" s="27"/>
      <c r="F199" s="27"/>
      <c r="G199" s="27"/>
      <c r="Q199" s="5"/>
    </row>
    <row r="200" spans="1:17" ht="15.75">
      <c r="A200" s="34"/>
      <c r="C200" s="27"/>
      <c r="D200" s="27"/>
      <c r="E200" s="27"/>
      <c r="F200" s="27"/>
      <c r="G200" s="27"/>
      <c r="Q200" s="5"/>
    </row>
    <row r="201" spans="1:17" ht="15.75">
      <c r="A201" s="34"/>
      <c r="C201" s="27"/>
      <c r="D201" s="27"/>
      <c r="E201" s="27"/>
      <c r="F201" s="27"/>
      <c r="G201" s="27"/>
    </row>
    <row r="202" spans="1:17" ht="15.75">
      <c r="A202" s="34"/>
      <c r="C202" s="27"/>
      <c r="D202" s="27"/>
      <c r="E202" s="27"/>
      <c r="F202" s="27"/>
      <c r="G202" s="27"/>
    </row>
    <row r="203" spans="1:17" ht="15.75">
      <c r="A203" s="34"/>
      <c r="C203" s="27"/>
      <c r="D203" s="27"/>
      <c r="E203" s="27"/>
      <c r="F203" s="27"/>
      <c r="G203" s="27"/>
    </row>
    <row r="204" spans="1:17" ht="15.75">
      <c r="A204" s="34"/>
      <c r="C204" s="27"/>
      <c r="D204" s="27"/>
      <c r="E204" s="27"/>
      <c r="F204" s="27"/>
      <c r="G204" s="27"/>
    </row>
    <row r="205" spans="1:17" ht="15.75">
      <c r="A205" s="34"/>
      <c r="C205" s="27"/>
      <c r="D205" s="27"/>
      <c r="E205" s="27"/>
      <c r="F205" s="27"/>
      <c r="G205" s="27"/>
    </row>
    <row r="206" spans="1:17" ht="15.75">
      <c r="A206" s="34"/>
      <c r="C206" s="27"/>
      <c r="D206" s="27"/>
      <c r="E206" s="27"/>
      <c r="F206" s="27"/>
      <c r="G206" s="27"/>
    </row>
    <row r="207" spans="1:17" ht="15.75">
      <c r="A207" s="34"/>
      <c r="C207" s="27"/>
      <c r="D207" s="27"/>
      <c r="E207" s="27"/>
      <c r="F207" s="27"/>
      <c r="G207" s="27"/>
    </row>
    <row r="208" spans="1:1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W652"/>
  <sheetViews>
    <sheetView zoomScale="85" zoomScaleNormal="85" workbookViewId="0">
      <selection activeCell="A2" sqref="A2:Q2"/>
    </sheetView>
  </sheetViews>
  <sheetFormatPr defaultColWidth="9.140625" defaultRowHeight="12.75"/>
  <cols>
    <col min="1" max="1" width="69.5703125" style="157" bestFit="1" customWidth="1"/>
    <col min="2" max="15" width="9.85546875" style="141" customWidth="1"/>
    <col min="16" max="16" width="12.7109375" style="141" customWidth="1"/>
    <col min="17" max="17" width="9.85546875" style="141" customWidth="1"/>
    <col min="18" max="18" width="2.5703125" style="156" customWidth="1"/>
    <col min="19" max="256" width="9.140625" style="141"/>
    <col min="257" max="257" width="69.5703125" style="141" bestFit="1" customWidth="1"/>
    <col min="258" max="271" width="9.85546875" style="141" customWidth="1"/>
    <col min="272" max="272" width="12.7109375" style="141" customWidth="1"/>
    <col min="273" max="273" width="9.85546875" style="141" customWidth="1"/>
    <col min="274" max="274" width="2.5703125" style="141" customWidth="1"/>
    <col min="275" max="512" width="9.140625" style="141"/>
    <col min="513" max="513" width="69.5703125" style="141" bestFit="1" customWidth="1"/>
    <col min="514" max="527" width="9.85546875" style="141" customWidth="1"/>
    <col min="528" max="528" width="12.7109375" style="141" customWidth="1"/>
    <col min="529" max="529" width="9.85546875" style="141" customWidth="1"/>
    <col min="530" max="530" width="2.5703125" style="141" customWidth="1"/>
    <col min="531" max="768" width="9.140625" style="141"/>
    <col min="769" max="769" width="69.5703125" style="141" bestFit="1" customWidth="1"/>
    <col min="770" max="783" width="9.85546875" style="141" customWidth="1"/>
    <col min="784" max="784" width="12.7109375" style="141" customWidth="1"/>
    <col min="785" max="785" width="9.85546875" style="141" customWidth="1"/>
    <col min="786" max="786" width="2.5703125" style="141" customWidth="1"/>
    <col min="787" max="1024" width="9.140625" style="141"/>
    <col min="1025" max="1025" width="69.5703125" style="141" bestFit="1" customWidth="1"/>
    <col min="1026" max="1039" width="9.85546875" style="141" customWidth="1"/>
    <col min="1040" max="1040" width="12.7109375" style="141" customWidth="1"/>
    <col min="1041" max="1041" width="9.85546875" style="141" customWidth="1"/>
    <col min="1042" max="1042" width="2.5703125" style="141" customWidth="1"/>
    <col min="1043" max="1280" width="9.140625" style="141"/>
    <col min="1281" max="1281" width="69.5703125" style="141" bestFit="1" customWidth="1"/>
    <col min="1282" max="1295" width="9.85546875" style="141" customWidth="1"/>
    <col min="1296" max="1296" width="12.7109375" style="141" customWidth="1"/>
    <col min="1297" max="1297" width="9.85546875" style="141" customWidth="1"/>
    <col min="1298" max="1298" width="2.5703125" style="141" customWidth="1"/>
    <col min="1299" max="1536" width="9.140625" style="141"/>
    <col min="1537" max="1537" width="69.5703125" style="141" bestFit="1" customWidth="1"/>
    <col min="1538" max="1551" width="9.85546875" style="141" customWidth="1"/>
    <col min="1552" max="1552" width="12.7109375" style="141" customWidth="1"/>
    <col min="1553" max="1553" width="9.85546875" style="141" customWidth="1"/>
    <col min="1554" max="1554" width="2.5703125" style="141" customWidth="1"/>
    <col min="1555" max="1792" width="9.140625" style="141"/>
    <col min="1793" max="1793" width="69.5703125" style="141" bestFit="1" customWidth="1"/>
    <col min="1794" max="1807" width="9.85546875" style="141" customWidth="1"/>
    <col min="1808" max="1808" width="12.7109375" style="141" customWidth="1"/>
    <col min="1809" max="1809" width="9.85546875" style="141" customWidth="1"/>
    <col min="1810" max="1810" width="2.5703125" style="141" customWidth="1"/>
    <col min="1811" max="2048" width="9.140625" style="141"/>
    <col min="2049" max="2049" width="69.5703125" style="141" bestFit="1" customWidth="1"/>
    <col min="2050" max="2063" width="9.85546875" style="141" customWidth="1"/>
    <col min="2064" max="2064" width="12.7109375" style="141" customWidth="1"/>
    <col min="2065" max="2065" width="9.85546875" style="141" customWidth="1"/>
    <col min="2066" max="2066" width="2.5703125" style="141" customWidth="1"/>
    <col min="2067" max="2304" width="9.140625" style="141"/>
    <col min="2305" max="2305" width="69.5703125" style="141" bestFit="1" customWidth="1"/>
    <col min="2306" max="2319" width="9.85546875" style="141" customWidth="1"/>
    <col min="2320" max="2320" width="12.7109375" style="141" customWidth="1"/>
    <col min="2321" max="2321" width="9.85546875" style="141" customWidth="1"/>
    <col min="2322" max="2322" width="2.5703125" style="141" customWidth="1"/>
    <col min="2323" max="2560" width="9.140625" style="141"/>
    <col min="2561" max="2561" width="69.5703125" style="141" bestFit="1" customWidth="1"/>
    <col min="2562" max="2575" width="9.85546875" style="141" customWidth="1"/>
    <col min="2576" max="2576" width="12.7109375" style="141" customWidth="1"/>
    <col min="2577" max="2577" width="9.85546875" style="141" customWidth="1"/>
    <col min="2578" max="2578" width="2.5703125" style="141" customWidth="1"/>
    <col min="2579" max="2816" width="9.140625" style="141"/>
    <col min="2817" max="2817" width="69.5703125" style="141" bestFit="1" customWidth="1"/>
    <col min="2818" max="2831" width="9.85546875" style="141" customWidth="1"/>
    <col min="2832" max="2832" width="12.7109375" style="141" customWidth="1"/>
    <col min="2833" max="2833" width="9.85546875" style="141" customWidth="1"/>
    <col min="2834" max="2834" width="2.5703125" style="141" customWidth="1"/>
    <col min="2835" max="3072" width="9.140625" style="141"/>
    <col min="3073" max="3073" width="69.5703125" style="141" bestFit="1" customWidth="1"/>
    <col min="3074" max="3087" width="9.85546875" style="141" customWidth="1"/>
    <col min="3088" max="3088" width="12.7109375" style="141" customWidth="1"/>
    <col min="3089" max="3089" width="9.85546875" style="141" customWidth="1"/>
    <col min="3090" max="3090" width="2.5703125" style="141" customWidth="1"/>
    <col min="3091" max="3328" width="9.140625" style="141"/>
    <col min="3329" max="3329" width="69.5703125" style="141" bestFit="1" customWidth="1"/>
    <col min="3330" max="3343" width="9.85546875" style="141" customWidth="1"/>
    <col min="3344" max="3344" width="12.7109375" style="141" customWidth="1"/>
    <col min="3345" max="3345" width="9.85546875" style="141" customWidth="1"/>
    <col min="3346" max="3346" width="2.5703125" style="141" customWidth="1"/>
    <col min="3347" max="3584" width="9.140625" style="141"/>
    <col min="3585" max="3585" width="69.5703125" style="141" bestFit="1" customWidth="1"/>
    <col min="3586" max="3599" width="9.85546875" style="141" customWidth="1"/>
    <col min="3600" max="3600" width="12.7109375" style="141" customWidth="1"/>
    <col min="3601" max="3601" width="9.85546875" style="141" customWidth="1"/>
    <col min="3602" max="3602" width="2.5703125" style="141" customWidth="1"/>
    <col min="3603" max="3840" width="9.140625" style="141"/>
    <col min="3841" max="3841" width="69.5703125" style="141" bestFit="1" customWidth="1"/>
    <col min="3842" max="3855" width="9.85546875" style="141" customWidth="1"/>
    <col min="3856" max="3856" width="12.7109375" style="141" customWidth="1"/>
    <col min="3857" max="3857" width="9.85546875" style="141" customWidth="1"/>
    <col min="3858" max="3858" width="2.5703125" style="141" customWidth="1"/>
    <col min="3859" max="4096" width="9.140625" style="141"/>
    <col min="4097" max="4097" width="69.5703125" style="141" bestFit="1" customWidth="1"/>
    <col min="4098" max="4111" width="9.85546875" style="141" customWidth="1"/>
    <col min="4112" max="4112" width="12.7109375" style="141" customWidth="1"/>
    <col min="4113" max="4113" width="9.85546875" style="141" customWidth="1"/>
    <col min="4114" max="4114" width="2.5703125" style="141" customWidth="1"/>
    <col min="4115" max="4352" width="9.140625" style="141"/>
    <col min="4353" max="4353" width="69.5703125" style="141" bestFit="1" customWidth="1"/>
    <col min="4354" max="4367" width="9.85546875" style="141" customWidth="1"/>
    <col min="4368" max="4368" width="12.7109375" style="141" customWidth="1"/>
    <col min="4369" max="4369" width="9.85546875" style="141" customWidth="1"/>
    <col min="4370" max="4370" width="2.5703125" style="141" customWidth="1"/>
    <col min="4371" max="4608" width="9.140625" style="141"/>
    <col min="4609" max="4609" width="69.5703125" style="141" bestFit="1" customWidth="1"/>
    <col min="4610" max="4623" width="9.85546875" style="141" customWidth="1"/>
    <col min="4624" max="4624" width="12.7109375" style="141" customWidth="1"/>
    <col min="4625" max="4625" width="9.85546875" style="141" customWidth="1"/>
    <col min="4626" max="4626" width="2.5703125" style="141" customWidth="1"/>
    <col min="4627" max="4864" width="9.140625" style="141"/>
    <col min="4865" max="4865" width="69.5703125" style="141" bestFit="1" customWidth="1"/>
    <col min="4866" max="4879" width="9.85546875" style="141" customWidth="1"/>
    <col min="4880" max="4880" width="12.7109375" style="141" customWidth="1"/>
    <col min="4881" max="4881" width="9.85546875" style="141" customWidth="1"/>
    <col min="4882" max="4882" width="2.5703125" style="141" customWidth="1"/>
    <col min="4883" max="5120" width="9.140625" style="141"/>
    <col min="5121" max="5121" width="69.5703125" style="141" bestFit="1" customWidth="1"/>
    <col min="5122" max="5135" width="9.85546875" style="141" customWidth="1"/>
    <col min="5136" max="5136" width="12.7109375" style="141" customWidth="1"/>
    <col min="5137" max="5137" width="9.85546875" style="141" customWidth="1"/>
    <col min="5138" max="5138" width="2.5703125" style="141" customWidth="1"/>
    <col min="5139" max="5376" width="9.140625" style="141"/>
    <col min="5377" max="5377" width="69.5703125" style="141" bestFit="1" customWidth="1"/>
    <col min="5378" max="5391" width="9.85546875" style="141" customWidth="1"/>
    <col min="5392" max="5392" width="12.7109375" style="141" customWidth="1"/>
    <col min="5393" max="5393" width="9.85546875" style="141" customWidth="1"/>
    <col min="5394" max="5394" width="2.5703125" style="141" customWidth="1"/>
    <col min="5395" max="5632" width="9.140625" style="141"/>
    <col min="5633" max="5633" width="69.5703125" style="141" bestFit="1" customWidth="1"/>
    <col min="5634" max="5647" width="9.85546875" style="141" customWidth="1"/>
    <col min="5648" max="5648" width="12.7109375" style="141" customWidth="1"/>
    <col min="5649" max="5649" width="9.85546875" style="141" customWidth="1"/>
    <col min="5650" max="5650" width="2.5703125" style="141" customWidth="1"/>
    <col min="5651" max="5888" width="9.140625" style="141"/>
    <col min="5889" max="5889" width="69.5703125" style="141" bestFit="1" customWidth="1"/>
    <col min="5890" max="5903" width="9.85546875" style="141" customWidth="1"/>
    <col min="5904" max="5904" width="12.7109375" style="141" customWidth="1"/>
    <col min="5905" max="5905" width="9.85546875" style="141" customWidth="1"/>
    <col min="5906" max="5906" width="2.5703125" style="141" customWidth="1"/>
    <col min="5907" max="6144" width="9.140625" style="141"/>
    <col min="6145" max="6145" width="69.5703125" style="141" bestFit="1" customWidth="1"/>
    <col min="6146" max="6159" width="9.85546875" style="141" customWidth="1"/>
    <col min="6160" max="6160" width="12.7109375" style="141" customWidth="1"/>
    <col min="6161" max="6161" width="9.85546875" style="141" customWidth="1"/>
    <col min="6162" max="6162" width="2.5703125" style="141" customWidth="1"/>
    <col min="6163" max="6400" width="9.140625" style="141"/>
    <col min="6401" max="6401" width="69.5703125" style="141" bestFit="1" customWidth="1"/>
    <col min="6402" max="6415" width="9.85546875" style="141" customWidth="1"/>
    <col min="6416" max="6416" width="12.7109375" style="141" customWidth="1"/>
    <col min="6417" max="6417" width="9.85546875" style="141" customWidth="1"/>
    <col min="6418" max="6418" width="2.5703125" style="141" customWidth="1"/>
    <col min="6419" max="6656" width="9.140625" style="141"/>
    <col min="6657" max="6657" width="69.5703125" style="141" bestFit="1" customWidth="1"/>
    <col min="6658" max="6671" width="9.85546875" style="141" customWidth="1"/>
    <col min="6672" max="6672" width="12.7109375" style="141" customWidth="1"/>
    <col min="6673" max="6673" width="9.85546875" style="141" customWidth="1"/>
    <col min="6674" max="6674" width="2.5703125" style="141" customWidth="1"/>
    <col min="6675" max="6912" width="9.140625" style="141"/>
    <col min="6913" max="6913" width="69.5703125" style="141" bestFit="1" customWidth="1"/>
    <col min="6914" max="6927" width="9.85546875" style="141" customWidth="1"/>
    <col min="6928" max="6928" width="12.7109375" style="141" customWidth="1"/>
    <col min="6929" max="6929" width="9.85546875" style="141" customWidth="1"/>
    <col min="6930" max="6930" width="2.5703125" style="141" customWidth="1"/>
    <col min="6931" max="7168" width="9.140625" style="141"/>
    <col min="7169" max="7169" width="69.5703125" style="141" bestFit="1" customWidth="1"/>
    <col min="7170" max="7183" width="9.85546875" style="141" customWidth="1"/>
    <col min="7184" max="7184" width="12.7109375" style="141" customWidth="1"/>
    <col min="7185" max="7185" width="9.85546875" style="141" customWidth="1"/>
    <col min="7186" max="7186" width="2.5703125" style="141" customWidth="1"/>
    <col min="7187" max="7424" width="9.140625" style="141"/>
    <col min="7425" max="7425" width="69.5703125" style="141" bestFit="1" customWidth="1"/>
    <col min="7426" max="7439" width="9.85546875" style="141" customWidth="1"/>
    <col min="7440" max="7440" width="12.7109375" style="141" customWidth="1"/>
    <col min="7441" max="7441" width="9.85546875" style="141" customWidth="1"/>
    <col min="7442" max="7442" width="2.5703125" style="141" customWidth="1"/>
    <col min="7443" max="7680" width="9.140625" style="141"/>
    <col min="7681" max="7681" width="69.5703125" style="141" bestFit="1" customWidth="1"/>
    <col min="7682" max="7695" width="9.85546875" style="141" customWidth="1"/>
    <col min="7696" max="7696" width="12.7109375" style="141" customWidth="1"/>
    <col min="7697" max="7697" width="9.85546875" style="141" customWidth="1"/>
    <col min="7698" max="7698" width="2.5703125" style="141" customWidth="1"/>
    <col min="7699" max="7936" width="9.140625" style="141"/>
    <col min="7937" max="7937" width="69.5703125" style="141" bestFit="1" customWidth="1"/>
    <col min="7938" max="7951" width="9.85546875" style="141" customWidth="1"/>
    <col min="7952" max="7952" width="12.7109375" style="141" customWidth="1"/>
    <col min="7953" max="7953" width="9.85546875" style="141" customWidth="1"/>
    <col min="7954" max="7954" width="2.5703125" style="141" customWidth="1"/>
    <col min="7955" max="8192" width="9.140625" style="141"/>
    <col min="8193" max="8193" width="69.5703125" style="141" bestFit="1" customWidth="1"/>
    <col min="8194" max="8207" width="9.85546875" style="141" customWidth="1"/>
    <col min="8208" max="8208" width="12.7109375" style="141" customWidth="1"/>
    <col min="8209" max="8209" width="9.85546875" style="141" customWidth="1"/>
    <col min="8210" max="8210" width="2.5703125" style="141" customWidth="1"/>
    <col min="8211" max="8448" width="9.140625" style="141"/>
    <col min="8449" max="8449" width="69.5703125" style="141" bestFit="1" customWidth="1"/>
    <col min="8450" max="8463" width="9.85546875" style="141" customWidth="1"/>
    <col min="8464" max="8464" width="12.7109375" style="141" customWidth="1"/>
    <col min="8465" max="8465" width="9.85546875" style="141" customWidth="1"/>
    <col min="8466" max="8466" width="2.5703125" style="141" customWidth="1"/>
    <col min="8467" max="8704" width="9.140625" style="141"/>
    <col min="8705" max="8705" width="69.5703125" style="141" bestFit="1" customWidth="1"/>
    <col min="8706" max="8719" width="9.85546875" style="141" customWidth="1"/>
    <col min="8720" max="8720" width="12.7109375" style="141" customWidth="1"/>
    <col min="8721" max="8721" width="9.85546875" style="141" customWidth="1"/>
    <col min="8722" max="8722" width="2.5703125" style="141" customWidth="1"/>
    <col min="8723" max="8960" width="9.140625" style="141"/>
    <col min="8961" max="8961" width="69.5703125" style="141" bestFit="1" customWidth="1"/>
    <col min="8962" max="8975" width="9.85546875" style="141" customWidth="1"/>
    <col min="8976" max="8976" width="12.7109375" style="141" customWidth="1"/>
    <col min="8977" max="8977" width="9.85546875" style="141" customWidth="1"/>
    <col min="8978" max="8978" width="2.5703125" style="141" customWidth="1"/>
    <col min="8979" max="9216" width="9.140625" style="141"/>
    <col min="9217" max="9217" width="69.5703125" style="141" bestFit="1" customWidth="1"/>
    <col min="9218" max="9231" width="9.85546875" style="141" customWidth="1"/>
    <col min="9232" max="9232" width="12.7109375" style="141" customWidth="1"/>
    <col min="9233" max="9233" width="9.85546875" style="141" customWidth="1"/>
    <col min="9234" max="9234" width="2.5703125" style="141" customWidth="1"/>
    <col min="9235" max="9472" width="9.140625" style="141"/>
    <col min="9473" max="9473" width="69.5703125" style="141" bestFit="1" customWidth="1"/>
    <col min="9474" max="9487" width="9.85546875" style="141" customWidth="1"/>
    <col min="9488" max="9488" width="12.7109375" style="141" customWidth="1"/>
    <col min="9489" max="9489" width="9.85546875" style="141" customWidth="1"/>
    <col min="9490" max="9490" width="2.5703125" style="141" customWidth="1"/>
    <col min="9491" max="9728" width="9.140625" style="141"/>
    <col min="9729" max="9729" width="69.5703125" style="141" bestFit="1" customWidth="1"/>
    <col min="9730" max="9743" width="9.85546875" style="141" customWidth="1"/>
    <col min="9744" max="9744" width="12.7109375" style="141" customWidth="1"/>
    <col min="9745" max="9745" width="9.85546875" style="141" customWidth="1"/>
    <col min="9746" max="9746" width="2.5703125" style="141" customWidth="1"/>
    <col min="9747" max="9984" width="9.140625" style="141"/>
    <col min="9985" max="9985" width="69.5703125" style="141" bestFit="1" customWidth="1"/>
    <col min="9986" max="9999" width="9.85546875" style="141" customWidth="1"/>
    <col min="10000" max="10000" width="12.7109375" style="141" customWidth="1"/>
    <col min="10001" max="10001" width="9.85546875" style="141" customWidth="1"/>
    <col min="10002" max="10002" width="2.5703125" style="141" customWidth="1"/>
    <col min="10003" max="10240" width="9.140625" style="141"/>
    <col min="10241" max="10241" width="69.5703125" style="141" bestFit="1" customWidth="1"/>
    <col min="10242" max="10255" width="9.85546875" style="141" customWidth="1"/>
    <col min="10256" max="10256" width="12.7109375" style="141" customWidth="1"/>
    <col min="10257" max="10257" width="9.85546875" style="141" customWidth="1"/>
    <col min="10258" max="10258" width="2.5703125" style="141" customWidth="1"/>
    <col min="10259" max="10496" width="9.140625" style="141"/>
    <col min="10497" max="10497" width="69.5703125" style="141" bestFit="1" customWidth="1"/>
    <col min="10498" max="10511" width="9.85546875" style="141" customWidth="1"/>
    <col min="10512" max="10512" width="12.7109375" style="141" customWidth="1"/>
    <col min="10513" max="10513" width="9.85546875" style="141" customWidth="1"/>
    <col min="10514" max="10514" width="2.5703125" style="141" customWidth="1"/>
    <col min="10515" max="10752" width="9.140625" style="141"/>
    <col min="10753" max="10753" width="69.5703125" style="141" bestFit="1" customWidth="1"/>
    <col min="10754" max="10767" width="9.85546875" style="141" customWidth="1"/>
    <col min="10768" max="10768" width="12.7109375" style="141" customWidth="1"/>
    <col min="10769" max="10769" width="9.85546875" style="141" customWidth="1"/>
    <col min="10770" max="10770" width="2.5703125" style="141" customWidth="1"/>
    <col min="10771" max="11008" width="9.140625" style="141"/>
    <col min="11009" max="11009" width="69.5703125" style="141" bestFit="1" customWidth="1"/>
    <col min="11010" max="11023" width="9.85546875" style="141" customWidth="1"/>
    <col min="11024" max="11024" width="12.7109375" style="141" customWidth="1"/>
    <col min="11025" max="11025" width="9.85546875" style="141" customWidth="1"/>
    <col min="11026" max="11026" width="2.5703125" style="141" customWidth="1"/>
    <col min="11027" max="11264" width="9.140625" style="141"/>
    <col min="11265" max="11265" width="69.5703125" style="141" bestFit="1" customWidth="1"/>
    <col min="11266" max="11279" width="9.85546875" style="141" customWidth="1"/>
    <col min="11280" max="11280" width="12.7109375" style="141" customWidth="1"/>
    <col min="11281" max="11281" width="9.85546875" style="141" customWidth="1"/>
    <col min="11282" max="11282" width="2.5703125" style="141" customWidth="1"/>
    <col min="11283" max="11520" width="9.140625" style="141"/>
    <col min="11521" max="11521" width="69.5703125" style="141" bestFit="1" customWidth="1"/>
    <col min="11522" max="11535" width="9.85546875" style="141" customWidth="1"/>
    <col min="11536" max="11536" width="12.7109375" style="141" customWidth="1"/>
    <col min="11537" max="11537" width="9.85546875" style="141" customWidth="1"/>
    <col min="11538" max="11538" width="2.5703125" style="141" customWidth="1"/>
    <col min="11539" max="11776" width="9.140625" style="141"/>
    <col min="11777" max="11777" width="69.5703125" style="141" bestFit="1" customWidth="1"/>
    <col min="11778" max="11791" width="9.85546875" style="141" customWidth="1"/>
    <col min="11792" max="11792" width="12.7109375" style="141" customWidth="1"/>
    <col min="11793" max="11793" width="9.85546875" style="141" customWidth="1"/>
    <col min="11794" max="11794" width="2.5703125" style="141" customWidth="1"/>
    <col min="11795" max="12032" width="9.140625" style="141"/>
    <col min="12033" max="12033" width="69.5703125" style="141" bestFit="1" customWidth="1"/>
    <col min="12034" max="12047" width="9.85546875" style="141" customWidth="1"/>
    <col min="12048" max="12048" width="12.7109375" style="141" customWidth="1"/>
    <col min="12049" max="12049" width="9.85546875" style="141" customWidth="1"/>
    <col min="12050" max="12050" width="2.5703125" style="141" customWidth="1"/>
    <col min="12051" max="12288" width="9.140625" style="141"/>
    <col min="12289" max="12289" width="69.5703125" style="141" bestFit="1" customWidth="1"/>
    <col min="12290" max="12303" width="9.85546875" style="141" customWidth="1"/>
    <col min="12304" max="12304" width="12.7109375" style="141" customWidth="1"/>
    <col min="12305" max="12305" width="9.85546875" style="141" customWidth="1"/>
    <col min="12306" max="12306" width="2.5703125" style="141" customWidth="1"/>
    <col min="12307" max="12544" width="9.140625" style="141"/>
    <col min="12545" max="12545" width="69.5703125" style="141" bestFit="1" customWidth="1"/>
    <col min="12546" max="12559" width="9.85546875" style="141" customWidth="1"/>
    <col min="12560" max="12560" width="12.7109375" style="141" customWidth="1"/>
    <col min="12561" max="12561" width="9.85546875" style="141" customWidth="1"/>
    <col min="12562" max="12562" width="2.5703125" style="141" customWidth="1"/>
    <col min="12563" max="12800" width="9.140625" style="141"/>
    <col min="12801" max="12801" width="69.5703125" style="141" bestFit="1" customWidth="1"/>
    <col min="12802" max="12815" width="9.85546875" style="141" customWidth="1"/>
    <col min="12816" max="12816" width="12.7109375" style="141" customWidth="1"/>
    <col min="12817" max="12817" width="9.85546875" style="141" customWidth="1"/>
    <col min="12818" max="12818" width="2.5703125" style="141" customWidth="1"/>
    <col min="12819" max="13056" width="9.140625" style="141"/>
    <col min="13057" max="13057" width="69.5703125" style="141" bestFit="1" customWidth="1"/>
    <col min="13058" max="13071" width="9.85546875" style="141" customWidth="1"/>
    <col min="13072" max="13072" width="12.7109375" style="141" customWidth="1"/>
    <col min="13073" max="13073" width="9.85546875" style="141" customWidth="1"/>
    <col min="13074" max="13074" width="2.5703125" style="141" customWidth="1"/>
    <col min="13075" max="13312" width="9.140625" style="141"/>
    <col min="13313" max="13313" width="69.5703125" style="141" bestFit="1" customWidth="1"/>
    <col min="13314" max="13327" width="9.85546875" style="141" customWidth="1"/>
    <col min="13328" max="13328" width="12.7109375" style="141" customWidth="1"/>
    <col min="13329" max="13329" width="9.85546875" style="141" customWidth="1"/>
    <col min="13330" max="13330" width="2.5703125" style="141" customWidth="1"/>
    <col min="13331" max="13568" width="9.140625" style="141"/>
    <col min="13569" max="13569" width="69.5703125" style="141" bestFit="1" customWidth="1"/>
    <col min="13570" max="13583" width="9.85546875" style="141" customWidth="1"/>
    <col min="13584" max="13584" width="12.7109375" style="141" customWidth="1"/>
    <col min="13585" max="13585" width="9.85546875" style="141" customWidth="1"/>
    <col min="13586" max="13586" width="2.5703125" style="141" customWidth="1"/>
    <col min="13587" max="13824" width="9.140625" style="141"/>
    <col min="13825" max="13825" width="69.5703125" style="141" bestFit="1" customWidth="1"/>
    <col min="13826" max="13839" width="9.85546875" style="141" customWidth="1"/>
    <col min="13840" max="13840" width="12.7109375" style="141" customWidth="1"/>
    <col min="13841" max="13841" width="9.85546875" style="141" customWidth="1"/>
    <col min="13842" max="13842" width="2.5703125" style="141" customWidth="1"/>
    <col min="13843" max="14080" width="9.140625" style="141"/>
    <col min="14081" max="14081" width="69.5703125" style="141" bestFit="1" customWidth="1"/>
    <col min="14082" max="14095" width="9.85546875" style="141" customWidth="1"/>
    <col min="14096" max="14096" width="12.7109375" style="141" customWidth="1"/>
    <col min="14097" max="14097" width="9.85546875" style="141" customWidth="1"/>
    <col min="14098" max="14098" width="2.5703125" style="141" customWidth="1"/>
    <col min="14099" max="14336" width="9.140625" style="141"/>
    <col min="14337" max="14337" width="69.5703125" style="141" bestFit="1" customWidth="1"/>
    <col min="14338" max="14351" width="9.85546875" style="141" customWidth="1"/>
    <col min="14352" max="14352" width="12.7109375" style="141" customWidth="1"/>
    <col min="14353" max="14353" width="9.85546875" style="141" customWidth="1"/>
    <col min="14354" max="14354" width="2.5703125" style="141" customWidth="1"/>
    <col min="14355" max="14592" width="9.140625" style="141"/>
    <col min="14593" max="14593" width="69.5703125" style="141" bestFit="1" customWidth="1"/>
    <col min="14594" max="14607" width="9.85546875" style="141" customWidth="1"/>
    <col min="14608" max="14608" width="12.7109375" style="141" customWidth="1"/>
    <col min="14609" max="14609" width="9.85546875" style="141" customWidth="1"/>
    <col min="14610" max="14610" width="2.5703125" style="141" customWidth="1"/>
    <col min="14611" max="14848" width="9.140625" style="141"/>
    <col min="14849" max="14849" width="69.5703125" style="141" bestFit="1" customWidth="1"/>
    <col min="14850" max="14863" width="9.85546875" style="141" customWidth="1"/>
    <col min="14864" max="14864" width="12.7109375" style="141" customWidth="1"/>
    <col min="14865" max="14865" width="9.85546875" style="141" customWidth="1"/>
    <col min="14866" max="14866" width="2.5703125" style="141" customWidth="1"/>
    <col min="14867" max="15104" width="9.140625" style="141"/>
    <col min="15105" max="15105" width="69.5703125" style="141" bestFit="1" customWidth="1"/>
    <col min="15106" max="15119" width="9.85546875" style="141" customWidth="1"/>
    <col min="15120" max="15120" width="12.7109375" style="141" customWidth="1"/>
    <col min="15121" max="15121" width="9.85546875" style="141" customWidth="1"/>
    <col min="15122" max="15122" width="2.5703125" style="141" customWidth="1"/>
    <col min="15123" max="15360" width="9.140625" style="141"/>
    <col min="15361" max="15361" width="69.5703125" style="141" bestFit="1" customWidth="1"/>
    <col min="15362" max="15375" width="9.85546875" style="141" customWidth="1"/>
    <col min="15376" max="15376" width="12.7109375" style="141" customWidth="1"/>
    <col min="15377" max="15377" width="9.85546875" style="141" customWidth="1"/>
    <col min="15378" max="15378" width="2.5703125" style="141" customWidth="1"/>
    <col min="15379" max="15616" width="9.140625" style="141"/>
    <col min="15617" max="15617" width="69.5703125" style="141" bestFit="1" customWidth="1"/>
    <col min="15618" max="15631" width="9.85546875" style="141" customWidth="1"/>
    <col min="15632" max="15632" width="12.7109375" style="141" customWidth="1"/>
    <col min="15633" max="15633" width="9.85546875" style="141" customWidth="1"/>
    <col min="15634" max="15634" width="2.5703125" style="141" customWidth="1"/>
    <col min="15635" max="15872" width="9.140625" style="141"/>
    <col min="15873" max="15873" width="69.5703125" style="141" bestFit="1" customWidth="1"/>
    <col min="15874" max="15887" width="9.85546875" style="141" customWidth="1"/>
    <col min="15888" max="15888" width="12.7109375" style="141" customWidth="1"/>
    <col min="15889" max="15889" width="9.85546875" style="141" customWidth="1"/>
    <col min="15890" max="15890" width="2.5703125" style="141" customWidth="1"/>
    <col min="15891" max="16128" width="9.140625" style="141"/>
    <col min="16129" max="16129" width="69.5703125" style="141" bestFit="1" customWidth="1"/>
    <col min="16130" max="16143" width="9.85546875" style="141" customWidth="1"/>
    <col min="16144" max="16144" width="12.7109375" style="141" customWidth="1"/>
    <col min="16145" max="16145" width="9.85546875" style="141" customWidth="1"/>
    <col min="16146" max="16146" width="2.5703125" style="141" customWidth="1"/>
    <col min="16147" max="16384" width="9.140625" style="141"/>
  </cols>
  <sheetData>
    <row r="1" spans="1:23" s="20" customFormat="1" ht="3.75" customHeight="1">
      <c r="A1" s="158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80"/>
    </row>
    <row r="2" spans="1:23" s="20" customFormat="1" ht="39" customHeight="1">
      <c r="A2" s="867" t="s">
        <v>84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867"/>
      <c r="P2" s="867"/>
      <c r="Q2" s="867"/>
      <c r="R2" s="180"/>
    </row>
    <row r="3" spans="1:23" s="20" customFormat="1" ht="20.25" customHeight="1">
      <c r="A3" s="867" t="s">
        <v>338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  <c r="R3" s="180"/>
    </row>
    <row r="4" spans="1:23" s="20" customFormat="1" ht="20.25" customHeight="1">
      <c r="A4" s="867" t="s">
        <v>599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  <c r="R4" s="180"/>
    </row>
    <row r="5" spans="1:23" s="20" customFormat="1" ht="39" customHeight="1">
      <c r="A5" s="869" t="s">
        <v>61</v>
      </c>
      <c r="B5" s="869"/>
      <c r="C5" s="869"/>
      <c r="D5" s="869"/>
      <c r="E5" s="869"/>
      <c r="F5" s="869"/>
      <c r="G5" s="869"/>
      <c r="H5" s="869"/>
      <c r="I5" s="869"/>
      <c r="J5" s="869"/>
      <c r="K5" s="869"/>
      <c r="L5" s="869"/>
      <c r="M5" s="869"/>
      <c r="N5" s="869"/>
      <c r="O5" s="869"/>
      <c r="P5" s="869"/>
      <c r="Q5" s="869"/>
      <c r="R5" s="180"/>
    </row>
    <row r="6" spans="1:23" ht="7.5" customHeight="1">
      <c r="A6" s="150"/>
    </row>
    <row r="7" spans="1:23" ht="10.5" customHeight="1">
      <c r="A7" s="151"/>
      <c r="B7" s="241"/>
      <c r="C7" s="152"/>
      <c r="D7" s="152"/>
      <c r="E7" s="152"/>
      <c r="F7" s="152"/>
      <c r="G7" s="152"/>
      <c r="H7" s="153"/>
      <c r="I7" s="153"/>
      <c r="J7" s="153"/>
      <c r="K7" s="153"/>
      <c r="L7" s="153"/>
      <c r="M7" s="153"/>
      <c r="N7" s="153"/>
      <c r="O7" s="153"/>
      <c r="P7" s="153"/>
      <c r="Q7" s="154"/>
      <c r="R7" s="242"/>
      <c r="S7" s="145"/>
      <c r="T7" s="145"/>
      <c r="U7" s="145"/>
      <c r="V7" s="145"/>
      <c r="W7" s="145"/>
    </row>
    <row r="8" spans="1:23" ht="51.75" customHeight="1">
      <c r="A8" s="404" t="s">
        <v>149</v>
      </c>
      <c r="B8" s="404" t="s">
        <v>86</v>
      </c>
      <c r="C8" s="404" t="s">
        <v>87</v>
      </c>
      <c r="D8" s="404" t="s">
        <v>88</v>
      </c>
      <c r="E8" s="404" t="s">
        <v>89</v>
      </c>
      <c r="F8" s="404" t="s">
        <v>90</v>
      </c>
      <c r="G8" s="404" t="s">
        <v>91</v>
      </c>
      <c r="H8" s="404" t="s">
        <v>92</v>
      </c>
      <c r="I8" s="404" t="s">
        <v>93</v>
      </c>
      <c r="J8" s="404" t="s">
        <v>94</v>
      </c>
      <c r="K8" s="404" t="s">
        <v>95</v>
      </c>
      <c r="L8" s="404" t="s">
        <v>96</v>
      </c>
      <c r="M8" s="404" t="s">
        <v>97</v>
      </c>
      <c r="N8" s="404" t="s">
        <v>98</v>
      </c>
      <c r="O8" s="404" t="s">
        <v>99</v>
      </c>
      <c r="P8" s="405" t="s">
        <v>121</v>
      </c>
      <c r="Q8" s="404" t="s">
        <v>101</v>
      </c>
      <c r="R8" s="147"/>
    </row>
    <row r="9" spans="1:23" ht="43.5" customHeight="1">
      <c r="A9" s="338" t="s">
        <v>451</v>
      </c>
      <c r="B9" s="338">
        <v>1272336.90078</v>
      </c>
      <c r="C9" s="339">
        <v>1768732.71505</v>
      </c>
      <c r="D9" s="339">
        <v>997998.48933000001</v>
      </c>
      <c r="E9" s="339">
        <v>957763.58569000009</v>
      </c>
      <c r="F9" s="339">
        <v>1271567.6583699998</v>
      </c>
      <c r="G9" s="339">
        <v>1659603.71425</v>
      </c>
      <c r="H9" s="338">
        <v>848231.99365999992</v>
      </c>
      <c r="I9" s="338">
        <v>557046.13867000001</v>
      </c>
      <c r="J9" s="338">
        <v>15526.620489999999</v>
      </c>
      <c r="K9" s="338">
        <v>0</v>
      </c>
      <c r="L9" s="338">
        <v>2402102.2849099999</v>
      </c>
      <c r="M9" s="338">
        <v>277255.6286</v>
      </c>
      <c r="N9" s="338">
        <v>2180014.70756</v>
      </c>
      <c r="O9" s="338">
        <v>2087334.3698399998</v>
      </c>
      <c r="P9" s="338">
        <f t="shared" ref="P9:P27" si="0">SUM(B9:O9)</f>
        <v>16295514.8072</v>
      </c>
      <c r="Q9" s="228">
        <f>+P9/$P$27</f>
        <v>0.10048856891138536</v>
      </c>
      <c r="R9" s="147"/>
      <c r="S9" s="145"/>
      <c r="T9" s="145"/>
      <c r="U9" s="145"/>
      <c r="V9" s="145"/>
      <c r="W9" s="145"/>
    </row>
    <row r="10" spans="1:23" ht="27" customHeight="1">
      <c r="A10" s="338" t="s">
        <v>452</v>
      </c>
      <c r="B10" s="338">
        <v>101.76769999999999</v>
      </c>
      <c r="C10" s="339">
        <v>30842.593219999999</v>
      </c>
      <c r="D10" s="339">
        <v>5899.4013299999997</v>
      </c>
      <c r="E10" s="339">
        <v>34438.773639999999</v>
      </c>
      <c r="F10" s="339">
        <v>5146.2402300000003</v>
      </c>
      <c r="G10" s="339">
        <v>83527.571890000007</v>
      </c>
      <c r="H10" s="338">
        <v>3721.0344100000002</v>
      </c>
      <c r="I10" s="338">
        <v>2585.5211099999997</v>
      </c>
      <c r="J10" s="338">
        <v>0</v>
      </c>
      <c r="K10" s="338">
        <v>0</v>
      </c>
      <c r="L10" s="338">
        <v>35516.123299999999</v>
      </c>
      <c r="M10" s="338">
        <v>1618.0358999999999</v>
      </c>
      <c r="N10" s="338">
        <v>4450.9144900000001</v>
      </c>
      <c r="O10" s="338">
        <v>49482.369579999999</v>
      </c>
      <c r="P10" s="338">
        <f t="shared" si="0"/>
        <v>257330.3468</v>
      </c>
      <c r="Q10" s="228">
        <f t="shared" ref="Q10:Q27" si="1">+P10/$P$27</f>
        <v>1.5868635384245163E-3</v>
      </c>
      <c r="R10" s="147"/>
      <c r="S10" s="145"/>
      <c r="T10" s="145"/>
      <c r="U10" s="145"/>
      <c r="V10" s="145"/>
      <c r="W10" s="145"/>
    </row>
    <row r="11" spans="1:23" ht="27" customHeight="1">
      <c r="A11" s="338" t="s">
        <v>453</v>
      </c>
      <c r="B11" s="338">
        <v>2070.83473</v>
      </c>
      <c r="C11" s="339">
        <v>830.96</v>
      </c>
      <c r="D11" s="339">
        <v>2943.2499900000003</v>
      </c>
      <c r="E11" s="339">
        <v>7082.6675700000005</v>
      </c>
      <c r="F11" s="339">
        <v>0</v>
      </c>
      <c r="G11" s="339">
        <v>27689.224269999999</v>
      </c>
      <c r="H11" s="338">
        <v>2111.2157000000002</v>
      </c>
      <c r="I11" s="338">
        <v>18.44425</v>
      </c>
      <c r="J11" s="338">
        <v>57.166599999999995</v>
      </c>
      <c r="K11" s="338">
        <v>0</v>
      </c>
      <c r="L11" s="338">
        <v>6694.1936399999995</v>
      </c>
      <c r="M11" s="338">
        <v>496.45628999999997</v>
      </c>
      <c r="N11" s="338">
        <v>6374.81574</v>
      </c>
      <c r="O11" s="338">
        <v>0</v>
      </c>
      <c r="P11" s="338">
        <f t="shared" si="0"/>
        <v>56369.228779999998</v>
      </c>
      <c r="Q11" s="228">
        <f t="shared" si="1"/>
        <v>3.4760872533084341E-4</v>
      </c>
      <c r="R11" s="147"/>
      <c r="S11" s="145"/>
      <c r="T11" s="145"/>
      <c r="U11" s="145"/>
      <c r="V11" s="145"/>
      <c r="W11" s="145"/>
    </row>
    <row r="12" spans="1:23" ht="27" customHeight="1">
      <c r="A12" s="338" t="s">
        <v>122</v>
      </c>
      <c r="B12" s="338">
        <v>50491.445950000001</v>
      </c>
      <c r="C12" s="339">
        <v>59045.488490000003</v>
      </c>
      <c r="D12" s="339">
        <v>44532.139739999999</v>
      </c>
      <c r="E12" s="339">
        <v>187940.77004</v>
      </c>
      <c r="F12" s="339">
        <v>85958.62672</v>
      </c>
      <c r="G12" s="339">
        <v>1986.1284599999999</v>
      </c>
      <c r="H12" s="338">
        <v>39266.367579999998</v>
      </c>
      <c r="I12" s="338">
        <v>38701.101419999999</v>
      </c>
      <c r="J12" s="338">
        <v>0</v>
      </c>
      <c r="K12" s="338">
        <v>0</v>
      </c>
      <c r="L12" s="338">
        <v>53409.460270000003</v>
      </c>
      <c r="M12" s="338">
        <v>14591.37378</v>
      </c>
      <c r="N12" s="338">
        <v>28530.869559999999</v>
      </c>
      <c r="O12" s="338">
        <v>94510.593970000002</v>
      </c>
      <c r="P12" s="338">
        <f t="shared" si="0"/>
        <v>698964.36598000012</v>
      </c>
      <c r="Q12" s="228">
        <f t="shared" si="1"/>
        <v>4.3102614239809191E-3</v>
      </c>
      <c r="R12" s="147"/>
      <c r="S12" s="145"/>
      <c r="T12" s="145"/>
      <c r="U12" s="145"/>
      <c r="V12" s="145"/>
      <c r="W12" s="145"/>
    </row>
    <row r="13" spans="1:23" ht="27" customHeight="1">
      <c r="A13" s="338" t="s">
        <v>454</v>
      </c>
      <c r="B13" s="338">
        <v>3198341.5554400003</v>
      </c>
      <c r="C13" s="339">
        <v>2615544.89224</v>
      </c>
      <c r="D13" s="339">
        <v>2149367.3672500001</v>
      </c>
      <c r="E13" s="339">
        <v>4712111.3112899996</v>
      </c>
      <c r="F13" s="339">
        <v>3354540.8850700003</v>
      </c>
      <c r="G13" s="339">
        <v>1274711.59231</v>
      </c>
      <c r="H13" s="338">
        <v>1436905.9486500002</v>
      </c>
      <c r="I13" s="338">
        <v>3020734.43273</v>
      </c>
      <c r="J13" s="338">
        <v>67790.985780000003</v>
      </c>
      <c r="K13" s="338">
        <v>68685</v>
      </c>
      <c r="L13" s="338">
        <v>1998964.5743100001</v>
      </c>
      <c r="M13" s="338">
        <v>370442.51620999997</v>
      </c>
      <c r="N13" s="338">
        <v>2749812.10721</v>
      </c>
      <c r="O13" s="338">
        <v>1357489.3305299999</v>
      </c>
      <c r="P13" s="338">
        <f t="shared" si="0"/>
        <v>28375442.499019999</v>
      </c>
      <c r="Q13" s="228">
        <f t="shared" si="1"/>
        <v>0.17498113086270584</v>
      </c>
      <c r="R13" s="147"/>
      <c r="S13" s="145"/>
      <c r="T13" s="145"/>
      <c r="U13" s="145"/>
      <c r="V13" s="145"/>
      <c r="W13" s="145"/>
    </row>
    <row r="14" spans="1:23" ht="27" customHeight="1">
      <c r="A14" s="338" t="s">
        <v>123</v>
      </c>
      <c r="B14" s="338">
        <v>497936.35136000003</v>
      </c>
      <c r="C14" s="339">
        <v>826110.12786000001</v>
      </c>
      <c r="D14" s="339">
        <v>101268.20619</v>
      </c>
      <c r="E14" s="339">
        <v>646222.93278999999</v>
      </c>
      <c r="F14" s="339">
        <v>906994.09479999996</v>
      </c>
      <c r="G14" s="339">
        <v>149465.74051</v>
      </c>
      <c r="H14" s="338">
        <v>2418.9943399999997</v>
      </c>
      <c r="I14" s="338">
        <v>8554.6691599999995</v>
      </c>
      <c r="J14" s="338">
        <v>0</v>
      </c>
      <c r="K14" s="338">
        <v>0</v>
      </c>
      <c r="L14" s="338">
        <v>55180.41934</v>
      </c>
      <c r="M14" s="338">
        <v>38729.606310000003</v>
      </c>
      <c r="N14" s="338">
        <v>26968.289359999999</v>
      </c>
      <c r="O14" s="338">
        <v>4290.0540700000001</v>
      </c>
      <c r="P14" s="338">
        <f t="shared" si="0"/>
        <v>3264139.4860900003</v>
      </c>
      <c r="Q14" s="228">
        <f t="shared" si="1"/>
        <v>2.0128772215247955E-2</v>
      </c>
      <c r="R14" s="147"/>
      <c r="S14" s="145"/>
      <c r="T14" s="145"/>
      <c r="U14" s="145"/>
      <c r="V14" s="145"/>
      <c r="W14" s="145"/>
    </row>
    <row r="15" spans="1:23" ht="27" customHeight="1">
      <c r="A15" s="338" t="s">
        <v>124</v>
      </c>
      <c r="B15" s="338">
        <v>3211077.2797300001</v>
      </c>
      <c r="C15" s="339">
        <v>4031603.02709</v>
      </c>
      <c r="D15" s="339">
        <v>3004298.3235399998</v>
      </c>
      <c r="E15" s="339">
        <v>3169799.8195199999</v>
      </c>
      <c r="F15" s="339">
        <v>938456.90330999997</v>
      </c>
      <c r="G15" s="339">
        <v>1386089.19576</v>
      </c>
      <c r="H15" s="338">
        <v>2046264.0881099999</v>
      </c>
      <c r="I15" s="338">
        <v>2507542.5613800003</v>
      </c>
      <c r="J15" s="338">
        <v>0</v>
      </c>
      <c r="K15" s="338">
        <v>0</v>
      </c>
      <c r="L15" s="338">
        <v>2901204.94894</v>
      </c>
      <c r="M15" s="338">
        <v>674285.07840999996</v>
      </c>
      <c r="N15" s="338">
        <v>3171525.0431300001</v>
      </c>
      <c r="O15" s="338">
        <v>212168.26921</v>
      </c>
      <c r="P15" s="338">
        <f t="shared" si="0"/>
        <v>27254314.53813</v>
      </c>
      <c r="Q15" s="228">
        <f t="shared" si="1"/>
        <v>0.16806753864488908</v>
      </c>
      <c r="R15" s="147"/>
      <c r="S15" s="145"/>
      <c r="T15" s="145"/>
      <c r="U15" s="145"/>
      <c r="V15" s="145"/>
      <c r="W15" s="145"/>
    </row>
    <row r="16" spans="1:23" ht="27" customHeight="1">
      <c r="A16" s="338" t="s">
        <v>125</v>
      </c>
      <c r="B16" s="338">
        <v>2011704.4804500001</v>
      </c>
      <c r="C16" s="339">
        <v>1902733.4163199998</v>
      </c>
      <c r="D16" s="339">
        <v>3189267.5645100004</v>
      </c>
      <c r="E16" s="339">
        <v>3020912.9107300001</v>
      </c>
      <c r="F16" s="339">
        <v>1844090.47107</v>
      </c>
      <c r="G16" s="339">
        <v>1958862.6504500001</v>
      </c>
      <c r="H16" s="338">
        <v>1645520.6123599999</v>
      </c>
      <c r="I16" s="338">
        <v>3075688.5256699999</v>
      </c>
      <c r="J16" s="338">
        <v>33480.281579999995</v>
      </c>
      <c r="K16" s="338">
        <v>12092.83661</v>
      </c>
      <c r="L16" s="338">
        <v>1597473.8853699998</v>
      </c>
      <c r="M16" s="338">
        <v>572699.9800499999</v>
      </c>
      <c r="N16" s="338">
        <v>2877188.5163600002</v>
      </c>
      <c r="O16" s="338">
        <v>2600405.6870999997</v>
      </c>
      <c r="P16" s="338">
        <f t="shared" si="0"/>
        <v>26342121.818630006</v>
      </c>
      <c r="Q16" s="228">
        <f t="shared" si="1"/>
        <v>0.16244237478609291</v>
      </c>
      <c r="R16" s="147"/>
      <c r="S16" s="145"/>
      <c r="T16" s="145"/>
      <c r="U16" s="145"/>
      <c r="V16" s="145"/>
      <c r="W16" s="145"/>
    </row>
    <row r="17" spans="1:23" ht="27" customHeight="1">
      <c r="A17" s="338" t="s">
        <v>455</v>
      </c>
      <c r="B17" s="338">
        <v>161057.94115999999</v>
      </c>
      <c r="C17" s="339">
        <v>120620.68932999999</v>
      </c>
      <c r="D17" s="339">
        <v>302780.03029000002</v>
      </c>
      <c r="E17" s="339">
        <v>555125.33814000001</v>
      </c>
      <c r="F17" s="339">
        <v>193693.5851</v>
      </c>
      <c r="G17" s="339">
        <v>63175.839159999996</v>
      </c>
      <c r="H17" s="338">
        <v>123449.5132</v>
      </c>
      <c r="I17" s="338">
        <v>315015.15338999999</v>
      </c>
      <c r="J17" s="338">
        <v>0</v>
      </c>
      <c r="K17" s="338">
        <v>0</v>
      </c>
      <c r="L17" s="338">
        <v>182325.95515999998</v>
      </c>
      <c r="M17" s="338">
        <v>130791.29354000001</v>
      </c>
      <c r="N17" s="338">
        <v>189511.83088999998</v>
      </c>
      <c r="O17" s="338">
        <v>346249.97843000002</v>
      </c>
      <c r="P17" s="338">
        <f t="shared" si="0"/>
        <v>2683797.1477899998</v>
      </c>
      <c r="Q17" s="228">
        <f t="shared" si="1"/>
        <v>1.6550010099141806E-2</v>
      </c>
      <c r="R17" s="147"/>
      <c r="S17" s="145"/>
      <c r="T17" s="145"/>
      <c r="U17" s="145"/>
      <c r="V17" s="145"/>
      <c r="W17" s="145"/>
    </row>
    <row r="18" spans="1:23" ht="27" customHeight="1">
      <c r="A18" s="338" t="s">
        <v>126</v>
      </c>
      <c r="B18" s="338">
        <v>524669.32825000002</v>
      </c>
      <c r="C18" s="339">
        <v>432615.38620000001</v>
      </c>
      <c r="D18" s="339">
        <v>653130.50020000001</v>
      </c>
      <c r="E18" s="339">
        <v>339515.26923999999</v>
      </c>
      <c r="F18" s="339">
        <v>342453.08079000004</v>
      </c>
      <c r="G18" s="339">
        <v>306320.49077999999</v>
      </c>
      <c r="H18" s="338">
        <v>236011.73363</v>
      </c>
      <c r="I18" s="338">
        <v>1296875.96432</v>
      </c>
      <c r="J18" s="338">
        <v>247.66922</v>
      </c>
      <c r="K18" s="338">
        <v>0</v>
      </c>
      <c r="L18" s="338">
        <v>1249744.67778</v>
      </c>
      <c r="M18" s="338">
        <v>229184.84349999999</v>
      </c>
      <c r="N18" s="338">
        <v>836160.53913000005</v>
      </c>
      <c r="O18" s="338">
        <v>1088765.19172</v>
      </c>
      <c r="P18" s="338">
        <f t="shared" si="0"/>
        <v>7535694.6747600008</v>
      </c>
      <c r="Q18" s="228">
        <f t="shared" si="1"/>
        <v>4.6469914119264072E-2</v>
      </c>
      <c r="R18" s="147"/>
      <c r="S18" s="145"/>
      <c r="T18" s="145"/>
      <c r="U18" s="145"/>
      <c r="V18" s="145"/>
      <c r="W18" s="145"/>
    </row>
    <row r="19" spans="1:23" ht="27" customHeight="1">
      <c r="A19" s="338" t="s">
        <v>127</v>
      </c>
      <c r="B19" s="338">
        <v>463903.10313</v>
      </c>
      <c r="C19" s="339">
        <v>136081.29324999999</v>
      </c>
      <c r="D19" s="339">
        <v>21836.457640000001</v>
      </c>
      <c r="E19" s="339">
        <v>680452.61913000001</v>
      </c>
      <c r="F19" s="339">
        <v>349.18109000000004</v>
      </c>
      <c r="G19" s="339">
        <v>83882.105120000007</v>
      </c>
      <c r="H19" s="338">
        <v>64232.34562</v>
      </c>
      <c r="I19" s="338">
        <v>431.20709000000005</v>
      </c>
      <c r="J19" s="338">
        <v>0</v>
      </c>
      <c r="K19" s="338">
        <v>0</v>
      </c>
      <c r="L19" s="338">
        <v>258935.89332</v>
      </c>
      <c r="M19" s="338">
        <v>120547.88774999999</v>
      </c>
      <c r="N19" s="338">
        <v>6420.7305299999998</v>
      </c>
      <c r="O19" s="338">
        <v>2508.1233199999997</v>
      </c>
      <c r="P19" s="338">
        <f t="shared" si="0"/>
        <v>1839580.9469900001</v>
      </c>
      <c r="Q19" s="228">
        <f t="shared" si="1"/>
        <v>1.1344032940769636E-2</v>
      </c>
      <c r="R19" s="147"/>
      <c r="S19" s="145"/>
      <c r="T19" s="145"/>
      <c r="U19" s="145"/>
      <c r="V19" s="145"/>
      <c r="W19" s="145"/>
    </row>
    <row r="20" spans="1:23" ht="27" customHeight="1">
      <c r="A20" s="338" t="s">
        <v>128</v>
      </c>
      <c r="B20" s="338">
        <v>6875358.5278100008</v>
      </c>
      <c r="C20" s="339">
        <v>4668238.9005800001</v>
      </c>
      <c r="D20" s="339">
        <v>14865025.49639</v>
      </c>
      <c r="E20" s="339">
        <v>1299989.5654000002</v>
      </c>
      <c r="F20" s="339">
        <v>5089726.5729499999</v>
      </c>
      <c r="G20" s="339">
        <v>2611313.5060700001</v>
      </c>
      <c r="H20" s="338">
        <v>1927809.3224300002</v>
      </c>
      <c r="I20" s="338">
        <v>668835.70949000004</v>
      </c>
      <c r="J20" s="338">
        <v>0</v>
      </c>
      <c r="K20" s="338">
        <v>0</v>
      </c>
      <c r="L20" s="338">
        <v>1391605.02119</v>
      </c>
      <c r="M20" s="338">
        <v>559887.45348999999</v>
      </c>
      <c r="N20" s="338">
        <v>1595213.43022</v>
      </c>
      <c r="O20" s="338">
        <v>332237.95007999998</v>
      </c>
      <c r="P20" s="338">
        <f t="shared" si="0"/>
        <v>41885241.456100002</v>
      </c>
      <c r="Q20" s="228">
        <f t="shared" si="1"/>
        <v>0.25829119375667858</v>
      </c>
      <c r="R20" s="147"/>
      <c r="S20" s="145"/>
      <c r="T20" s="145"/>
      <c r="U20" s="145"/>
      <c r="V20" s="145"/>
      <c r="W20" s="145"/>
    </row>
    <row r="21" spans="1:23" ht="27" customHeight="1">
      <c r="A21" s="338" t="s">
        <v>129</v>
      </c>
      <c r="B21" s="338">
        <v>0</v>
      </c>
      <c r="C21" s="339">
        <v>1741936.32492</v>
      </c>
      <c r="D21" s="339">
        <v>675.32501999999999</v>
      </c>
      <c r="E21" s="339">
        <v>419.19198999999998</v>
      </c>
      <c r="F21" s="339">
        <v>1713.83257</v>
      </c>
      <c r="G21" s="339">
        <v>1582.26377</v>
      </c>
      <c r="H21" s="338">
        <v>1160.16209</v>
      </c>
      <c r="I21" s="338">
        <v>640.20783999999992</v>
      </c>
      <c r="J21" s="338">
        <v>0</v>
      </c>
      <c r="K21" s="338">
        <v>0</v>
      </c>
      <c r="L21" s="338">
        <v>3398.1909500000002</v>
      </c>
      <c r="M21" s="338">
        <v>1883.0909099999999</v>
      </c>
      <c r="N21" s="338">
        <v>1049.64399</v>
      </c>
      <c r="O21" s="338">
        <v>82.440420000000003</v>
      </c>
      <c r="P21" s="338">
        <f t="shared" si="0"/>
        <v>1754540.6744700004</v>
      </c>
      <c r="Q21" s="228">
        <f t="shared" si="1"/>
        <v>1.0819620218221391E-2</v>
      </c>
      <c r="R21" s="147"/>
      <c r="S21" s="145"/>
      <c r="T21" s="145"/>
      <c r="U21" s="145"/>
      <c r="V21" s="145"/>
      <c r="W21" s="145"/>
    </row>
    <row r="22" spans="1:23" ht="27" customHeight="1">
      <c r="A22" s="338" t="s">
        <v>130</v>
      </c>
      <c r="B22" s="338">
        <v>33668.905399999996</v>
      </c>
      <c r="C22" s="339">
        <v>3328.8624500000001</v>
      </c>
      <c r="D22" s="339">
        <v>23318.06179</v>
      </c>
      <c r="E22" s="339">
        <v>1905.0313000000001</v>
      </c>
      <c r="F22" s="339">
        <v>2682.7935499999999</v>
      </c>
      <c r="G22" s="339">
        <v>23622.65119</v>
      </c>
      <c r="H22" s="338">
        <v>13873.543380000001</v>
      </c>
      <c r="I22" s="338">
        <v>18257.114969999999</v>
      </c>
      <c r="J22" s="338">
        <v>0</v>
      </c>
      <c r="K22" s="338">
        <v>0</v>
      </c>
      <c r="L22" s="338">
        <v>21784.975620000001</v>
      </c>
      <c r="M22" s="338">
        <v>4353.0186199999998</v>
      </c>
      <c r="N22" s="338">
        <v>17034.133819999999</v>
      </c>
      <c r="O22" s="338">
        <v>3347.6976099999997</v>
      </c>
      <c r="P22" s="338">
        <f t="shared" si="0"/>
        <v>167176.78969999999</v>
      </c>
      <c r="Q22" s="228">
        <f t="shared" si="1"/>
        <v>1.0309190320719423E-3</v>
      </c>
      <c r="R22" s="147"/>
      <c r="S22" s="145"/>
      <c r="T22" s="145"/>
      <c r="U22" s="145"/>
      <c r="V22" s="145"/>
      <c r="W22" s="145"/>
    </row>
    <row r="23" spans="1:23" ht="27" customHeight="1">
      <c r="A23" s="338" t="s">
        <v>131</v>
      </c>
      <c r="B23" s="338">
        <v>682015.15073999995</v>
      </c>
      <c r="C23" s="339">
        <v>50532.22481</v>
      </c>
      <c r="D23" s="339">
        <v>95210.818709999992</v>
      </c>
      <c r="E23" s="339">
        <v>407304.69464999996</v>
      </c>
      <c r="F23" s="339">
        <v>1604317.4946600001</v>
      </c>
      <c r="G23" s="339">
        <v>175341.01924000002</v>
      </c>
      <c r="H23" s="338">
        <v>63186.45566</v>
      </c>
      <c r="I23" s="338">
        <v>253915.11324999999</v>
      </c>
      <c r="J23" s="338">
        <v>911.70987000000002</v>
      </c>
      <c r="K23" s="338">
        <v>0</v>
      </c>
      <c r="L23" s="338">
        <v>151592.19344999999</v>
      </c>
      <c r="M23" s="338">
        <v>70865.625329999995</v>
      </c>
      <c r="N23" s="338">
        <v>64958.391929999998</v>
      </c>
      <c r="O23" s="338">
        <v>127725.77039000001</v>
      </c>
      <c r="P23" s="338">
        <f t="shared" si="0"/>
        <v>3747876.6626900001</v>
      </c>
      <c r="Q23" s="228">
        <f t="shared" si="1"/>
        <v>2.3111805103800221E-2</v>
      </c>
      <c r="R23" s="147"/>
      <c r="S23" s="145"/>
      <c r="T23" s="145"/>
      <c r="U23" s="145"/>
      <c r="V23" s="145"/>
      <c r="W23" s="145"/>
    </row>
    <row r="24" spans="1:23" ht="27" customHeight="1">
      <c r="A24" s="338" t="s">
        <v>132</v>
      </c>
      <c r="B24" s="338">
        <v>0</v>
      </c>
      <c r="C24" s="339">
        <v>0</v>
      </c>
      <c r="D24" s="339">
        <v>0</v>
      </c>
      <c r="E24" s="339">
        <v>0</v>
      </c>
      <c r="F24" s="339">
        <v>86.061399999999992</v>
      </c>
      <c r="G24" s="339">
        <v>17.881029999999999</v>
      </c>
      <c r="H24" s="338">
        <v>9.0830500000000001</v>
      </c>
      <c r="I24" s="338">
        <v>2911.0036500000001</v>
      </c>
      <c r="J24" s="338">
        <v>0</v>
      </c>
      <c r="K24" s="338">
        <v>0</v>
      </c>
      <c r="L24" s="338">
        <v>41.868139999999997</v>
      </c>
      <c r="M24" s="338">
        <v>0</v>
      </c>
      <c r="N24" s="338">
        <v>95.58005</v>
      </c>
      <c r="O24" s="338">
        <v>0</v>
      </c>
      <c r="P24" s="338">
        <f t="shared" si="0"/>
        <v>3161.47732</v>
      </c>
      <c r="Q24" s="228">
        <f t="shared" si="1"/>
        <v>1.9495691623822336E-5</v>
      </c>
      <c r="R24" s="147"/>
      <c r="S24" s="145"/>
      <c r="T24" s="145"/>
      <c r="U24" s="145"/>
      <c r="V24" s="145"/>
      <c r="W24" s="145"/>
    </row>
    <row r="25" spans="1:23" ht="27" customHeight="1">
      <c r="A25" s="338" t="s">
        <v>133</v>
      </c>
      <c r="B25" s="338">
        <v>0</v>
      </c>
      <c r="C25" s="339">
        <v>0</v>
      </c>
      <c r="D25" s="339">
        <v>0</v>
      </c>
      <c r="E25" s="339">
        <v>0</v>
      </c>
      <c r="F25" s="339">
        <v>0</v>
      </c>
      <c r="G25" s="339">
        <v>0</v>
      </c>
      <c r="H25" s="338">
        <v>16.163180000000001</v>
      </c>
      <c r="I25" s="338">
        <v>0</v>
      </c>
      <c r="J25" s="338">
        <v>0</v>
      </c>
      <c r="K25" s="338">
        <v>0</v>
      </c>
      <c r="L25" s="338">
        <v>0</v>
      </c>
      <c r="M25" s="338">
        <v>0</v>
      </c>
      <c r="N25" s="338">
        <v>12.249700000000001</v>
      </c>
      <c r="O25" s="338">
        <v>0</v>
      </c>
      <c r="P25" s="338">
        <f t="shared" si="0"/>
        <v>28.412880000000001</v>
      </c>
      <c r="Q25" s="228">
        <f t="shared" si="1"/>
        <v>1.752119944433665E-7</v>
      </c>
      <c r="R25" s="147"/>
      <c r="S25" s="145"/>
      <c r="T25" s="145"/>
      <c r="U25" s="145"/>
      <c r="V25" s="145"/>
      <c r="W25" s="145"/>
    </row>
    <row r="26" spans="1:23" ht="27" customHeight="1">
      <c r="A26" s="338" t="s">
        <v>134</v>
      </c>
      <c r="B26" s="338">
        <v>0</v>
      </c>
      <c r="C26" s="339">
        <v>22.621869999999998</v>
      </c>
      <c r="D26" s="339">
        <v>0</v>
      </c>
      <c r="E26" s="339">
        <v>21</v>
      </c>
      <c r="F26" s="339">
        <v>373.89109000000002</v>
      </c>
      <c r="G26" s="339">
        <v>82.223590000000002</v>
      </c>
      <c r="H26" s="338">
        <v>480.89420000000001</v>
      </c>
      <c r="I26" s="338">
        <v>0</v>
      </c>
      <c r="J26" s="338">
        <v>0</v>
      </c>
      <c r="K26" s="338">
        <v>0</v>
      </c>
      <c r="L26" s="338">
        <v>0</v>
      </c>
      <c r="M26" s="338">
        <v>514.78175999999996</v>
      </c>
      <c r="N26" s="338">
        <v>79.95411</v>
      </c>
      <c r="O26" s="338">
        <v>0</v>
      </c>
      <c r="P26" s="229">
        <f t="shared" si="0"/>
        <v>1575.36662</v>
      </c>
      <c r="Q26" s="341">
        <f t="shared" si="1"/>
        <v>9.7147183766554139E-6</v>
      </c>
      <c r="R26" s="147"/>
      <c r="S26" s="145"/>
      <c r="T26" s="145"/>
      <c r="U26" s="145"/>
      <c r="V26" s="145"/>
      <c r="W26" s="145"/>
    </row>
    <row r="27" spans="1:23" ht="33" customHeight="1">
      <c r="A27" s="342" t="s">
        <v>135</v>
      </c>
      <c r="B27" s="343">
        <f>SUM(B9:B26)</f>
        <v>18984733.572630003</v>
      </c>
      <c r="C27" s="343">
        <f t="shared" ref="C27:O27" si="2">SUM(C9:C26)</f>
        <v>18388819.523680001</v>
      </c>
      <c r="D27" s="343">
        <f t="shared" si="2"/>
        <v>25457551.431919999</v>
      </c>
      <c r="E27" s="343">
        <f t="shared" si="2"/>
        <v>16021005.481120002</v>
      </c>
      <c r="F27" s="343">
        <f t="shared" si="2"/>
        <v>15642151.372769998</v>
      </c>
      <c r="G27" s="343">
        <f t="shared" si="2"/>
        <v>9807273.7978499979</v>
      </c>
      <c r="H27" s="343">
        <f t="shared" si="2"/>
        <v>8454669.4712499995</v>
      </c>
      <c r="I27" s="343">
        <f t="shared" si="2"/>
        <v>11767752.868389999</v>
      </c>
      <c r="J27" s="343">
        <f t="shared" si="2"/>
        <v>118014.43354</v>
      </c>
      <c r="K27" s="343">
        <f t="shared" si="2"/>
        <v>80777.836609999998</v>
      </c>
      <c r="L27" s="343">
        <f>SUM(L9:L26)</f>
        <v>12309974.665690001</v>
      </c>
      <c r="M27" s="343">
        <f>SUM(M9:M26)</f>
        <v>3068146.6704500006</v>
      </c>
      <c r="N27" s="343">
        <f>SUM(N9:N26)</f>
        <v>13755401.747780003</v>
      </c>
      <c r="O27" s="343">
        <f t="shared" si="2"/>
        <v>8306597.826270001</v>
      </c>
      <c r="P27" s="343">
        <f t="shared" si="0"/>
        <v>162162870.69995001</v>
      </c>
      <c r="Q27" s="344">
        <f t="shared" si="1"/>
        <v>1</v>
      </c>
      <c r="R27" s="147"/>
      <c r="S27" s="145"/>
      <c r="T27" s="145"/>
      <c r="U27" s="145"/>
      <c r="V27" s="145"/>
      <c r="W27" s="145"/>
    </row>
    <row r="28" spans="1:23" ht="33" customHeight="1">
      <c r="A28" s="345" t="s">
        <v>136</v>
      </c>
      <c r="B28" s="228">
        <f t="shared" ref="B28:P28" si="3">+B27/$P$27</f>
        <v>0.11707201217322712</v>
      </c>
      <c r="C28" s="228">
        <f t="shared" si="3"/>
        <v>0.1133972249276768</v>
      </c>
      <c r="D28" s="228">
        <f t="shared" si="3"/>
        <v>0.15698754790191222</v>
      </c>
      <c r="E28" s="228">
        <f t="shared" si="3"/>
        <v>9.8795768796937938E-2</v>
      </c>
      <c r="F28" s="228">
        <f t="shared" si="3"/>
        <v>9.6459512003291267E-2</v>
      </c>
      <c r="G28" s="228">
        <f t="shared" si="3"/>
        <v>6.0477924172891578E-2</v>
      </c>
      <c r="H28" s="228">
        <f t="shared" si="3"/>
        <v>5.213690060342898E-2</v>
      </c>
      <c r="I28" s="228">
        <f t="shared" si="3"/>
        <v>7.2567492284740534E-2</v>
      </c>
      <c r="J28" s="228">
        <f t="shared" si="3"/>
        <v>7.2775249371579104E-4</v>
      </c>
      <c r="K28" s="228">
        <f t="shared" si="3"/>
        <v>4.981278159503185E-4</v>
      </c>
      <c r="L28" s="228">
        <f t="shared" si="3"/>
        <v>7.5911178758466535E-2</v>
      </c>
      <c r="M28" s="228">
        <f>+M27/$P$27</f>
        <v>1.8920155132965012E-2</v>
      </c>
      <c r="N28" s="228">
        <f>+N27/$P$27</f>
        <v>8.4824606819101186E-2</v>
      </c>
      <c r="O28" s="228">
        <f t="shared" si="3"/>
        <v>5.1223796115694699E-2</v>
      </c>
      <c r="P28" s="228">
        <f t="shared" si="3"/>
        <v>1</v>
      </c>
      <c r="Q28" s="228"/>
      <c r="R28" s="147"/>
      <c r="S28" s="145"/>
      <c r="T28" s="145"/>
      <c r="U28" s="145"/>
      <c r="V28" s="145"/>
      <c r="W28" s="145"/>
    </row>
    <row r="29" spans="1:23" ht="9" customHeight="1" thickBot="1">
      <c r="A29" s="346"/>
      <c r="B29" s="347"/>
      <c r="C29" s="348"/>
      <c r="D29" s="348"/>
      <c r="E29" s="348"/>
      <c r="F29" s="348"/>
      <c r="G29" s="348"/>
      <c r="H29" s="349"/>
      <c r="I29" s="349"/>
      <c r="J29" s="349"/>
      <c r="K29" s="349"/>
      <c r="L29" s="349"/>
      <c r="M29" s="349"/>
      <c r="N29" s="349"/>
      <c r="O29" s="349"/>
      <c r="P29" s="349"/>
      <c r="Q29" s="350"/>
      <c r="R29" s="147"/>
      <c r="S29" s="145"/>
      <c r="T29" s="145"/>
      <c r="U29" s="145"/>
      <c r="V29" s="145"/>
      <c r="W29" s="145"/>
    </row>
    <row r="30" spans="1:23" ht="15" customHeight="1" thickTop="1">
      <c r="A30" s="143" t="s">
        <v>137</v>
      </c>
      <c r="B30" s="5"/>
      <c r="C30" s="6"/>
      <c r="D30" s="6"/>
      <c r="E30" s="6"/>
      <c r="F30" s="6"/>
      <c r="G30" s="6"/>
      <c r="H30" s="7"/>
      <c r="I30" s="7"/>
      <c r="J30" s="7"/>
      <c r="K30" s="7"/>
      <c r="L30" s="7"/>
      <c r="M30" s="7"/>
      <c r="N30" s="7"/>
      <c r="O30" s="7"/>
      <c r="P30" s="7"/>
      <c r="Q30" s="7"/>
      <c r="R30" s="147"/>
      <c r="S30" s="7"/>
      <c r="T30" s="145"/>
      <c r="U30" s="145"/>
      <c r="V30" s="145"/>
      <c r="W30" s="145"/>
    </row>
    <row r="31" spans="1:23" ht="15" customHeight="1">
      <c r="A31" s="181"/>
      <c r="C31" s="25"/>
      <c r="D31" s="25"/>
      <c r="E31" s="25"/>
      <c r="F31" s="25"/>
      <c r="G31" s="25"/>
      <c r="H31" s="145"/>
      <c r="I31" s="145"/>
      <c r="J31" s="145"/>
      <c r="K31" s="145"/>
      <c r="L31" s="145"/>
      <c r="M31" s="145"/>
      <c r="N31" s="145"/>
      <c r="O31" s="145"/>
      <c r="P31" s="145"/>
      <c r="Q31" s="7"/>
      <c r="R31" s="147"/>
      <c r="S31" s="145"/>
      <c r="T31" s="145"/>
      <c r="U31" s="145"/>
      <c r="V31" s="145"/>
      <c r="W31" s="145"/>
    </row>
    <row r="32" spans="1:23" ht="15" customHeight="1">
      <c r="A32" s="162"/>
      <c r="C32" s="25"/>
      <c r="D32" s="25"/>
      <c r="E32" s="25"/>
      <c r="F32" s="25"/>
      <c r="G32" s="25"/>
      <c r="H32" s="145"/>
      <c r="I32" s="145"/>
      <c r="J32" s="145"/>
      <c r="K32" s="145"/>
      <c r="L32" s="145"/>
      <c r="M32" s="145"/>
      <c r="N32" s="145"/>
      <c r="O32" s="145"/>
      <c r="P32" s="145"/>
      <c r="Q32" s="7"/>
      <c r="R32" s="147"/>
      <c r="S32" s="145"/>
      <c r="T32" s="145"/>
      <c r="U32" s="145"/>
      <c r="V32" s="145"/>
      <c r="W32" s="145"/>
    </row>
    <row r="33" spans="1:23" ht="9" customHeight="1">
      <c r="A33" s="28"/>
      <c r="C33" s="25"/>
      <c r="D33" s="25"/>
      <c r="E33" s="25"/>
      <c r="F33" s="25"/>
      <c r="G33" s="25"/>
      <c r="H33" s="145"/>
      <c r="I33" s="145"/>
      <c r="J33" s="145"/>
      <c r="K33" s="145"/>
      <c r="L33" s="145"/>
      <c r="M33" s="145"/>
      <c r="N33" s="145"/>
      <c r="O33" s="145"/>
      <c r="P33" s="145"/>
      <c r="Q33" s="7"/>
      <c r="R33" s="147"/>
      <c r="S33" s="145"/>
      <c r="T33" s="145"/>
      <c r="U33" s="145"/>
      <c r="V33" s="145"/>
      <c r="W33" s="145"/>
    </row>
    <row r="34" spans="1:23" ht="9" customHeight="1">
      <c r="A34" s="26"/>
      <c r="C34" s="25"/>
      <c r="D34" s="25"/>
      <c r="E34" s="25"/>
      <c r="F34" s="25"/>
      <c r="G34" s="25"/>
      <c r="H34" s="145"/>
      <c r="I34" s="145"/>
      <c r="J34" s="145"/>
      <c r="K34" s="145"/>
      <c r="L34" s="145"/>
      <c r="M34" s="145"/>
      <c r="N34" s="145"/>
      <c r="O34" s="145"/>
      <c r="P34" s="145"/>
      <c r="Q34" s="7"/>
      <c r="R34" s="147"/>
      <c r="S34" s="145"/>
      <c r="T34" s="145"/>
      <c r="U34" s="145"/>
      <c r="V34" s="145"/>
      <c r="W34" s="145"/>
    </row>
    <row r="35" spans="1:23" ht="9" customHeight="1">
      <c r="A35" s="26"/>
      <c r="C35" s="25"/>
      <c r="D35" s="25"/>
      <c r="E35" s="25"/>
      <c r="F35" s="25"/>
      <c r="G35" s="25"/>
      <c r="H35" s="145"/>
      <c r="I35" s="145"/>
      <c r="J35" s="145"/>
      <c r="K35" s="145"/>
      <c r="L35" s="145"/>
      <c r="M35" s="145"/>
      <c r="N35" s="145"/>
      <c r="O35" s="145"/>
      <c r="P35" s="145"/>
      <c r="Q35" s="7"/>
      <c r="R35" s="147"/>
      <c r="S35" s="145"/>
      <c r="T35" s="145"/>
      <c r="U35" s="145"/>
      <c r="V35" s="145"/>
      <c r="W35" s="145"/>
    </row>
    <row r="36" spans="1:23" ht="9" customHeight="1">
      <c r="A36" s="26"/>
      <c r="B36" s="1"/>
      <c r="C36" s="25"/>
      <c r="D36" s="25"/>
      <c r="E36" s="25"/>
      <c r="F36" s="25"/>
      <c r="G36" s="25"/>
      <c r="H36" s="145"/>
      <c r="I36" s="145"/>
      <c r="J36" s="145"/>
      <c r="K36" s="145"/>
      <c r="L36" s="145"/>
      <c r="M36" s="145"/>
      <c r="N36" s="145"/>
      <c r="O36" s="145"/>
      <c r="P36" s="145"/>
      <c r="Q36" s="7"/>
      <c r="R36" s="147"/>
      <c r="S36" s="145"/>
      <c r="T36" s="145"/>
      <c r="U36" s="145"/>
      <c r="V36" s="145"/>
      <c r="W36" s="145"/>
    </row>
    <row r="37" spans="1:23" ht="9" customHeight="1">
      <c r="A37" s="26"/>
      <c r="B37" s="1"/>
      <c r="C37" s="25"/>
      <c r="D37" s="25"/>
      <c r="E37" s="25"/>
      <c r="F37" s="25"/>
      <c r="G37" s="25"/>
      <c r="H37" s="145"/>
      <c r="I37" s="145"/>
      <c r="J37" s="145"/>
      <c r="K37" s="145"/>
      <c r="L37" s="145"/>
      <c r="M37" s="145"/>
      <c r="N37" s="145"/>
      <c r="O37" s="145"/>
      <c r="P37" s="145"/>
      <c r="Q37" s="7"/>
      <c r="R37" s="147"/>
      <c r="S37" s="145"/>
      <c r="T37" s="145"/>
      <c r="U37" s="145"/>
      <c r="V37" s="145"/>
      <c r="W37" s="145"/>
    </row>
    <row r="38" spans="1:23" ht="9" customHeight="1">
      <c r="A38" s="26"/>
      <c r="B38" s="1"/>
      <c r="C38" s="25"/>
      <c r="D38" s="25"/>
      <c r="E38" s="25"/>
      <c r="F38" s="25"/>
      <c r="G38" s="25"/>
      <c r="H38" s="145"/>
      <c r="I38" s="145"/>
      <c r="J38" s="145"/>
      <c r="K38" s="145"/>
      <c r="L38" s="145"/>
      <c r="M38" s="145"/>
      <c r="N38" s="145"/>
      <c r="O38" s="145"/>
      <c r="P38" s="145"/>
      <c r="Q38" s="7"/>
      <c r="R38" s="147"/>
      <c r="S38" s="145"/>
      <c r="T38" s="145"/>
      <c r="U38" s="145"/>
      <c r="V38" s="145"/>
      <c r="W38" s="145"/>
    </row>
    <row r="39" spans="1:23" ht="9" customHeight="1">
      <c r="A39" s="155"/>
      <c r="B39" s="1"/>
      <c r="C39" s="25"/>
      <c r="D39" s="25"/>
      <c r="E39" s="25"/>
      <c r="F39" s="25"/>
      <c r="G39" s="25"/>
      <c r="H39" s="145"/>
      <c r="I39" s="145"/>
      <c r="J39" s="145"/>
      <c r="K39" s="145"/>
      <c r="L39" s="145"/>
      <c r="M39" s="145"/>
      <c r="N39" s="145"/>
      <c r="O39" s="145"/>
      <c r="P39" s="145"/>
      <c r="Q39" s="7"/>
      <c r="R39" s="147"/>
      <c r="S39" s="145"/>
      <c r="T39" s="145"/>
      <c r="U39" s="145"/>
      <c r="V39" s="145"/>
      <c r="W39" s="145"/>
    </row>
    <row r="40" spans="1:23" ht="9" customHeight="1">
      <c r="A40" s="26"/>
      <c r="B40" s="1"/>
      <c r="C40" s="25"/>
      <c r="D40" s="25"/>
      <c r="E40" s="25"/>
      <c r="F40" s="25"/>
      <c r="G40" s="25"/>
      <c r="H40" s="145"/>
      <c r="I40" s="145"/>
      <c r="J40" s="145"/>
      <c r="K40" s="145"/>
      <c r="L40" s="145"/>
      <c r="M40" s="145"/>
      <c r="N40" s="145"/>
      <c r="O40" s="145"/>
      <c r="P40" s="145"/>
      <c r="Q40" s="7"/>
      <c r="R40" s="147"/>
      <c r="S40" s="145"/>
      <c r="T40" s="145"/>
      <c r="U40" s="145"/>
      <c r="V40" s="145"/>
      <c r="W40" s="145"/>
    </row>
    <row r="41" spans="1:23" ht="9" customHeight="1">
      <c r="A41" s="26"/>
      <c r="B41" s="1"/>
      <c r="C41" s="25"/>
      <c r="D41" s="25"/>
      <c r="E41" s="25"/>
      <c r="F41" s="25"/>
      <c r="G41" s="25"/>
      <c r="H41" s="145"/>
      <c r="I41" s="145"/>
      <c r="J41" s="145"/>
      <c r="K41" s="145"/>
      <c r="L41" s="145"/>
      <c r="M41" s="145"/>
      <c r="N41" s="145"/>
      <c r="O41" s="145"/>
      <c r="P41" s="145"/>
      <c r="Q41" s="7"/>
      <c r="R41" s="147"/>
      <c r="S41" s="145"/>
      <c r="T41" s="145"/>
      <c r="U41" s="145"/>
      <c r="V41" s="145"/>
      <c r="W41" s="145"/>
    </row>
    <row r="42" spans="1:23" ht="9" customHeight="1">
      <c r="A42" s="26"/>
      <c r="B42" s="1"/>
      <c r="C42" s="25"/>
      <c r="D42" s="25"/>
      <c r="E42" s="25"/>
      <c r="F42" s="25"/>
      <c r="G42" s="25"/>
      <c r="H42" s="145"/>
      <c r="I42" s="145"/>
      <c r="J42" s="145"/>
      <c r="K42" s="145"/>
      <c r="L42" s="145"/>
      <c r="M42" s="145"/>
      <c r="N42" s="145"/>
      <c r="O42" s="145"/>
      <c r="P42" s="145"/>
      <c r="Q42" s="7"/>
      <c r="R42" s="147"/>
      <c r="S42" s="145"/>
      <c r="T42" s="145"/>
      <c r="U42" s="145"/>
      <c r="V42" s="145"/>
      <c r="W42" s="145"/>
    </row>
    <row r="43" spans="1:23" ht="9" customHeight="1">
      <c r="A43" s="26"/>
      <c r="C43" s="25"/>
      <c r="D43" s="25"/>
      <c r="E43" s="25"/>
      <c r="F43" s="25"/>
      <c r="G43" s="25"/>
      <c r="H43" s="145"/>
      <c r="I43" s="145"/>
      <c r="J43" s="145"/>
      <c r="K43" s="145"/>
      <c r="L43" s="145"/>
      <c r="M43" s="145"/>
      <c r="N43" s="145"/>
      <c r="O43" s="145"/>
      <c r="P43" s="145"/>
      <c r="Q43" s="7"/>
      <c r="R43" s="147"/>
      <c r="S43" s="145"/>
      <c r="T43" s="145"/>
      <c r="U43" s="145"/>
      <c r="V43" s="145"/>
      <c r="W43" s="145"/>
    </row>
    <row r="44" spans="1:23" ht="9" customHeight="1">
      <c r="A44" s="26"/>
      <c r="C44" s="25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7"/>
      <c r="R44" s="147"/>
      <c r="S44" s="145"/>
      <c r="T44" s="145"/>
      <c r="U44" s="145"/>
      <c r="V44" s="145"/>
      <c r="W44" s="145"/>
    </row>
    <row r="45" spans="1:23" ht="9" customHeight="1">
      <c r="A45" s="155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7"/>
      <c r="R45" s="147"/>
      <c r="S45" s="145"/>
      <c r="T45" s="145"/>
      <c r="U45" s="145"/>
      <c r="V45" s="145"/>
      <c r="W45" s="145"/>
    </row>
    <row r="46" spans="1:23" ht="9" customHeight="1">
      <c r="A46" s="26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7"/>
      <c r="R46" s="147"/>
      <c r="S46" s="145"/>
      <c r="T46" s="145"/>
      <c r="U46" s="145"/>
      <c r="V46" s="145"/>
      <c r="W46" s="145"/>
    </row>
    <row r="47" spans="1:23" ht="9" customHeight="1">
      <c r="A47" s="26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7"/>
      <c r="R47" s="147"/>
      <c r="S47" s="145"/>
      <c r="T47" s="145"/>
      <c r="U47" s="145"/>
      <c r="V47" s="145"/>
      <c r="W47" s="145"/>
    </row>
    <row r="48" spans="1:23" ht="9" customHeight="1">
      <c r="A48" s="26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7"/>
      <c r="R48" s="147"/>
      <c r="S48" s="145"/>
      <c r="T48" s="145"/>
      <c r="U48" s="145"/>
      <c r="V48" s="145"/>
      <c r="W48" s="145"/>
    </row>
    <row r="49" spans="1:23" ht="9" customHeight="1">
      <c r="A49" s="26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7"/>
      <c r="R49" s="147"/>
      <c r="S49" s="145"/>
      <c r="T49" s="145"/>
      <c r="U49" s="145"/>
      <c r="V49" s="145"/>
      <c r="W49" s="145"/>
    </row>
    <row r="50" spans="1:23" ht="9" customHeight="1">
      <c r="A50" s="26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7"/>
      <c r="R50" s="147"/>
      <c r="S50" s="145"/>
      <c r="T50" s="145"/>
      <c r="U50" s="145"/>
      <c r="V50" s="145"/>
      <c r="W50" s="145"/>
    </row>
    <row r="51" spans="1:23" ht="9" customHeight="1">
      <c r="A51" s="155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7"/>
      <c r="R51" s="147"/>
      <c r="S51" s="145"/>
      <c r="T51" s="145"/>
      <c r="U51" s="145"/>
      <c r="V51" s="145"/>
      <c r="W51" s="145"/>
    </row>
    <row r="52" spans="1:23" ht="9" customHeight="1">
      <c r="A52" s="26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7"/>
      <c r="R52" s="147"/>
      <c r="S52" s="145"/>
      <c r="T52" s="145"/>
      <c r="U52" s="145"/>
      <c r="V52" s="145"/>
      <c r="W52" s="145"/>
    </row>
    <row r="53" spans="1:23" ht="9" customHeight="1">
      <c r="A53" s="26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7"/>
      <c r="R53" s="147"/>
      <c r="S53" s="145"/>
      <c r="T53" s="145"/>
      <c r="U53" s="145"/>
      <c r="V53" s="145"/>
      <c r="W53" s="145"/>
    </row>
    <row r="54" spans="1:23" ht="9" customHeight="1">
      <c r="A54" s="26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7"/>
      <c r="R54" s="147"/>
      <c r="S54" s="145"/>
      <c r="T54" s="145"/>
      <c r="U54" s="145"/>
      <c r="V54" s="145"/>
      <c r="W54" s="145"/>
    </row>
    <row r="55" spans="1:23" ht="9" customHeight="1">
      <c r="A55" s="26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7"/>
      <c r="R55" s="147"/>
      <c r="S55" s="145"/>
      <c r="T55" s="145"/>
      <c r="U55" s="145"/>
      <c r="V55" s="145"/>
      <c r="W55" s="145"/>
    </row>
    <row r="56" spans="1:23" ht="9" customHeight="1">
      <c r="A56" s="155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7"/>
      <c r="R56" s="147"/>
      <c r="S56" s="145"/>
      <c r="T56" s="145"/>
      <c r="U56" s="145"/>
      <c r="V56" s="145"/>
      <c r="W56" s="145"/>
    </row>
    <row r="57" spans="1:23" ht="9" customHeight="1">
      <c r="A57" s="30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7"/>
      <c r="R57" s="147"/>
      <c r="S57" s="145"/>
      <c r="T57" s="145"/>
      <c r="U57" s="145"/>
      <c r="V57" s="145"/>
      <c r="W57" s="145"/>
    </row>
    <row r="58" spans="1:23" ht="9" customHeight="1">
      <c r="A58" s="30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7"/>
      <c r="R58" s="147"/>
      <c r="S58" s="145"/>
      <c r="T58" s="145"/>
      <c r="U58" s="145"/>
      <c r="V58" s="145"/>
      <c r="W58" s="145"/>
    </row>
    <row r="59" spans="1:23" ht="9" customHeight="1">
      <c r="A59" s="30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7"/>
      <c r="R59" s="147"/>
      <c r="S59" s="145"/>
      <c r="T59" s="145"/>
      <c r="U59" s="145"/>
      <c r="V59" s="145"/>
      <c r="W59" s="145"/>
    </row>
    <row r="60" spans="1:23" ht="9" customHeight="1">
      <c r="A60" s="30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7"/>
      <c r="R60" s="147"/>
      <c r="S60" s="145"/>
      <c r="T60" s="145"/>
      <c r="U60" s="145"/>
      <c r="V60" s="145"/>
      <c r="W60" s="145"/>
    </row>
    <row r="61" spans="1:23" ht="9" customHeight="1">
      <c r="A61" s="31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7"/>
      <c r="R61" s="147"/>
      <c r="S61" s="145"/>
      <c r="T61" s="145"/>
      <c r="U61" s="145"/>
      <c r="V61" s="145"/>
      <c r="W61" s="145"/>
    </row>
    <row r="62" spans="1:23" ht="9" customHeight="1">
      <c r="A62" s="31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7"/>
      <c r="R62" s="147"/>
      <c r="S62" s="145"/>
      <c r="T62" s="145"/>
      <c r="U62" s="145"/>
      <c r="V62" s="145"/>
      <c r="W62" s="145"/>
    </row>
    <row r="63" spans="1:23" ht="9" customHeight="1">
      <c r="A63" s="28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7"/>
      <c r="R63" s="147"/>
      <c r="S63" s="145"/>
      <c r="T63" s="145"/>
      <c r="U63" s="145"/>
      <c r="V63" s="145"/>
      <c r="W63" s="145"/>
    </row>
    <row r="64" spans="1:23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7"/>
      <c r="R64" s="147"/>
      <c r="S64" s="145"/>
      <c r="T64" s="145"/>
      <c r="U64" s="145"/>
      <c r="V64" s="145"/>
      <c r="W64" s="145"/>
    </row>
    <row r="65" spans="1:23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7"/>
      <c r="R65" s="147"/>
      <c r="S65" s="145"/>
      <c r="T65" s="145"/>
      <c r="U65" s="145"/>
      <c r="V65" s="145"/>
      <c r="W65" s="145"/>
    </row>
    <row r="66" spans="1:23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7"/>
      <c r="R66" s="147"/>
      <c r="S66" s="145"/>
      <c r="T66" s="145"/>
      <c r="U66" s="145"/>
      <c r="V66" s="145"/>
      <c r="W66" s="145"/>
    </row>
    <row r="67" spans="1:23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7"/>
      <c r="R67" s="147"/>
      <c r="S67" s="145"/>
      <c r="T67" s="145"/>
      <c r="U67" s="145"/>
      <c r="V67" s="145"/>
      <c r="W67" s="145"/>
    </row>
    <row r="68" spans="1:23" ht="9" customHeight="1">
      <c r="A68" s="30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7"/>
      <c r="R68" s="147"/>
      <c r="S68" s="145"/>
      <c r="T68" s="145"/>
      <c r="U68" s="145"/>
      <c r="V68" s="145"/>
      <c r="W68" s="145"/>
    </row>
    <row r="69" spans="1:23" ht="9" customHeight="1">
      <c r="A69" s="28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7"/>
      <c r="R69" s="147"/>
      <c r="S69" s="145"/>
      <c r="T69" s="145"/>
      <c r="U69" s="145"/>
      <c r="V69" s="145"/>
      <c r="W69" s="145"/>
    </row>
    <row r="70" spans="1:23" ht="9" customHeight="1">
      <c r="A70" s="26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7"/>
      <c r="R70" s="147"/>
      <c r="S70" s="145"/>
      <c r="T70" s="145"/>
      <c r="U70" s="145"/>
      <c r="V70" s="145"/>
      <c r="W70" s="145"/>
    </row>
    <row r="71" spans="1:23" ht="9" customHeight="1">
      <c r="A71" s="26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7"/>
      <c r="R71" s="147"/>
      <c r="S71" s="145"/>
      <c r="T71" s="145"/>
      <c r="U71" s="145"/>
      <c r="V71" s="145"/>
      <c r="W71" s="145"/>
    </row>
    <row r="72" spans="1:23" ht="9" customHeight="1">
      <c r="A72" s="26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7"/>
      <c r="R72" s="147"/>
      <c r="S72" s="145"/>
      <c r="T72" s="145"/>
      <c r="U72" s="145"/>
      <c r="V72" s="145"/>
      <c r="W72" s="145"/>
    </row>
    <row r="73" spans="1:23" ht="9" customHeight="1">
      <c r="A73" s="26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7"/>
      <c r="R73" s="147"/>
      <c r="S73" s="145"/>
      <c r="T73" s="145"/>
      <c r="U73" s="145"/>
      <c r="V73" s="145"/>
      <c r="W73" s="145"/>
    </row>
    <row r="74" spans="1:23" ht="9" customHeight="1">
      <c r="A74" s="30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7"/>
      <c r="R74" s="147"/>
      <c r="S74" s="145"/>
      <c r="T74" s="145"/>
      <c r="U74" s="145"/>
      <c r="V74" s="145"/>
      <c r="W74" s="145"/>
    </row>
    <row r="75" spans="1:23" ht="9" customHeight="1">
      <c r="A75" s="28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7"/>
      <c r="R75" s="147"/>
      <c r="S75" s="145"/>
      <c r="T75" s="145"/>
      <c r="U75" s="145"/>
      <c r="V75" s="145"/>
      <c r="W75" s="145"/>
    </row>
    <row r="76" spans="1:23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7"/>
      <c r="R76" s="147"/>
      <c r="S76" s="145"/>
      <c r="T76" s="145"/>
      <c r="U76" s="145"/>
      <c r="V76" s="145"/>
      <c r="W76" s="145"/>
    </row>
    <row r="77" spans="1:23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7"/>
      <c r="R77" s="147"/>
      <c r="S77" s="145"/>
      <c r="T77" s="145"/>
      <c r="U77" s="145"/>
      <c r="V77" s="145"/>
      <c r="W77" s="145"/>
    </row>
    <row r="78" spans="1:23" ht="9" customHeight="1">
      <c r="A78" s="26"/>
      <c r="C78" s="27"/>
      <c r="D78" s="27"/>
      <c r="E78" s="27"/>
      <c r="F78" s="27"/>
      <c r="G78" s="27"/>
      <c r="Q78" s="5"/>
      <c r="R78" s="147"/>
    </row>
    <row r="79" spans="1:23" ht="9" customHeight="1">
      <c r="A79" s="26"/>
      <c r="C79" s="27"/>
      <c r="D79" s="27"/>
      <c r="E79" s="27"/>
      <c r="F79" s="27"/>
      <c r="G79" s="27"/>
      <c r="Q79" s="5"/>
      <c r="R79" s="147"/>
    </row>
    <row r="80" spans="1:23" ht="9" customHeight="1">
      <c r="A80" s="26"/>
      <c r="C80" s="27"/>
      <c r="D80" s="27"/>
      <c r="E80" s="27"/>
      <c r="F80" s="27"/>
      <c r="G80" s="27"/>
      <c r="Q80" s="5"/>
      <c r="R80" s="147"/>
    </row>
    <row r="81" spans="1:18" ht="9" customHeight="1">
      <c r="A81" s="26"/>
      <c r="C81" s="27"/>
      <c r="D81" s="27"/>
      <c r="E81" s="27"/>
      <c r="F81" s="27"/>
      <c r="G81" s="27"/>
      <c r="Q81" s="5"/>
      <c r="R81" s="147"/>
    </row>
    <row r="82" spans="1:18" ht="9" customHeight="1">
      <c r="A82" s="26"/>
      <c r="C82" s="27"/>
      <c r="D82" s="27"/>
      <c r="E82" s="27"/>
      <c r="F82" s="27"/>
      <c r="G82" s="27"/>
      <c r="Q82" s="5"/>
      <c r="R82" s="147"/>
    </row>
    <row r="83" spans="1:18" ht="9" customHeight="1">
      <c r="A83" s="26"/>
      <c r="C83" s="27"/>
      <c r="D83" s="27"/>
      <c r="E83" s="27"/>
      <c r="F83" s="27"/>
      <c r="G83" s="27"/>
      <c r="Q83" s="5"/>
      <c r="R83" s="147"/>
    </row>
    <row r="84" spans="1:18" ht="9" customHeight="1">
      <c r="A84" s="30"/>
      <c r="C84" s="27"/>
      <c r="D84" s="27"/>
      <c r="E84" s="27"/>
      <c r="F84" s="27"/>
      <c r="G84" s="27"/>
      <c r="Q84" s="5"/>
      <c r="R84" s="147"/>
    </row>
    <row r="85" spans="1:18" ht="9" customHeight="1">
      <c r="A85" s="28"/>
      <c r="C85" s="27"/>
      <c r="D85" s="27"/>
      <c r="E85" s="27"/>
      <c r="F85" s="27"/>
      <c r="G85" s="27"/>
      <c r="Q85" s="5"/>
      <c r="R85" s="147"/>
    </row>
    <row r="86" spans="1:18" ht="9" customHeight="1">
      <c r="A86" s="26"/>
      <c r="C86" s="27"/>
      <c r="D86" s="27"/>
      <c r="E86" s="27"/>
      <c r="F86" s="27"/>
      <c r="G86" s="27"/>
      <c r="Q86" s="5"/>
      <c r="R86" s="147"/>
    </row>
    <row r="87" spans="1:18" ht="9" customHeight="1">
      <c r="A87" s="26"/>
      <c r="C87" s="27"/>
      <c r="D87" s="27"/>
      <c r="E87" s="27"/>
      <c r="F87" s="27"/>
      <c r="G87" s="27"/>
      <c r="Q87" s="5"/>
      <c r="R87" s="147"/>
    </row>
    <row r="88" spans="1:18" ht="9" customHeight="1">
      <c r="A88" s="26"/>
      <c r="C88" s="27"/>
      <c r="D88" s="27"/>
      <c r="E88" s="27"/>
      <c r="F88" s="27"/>
      <c r="G88" s="27"/>
      <c r="Q88" s="5"/>
      <c r="R88" s="147"/>
    </row>
    <row r="89" spans="1:18" ht="9" customHeight="1">
      <c r="A89" s="26"/>
      <c r="C89" s="27"/>
      <c r="D89" s="27"/>
      <c r="E89" s="27"/>
      <c r="F89" s="27"/>
      <c r="G89" s="27"/>
      <c r="Q89" s="5"/>
      <c r="R89" s="147"/>
    </row>
    <row r="90" spans="1:18" ht="9" customHeight="1">
      <c r="A90" s="26"/>
      <c r="C90" s="27"/>
      <c r="D90" s="27"/>
      <c r="E90" s="27"/>
      <c r="F90" s="27"/>
      <c r="G90" s="27"/>
      <c r="Q90" s="5"/>
      <c r="R90" s="147"/>
    </row>
    <row r="91" spans="1:18" ht="9" customHeight="1">
      <c r="A91" s="26"/>
      <c r="C91" s="27"/>
      <c r="D91" s="27"/>
      <c r="E91" s="27"/>
      <c r="F91" s="27"/>
      <c r="G91" s="27"/>
      <c r="Q91" s="5"/>
      <c r="R91" s="147"/>
    </row>
    <row r="92" spans="1:18" ht="9" customHeight="1">
      <c r="A92" s="26"/>
      <c r="C92" s="27"/>
      <c r="D92" s="27"/>
      <c r="E92" s="27"/>
      <c r="F92" s="27"/>
      <c r="G92" s="27"/>
      <c r="Q92" s="5"/>
      <c r="R92" s="147"/>
    </row>
    <row r="93" spans="1:18" ht="9" customHeight="1">
      <c r="A93" s="26"/>
      <c r="C93" s="27"/>
      <c r="D93" s="27"/>
      <c r="E93" s="27"/>
      <c r="F93" s="27"/>
      <c r="G93" s="27"/>
      <c r="Q93" s="5"/>
      <c r="R93" s="147"/>
    </row>
    <row r="94" spans="1:18" ht="9" customHeight="1">
      <c r="A94" s="26"/>
      <c r="C94" s="27"/>
      <c r="D94" s="27"/>
      <c r="E94" s="27"/>
      <c r="F94" s="27"/>
      <c r="G94" s="27"/>
      <c r="Q94" s="5"/>
      <c r="R94" s="147"/>
    </row>
    <row r="95" spans="1:18" ht="9" customHeight="1">
      <c r="A95" s="28"/>
      <c r="C95" s="27"/>
      <c r="D95" s="27"/>
      <c r="E95" s="27"/>
      <c r="F95" s="27"/>
      <c r="G95" s="27"/>
      <c r="Q95" s="5"/>
      <c r="R95" s="147"/>
    </row>
    <row r="96" spans="1:18" ht="9" customHeight="1">
      <c r="A96" s="26"/>
      <c r="C96" s="27"/>
      <c r="D96" s="27"/>
      <c r="E96" s="27"/>
      <c r="F96" s="27"/>
      <c r="G96" s="27"/>
      <c r="Q96" s="5"/>
      <c r="R96" s="147"/>
    </row>
    <row r="97" spans="1:18" ht="9" customHeight="1">
      <c r="A97" s="26"/>
      <c r="C97" s="27"/>
      <c r="D97" s="27"/>
      <c r="E97" s="27"/>
      <c r="F97" s="27"/>
      <c r="G97" s="27"/>
      <c r="Q97" s="5"/>
      <c r="R97" s="147"/>
    </row>
    <row r="98" spans="1:18" ht="9" customHeight="1">
      <c r="A98" s="26"/>
      <c r="C98" s="27"/>
      <c r="D98" s="27"/>
      <c r="E98" s="27"/>
      <c r="F98" s="27"/>
      <c r="G98" s="27"/>
      <c r="Q98" s="5"/>
      <c r="R98" s="147"/>
    </row>
    <row r="99" spans="1:18">
      <c r="A99" s="32"/>
      <c r="C99" s="27"/>
      <c r="D99" s="27"/>
      <c r="E99" s="27"/>
      <c r="F99" s="27"/>
      <c r="G99" s="27"/>
      <c r="Q99" s="5"/>
      <c r="R99" s="147"/>
    </row>
    <row r="100" spans="1:18">
      <c r="A100" s="32"/>
      <c r="C100" s="27"/>
      <c r="D100" s="27"/>
      <c r="E100" s="27"/>
      <c r="F100" s="27"/>
      <c r="G100" s="27"/>
      <c r="Q100" s="5"/>
      <c r="R100" s="147"/>
    </row>
    <row r="101" spans="1:18">
      <c r="A101" s="32"/>
      <c r="C101" s="27"/>
      <c r="D101" s="27"/>
      <c r="E101" s="27"/>
      <c r="F101" s="27"/>
      <c r="G101" s="27"/>
      <c r="Q101" s="5"/>
      <c r="R101" s="147"/>
    </row>
    <row r="102" spans="1:18">
      <c r="A102" s="32"/>
      <c r="C102" s="27"/>
      <c r="D102" s="27"/>
      <c r="E102" s="27"/>
      <c r="F102" s="27"/>
      <c r="G102" s="27"/>
      <c r="Q102" s="5"/>
    </row>
    <row r="103" spans="1:18">
      <c r="A103" s="32"/>
      <c r="C103" s="27"/>
      <c r="D103" s="27"/>
      <c r="E103" s="27"/>
      <c r="F103" s="27"/>
      <c r="G103" s="27"/>
      <c r="Q103" s="5"/>
    </row>
    <row r="104" spans="1:18">
      <c r="A104" s="32"/>
      <c r="C104" s="27"/>
      <c r="D104" s="27"/>
      <c r="E104" s="27"/>
      <c r="F104" s="27"/>
      <c r="G104" s="27"/>
      <c r="Q104" s="5"/>
    </row>
    <row r="105" spans="1:18">
      <c r="A105" s="32"/>
      <c r="C105" s="27"/>
      <c r="D105" s="27"/>
      <c r="E105" s="27"/>
      <c r="F105" s="27"/>
      <c r="G105" s="27"/>
      <c r="Q105" s="5"/>
    </row>
    <row r="106" spans="1:18" ht="15.75">
      <c r="A106" s="33"/>
      <c r="C106" s="27"/>
      <c r="D106" s="27"/>
      <c r="E106" s="27"/>
      <c r="F106" s="27"/>
      <c r="G106" s="27"/>
      <c r="Q106" s="5"/>
    </row>
    <row r="107" spans="1:18" ht="15.75">
      <c r="A107" s="33"/>
      <c r="C107" s="27"/>
      <c r="D107" s="27"/>
      <c r="E107" s="27"/>
      <c r="F107" s="27"/>
      <c r="G107" s="27"/>
      <c r="Q107" s="5"/>
    </row>
    <row r="108" spans="1:18" ht="15.75">
      <c r="A108" s="33"/>
      <c r="C108" s="27"/>
      <c r="D108" s="27"/>
      <c r="E108" s="27"/>
      <c r="F108" s="27"/>
      <c r="G108" s="27"/>
      <c r="Q108" s="5"/>
    </row>
    <row r="109" spans="1:18" ht="15.75">
      <c r="A109" s="33"/>
      <c r="C109" s="27"/>
      <c r="D109" s="27"/>
      <c r="E109" s="27"/>
      <c r="F109" s="27"/>
      <c r="G109" s="27"/>
      <c r="Q109" s="5"/>
    </row>
    <row r="110" spans="1:18" ht="15.75">
      <c r="A110" s="33"/>
      <c r="C110" s="27"/>
      <c r="D110" s="27"/>
      <c r="E110" s="27"/>
      <c r="F110" s="27"/>
      <c r="G110" s="27"/>
      <c r="Q110" s="5"/>
    </row>
    <row r="111" spans="1:18" ht="15.75">
      <c r="A111" s="33"/>
      <c r="C111" s="27"/>
      <c r="D111" s="27"/>
      <c r="E111" s="27"/>
      <c r="F111" s="27"/>
      <c r="G111" s="27"/>
      <c r="Q111" s="5"/>
    </row>
    <row r="112" spans="1:18" ht="15.75">
      <c r="A112" s="33"/>
      <c r="C112" s="27"/>
      <c r="D112" s="27"/>
      <c r="E112" s="27"/>
      <c r="F112" s="27"/>
      <c r="G112" s="27"/>
      <c r="Q112" s="5"/>
    </row>
    <row r="113" spans="1:17" ht="15.75">
      <c r="A113" s="33"/>
      <c r="C113" s="27"/>
      <c r="D113" s="27"/>
      <c r="E113" s="27"/>
      <c r="F113" s="27"/>
      <c r="G113" s="27"/>
      <c r="Q113" s="5"/>
    </row>
    <row r="114" spans="1:17" ht="15.75">
      <c r="A114" s="33"/>
      <c r="C114" s="27"/>
      <c r="D114" s="27"/>
      <c r="E114" s="27"/>
      <c r="F114" s="27"/>
      <c r="G114" s="27"/>
      <c r="Q114" s="5"/>
    </row>
    <row r="115" spans="1:17" ht="15.75">
      <c r="A115" s="33"/>
      <c r="C115" s="27"/>
      <c r="D115" s="27"/>
      <c r="E115" s="27"/>
      <c r="F115" s="27"/>
      <c r="G115" s="27"/>
      <c r="Q115" s="5"/>
    </row>
    <row r="116" spans="1:17" ht="15.75">
      <c r="A116" s="33"/>
      <c r="C116" s="27"/>
      <c r="D116" s="27"/>
      <c r="E116" s="27"/>
      <c r="F116" s="27"/>
      <c r="G116" s="27"/>
      <c r="Q116" s="5"/>
    </row>
    <row r="117" spans="1:17" ht="15.75">
      <c r="A117" s="33"/>
      <c r="C117" s="27"/>
      <c r="D117" s="27"/>
      <c r="E117" s="27"/>
      <c r="F117" s="27"/>
      <c r="G117" s="27"/>
      <c r="Q117" s="5"/>
    </row>
    <row r="118" spans="1:17" ht="15.75">
      <c r="A118" s="33"/>
      <c r="C118" s="27"/>
      <c r="D118" s="27"/>
      <c r="E118" s="27"/>
      <c r="F118" s="27"/>
      <c r="G118" s="27"/>
      <c r="Q118" s="5"/>
    </row>
    <row r="119" spans="1:17" ht="15.75">
      <c r="A119" s="33"/>
      <c r="C119" s="27"/>
      <c r="D119" s="27"/>
      <c r="E119" s="27"/>
      <c r="F119" s="27"/>
      <c r="G119" s="27"/>
      <c r="Q119" s="5"/>
    </row>
    <row r="120" spans="1:17" ht="15.75">
      <c r="A120" s="33"/>
      <c r="C120" s="27"/>
      <c r="D120" s="27"/>
      <c r="E120" s="27"/>
      <c r="F120" s="27"/>
      <c r="G120" s="27"/>
      <c r="Q120" s="5"/>
    </row>
    <row r="121" spans="1:17" ht="15.75">
      <c r="A121" s="33"/>
      <c r="C121" s="27"/>
      <c r="D121" s="27"/>
      <c r="E121" s="27"/>
      <c r="F121" s="27"/>
      <c r="G121" s="27"/>
      <c r="Q121" s="5"/>
    </row>
    <row r="122" spans="1:17" ht="15.75">
      <c r="A122" s="33"/>
      <c r="C122" s="27"/>
      <c r="D122" s="27"/>
      <c r="E122" s="27"/>
      <c r="F122" s="27"/>
      <c r="G122" s="27"/>
      <c r="Q122" s="5"/>
    </row>
    <row r="123" spans="1:17" ht="15.75">
      <c r="A123" s="33"/>
      <c r="C123" s="27"/>
      <c r="D123" s="27"/>
      <c r="E123" s="27"/>
      <c r="F123" s="27"/>
      <c r="G123" s="27"/>
      <c r="Q123" s="5"/>
    </row>
    <row r="124" spans="1:17" ht="15.75">
      <c r="A124" s="33"/>
      <c r="C124" s="27"/>
      <c r="D124" s="27"/>
      <c r="E124" s="27"/>
      <c r="F124" s="27"/>
      <c r="G124" s="27"/>
      <c r="Q124" s="5"/>
    </row>
    <row r="125" spans="1:17" ht="15.75">
      <c r="A125" s="33"/>
      <c r="C125" s="27"/>
      <c r="D125" s="27"/>
      <c r="E125" s="27"/>
      <c r="F125" s="27"/>
      <c r="G125" s="27"/>
      <c r="Q125" s="5"/>
    </row>
    <row r="126" spans="1:17" ht="15.75">
      <c r="A126" s="33"/>
      <c r="C126" s="27"/>
      <c r="D126" s="27"/>
      <c r="E126" s="27"/>
      <c r="F126" s="27"/>
      <c r="G126" s="27"/>
      <c r="Q126" s="5"/>
    </row>
    <row r="127" spans="1:17" ht="15.75">
      <c r="A127" s="33"/>
      <c r="C127" s="27"/>
      <c r="D127" s="27"/>
      <c r="E127" s="27"/>
      <c r="F127" s="27"/>
      <c r="G127" s="27"/>
      <c r="Q127" s="5"/>
    </row>
    <row r="128" spans="1:17" ht="15.75">
      <c r="A128" s="33"/>
      <c r="C128" s="27"/>
      <c r="D128" s="27"/>
      <c r="E128" s="27"/>
      <c r="F128" s="27"/>
      <c r="G128" s="27"/>
      <c r="Q128" s="5"/>
    </row>
    <row r="129" spans="1:17" ht="15.75">
      <c r="A129" s="33"/>
      <c r="C129" s="27"/>
      <c r="D129" s="27"/>
      <c r="E129" s="27"/>
      <c r="F129" s="27"/>
      <c r="G129" s="27"/>
      <c r="Q129" s="5"/>
    </row>
    <row r="130" spans="1:17" ht="15.75">
      <c r="A130" s="33"/>
      <c r="C130" s="27"/>
      <c r="D130" s="27"/>
      <c r="E130" s="27"/>
      <c r="F130" s="27"/>
      <c r="G130" s="27"/>
      <c r="Q130" s="5"/>
    </row>
    <row r="131" spans="1:17" ht="15.75">
      <c r="A131" s="33"/>
      <c r="C131" s="27"/>
      <c r="D131" s="27"/>
      <c r="E131" s="27"/>
      <c r="F131" s="27"/>
      <c r="G131" s="27"/>
      <c r="Q131" s="5"/>
    </row>
    <row r="132" spans="1:17" ht="15.75">
      <c r="A132" s="33"/>
      <c r="C132" s="27"/>
      <c r="D132" s="27"/>
      <c r="E132" s="27"/>
      <c r="F132" s="27"/>
      <c r="G132" s="27"/>
      <c r="Q132" s="5"/>
    </row>
    <row r="133" spans="1:17" ht="15.75">
      <c r="A133" s="33"/>
      <c r="C133" s="27"/>
      <c r="D133" s="27"/>
      <c r="E133" s="27"/>
      <c r="F133" s="27"/>
      <c r="G133" s="27"/>
      <c r="Q133" s="5"/>
    </row>
    <row r="134" spans="1:17" ht="15.75">
      <c r="A134" s="33"/>
      <c r="C134" s="27"/>
      <c r="D134" s="27"/>
      <c r="E134" s="27"/>
      <c r="F134" s="27"/>
      <c r="G134" s="27"/>
      <c r="Q134" s="5"/>
    </row>
    <row r="135" spans="1:17" ht="15.75">
      <c r="A135" s="33"/>
      <c r="C135" s="27"/>
      <c r="D135" s="27"/>
      <c r="E135" s="27"/>
      <c r="F135" s="27"/>
      <c r="G135" s="27"/>
      <c r="Q135" s="5"/>
    </row>
    <row r="136" spans="1:17" ht="15.75">
      <c r="A136" s="33"/>
      <c r="C136" s="27"/>
      <c r="D136" s="27"/>
      <c r="E136" s="27"/>
      <c r="F136" s="27"/>
      <c r="G136" s="27"/>
      <c r="Q136" s="5"/>
    </row>
    <row r="137" spans="1:17" ht="15.75">
      <c r="A137" s="33"/>
      <c r="C137" s="27"/>
      <c r="D137" s="27"/>
      <c r="E137" s="27"/>
      <c r="F137" s="27"/>
      <c r="G137" s="27"/>
      <c r="Q137" s="5"/>
    </row>
    <row r="138" spans="1:17" ht="15.75">
      <c r="A138" s="33"/>
      <c r="C138" s="27"/>
      <c r="D138" s="27"/>
      <c r="E138" s="27"/>
      <c r="F138" s="27"/>
      <c r="G138" s="27"/>
      <c r="Q138" s="5"/>
    </row>
    <row r="139" spans="1:17" ht="15.75">
      <c r="A139" s="33"/>
      <c r="C139" s="27"/>
      <c r="D139" s="27"/>
      <c r="E139" s="27"/>
      <c r="F139" s="27"/>
      <c r="G139" s="27"/>
      <c r="Q139" s="5"/>
    </row>
    <row r="140" spans="1:17" ht="15.75">
      <c r="A140" s="33"/>
      <c r="C140" s="27"/>
      <c r="D140" s="27"/>
      <c r="E140" s="27"/>
      <c r="F140" s="27"/>
      <c r="G140" s="27"/>
      <c r="Q140" s="5"/>
    </row>
    <row r="141" spans="1:17" ht="15.75">
      <c r="A141" s="33"/>
      <c r="C141" s="27"/>
      <c r="D141" s="27"/>
      <c r="E141" s="27"/>
      <c r="F141" s="27"/>
      <c r="G141" s="27"/>
      <c r="Q141" s="5"/>
    </row>
    <row r="142" spans="1:17" ht="15.75">
      <c r="A142" s="33"/>
      <c r="C142" s="27"/>
      <c r="D142" s="27"/>
      <c r="E142" s="27"/>
      <c r="F142" s="27"/>
      <c r="G142" s="27"/>
      <c r="Q142" s="5"/>
    </row>
    <row r="143" spans="1:17" ht="15.75">
      <c r="A143" s="33"/>
      <c r="C143" s="27"/>
      <c r="D143" s="27"/>
      <c r="E143" s="27"/>
      <c r="F143" s="27"/>
      <c r="G143" s="27"/>
      <c r="Q143" s="5"/>
    </row>
    <row r="144" spans="1:17" ht="15.75">
      <c r="A144" s="33"/>
      <c r="C144" s="27"/>
      <c r="D144" s="27"/>
      <c r="E144" s="27"/>
      <c r="F144" s="27"/>
      <c r="G144" s="27"/>
      <c r="Q144" s="5"/>
    </row>
    <row r="145" spans="1:17" ht="15.75">
      <c r="A145" s="33"/>
      <c r="C145" s="27"/>
      <c r="D145" s="27"/>
      <c r="E145" s="27"/>
      <c r="F145" s="27"/>
      <c r="G145" s="27"/>
      <c r="Q145" s="5"/>
    </row>
    <row r="146" spans="1:17" ht="15.75">
      <c r="A146" s="33"/>
      <c r="C146" s="27"/>
      <c r="D146" s="27"/>
      <c r="E146" s="27"/>
      <c r="F146" s="27"/>
      <c r="G146" s="27"/>
      <c r="Q146" s="5"/>
    </row>
    <row r="147" spans="1:17" ht="15.75">
      <c r="A147" s="33"/>
      <c r="C147" s="27"/>
      <c r="D147" s="27"/>
      <c r="E147" s="27"/>
      <c r="F147" s="27"/>
      <c r="G147" s="27"/>
      <c r="Q147" s="5"/>
    </row>
    <row r="148" spans="1:17" ht="15.75">
      <c r="A148" s="33"/>
      <c r="C148" s="27"/>
      <c r="D148" s="27"/>
      <c r="E148" s="27"/>
      <c r="F148" s="27"/>
      <c r="G148" s="27"/>
      <c r="Q148" s="5"/>
    </row>
    <row r="149" spans="1:17" ht="15.75">
      <c r="A149" s="33"/>
      <c r="C149" s="27"/>
      <c r="D149" s="27"/>
      <c r="E149" s="27"/>
      <c r="F149" s="27"/>
      <c r="G149" s="27"/>
      <c r="Q149" s="5"/>
    </row>
    <row r="150" spans="1:17" ht="15.75">
      <c r="A150" s="33"/>
      <c r="C150" s="27"/>
      <c r="D150" s="27"/>
      <c r="E150" s="27"/>
      <c r="F150" s="27"/>
      <c r="G150" s="27"/>
      <c r="Q150" s="5"/>
    </row>
    <row r="151" spans="1:17" ht="15.75">
      <c r="A151" s="33"/>
      <c r="C151" s="27"/>
      <c r="D151" s="27"/>
      <c r="E151" s="27"/>
      <c r="F151" s="27"/>
      <c r="G151" s="27"/>
      <c r="Q151" s="5"/>
    </row>
    <row r="152" spans="1:17" ht="15.75">
      <c r="A152" s="33"/>
      <c r="C152" s="27"/>
      <c r="D152" s="27"/>
      <c r="E152" s="27"/>
      <c r="F152" s="27"/>
      <c r="G152" s="27"/>
      <c r="Q152" s="5"/>
    </row>
    <row r="153" spans="1:17" ht="15.75">
      <c r="A153" s="33"/>
      <c r="C153" s="27"/>
      <c r="D153" s="27"/>
      <c r="E153" s="27"/>
      <c r="F153" s="27"/>
      <c r="G153" s="27"/>
      <c r="Q153" s="5"/>
    </row>
    <row r="154" spans="1:17" ht="15.75">
      <c r="A154" s="33"/>
      <c r="C154" s="27"/>
      <c r="D154" s="27"/>
      <c r="E154" s="27"/>
      <c r="F154" s="27"/>
      <c r="G154" s="27"/>
      <c r="Q154" s="5"/>
    </row>
    <row r="155" spans="1:17" ht="15.75">
      <c r="A155" s="33"/>
      <c r="C155" s="27"/>
      <c r="D155" s="27"/>
      <c r="E155" s="27"/>
      <c r="F155" s="27"/>
      <c r="G155" s="27"/>
      <c r="Q155" s="5"/>
    </row>
    <row r="156" spans="1:17" ht="15.75">
      <c r="A156" s="33"/>
      <c r="C156" s="27"/>
      <c r="D156" s="27"/>
      <c r="E156" s="27"/>
      <c r="F156" s="27"/>
      <c r="G156" s="27"/>
      <c r="Q156" s="5"/>
    </row>
    <row r="157" spans="1:17" ht="15.75">
      <c r="A157" s="33"/>
      <c r="C157" s="27"/>
      <c r="D157" s="27"/>
      <c r="E157" s="27"/>
      <c r="F157" s="27"/>
      <c r="G157" s="27"/>
      <c r="Q157" s="5"/>
    </row>
    <row r="158" spans="1:17" ht="15.75">
      <c r="A158" s="33"/>
      <c r="C158" s="27"/>
      <c r="D158" s="27"/>
      <c r="E158" s="27"/>
      <c r="F158" s="27"/>
      <c r="G158" s="27"/>
      <c r="Q158" s="5"/>
    </row>
    <row r="159" spans="1:17" ht="15.75">
      <c r="A159" s="33"/>
      <c r="C159" s="27"/>
      <c r="D159" s="27"/>
      <c r="E159" s="27"/>
      <c r="F159" s="27"/>
      <c r="G159" s="27"/>
      <c r="Q159" s="5"/>
    </row>
    <row r="160" spans="1:17" ht="15.75">
      <c r="A160" s="33"/>
      <c r="C160" s="27"/>
      <c r="D160" s="27"/>
      <c r="E160" s="27"/>
      <c r="F160" s="27"/>
      <c r="G160" s="27"/>
      <c r="Q160" s="5"/>
    </row>
    <row r="161" spans="1:17" ht="15.75">
      <c r="A161" s="33"/>
      <c r="C161" s="27"/>
      <c r="D161" s="27"/>
      <c r="E161" s="27"/>
      <c r="F161" s="27"/>
      <c r="G161" s="27"/>
      <c r="Q161" s="5"/>
    </row>
    <row r="162" spans="1:17" ht="15.75">
      <c r="A162" s="33"/>
      <c r="C162" s="27"/>
      <c r="D162" s="27"/>
      <c r="E162" s="27"/>
      <c r="F162" s="27"/>
      <c r="G162" s="27"/>
      <c r="Q162" s="5"/>
    </row>
    <row r="163" spans="1:17" ht="15.75">
      <c r="A163" s="33"/>
      <c r="C163" s="27"/>
      <c r="D163" s="27"/>
      <c r="E163" s="27"/>
      <c r="F163" s="27"/>
      <c r="G163" s="27"/>
      <c r="Q163" s="5"/>
    </row>
    <row r="164" spans="1:17" ht="15.75">
      <c r="A164" s="33"/>
      <c r="C164" s="27"/>
      <c r="D164" s="27"/>
      <c r="E164" s="27"/>
      <c r="F164" s="27"/>
      <c r="G164" s="27"/>
      <c r="Q164" s="5"/>
    </row>
    <row r="165" spans="1:17" ht="15.75">
      <c r="A165" s="33"/>
      <c r="C165" s="27"/>
      <c r="D165" s="27"/>
      <c r="E165" s="27"/>
      <c r="F165" s="27"/>
      <c r="G165" s="27"/>
      <c r="Q165" s="5"/>
    </row>
    <row r="166" spans="1:17" ht="15.75">
      <c r="A166" s="33"/>
      <c r="C166" s="27"/>
      <c r="D166" s="27"/>
      <c r="E166" s="27"/>
      <c r="F166" s="27"/>
      <c r="G166" s="27"/>
      <c r="Q166" s="5"/>
    </row>
    <row r="167" spans="1:17" ht="15.75">
      <c r="A167" s="33"/>
      <c r="C167" s="27"/>
      <c r="D167" s="27"/>
      <c r="E167" s="27"/>
      <c r="F167" s="27"/>
      <c r="G167" s="27"/>
      <c r="Q167" s="5"/>
    </row>
    <row r="168" spans="1:17" ht="15.75">
      <c r="A168" s="33"/>
      <c r="C168" s="27"/>
      <c r="D168" s="27"/>
      <c r="E168" s="27"/>
      <c r="F168" s="27"/>
      <c r="G168" s="27"/>
      <c r="Q168" s="5"/>
    </row>
    <row r="169" spans="1:17" ht="15.75">
      <c r="A169" s="33"/>
      <c r="C169" s="27"/>
      <c r="D169" s="27"/>
      <c r="E169" s="27"/>
      <c r="F169" s="27"/>
      <c r="G169" s="27"/>
      <c r="Q169" s="5"/>
    </row>
    <row r="170" spans="1:17" ht="15.75">
      <c r="A170" s="33"/>
      <c r="C170" s="27"/>
      <c r="D170" s="27"/>
      <c r="E170" s="27"/>
      <c r="F170" s="27"/>
      <c r="G170" s="27"/>
      <c r="Q170" s="5"/>
    </row>
    <row r="171" spans="1:17" ht="15.75">
      <c r="A171" s="33"/>
      <c r="C171" s="27"/>
      <c r="D171" s="27"/>
      <c r="E171" s="27"/>
      <c r="F171" s="27"/>
      <c r="G171" s="27"/>
      <c r="Q171" s="5"/>
    </row>
    <row r="172" spans="1:17" ht="15.75">
      <c r="A172" s="33"/>
      <c r="C172" s="27"/>
      <c r="D172" s="27"/>
      <c r="E172" s="27"/>
      <c r="F172" s="27"/>
      <c r="G172" s="27"/>
      <c r="Q172" s="5"/>
    </row>
    <row r="173" spans="1:17" ht="15.75">
      <c r="A173" s="33"/>
      <c r="C173" s="27"/>
      <c r="D173" s="27"/>
      <c r="E173" s="27"/>
      <c r="F173" s="27"/>
      <c r="G173" s="27"/>
      <c r="Q173" s="5"/>
    </row>
    <row r="174" spans="1:17" ht="15.75">
      <c r="A174" s="33"/>
      <c r="C174" s="27"/>
      <c r="D174" s="27"/>
      <c r="E174" s="27"/>
      <c r="F174" s="27"/>
      <c r="G174" s="27"/>
      <c r="Q174" s="5"/>
    </row>
    <row r="175" spans="1:17" ht="15.75">
      <c r="A175" s="33"/>
      <c r="C175" s="27"/>
      <c r="D175" s="27"/>
      <c r="E175" s="27"/>
      <c r="F175" s="27"/>
      <c r="G175" s="27"/>
      <c r="Q175" s="5"/>
    </row>
    <row r="176" spans="1:17" ht="15.75">
      <c r="A176" s="33"/>
      <c r="C176" s="27"/>
      <c r="D176" s="27"/>
      <c r="E176" s="27"/>
      <c r="F176" s="27"/>
      <c r="G176" s="27"/>
      <c r="Q176" s="5"/>
    </row>
    <row r="177" spans="1:17" ht="15.75">
      <c r="A177" s="33"/>
      <c r="C177" s="27"/>
      <c r="D177" s="27"/>
      <c r="E177" s="27"/>
      <c r="F177" s="27"/>
      <c r="G177" s="27"/>
      <c r="Q177" s="5"/>
    </row>
    <row r="178" spans="1:17" ht="15.75">
      <c r="A178" s="33"/>
      <c r="C178" s="27"/>
      <c r="D178" s="27"/>
      <c r="E178" s="27"/>
      <c r="F178" s="27"/>
      <c r="G178" s="27"/>
      <c r="Q178" s="5"/>
    </row>
    <row r="179" spans="1:17" ht="15.75">
      <c r="A179" s="33"/>
      <c r="C179" s="27"/>
      <c r="D179" s="27"/>
      <c r="E179" s="27"/>
      <c r="F179" s="27"/>
      <c r="G179" s="27"/>
      <c r="Q179" s="5"/>
    </row>
    <row r="180" spans="1:17" ht="15.75">
      <c r="A180" s="33"/>
      <c r="C180" s="27"/>
      <c r="D180" s="27"/>
      <c r="E180" s="27"/>
      <c r="F180" s="27"/>
      <c r="G180" s="27"/>
      <c r="Q180" s="5"/>
    </row>
    <row r="181" spans="1:17" ht="15.75">
      <c r="A181" s="33"/>
      <c r="C181" s="27"/>
      <c r="D181" s="27"/>
      <c r="E181" s="27"/>
      <c r="F181" s="27"/>
      <c r="G181" s="27"/>
      <c r="Q181" s="5"/>
    </row>
    <row r="182" spans="1:17" ht="15.75">
      <c r="A182" s="33"/>
      <c r="C182" s="27"/>
      <c r="D182" s="27"/>
      <c r="E182" s="27"/>
      <c r="F182" s="27"/>
      <c r="G182" s="27"/>
      <c r="Q182" s="5"/>
    </row>
    <row r="183" spans="1:17" ht="15.75">
      <c r="A183" s="33"/>
      <c r="C183" s="27"/>
      <c r="D183" s="27"/>
      <c r="E183" s="27"/>
      <c r="F183" s="27"/>
      <c r="G183" s="27"/>
      <c r="Q183" s="5"/>
    </row>
    <row r="184" spans="1:17" ht="15.75">
      <c r="A184" s="33"/>
      <c r="C184" s="27"/>
      <c r="D184" s="27"/>
      <c r="E184" s="27"/>
      <c r="F184" s="27"/>
      <c r="G184" s="27"/>
      <c r="Q184" s="5"/>
    </row>
    <row r="185" spans="1:17" ht="15.75">
      <c r="A185" s="33"/>
      <c r="C185" s="27"/>
      <c r="D185" s="27"/>
      <c r="E185" s="27"/>
      <c r="F185" s="27"/>
      <c r="G185" s="27"/>
      <c r="Q185" s="5"/>
    </row>
    <row r="186" spans="1:17" ht="15.75">
      <c r="A186" s="33"/>
      <c r="C186" s="27"/>
      <c r="D186" s="27"/>
      <c r="E186" s="27"/>
      <c r="F186" s="27"/>
      <c r="G186" s="27"/>
      <c r="Q186" s="5"/>
    </row>
    <row r="187" spans="1:17" ht="15.75">
      <c r="A187" s="33"/>
      <c r="C187" s="27"/>
      <c r="D187" s="27"/>
      <c r="E187" s="27"/>
      <c r="F187" s="27"/>
      <c r="G187" s="27"/>
      <c r="Q187" s="5"/>
    </row>
    <row r="188" spans="1:17" ht="15.75">
      <c r="A188" s="33"/>
      <c r="C188" s="27"/>
      <c r="D188" s="27"/>
      <c r="E188" s="27"/>
      <c r="F188" s="27"/>
      <c r="G188" s="27"/>
      <c r="Q188" s="5"/>
    </row>
    <row r="189" spans="1:17" ht="15.75">
      <c r="A189" s="33"/>
      <c r="C189" s="27"/>
      <c r="D189" s="27"/>
      <c r="E189" s="27"/>
      <c r="F189" s="27"/>
      <c r="G189" s="27"/>
      <c r="Q189" s="5"/>
    </row>
    <row r="190" spans="1:17" ht="15.75">
      <c r="A190" s="33"/>
      <c r="C190" s="27"/>
      <c r="D190" s="27"/>
      <c r="E190" s="27"/>
      <c r="F190" s="27"/>
      <c r="G190" s="27"/>
      <c r="Q190" s="5"/>
    </row>
    <row r="191" spans="1:17" ht="15.75">
      <c r="A191" s="33"/>
      <c r="C191" s="27"/>
      <c r="D191" s="27"/>
      <c r="E191" s="27"/>
      <c r="F191" s="27"/>
      <c r="G191" s="27"/>
      <c r="Q191" s="5"/>
    </row>
    <row r="192" spans="1:17" ht="15.75">
      <c r="A192" s="33"/>
      <c r="C192" s="27"/>
      <c r="D192" s="27"/>
      <c r="E192" s="27"/>
      <c r="F192" s="27"/>
      <c r="G192" s="27"/>
      <c r="Q192" s="5"/>
    </row>
    <row r="193" spans="1:17" ht="15.75">
      <c r="A193" s="33"/>
      <c r="C193" s="27"/>
      <c r="D193" s="27"/>
      <c r="E193" s="27"/>
      <c r="F193" s="27"/>
      <c r="G193" s="27"/>
      <c r="Q193" s="5"/>
    </row>
    <row r="194" spans="1:17" ht="15.75">
      <c r="A194" s="33"/>
      <c r="C194" s="27"/>
      <c r="D194" s="27"/>
      <c r="E194" s="27"/>
      <c r="F194" s="27"/>
      <c r="G194" s="27"/>
      <c r="Q194" s="5"/>
    </row>
    <row r="195" spans="1:17" ht="15.75">
      <c r="A195" s="33"/>
      <c r="C195" s="27"/>
      <c r="D195" s="27"/>
      <c r="E195" s="27"/>
      <c r="F195" s="27"/>
      <c r="G195" s="27"/>
      <c r="Q195" s="5"/>
    </row>
    <row r="196" spans="1:17" ht="15.75">
      <c r="A196" s="33"/>
      <c r="C196" s="27"/>
      <c r="D196" s="27"/>
      <c r="E196" s="27"/>
      <c r="F196" s="27"/>
      <c r="G196" s="27"/>
      <c r="Q196" s="5"/>
    </row>
    <row r="197" spans="1:17" ht="15.75">
      <c r="A197" s="34"/>
      <c r="C197" s="27"/>
      <c r="D197" s="27"/>
      <c r="E197" s="27"/>
      <c r="F197" s="27"/>
      <c r="G197" s="27"/>
      <c r="Q197" s="5"/>
    </row>
    <row r="198" spans="1:17" ht="15.75">
      <c r="A198" s="34"/>
      <c r="C198" s="27"/>
      <c r="D198" s="27"/>
      <c r="E198" s="27"/>
      <c r="F198" s="27"/>
      <c r="G198" s="27"/>
      <c r="Q198" s="5"/>
    </row>
    <row r="199" spans="1:17" ht="15.75">
      <c r="A199" s="34"/>
      <c r="C199" s="27"/>
      <c r="D199" s="27"/>
      <c r="E199" s="27"/>
      <c r="F199" s="27"/>
      <c r="G199" s="27"/>
      <c r="Q199" s="5"/>
    </row>
    <row r="200" spans="1:17" ht="15.75">
      <c r="A200" s="34"/>
      <c r="C200" s="27"/>
      <c r="D200" s="27"/>
      <c r="E200" s="27"/>
      <c r="F200" s="27"/>
      <c r="G200" s="27"/>
    </row>
    <row r="201" spans="1:17" ht="15.75">
      <c r="A201" s="34"/>
      <c r="C201" s="27"/>
      <c r="D201" s="27"/>
      <c r="E201" s="27"/>
      <c r="F201" s="27"/>
      <c r="G201" s="27"/>
    </row>
    <row r="202" spans="1:17" ht="15.75">
      <c r="A202" s="34"/>
      <c r="C202" s="27"/>
      <c r="D202" s="27"/>
      <c r="E202" s="27"/>
      <c r="F202" s="27"/>
      <c r="G202" s="27"/>
    </row>
    <row r="203" spans="1:17" ht="15.75">
      <c r="A203" s="34"/>
      <c r="C203" s="27"/>
      <c r="D203" s="27"/>
      <c r="E203" s="27"/>
      <c r="F203" s="27"/>
      <c r="G203" s="27"/>
    </row>
    <row r="204" spans="1:17" ht="15.75">
      <c r="A204" s="34"/>
      <c r="C204" s="27"/>
      <c r="D204" s="27"/>
      <c r="E204" s="27"/>
      <c r="F204" s="27"/>
      <c r="G204" s="27"/>
    </row>
    <row r="205" spans="1:17" ht="15.75">
      <c r="A205" s="34"/>
      <c r="C205" s="27"/>
      <c r="D205" s="27"/>
      <c r="E205" s="27"/>
      <c r="F205" s="27"/>
      <c r="G205" s="27"/>
    </row>
    <row r="206" spans="1:17" ht="15.75">
      <c r="A206" s="34"/>
      <c r="C206" s="27"/>
      <c r="D206" s="27"/>
      <c r="E206" s="27"/>
      <c r="F206" s="27"/>
      <c r="G206" s="27"/>
    </row>
    <row r="207" spans="1:17" ht="15.75">
      <c r="A207" s="34"/>
      <c r="C207" s="27"/>
      <c r="D207" s="27"/>
      <c r="E207" s="27"/>
      <c r="F207" s="27"/>
      <c r="G207" s="27"/>
    </row>
    <row r="208" spans="1:1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W652"/>
  <sheetViews>
    <sheetView zoomScale="85" zoomScaleNormal="85" workbookViewId="0">
      <selection activeCell="A33" sqref="A33"/>
    </sheetView>
  </sheetViews>
  <sheetFormatPr defaultColWidth="9.140625" defaultRowHeight="12.75"/>
  <cols>
    <col min="1" max="1" width="69.5703125" style="157" bestFit="1" customWidth="1"/>
    <col min="2" max="15" width="9.85546875" style="141" customWidth="1"/>
    <col min="16" max="16" width="12.7109375" style="141" customWidth="1"/>
    <col min="17" max="17" width="9.85546875" style="141" customWidth="1"/>
    <col min="18" max="256" width="9.140625" style="141"/>
    <col min="257" max="257" width="69.5703125" style="141" bestFit="1" customWidth="1"/>
    <col min="258" max="271" width="9.85546875" style="141" customWidth="1"/>
    <col min="272" max="272" width="12.7109375" style="141" customWidth="1"/>
    <col min="273" max="273" width="9.85546875" style="141" customWidth="1"/>
    <col min="274" max="512" width="9.140625" style="141"/>
    <col min="513" max="513" width="69.5703125" style="141" bestFit="1" customWidth="1"/>
    <col min="514" max="527" width="9.85546875" style="141" customWidth="1"/>
    <col min="528" max="528" width="12.7109375" style="141" customWidth="1"/>
    <col min="529" max="529" width="9.85546875" style="141" customWidth="1"/>
    <col min="530" max="768" width="9.140625" style="141"/>
    <col min="769" max="769" width="69.5703125" style="141" bestFit="1" customWidth="1"/>
    <col min="770" max="783" width="9.85546875" style="141" customWidth="1"/>
    <col min="784" max="784" width="12.7109375" style="141" customWidth="1"/>
    <col min="785" max="785" width="9.85546875" style="141" customWidth="1"/>
    <col min="786" max="1024" width="9.140625" style="141"/>
    <col min="1025" max="1025" width="69.5703125" style="141" bestFit="1" customWidth="1"/>
    <col min="1026" max="1039" width="9.85546875" style="141" customWidth="1"/>
    <col min="1040" max="1040" width="12.7109375" style="141" customWidth="1"/>
    <col min="1041" max="1041" width="9.85546875" style="141" customWidth="1"/>
    <col min="1042" max="1280" width="9.140625" style="141"/>
    <col min="1281" max="1281" width="69.5703125" style="141" bestFit="1" customWidth="1"/>
    <col min="1282" max="1295" width="9.85546875" style="141" customWidth="1"/>
    <col min="1296" max="1296" width="12.7109375" style="141" customWidth="1"/>
    <col min="1297" max="1297" width="9.85546875" style="141" customWidth="1"/>
    <col min="1298" max="1536" width="9.140625" style="141"/>
    <col min="1537" max="1537" width="69.5703125" style="141" bestFit="1" customWidth="1"/>
    <col min="1538" max="1551" width="9.85546875" style="141" customWidth="1"/>
    <col min="1552" max="1552" width="12.7109375" style="141" customWidth="1"/>
    <col min="1553" max="1553" width="9.85546875" style="141" customWidth="1"/>
    <col min="1554" max="1792" width="9.140625" style="141"/>
    <col min="1793" max="1793" width="69.5703125" style="141" bestFit="1" customWidth="1"/>
    <col min="1794" max="1807" width="9.85546875" style="141" customWidth="1"/>
    <col min="1808" max="1808" width="12.7109375" style="141" customWidth="1"/>
    <col min="1809" max="1809" width="9.85546875" style="141" customWidth="1"/>
    <col min="1810" max="2048" width="9.140625" style="141"/>
    <col min="2049" max="2049" width="69.5703125" style="141" bestFit="1" customWidth="1"/>
    <col min="2050" max="2063" width="9.85546875" style="141" customWidth="1"/>
    <col min="2064" max="2064" width="12.7109375" style="141" customWidth="1"/>
    <col min="2065" max="2065" width="9.85546875" style="141" customWidth="1"/>
    <col min="2066" max="2304" width="9.140625" style="141"/>
    <col min="2305" max="2305" width="69.5703125" style="141" bestFit="1" customWidth="1"/>
    <col min="2306" max="2319" width="9.85546875" style="141" customWidth="1"/>
    <col min="2320" max="2320" width="12.7109375" style="141" customWidth="1"/>
    <col min="2321" max="2321" width="9.85546875" style="141" customWidth="1"/>
    <col min="2322" max="2560" width="9.140625" style="141"/>
    <col min="2561" max="2561" width="69.5703125" style="141" bestFit="1" customWidth="1"/>
    <col min="2562" max="2575" width="9.85546875" style="141" customWidth="1"/>
    <col min="2576" max="2576" width="12.7109375" style="141" customWidth="1"/>
    <col min="2577" max="2577" width="9.85546875" style="141" customWidth="1"/>
    <col min="2578" max="2816" width="9.140625" style="141"/>
    <col min="2817" max="2817" width="69.5703125" style="141" bestFit="1" customWidth="1"/>
    <col min="2818" max="2831" width="9.85546875" style="141" customWidth="1"/>
    <col min="2832" max="2832" width="12.7109375" style="141" customWidth="1"/>
    <col min="2833" max="2833" width="9.85546875" style="141" customWidth="1"/>
    <col min="2834" max="3072" width="9.140625" style="141"/>
    <col min="3073" max="3073" width="69.5703125" style="141" bestFit="1" customWidth="1"/>
    <col min="3074" max="3087" width="9.85546875" style="141" customWidth="1"/>
    <col min="3088" max="3088" width="12.7109375" style="141" customWidth="1"/>
    <col min="3089" max="3089" width="9.85546875" style="141" customWidth="1"/>
    <col min="3090" max="3328" width="9.140625" style="141"/>
    <col min="3329" max="3329" width="69.5703125" style="141" bestFit="1" customWidth="1"/>
    <col min="3330" max="3343" width="9.85546875" style="141" customWidth="1"/>
    <col min="3344" max="3344" width="12.7109375" style="141" customWidth="1"/>
    <col min="3345" max="3345" width="9.85546875" style="141" customWidth="1"/>
    <col min="3346" max="3584" width="9.140625" style="141"/>
    <col min="3585" max="3585" width="69.5703125" style="141" bestFit="1" customWidth="1"/>
    <col min="3586" max="3599" width="9.85546875" style="141" customWidth="1"/>
    <col min="3600" max="3600" width="12.7109375" style="141" customWidth="1"/>
    <col min="3601" max="3601" width="9.85546875" style="141" customWidth="1"/>
    <col min="3602" max="3840" width="9.140625" style="141"/>
    <col min="3841" max="3841" width="69.5703125" style="141" bestFit="1" customWidth="1"/>
    <col min="3842" max="3855" width="9.85546875" style="141" customWidth="1"/>
    <col min="3856" max="3856" width="12.7109375" style="141" customWidth="1"/>
    <col min="3857" max="3857" width="9.85546875" style="141" customWidth="1"/>
    <col min="3858" max="4096" width="9.140625" style="141"/>
    <col min="4097" max="4097" width="69.5703125" style="141" bestFit="1" customWidth="1"/>
    <col min="4098" max="4111" width="9.85546875" style="141" customWidth="1"/>
    <col min="4112" max="4112" width="12.7109375" style="141" customWidth="1"/>
    <col min="4113" max="4113" width="9.85546875" style="141" customWidth="1"/>
    <col min="4114" max="4352" width="9.140625" style="141"/>
    <col min="4353" max="4353" width="69.5703125" style="141" bestFit="1" customWidth="1"/>
    <col min="4354" max="4367" width="9.85546875" style="141" customWidth="1"/>
    <col min="4368" max="4368" width="12.7109375" style="141" customWidth="1"/>
    <col min="4369" max="4369" width="9.85546875" style="141" customWidth="1"/>
    <col min="4370" max="4608" width="9.140625" style="141"/>
    <col min="4609" max="4609" width="69.5703125" style="141" bestFit="1" customWidth="1"/>
    <col min="4610" max="4623" width="9.85546875" style="141" customWidth="1"/>
    <col min="4624" max="4624" width="12.7109375" style="141" customWidth="1"/>
    <col min="4625" max="4625" width="9.85546875" style="141" customWidth="1"/>
    <col min="4626" max="4864" width="9.140625" style="141"/>
    <col min="4865" max="4865" width="69.5703125" style="141" bestFit="1" customWidth="1"/>
    <col min="4866" max="4879" width="9.85546875" style="141" customWidth="1"/>
    <col min="4880" max="4880" width="12.7109375" style="141" customWidth="1"/>
    <col min="4881" max="4881" width="9.85546875" style="141" customWidth="1"/>
    <col min="4882" max="5120" width="9.140625" style="141"/>
    <col min="5121" max="5121" width="69.5703125" style="141" bestFit="1" customWidth="1"/>
    <col min="5122" max="5135" width="9.85546875" style="141" customWidth="1"/>
    <col min="5136" max="5136" width="12.7109375" style="141" customWidth="1"/>
    <col min="5137" max="5137" width="9.85546875" style="141" customWidth="1"/>
    <col min="5138" max="5376" width="9.140625" style="141"/>
    <col min="5377" max="5377" width="69.5703125" style="141" bestFit="1" customWidth="1"/>
    <col min="5378" max="5391" width="9.85546875" style="141" customWidth="1"/>
    <col min="5392" max="5392" width="12.7109375" style="141" customWidth="1"/>
    <col min="5393" max="5393" width="9.85546875" style="141" customWidth="1"/>
    <col min="5394" max="5632" width="9.140625" style="141"/>
    <col min="5633" max="5633" width="69.5703125" style="141" bestFit="1" customWidth="1"/>
    <col min="5634" max="5647" width="9.85546875" style="141" customWidth="1"/>
    <col min="5648" max="5648" width="12.7109375" style="141" customWidth="1"/>
    <col min="5649" max="5649" width="9.85546875" style="141" customWidth="1"/>
    <col min="5650" max="5888" width="9.140625" style="141"/>
    <col min="5889" max="5889" width="69.5703125" style="141" bestFit="1" customWidth="1"/>
    <col min="5890" max="5903" width="9.85546875" style="141" customWidth="1"/>
    <col min="5904" max="5904" width="12.7109375" style="141" customWidth="1"/>
    <col min="5905" max="5905" width="9.85546875" style="141" customWidth="1"/>
    <col min="5906" max="6144" width="9.140625" style="141"/>
    <col min="6145" max="6145" width="69.5703125" style="141" bestFit="1" customWidth="1"/>
    <col min="6146" max="6159" width="9.85546875" style="141" customWidth="1"/>
    <col min="6160" max="6160" width="12.7109375" style="141" customWidth="1"/>
    <col min="6161" max="6161" width="9.85546875" style="141" customWidth="1"/>
    <col min="6162" max="6400" width="9.140625" style="141"/>
    <col min="6401" max="6401" width="69.5703125" style="141" bestFit="1" customWidth="1"/>
    <col min="6402" max="6415" width="9.85546875" style="141" customWidth="1"/>
    <col min="6416" max="6416" width="12.7109375" style="141" customWidth="1"/>
    <col min="6417" max="6417" width="9.85546875" style="141" customWidth="1"/>
    <col min="6418" max="6656" width="9.140625" style="141"/>
    <col min="6657" max="6657" width="69.5703125" style="141" bestFit="1" customWidth="1"/>
    <col min="6658" max="6671" width="9.85546875" style="141" customWidth="1"/>
    <col min="6672" max="6672" width="12.7109375" style="141" customWidth="1"/>
    <col min="6673" max="6673" width="9.85546875" style="141" customWidth="1"/>
    <col min="6674" max="6912" width="9.140625" style="141"/>
    <col min="6913" max="6913" width="69.5703125" style="141" bestFit="1" customWidth="1"/>
    <col min="6914" max="6927" width="9.85546875" style="141" customWidth="1"/>
    <col min="6928" max="6928" width="12.7109375" style="141" customWidth="1"/>
    <col min="6929" max="6929" width="9.85546875" style="141" customWidth="1"/>
    <col min="6930" max="7168" width="9.140625" style="141"/>
    <col min="7169" max="7169" width="69.5703125" style="141" bestFit="1" customWidth="1"/>
    <col min="7170" max="7183" width="9.85546875" style="141" customWidth="1"/>
    <col min="7184" max="7184" width="12.7109375" style="141" customWidth="1"/>
    <col min="7185" max="7185" width="9.85546875" style="141" customWidth="1"/>
    <col min="7186" max="7424" width="9.140625" style="141"/>
    <col min="7425" max="7425" width="69.5703125" style="141" bestFit="1" customWidth="1"/>
    <col min="7426" max="7439" width="9.85546875" style="141" customWidth="1"/>
    <col min="7440" max="7440" width="12.7109375" style="141" customWidth="1"/>
    <col min="7441" max="7441" width="9.85546875" style="141" customWidth="1"/>
    <col min="7442" max="7680" width="9.140625" style="141"/>
    <col min="7681" max="7681" width="69.5703125" style="141" bestFit="1" customWidth="1"/>
    <col min="7682" max="7695" width="9.85546875" style="141" customWidth="1"/>
    <col min="7696" max="7696" width="12.7109375" style="141" customWidth="1"/>
    <col min="7697" max="7697" width="9.85546875" style="141" customWidth="1"/>
    <col min="7698" max="7936" width="9.140625" style="141"/>
    <col min="7937" max="7937" width="69.5703125" style="141" bestFit="1" customWidth="1"/>
    <col min="7938" max="7951" width="9.85546875" style="141" customWidth="1"/>
    <col min="7952" max="7952" width="12.7109375" style="141" customWidth="1"/>
    <col min="7953" max="7953" width="9.85546875" style="141" customWidth="1"/>
    <col min="7954" max="8192" width="9.140625" style="141"/>
    <col min="8193" max="8193" width="69.5703125" style="141" bestFit="1" customWidth="1"/>
    <col min="8194" max="8207" width="9.85546875" style="141" customWidth="1"/>
    <col min="8208" max="8208" width="12.7109375" style="141" customWidth="1"/>
    <col min="8209" max="8209" width="9.85546875" style="141" customWidth="1"/>
    <col min="8210" max="8448" width="9.140625" style="141"/>
    <col min="8449" max="8449" width="69.5703125" style="141" bestFit="1" customWidth="1"/>
    <col min="8450" max="8463" width="9.85546875" style="141" customWidth="1"/>
    <col min="8464" max="8464" width="12.7109375" style="141" customWidth="1"/>
    <col min="8465" max="8465" width="9.85546875" style="141" customWidth="1"/>
    <col min="8466" max="8704" width="9.140625" style="141"/>
    <col min="8705" max="8705" width="69.5703125" style="141" bestFit="1" customWidth="1"/>
    <col min="8706" max="8719" width="9.85546875" style="141" customWidth="1"/>
    <col min="8720" max="8720" width="12.7109375" style="141" customWidth="1"/>
    <col min="8721" max="8721" width="9.85546875" style="141" customWidth="1"/>
    <col min="8722" max="8960" width="9.140625" style="141"/>
    <col min="8961" max="8961" width="69.5703125" style="141" bestFit="1" customWidth="1"/>
    <col min="8962" max="8975" width="9.85546875" style="141" customWidth="1"/>
    <col min="8976" max="8976" width="12.7109375" style="141" customWidth="1"/>
    <col min="8977" max="8977" width="9.85546875" style="141" customWidth="1"/>
    <col min="8978" max="9216" width="9.140625" style="141"/>
    <col min="9217" max="9217" width="69.5703125" style="141" bestFit="1" customWidth="1"/>
    <col min="9218" max="9231" width="9.85546875" style="141" customWidth="1"/>
    <col min="9232" max="9232" width="12.7109375" style="141" customWidth="1"/>
    <col min="9233" max="9233" width="9.85546875" style="141" customWidth="1"/>
    <col min="9234" max="9472" width="9.140625" style="141"/>
    <col min="9473" max="9473" width="69.5703125" style="141" bestFit="1" customWidth="1"/>
    <col min="9474" max="9487" width="9.85546875" style="141" customWidth="1"/>
    <col min="9488" max="9488" width="12.7109375" style="141" customWidth="1"/>
    <col min="9489" max="9489" width="9.85546875" style="141" customWidth="1"/>
    <col min="9490" max="9728" width="9.140625" style="141"/>
    <col min="9729" max="9729" width="69.5703125" style="141" bestFit="1" customWidth="1"/>
    <col min="9730" max="9743" width="9.85546875" style="141" customWidth="1"/>
    <col min="9744" max="9744" width="12.7109375" style="141" customWidth="1"/>
    <col min="9745" max="9745" width="9.85546875" style="141" customWidth="1"/>
    <col min="9746" max="9984" width="9.140625" style="141"/>
    <col min="9985" max="9985" width="69.5703125" style="141" bestFit="1" customWidth="1"/>
    <col min="9986" max="9999" width="9.85546875" style="141" customWidth="1"/>
    <col min="10000" max="10000" width="12.7109375" style="141" customWidth="1"/>
    <col min="10001" max="10001" width="9.85546875" style="141" customWidth="1"/>
    <col min="10002" max="10240" width="9.140625" style="141"/>
    <col min="10241" max="10241" width="69.5703125" style="141" bestFit="1" customWidth="1"/>
    <col min="10242" max="10255" width="9.85546875" style="141" customWidth="1"/>
    <col min="10256" max="10256" width="12.7109375" style="141" customWidth="1"/>
    <col min="10257" max="10257" width="9.85546875" style="141" customWidth="1"/>
    <col min="10258" max="10496" width="9.140625" style="141"/>
    <col min="10497" max="10497" width="69.5703125" style="141" bestFit="1" customWidth="1"/>
    <col min="10498" max="10511" width="9.85546875" style="141" customWidth="1"/>
    <col min="10512" max="10512" width="12.7109375" style="141" customWidth="1"/>
    <col min="10513" max="10513" width="9.85546875" style="141" customWidth="1"/>
    <col min="10514" max="10752" width="9.140625" style="141"/>
    <col min="10753" max="10753" width="69.5703125" style="141" bestFit="1" customWidth="1"/>
    <col min="10754" max="10767" width="9.85546875" style="141" customWidth="1"/>
    <col min="10768" max="10768" width="12.7109375" style="141" customWidth="1"/>
    <col min="10769" max="10769" width="9.85546875" style="141" customWidth="1"/>
    <col min="10770" max="11008" width="9.140625" style="141"/>
    <col min="11009" max="11009" width="69.5703125" style="141" bestFit="1" customWidth="1"/>
    <col min="11010" max="11023" width="9.85546875" style="141" customWidth="1"/>
    <col min="11024" max="11024" width="12.7109375" style="141" customWidth="1"/>
    <col min="11025" max="11025" width="9.85546875" style="141" customWidth="1"/>
    <col min="11026" max="11264" width="9.140625" style="141"/>
    <col min="11265" max="11265" width="69.5703125" style="141" bestFit="1" customWidth="1"/>
    <col min="11266" max="11279" width="9.85546875" style="141" customWidth="1"/>
    <col min="11280" max="11280" width="12.7109375" style="141" customWidth="1"/>
    <col min="11281" max="11281" width="9.85546875" style="141" customWidth="1"/>
    <col min="11282" max="11520" width="9.140625" style="141"/>
    <col min="11521" max="11521" width="69.5703125" style="141" bestFit="1" customWidth="1"/>
    <col min="11522" max="11535" width="9.85546875" style="141" customWidth="1"/>
    <col min="11536" max="11536" width="12.7109375" style="141" customWidth="1"/>
    <col min="11537" max="11537" width="9.85546875" style="141" customWidth="1"/>
    <col min="11538" max="11776" width="9.140625" style="141"/>
    <col min="11777" max="11777" width="69.5703125" style="141" bestFit="1" customWidth="1"/>
    <col min="11778" max="11791" width="9.85546875" style="141" customWidth="1"/>
    <col min="11792" max="11792" width="12.7109375" style="141" customWidth="1"/>
    <col min="11793" max="11793" width="9.85546875" style="141" customWidth="1"/>
    <col min="11794" max="12032" width="9.140625" style="141"/>
    <col min="12033" max="12033" width="69.5703125" style="141" bestFit="1" customWidth="1"/>
    <col min="12034" max="12047" width="9.85546875" style="141" customWidth="1"/>
    <col min="12048" max="12048" width="12.7109375" style="141" customWidth="1"/>
    <col min="12049" max="12049" width="9.85546875" style="141" customWidth="1"/>
    <col min="12050" max="12288" width="9.140625" style="141"/>
    <col min="12289" max="12289" width="69.5703125" style="141" bestFit="1" customWidth="1"/>
    <col min="12290" max="12303" width="9.85546875" style="141" customWidth="1"/>
    <col min="12304" max="12304" width="12.7109375" style="141" customWidth="1"/>
    <col min="12305" max="12305" width="9.85546875" style="141" customWidth="1"/>
    <col min="12306" max="12544" width="9.140625" style="141"/>
    <col min="12545" max="12545" width="69.5703125" style="141" bestFit="1" customWidth="1"/>
    <col min="12546" max="12559" width="9.85546875" style="141" customWidth="1"/>
    <col min="12560" max="12560" width="12.7109375" style="141" customWidth="1"/>
    <col min="12561" max="12561" width="9.85546875" style="141" customWidth="1"/>
    <col min="12562" max="12800" width="9.140625" style="141"/>
    <col min="12801" max="12801" width="69.5703125" style="141" bestFit="1" customWidth="1"/>
    <col min="12802" max="12815" width="9.85546875" style="141" customWidth="1"/>
    <col min="12816" max="12816" width="12.7109375" style="141" customWidth="1"/>
    <col min="12817" max="12817" width="9.85546875" style="141" customWidth="1"/>
    <col min="12818" max="13056" width="9.140625" style="141"/>
    <col min="13057" max="13057" width="69.5703125" style="141" bestFit="1" customWidth="1"/>
    <col min="13058" max="13071" width="9.85546875" style="141" customWidth="1"/>
    <col min="13072" max="13072" width="12.7109375" style="141" customWidth="1"/>
    <col min="13073" max="13073" width="9.85546875" style="141" customWidth="1"/>
    <col min="13074" max="13312" width="9.140625" style="141"/>
    <col min="13313" max="13313" width="69.5703125" style="141" bestFit="1" customWidth="1"/>
    <col min="13314" max="13327" width="9.85546875" style="141" customWidth="1"/>
    <col min="13328" max="13328" width="12.7109375" style="141" customWidth="1"/>
    <col min="13329" max="13329" width="9.85546875" style="141" customWidth="1"/>
    <col min="13330" max="13568" width="9.140625" style="141"/>
    <col min="13569" max="13569" width="69.5703125" style="141" bestFit="1" customWidth="1"/>
    <col min="13570" max="13583" width="9.85546875" style="141" customWidth="1"/>
    <col min="13584" max="13584" width="12.7109375" style="141" customWidth="1"/>
    <col min="13585" max="13585" width="9.85546875" style="141" customWidth="1"/>
    <col min="13586" max="13824" width="9.140625" style="141"/>
    <col min="13825" max="13825" width="69.5703125" style="141" bestFit="1" customWidth="1"/>
    <col min="13826" max="13839" width="9.85546875" style="141" customWidth="1"/>
    <col min="13840" max="13840" width="12.7109375" style="141" customWidth="1"/>
    <col min="13841" max="13841" width="9.85546875" style="141" customWidth="1"/>
    <col min="13842" max="14080" width="9.140625" style="141"/>
    <col min="14081" max="14081" width="69.5703125" style="141" bestFit="1" customWidth="1"/>
    <col min="14082" max="14095" width="9.85546875" style="141" customWidth="1"/>
    <col min="14096" max="14096" width="12.7109375" style="141" customWidth="1"/>
    <col min="14097" max="14097" width="9.85546875" style="141" customWidth="1"/>
    <col min="14098" max="14336" width="9.140625" style="141"/>
    <col min="14337" max="14337" width="69.5703125" style="141" bestFit="1" customWidth="1"/>
    <col min="14338" max="14351" width="9.85546875" style="141" customWidth="1"/>
    <col min="14352" max="14352" width="12.7109375" style="141" customWidth="1"/>
    <col min="14353" max="14353" width="9.85546875" style="141" customWidth="1"/>
    <col min="14354" max="14592" width="9.140625" style="141"/>
    <col min="14593" max="14593" width="69.5703125" style="141" bestFit="1" customWidth="1"/>
    <col min="14594" max="14607" width="9.85546875" style="141" customWidth="1"/>
    <col min="14608" max="14608" width="12.7109375" style="141" customWidth="1"/>
    <col min="14609" max="14609" width="9.85546875" style="141" customWidth="1"/>
    <col min="14610" max="14848" width="9.140625" style="141"/>
    <col min="14849" max="14849" width="69.5703125" style="141" bestFit="1" customWidth="1"/>
    <col min="14850" max="14863" width="9.85546875" style="141" customWidth="1"/>
    <col min="14864" max="14864" width="12.7109375" style="141" customWidth="1"/>
    <col min="14865" max="14865" width="9.85546875" style="141" customWidth="1"/>
    <col min="14866" max="15104" width="9.140625" style="141"/>
    <col min="15105" max="15105" width="69.5703125" style="141" bestFit="1" customWidth="1"/>
    <col min="15106" max="15119" width="9.85546875" style="141" customWidth="1"/>
    <col min="15120" max="15120" width="12.7109375" style="141" customWidth="1"/>
    <col min="15121" max="15121" width="9.85546875" style="141" customWidth="1"/>
    <col min="15122" max="15360" width="9.140625" style="141"/>
    <col min="15361" max="15361" width="69.5703125" style="141" bestFit="1" customWidth="1"/>
    <col min="15362" max="15375" width="9.85546875" style="141" customWidth="1"/>
    <col min="15376" max="15376" width="12.7109375" style="141" customWidth="1"/>
    <col min="15377" max="15377" width="9.85546875" style="141" customWidth="1"/>
    <col min="15378" max="15616" width="9.140625" style="141"/>
    <col min="15617" max="15617" width="69.5703125" style="141" bestFit="1" customWidth="1"/>
    <col min="15618" max="15631" width="9.85546875" style="141" customWidth="1"/>
    <col min="15632" max="15632" width="12.7109375" style="141" customWidth="1"/>
    <col min="15633" max="15633" width="9.85546875" style="141" customWidth="1"/>
    <col min="15634" max="15872" width="9.140625" style="141"/>
    <col min="15873" max="15873" width="69.5703125" style="141" bestFit="1" customWidth="1"/>
    <col min="15874" max="15887" width="9.85546875" style="141" customWidth="1"/>
    <col min="15888" max="15888" width="12.7109375" style="141" customWidth="1"/>
    <col min="15889" max="15889" width="9.85546875" style="141" customWidth="1"/>
    <col min="15890" max="16128" width="9.140625" style="141"/>
    <col min="16129" max="16129" width="69.5703125" style="141" bestFit="1" customWidth="1"/>
    <col min="16130" max="16143" width="9.85546875" style="141" customWidth="1"/>
    <col min="16144" max="16144" width="12.7109375" style="141" customWidth="1"/>
    <col min="16145" max="16145" width="9.85546875" style="141" customWidth="1"/>
    <col min="16146" max="16384" width="9.140625" style="141"/>
  </cols>
  <sheetData>
    <row r="1" spans="1:17" s="20" customFormat="1" ht="3.75" customHeight="1">
      <c r="A1" s="158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</row>
    <row r="2" spans="1:17" s="20" customFormat="1" ht="39" customHeight="1">
      <c r="A2" s="867" t="s">
        <v>84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867"/>
      <c r="P2" s="867"/>
      <c r="Q2" s="867"/>
    </row>
    <row r="3" spans="1:17" s="20" customFormat="1" ht="20.25" customHeight="1">
      <c r="A3" s="867" t="s">
        <v>145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</row>
    <row r="4" spans="1:17" s="20" customFormat="1" ht="20.25" customHeight="1">
      <c r="A4" s="867" t="s">
        <v>599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</row>
    <row r="5" spans="1:17" s="149" customFormat="1" ht="39" customHeight="1">
      <c r="A5" s="868" t="s">
        <v>61</v>
      </c>
      <c r="B5" s="868"/>
      <c r="C5" s="868"/>
      <c r="D5" s="868"/>
      <c r="E5" s="868"/>
      <c r="F5" s="868"/>
      <c r="G5" s="868"/>
      <c r="H5" s="868"/>
      <c r="I5" s="868"/>
      <c r="J5" s="868"/>
      <c r="K5" s="868"/>
      <c r="L5" s="868"/>
      <c r="M5" s="868"/>
      <c r="N5" s="868"/>
      <c r="O5" s="868"/>
      <c r="P5" s="868"/>
      <c r="Q5" s="868"/>
    </row>
    <row r="6" spans="1:17" ht="7.5" customHeight="1">
      <c r="A6" s="150"/>
    </row>
    <row r="7" spans="1:17" ht="24" customHeight="1">
      <c r="A7" s="151"/>
      <c r="B7" s="241"/>
      <c r="C7" s="152"/>
      <c r="D7" s="152"/>
      <c r="E7" s="152"/>
      <c r="F7" s="152"/>
      <c r="G7" s="152"/>
      <c r="H7" s="153"/>
      <c r="I7" s="153"/>
      <c r="J7" s="153"/>
      <c r="K7" s="153"/>
      <c r="L7" s="153"/>
      <c r="M7" s="153"/>
      <c r="N7" s="153"/>
      <c r="O7" s="153"/>
      <c r="P7" s="153"/>
      <c r="Q7" s="154"/>
    </row>
    <row r="8" spans="1:17" ht="37.5" customHeight="1">
      <c r="A8" s="335" t="s">
        <v>146</v>
      </c>
      <c r="B8" s="335" t="s">
        <v>86</v>
      </c>
      <c r="C8" s="335" t="s">
        <v>87</v>
      </c>
      <c r="D8" s="335" t="s">
        <v>139</v>
      </c>
      <c r="E8" s="335" t="s">
        <v>140</v>
      </c>
      <c r="F8" s="335" t="s">
        <v>141</v>
      </c>
      <c r="G8" s="335" t="s">
        <v>91</v>
      </c>
      <c r="H8" s="335" t="s">
        <v>147</v>
      </c>
      <c r="I8" s="335" t="s">
        <v>93</v>
      </c>
      <c r="J8" s="335" t="s">
        <v>94</v>
      </c>
      <c r="K8" s="335" t="s">
        <v>95</v>
      </c>
      <c r="L8" s="335" t="s">
        <v>96</v>
      </c>
      <c r="M8" s="335" t="s">
        <v>97</v>
      </c>
      <c r="N8" s="335" t="s">
        <v>142</v>
      </c>
      <c r="O8" s="335" t="s">
        <v>99</v>
      </c>
      <c r="P8" s="336" t="s">
        <v>121</v>
      </c>
      <c r="Q8" s="337" t="s">
        <v>101</v>
      </c>
    </row>
    <row r="9" spans="1:17" ht="42.75" customHeight="1">
      <c r="A9" s="338" t="s">
        <v>451</v>
      </c>
      <c r="B9" s="338">
        <v>4788.7212099999997</v>
      </c>
      <c r="C9" s="339">
        <v>1210.85808</v>
      </c>
      <c r="D9" s="339">
        <v>25.24578</v>
      </c>
      <c r="E9" s="339">
        <v>564.15084999999999</v>
      </c>
      <c r="F9" s="339">
        <v>204.58709999999999</v>
      </c>
      <c r="G9" s="339">
        <v>3648.0461</v>
      </c>
      <c r="H9" s="338">
        <v>7077.8028400000003</v>
      </c>
      <c r="I9" s="338">
        <v>0</v>
      </c>
      <c r="J9" s="338">
        <v>0</v>
      </c>
      <c r="K9" s="338">
        <v>0</v>
      </c>
      <c r="L9" s="338">
        <v>33.880000000000003</v>
      </c>
      <c r="M9" s="338">
        <v>759.00843999999995</v>
      </c>
      <c r="N9" s="338">
        <v>2989.0066299999999</v>
      </c>
      <c r="O9" s="338">
        <v>1237.48909</v>
      </c>
      <c r="P9" s="338">
        <f t="shared" ref="P9:P27" si="0">SUM(B9:O9)</f>
        <v>22538.796119999999</v>
      </c>
      <c r="Q9" s="228">
        <f>+P9/$P$27</f>
        <v>1.1189723454025453E-3</v>
      </c>
    </row>
    <row r="10" spans="1:17" ht="27" customHeight="1">
      <c r="A10" s="338" t="s">
        <v>452</v>
      </c>
      <c r="B10" s="338">
        <v>0</v>
      </c>
      <c r="C10" s="339">
        <v>0</v>
      </c>
      <c r="D10" s="339">
        <v>0</v>
      </c>
      <c r="E10" s="339">
        <v>0</v>
      </c>
      <c r="F10" s="339">
        <v>0</v>
      </c>
      <c r="G10" s="339">
        <v>80.384259999999998</v>
      </c>
      <c r="H10" s="338">
        <v>1.6467400000000001</v>
      </c>
      <c r="I10" s="338">
        <v>0</v>
      </c>
      <c r="J10" s="338">
        <v>0</v>
      </c>
      <c r="K10" s="338">
        <v>0</v>
      </c>
      <c r="L10" s="338">
        <v>28.390599999999999</v>
      </c>
      <c r="M10" s="338">
        <v>39.159500000000001</v>
      </c>
      <c r="N10" s="338">
        <v>2.6</v>
      </c>
      <c r="O10" s="338">
        <v>104.61354</v>
      </c>
      <c r="P10" s="338">
        <f t="shared" si="0"/>
        <v>256.79463999999996</v>
      </c>
      <c r="Q10" s="228">
        <f t="shared" ref="Q10:Q27" si="1">+P10/$P$27</f>
        <v>1.2748955138407909E-5</v>
      </c>
    </row>
    <row r="11" spans="1:17" ht="27" customHeight="1">
      <c r="A11" s="338" t="s">
        <v>453</v>
      </c>
      <c r="B11" s="338">
        <v>169365.95615000001</v>
      </c>
      <c r="C11" s="339">
        <v>15181.27476</v>
      </c>
      <c r="D11" s="339">
        <v>62040.909049999995</v>
      </c>
      <c r="E11" s="339">
        <v>143078.71596</v>
      </c>
      <c r="F11" s="339">
        <v>209441.86611</v>
      </c>
      <c r="G11" s="339">
        <v>3600.05818</v>
      </c>
      <c r="H11" s="338">
        <v>92.175029999999992</v>
      </c>
      <c r="I11" s="338">
        <v>0</v>
      </c>
      <c r="J11" s="338">
        <v>307.63521999999995</v>
      </c>
      <c r="K11" s="338">
        <v>0</v>
      </c>
      <c r="L11" s="338">
        <v>14914.542300000001</v>
      </c>
      <c r="M11" s="338">
        <v>219.75502</v>
      </c>
      <c r="N11" s="338">
        <v>4506.2185999999992</v>
      </c>
      <c r="O11" s="338">
        <v>27.44</v>
      </c>
      <c r="P11" s="338">
        <f t="shared" si="0"/>
        <v>622776.54638000019</v>
      </c>
      <c r="Q11" s="228">
        <f t="shared" si="1"/>
        <v>3.0918675915709286E-2</v>
      </c>
    </row>
    <row r="12" spans="1:17" ht="27" customHeight="1">
      <c r="A12" s="338" t="s">
        <v>122</v>
      </c>
      <c r="B12" s="338">
        <v>12768.057839999999</v>
      </c>
      <c r="C12" s="339">
        <v>36.86</v>
      </c>
      <c r="D12" s="339">
        <v>19672.411889999999</v>
      </c>
      <c r="E12" s="339">
        <v>91855.718420000005</v>
      </c>
      <c r="F12" s="339">
        <v>36727.16732</v>
      </c>
      <c r="G12" s="339">
        <v>20.58</v>
      </c>
      <c r="H12" s="338">
        <v>0</v>
      </c>
      <c r="I12" s="338">
        <v>0</v>
      </c>
      <c r="J12" s="338">
        <v>0</v>
      </c>
      <c r="K12" s="338">
        <v>0</v>
      </c>
      <c r="L12" s="338">
        <v>0</v>
      </c>
      <c r="M12" s="338">
        <v>83.269779999999997</v>
      </c>
      <c r="N12" s="338">
        <v>0</v>
      </c>
      <c r="O12" s="338">
        <v>400.15640000000002</v>
      </c>
      <c r="P12" s="338">
        <f t="shared" si="0"/>
        <v>161564.22164999999</v>
      </c>
      <c r="Q12" s="228">
        <f t="shared" si="1"/>
        <v>8.021098157608127E-3</v>
      </c>
    </row>
    <row r="13" spans="1:17" ht="27" customHeight="1">
      <c r="A13" s="338" t="s">
        <v>454</v>
      </c>
      <c r="B13" s="338">
        <v>242974.06172</v>
      </c>
      <c r="C13" s="339">
        <v>10949.398090000001</v>
      </c>
      <c r="D13" s="339">
        <v>87638.995089999997</v>
      </c>
      <c r="E13" s="339">
        <v>489476.75663000002</v>
      </c>
      <c r="F13" s="339">
        <v>121844.08056999999</v>
      </c>
      <c r="G13" s="339">
        <v>3725.4114500000001</v>
      </c>
      <c r="H13" s="338">
        <v>35029.806779999999</v>
      </c>
      <c r="I13" s="338">
        <v>0</v>
      </c>
      <c r="J13" s="338">
        <v>854.09112000000005</v>
      </c>
      <c r="K13" s="338">
        <v>0</v>
      </c>
      <c r="L13" s="338">
        <v>37466.803340000006</v>
      </c>
      <c r="M13" s="338">
        <v>7238.5517599999994</v>
      </c>
      <c r="N13" s="338">
        <v>58537.814359999997</v>
      </c>
      <c r="O13" s="338">
        <v>14697.39769</v>
      </c>
      <c r="P13" s="338">
        <f t="shared" si="0"/>
        <v>1110433.1686</v>
      </c>
      <c r="Q13" s="228">
        <f t="shared" si="1"/>
        <v>5.5129120493642499E-2</v>
      </c>
    </row>
    <row r="14" spans="1:17" ht="27" customHeight="1">
      <c r="A14" s="338" t="s">
        <v>123</v>
      </c>
      <c r="B14" s="338">
        <v>552517.88387999998</v>
      </c>
      <c r="C14" s="339">
        <v>364428.65522000002</v>
      </c>
      <c r="D14" s="339">
        <v>280609.04798999999</v>
      </c>
      <c r="E14" s="339">
        <v>318650.00772000005</v>
      </c>
      <c r="F14" s="339">
        <v>73521.945299999992</v>
      </c>
      <c r="G14" s="339">
        <v>1407.1538700000001</v>
      </c>
      <c r="H14" s="338">
        <v>34044.184049999996</v>
      </c>
      <c r="I14" s="338">
        <v>0</v>
      </c>
      <c r="J14" s="338">
        <v>93.635999999999996</v>
      </c>
      <c r="K14" s="338">
        <v>918.50941</v>
      </c>
      <c r="L14" s="338">
        <v>5079.3489600000003</v>
      </c>
      <c r="M14" s="338">
        <v>1667.98251</v>
      </c>
      <c r="N14" s="338">
        <v>78406.371169999999</v>
      </c>
      <c r="O14" s="338">
        <v>15.69708</v>
      </c>
      <c r="P14" s="338">
        <f t="shared" si="0"/>
        <v>1711360.4231600002</v>
      </c>
      <c r="Q14" s="228">
        <f t="shared" si="1"/>
        <v>8.4963055539296395E-2</v>
      </c>
    </row>
    <row r="15" spans="1:17" ht="27" customHeight="1">
      <c r="A15" s="338" t="s">
        <v>124</v>
      </c>
      <c r="B15" s="338">
        <v>701055.70189000003</v>
      </c>
      <c r="C15" s="339">
        <v>537695.75034000003</v>
      </c>
      <c r="D15" s="339">
        <v>142997.68591999999</v>
      </c>
      <c r="E15" s="339">
        <v>1380167.8395999998</v>
      </c>
      <c r="F15" s="339">
        <v>47737.270530000002</v>
      </c>
      <c r="G15" s="339">
        <v>79151.754489999992</v>
      </c>
      <c r="H15" s="338">
        <v>84036.354590000003</v>
      </c>
      <c r="I15" s="338">
        <v>574.09738000000004</v>
      </c>
      <c r="J15" s="338">
        <v>910.37092000000007</v>
      </c>
      <c r="K15" s="338">
        <v>0</v>
      </c>
      <c r="L15" s="338">
        <v>18513.348559999999</v>
      </c>
      <c r="M15" s="338">
        <v>472769.63714999997</v>
      </c>
      <c r="N15" s="338">
        <v>111280.21685</v>
      </c>
      <c r="O15" s="338">
        <v>19593.415059999999</v>
      </c>
      <c r="P15" s="338">
        <f t="shared" si="0"/>
        <v>3596483.4432799998</v>
      </c>
      <c r="Q15" s="228">
        <f t="shared" si="1"/>
        <v>0.17855281587810218</v>
      </c>
    </row>
    <row r="16" spans="1:17" ht="27" customHeight="1">
      <c r="A16" s="338" t="s">
        <v>125</v>
      </c>
      <c r="B16" s="338">
        <v>155566.57869999998</v>
      </c>
      <c r="C16" s="339">
        <v>101349.31887999999</v>
      </c>
      <c r="D16" s="339">
        <v>266423.57040999999</v>
      </c>
      <c r="E16" s="339">
        <v>765144.28125</v>
      </c>
      <c r="F16" s="339">
        <v>208006.88206999999</v>
      </c>
      <c r="G16" s="339">
        <v>161124.04035</v>
      </c>
      <c r="H16" s="338">
        <v>223908.95662000001</v>
      </c>
      <c r="I16" s="338">
        <v>110.80972</v>
      </c>
      <c r="J16" s="338">
        <v>1067.30188</v>
      </c>
      <c r="K16" s="338">
        <v>0</v>
      </c>
      <c r="L16" s="338">
        <v>7512.6201100000008</v>
      </c>
      <c r="M16" s="338">
        <v>12046.57215</v>
      </c>
      <c r="N16" s="338">
        <v>131545.43495</v>
      </c>
      <c r="O16" s="338">
        <v>158628.69658000002</v>
      </c>
      <c r="P16" s="338">
        <f t="shared" si="0"/>
        <v>2192435.0636700001</v>
      </c>
      <c r="Q16" s="228">
        <f t="shared" si="1"/>
        <v>0.10884672776114533</v>
      </c>
    </row>
    <row r="17" spans="1:23" ht="27" customHeight="1">
      <c r="A17" s="338" t="s">
        <v>455</v>
      </c>
      <c r="B17" s="338">
        <v>4364.1934299999994</v>
      </c>
      <c r="C17" s="339">
        <v>68.37221000000001</v>
      </c>
      <c r="D17" s="339">
        <v>4479.7870800000001</v>
      </c>
      <c r="E17" s="339">
        <v>5871.2107300000007</v>
      </c>
      <c r="F17" s="339">
        <v>1957.0633400000002</v>
      </c>
      <c r="G17" s="339">
        <v>256.77402000000001</v>
      </c>
      <c r="H17" s="338">
        <v>639.32917000000009</v>
      </c>
      <c r="I17" s="338">
        <v>2.2000000000000002</v>
      </c>
      <c r="J17" s="338">
        <v>0</v>
      </c>
      <c r="K17" s="338">
        <v>0</v>
      </c>
      <c r="L17" s="338">
        <v>42.256</v>
      </c>
      <c r="M17" s="338">
        <v>4943.6859699999995</v>
      </c>
      <c r="N17" s="338">
        <v>1214.35266</v>
      </c>
      <c r="O17" s="338">
        <v>3797.0327200000002</v>
      </c>
      <c r="P17" s="338">
        <f t="shared" si="0"/>
        <v>27636.25733</v>
      </c>
      <c r="Q17" s="228">
        <f t="shared" si="1"/>
        <v>1.3720434542312363E-3</v>
      </c>
    </row>
    <row r="18" spans="1:23" ht="27" customHeight="1">
      <c r="A18" s="338" t="s">
        <v>126</v>
      </c>
      <c r="B18" s="338">
        <v>25563.542219999999</v>
      </c>
      <c r="C18" s="339">
        <v>8382.6920300000002</v>
      </c>
      <c r="D18" s="339">
        <v>137697.98963</v>
      </c>
      <c r="E18" s="339">
        <v>67892.845610000004</v>
      </c>
      <c r="F18" s="339">
        <v>134911.06612999999</v>
      </c>
      <c r="G18" s="339">
        <v>3647.7724600000001</v>
      </c>
      <c r="H18" s="338">
        <v>3629.0952900000002</v>
      </c>
      <c r="I18" s="338">
        <v>0</v>
      </c>
      <c r="J18" s="338">
        <v>409.03403000000003</v>
      </c>
      <c r="K18" s="338">
        <v>0</v>
      </c>
      <c r="L18" s="338">
        <v>761.5015699999999</v>
      </c>
      <c r="M18" s="338">
        <v>4338.8173899999992</v>
      </c>
      <c r="N18" s="338">
        <v>5165.6496699999998</v>
      </c>
      <c r="O18" s="338">
        <v>3963.4360000000001</v>
      </c>
      <c r="P18" s="338">
        <f t="shared" si="0"/>
        <v>396363.44203000003</v>
      </c>
      <c r="Q18" s="228">
        <f t="shared" si="1"/>
        <v>1.9678057692113102E-2</v>
      </c>
    </row>
    <row r="19" spans="1:23" ht="27" customHeight="1">
      <c r="A19" s="338" t="s">
        <v>127</v>
      </c>
      <c r="B19" s="338">
        <v>1493112.2116500002</v>
      </c>
      <c r="C19" s="339">
        <v>20553.421160000002</v>
      </c>
      <c r="D19" s="339">
        <v>1581617.1775100001</v>
      </c>
      <c r="E19" s="339">
        <v>109014.39369</v>
      </c>
      <c r="F19" s="339">
        <v>3048274.4309</v>
      </c>
      <c r="G19" s="339">
        <v>11613.72575</v>
      </c>
      <c r="H19" s="338">
        <v>39746.769749999999</v>
      </c>
      <c r="I19" s="338">
        <v>154.35</v>
      </c>
      <c r="J19" s="338">
        <v>19540.323710000001</v>
      </c>
      <c r="K19" s="338">
        <v>0</v>
      </c>
      <c r="L19" s="338">
        <v>441.64</v>
      </c>
      <c r="M19" s="338">
        <v>6830.9218499999997</v>
      </c>
      <c r="N19" s="338">
        <v>5556.1754199999996</v>
      </c>
      <c r="O19" s="338">
        <v>1663.6450300000001</v>
      </c>
      <c r="P19" s="338">
        <f t="shared" si="0"/>
        <v>6338119.1864200002</v>
      </c>
      <c r="Q19" s="228">
        <f t="shared" si="1"/>
        <v>0.31466543526590363</v>
      </c>
    </row>
    <row r="20" spans="1:23" ht="27" customHeight="1">
      <c r="A20" s="338" t="s">
        <v>128</v>
      </c>
      <c r="B20" s="338">
        <v>194176.52878999998</v>
      </c>
      <c r="C20" s="339">
        <v>14664.086859999999</v>
      </c>
      <c r="D20" s="339">
        <v>34566.079700000002</v>
      </c>
      <c r="E20" s="339">
        <v>3166083.44888</v>
      </c>
      <c r="F20" s="339">
        <v>80083.527900000001</v>
      </c>
      <c r="G20" s="339">
        <v>21596.528059999997</v>
      </c>
      <c r="H20" s="338">
        <v>47108.841899999999</v>
      </c>
      <c r="I20" s="338">
        <v>0</v>
      </c>
      <c r="J20" s="338">
        <v>765.04398000000003</v>
      </c>
      <c r="K20" s="338">
        <v>0</v>
      </c>
      <c r="L20" s="338">
        <v>1475.9414899999999</v>
      </c>
      <c r="M20" s="338">
        <v>7653.7429400000001</v>
      </c>
      <c r="N20" s="338">
        <v>13184.25122</v>
      </c>
      <c r="O20" s="338">
        <v>5399.5063</v>
      </c>
      <c r="P20" s="338">
        <f t="shared" si="0"/>
        <v>3586757.5280200001</v>
      </c>
      <c r="Q20" s="228">
        <f t="shared" si="1"/>
        <v>0.17806995822449345</v>
      </c>
    </row>
    <row r="21" spans="1:23" ht="27" customHeight="1">
      <c r="A21" s="338" t="s">
        <v>129</v>
      </c>
      <c r="B21" s="338">
        <v>0</v>
      </c>
      <c r="C21" s="339">
        <v>1460.30342</v>
      </c>
      <c r="D21" s="339">
        <v>741.75750000000005</v>
      </c>
      <c r="E21" s="339">
        <v>544.76868999999999</v>
      </c>
      <c r="F21" s="339">
        <v>197.72044</v>
      </c>
      <c r="G21" s="339">
        <v>153.57300000000001</v>
      </c>
      <c r="H21" s="338">
        <v>113.62496</v>
      </c>
      <c r="I21" s="338">
        <v>0</v>
      </c>
      <c r="J21" s="338">
        <v>0</v>
      </c>
      <c r="K21" s="338">
        <v>1920.8</v>
      </c>
      <c r="L21" s="338">
        <v>71.912000000000006</v>
      </c>
      <c r="M21" s="338">
        <v>697.44282999999996</v>
      </c>
      <c r="N21" s="338">
        <v>6.0780000000000003</v>
      </c>
      <c r="O21" s="338">
        <v>0.92</v>
      </c>
      <c r="P21" s="338">
        <f t="shared" si="0"/>
        <v>5908.9008400000002</v>
      </c>
      <c r="Q21" s="228">
        <f t="shared" si="1"/>
        <v>2.93356246557408E-4</v>
      </c>
    </row>
    <row r="22" spans="1:23" ht="27" customHeight="1">
      <c r="A22" s="338" t="s">
        <v>130</v>
      </c>
      <c r="B22" s="338">
        <v>385.69807000000003</v>
      </c>
      <c r="C22" s="339">
        <v>187.39717000000002</v>
      </c>
      <c r="D22" s="339">
        <v>0</v>
      </c>
      <c r="E22" s="339">
        <v>13.5046</v>
      </c>
      <c r="F22" s="339">
        <v>161.11116000000001</v>
      </c>
      <c r="G22" s="339">
        <v>17022.8</v>
      </c>
      <c r="H22" s="338">
        <v>198.22014999999999</v>
      </c>
      <c r="I22" s="338">
        <v>0</v>
      </c>
      <c r="J22" s="338">
        <v>0</v>
      </c>
      <c r="K22" s="338">
        <v>0</v>
      </c>
      <c r="L22" s="338">
        <v>18.452000000000002</v>
      </c>
      <c r="M22" s="338">
        <v>1010.7310699999999</v>
      </c>
      <c r="N22" s="338">
        <v>365.45201000000003</v>
      </c>
      <c r="O22" s="338">
        <v>9.1855499999999992</v>
      </c>
      <c r="P22" s="338">
        <f t="shared" si="0"/>
        <v>19372.551780000002</v>
      </c>
      <c r="Q22" s="228">
        <f t="shared" si="1"/>
        <v>9.6177939523856243E-4</v>
      </c>
    </row>
    <row r="23" spans="1:23" ht="27" customHeight="1">
      <c r="A23" s="338" t="s">
        <v>131</v>
      </c>
      <c r="B23" s="338">
        <v>19430.81165</v>
      </c>
      <c r="C23" s="339">
        <v>24046.624059999998</v>
      </c>
      <c r="D23" s="339">
        <v>7624.3104599999997</v>
      </c>
      <c r="E23" s="339">
        <v>7151.8872799999999</v>
      </c>
      <c r="F23" s="339">
        <v>265033.10801999999</v>
      </c>
      <c r="G23" s="339">
        <v>757.19985999999994</v>
      </c>
      <c r="H23" s="338">
        <v>9960.8398500000003</v>
      </c>
      <c r="I23" s="338">
        <v>0</v>
      </c>
      <c r="J23" s="338">
        <v>0</v>
      </c>
      <c r="K23" s="338">
        <v>0</v>
      </c>
      <c r="L23" s="338">
        <v>87.225999999999999</v>
      </c>
      <c r="M23" s="338">
        <v>4004.1784900000002</v>
      </c>
      <c r="N23" s="338">
        <v>902.35176000000001</v>
      </c>
      <c r="O23" s="338">
        <v>1843.9578799999999</v>
      </c>
      <c r="P23" s="338">
        <f t="shared" si="0"/>
        <v>340842.49531000003</v>
      </c>
      <c r="Q23" s="228">
        <f t="shared" si="1"/>
        <v>1.6921637001341614E-2</v>
      </c>
    </row>
    <row r="24" spans="1:23" ht="27" customHeight="1">
      <c r="A24" s="338" t="s">
        <v>132</v>
      </c>
      <c r="B24" s="338">
        <v>6.86</v>
      </c>
      <c r="C24" s="339">
        <v>0</v>
      </c>
      <c r="D24" s="339">
        <v>0</v>
      </c>
      <c r="E24" s="339">
        <v>0</v>
      </c>
      <c r="F24" s="339">
        <v>9.24</v>
      </c>
      <c r="G24" s="339">
        <v>0</v>
      </c>
      <c r="H24" s="338">
        <v>4.6369499999999997</v>
      </c>
      <c r="I24" s="338">
        <v>0</v>
      </c>
      <c r="J24" s="338">
        <v>0</v>
      </c>
      <c r="K24" s="338">
        <v>0</v>
      </c>
      <c r="L24" s="338">
        <v>0</v>
      </c>
      <c r="M24" s="338">
        <v>0</v>
      </c>
      <c r="N24" s="338">
        <v>0</v>
      </c>
      <c r="O24" s="338">
        <v>0</v>
      </c>
      <c r="P24" s="338">
        <f t="shared" si="0"/>
        <v>20.73695</v>
      </c>
      <c r="Q24" s="228">
        <f t="shared" si="1"/>
        <v>1.0295169916997019E-6</v>
      </c>
    </row>
    <row r="25" spans="1:23" ht="27" customHeight="1">
      <c r="A25" s="338" t="s">
        <v>133</v>
      </c>
      <c r="B25" s="338">
        <v>0</v>
      </c>
      <c r="C25" s="339">
        <v>0</v>
      </c>
      <c r="D25" s="339">
        <v>280.72464000000002</v>
      </c>
      <c r="E25" s="339">
        <v>295.84197999999998</v>
      </c>
      <c r="F25" s="339">
        <v>31.22392</v>
      </c>
      <c r="G25" s="339">
        <v>70.56</v>
      </c>
      <c r="H25" s="338">
        <v>18.286819999999999</v>
      </c>
      <c r="I25" s="338">
        <v>0</v>
      </c>
      <c r="J25" s="338">
        <v>0</v>
      </c>
      <c r="K25" s="338">
        <v>0</v>
      </c>
      <c r="L25" s="338">
        <v>0</v>
      </c>
      <c r="M25" s="338">
        <v>0</v>
      </c>
      <c r="N25" s="338">
        <v>0</v>
      </c>
      <c r="O25" s="338">
        <v>0</v>
      </c>
      <c r="P25" s="338">
        <f t="shared" si="0"/>
        <v>696.63736000000017</v>
      </c>
      <c r="Q25" s="228">
        <f t="shared" si="1"/>
        <v>3.4585606811648891E-5</v>
      </c>
    </row>
    <row r="26" spans="1:23" s="160" customFormat="1" ht="39" customHeight="1">
      <c r="A26" s="229" t="s">
        <v>134</v>
      </c>
      <c r="B26" s="229">
        <v>0</v>
      </c>
      <c r="C26" s="340">
        <v>20</v>
      </c>
      <c r="D26" s="340">
        <v>0</v>
      </c>
      <c r="E26" s="340">
        <v>225.56903</v>
      </c>
      <c r="F26" s="340">
        <v>7862.1525999999994</v>
      </c>
      <c r="G26" s="340">
        <v>30.8</v>
      </c>
      <c r="H26" s="229">
        <v>385.60379999999998</v>
      </c>
      <c r="I26" s="229">
        <v>0</v>
      </c>
      <c r="J26" s="229">
        <v>0</v>
      </c>
      <c r="K26" s="229">
        <v>0</v>
      </c>
      <c r="L26" s="229">
        <v>0</v>
      </c>
      <c r="M26" s="229">
        <v>316.42826000000002</v>
      </c>
      <c r="N26" s="229">
        <v>0</v>
      </c>
      <c r="O26" s="229">
        <v>0</v>
      </c>
      <c r="P26" s="229">
        <f t="shared" si="0"/>
        <v>8840.5536900000006</v>
      </c>
      <c r="Q26" s="341">
        <f t="shared" si="1"/>
        <v>4.3890255027323206E-4</v>
      </c>
    </row>
    <row r="27" spans="1:23" ht="24" customHeight="1">
      <c r="A27" s="342" t="s">
        <v>143</v>
      </c>
      <c r="B27" s="343">
        <f>SUM(B9:B26)</f>
        <v>3576076.8071999997</v>
      </c>
      <c r="C27" s="343">
        <f t="shared" ref="C27:O27" si="2">SUM(C9:C26)</f>
        <v>1100235.0122800001</v>
      </c>
      <c r="D27" s="343">
        <f t="shared" si="2"/>
        <v>2626415.6926500001</v>
      </c>
      <c r="E27" s="343">
        <f t="shared" si="2"/>
        <v>6546030.94092</v>
      </c>
      <c r="F27" s="343">
        <f t="shared" si="2"/>
        <v>4236004.4434099989</v>
      </c>
      <c r="G27" s="343">
        <f t="shared" si="2"/>
        <v>307907.16184999992</v>
      </c>
      <c r="H27" s="343">
        <f t="shared" si="2"/>
        <v>485996.17528999998</v>
      </c>
      <c r="I27" s="343">
        <f t="shared" si="2"/>
        <v>841.45710000000008</v>
      </c>
      <c r="J27" s="343">
        <f t="shared" si="2"/>
        <v>23947.436859999998</v>
      </c>
      <c r="K27" s="343">
        <f t="shared" si="2"/>
        <v>2839.3094099999998</v>
      </c>
      <c r="L27" s="343">
        <f>SUM(L9:L26)</f>
        <v>86447.862929999988</v>
      </c>
      <c r="M27" s="343">
        <f>SUM(M9:M26)</f>
        <v>524619.88510999992</v>
      </c>
      <c r="N27" s="343">
        <f>SUM(N9:N26)</f>
        <v>413661.9732999999</v>
      </c>
      <c r="O27" s="343">
        <f t="shared" si="2"/>
        <v>211382.58892000001</v>
      </c>
      <c r="P27" s="343">
        <f t="shared" si="0"/>
        <v>20142406.747229993</v>
      </c>
      <c r="Q27" s="344">
        <f t="shared" si="1"/>
        <v>1</v>
      </c>
    </row>
    <row r="28" spans="1:23" ht="36" customHeight="1">
      <c r="A28" s="345" t="s">
        <v>136</v>
      </c>
      <c r="B28" s="228">
        <f t="shared" ref="B28:P28" si="3">+B27/$P$27</f>
        <v>0.17753969781648787</v>
      </c>
      <c r="C28" s="228">
        <f t="shared" si="3"/>
        <v>5.4622817724168223E-2</v>
      </c>
      <c r="D28" s="228">
        <f t="shared" si="3"/>
        <v>0.13039234713156547</v>
      </c>
      <c r="E28" s="228">
        <f t="shared" si="3"/>
        <v>0.32498752622102706</v>
      </c>
      <c r="F28" s="228">
        <f t="shared" si="3"/>
        <v>0.21030279531975687</v>
      </c>
      <c r="G28" s="228">
        <f t="shared" si="3"/>
        <v>1.5286512963121631E-2</v>
      </c>
      <c r="H28" s="228">
        <f t="shared" si="3"/>
        <v>2.4128009199140751E-2</v>
      </c>
      <c r="I28" s="228">
        <f t="shared" si="3"/>
        <v>4.1775400058174189E-5</v>
      </c>
      <c r="J28" s="228">
        <f t="shared" si="3"/>
        <v>1.1889064281403849E-3</v>
      </c>
      <c r="K28" s="228">
        <f t="shared" si="3"/>
        <v>1.4096177510616824E-4</v>
      </c>
      <c r="L28" s="228">
        <f t="shared" si="3"/>
        <v>4.291833841647965E-3</v>
      </c>
      <c r="M28" s="228">
        <f>+M27/$P$27</f>
        <v>2.6045541215284327E-2</v>
      </c>
      <c r="N28" s="228">
        <f>+N27/$P$27</f>
        <v>2.0536869227749419E-2</v>
      </c>
      <c r="O28" s="228">
        <f t="shared" si="3"/>
        <v>1.0494405736745913E-2</v>
      </c>
      <c r="P28" s="228">
        <f t="shared" si="3"/>
        <v>1</v>
      </c>
      <c r="Q28" s="228"/>
    </row>
    <row r="29" spans="1:23" ht="5.25" customHeight="1" thickBot="1">
      <c r="A29" s="346"/>
      <c r="B29" s="347"/>
      <c r="C29" s="348"/>
      <c r="D29" s="348"/>
      <c r="E29" s="348"/>
      <c r="F29" s="348"/>
      <c r="G29" s="348"/>
      <c r="H29" s="349"/>
      <c r="I29" s="349"/>
      <c r="J29" s="349"/>
      <c r="K29" s="349"/>
      <c r="L29" s="349"/>
      <c r="M29" s="349"/>
      <c r="N29" s="349"/>
      <c r="O29" s="349"/>
      <c r="P29" s="349"/>
      <c r="Q29" s="350"/>
    </row>
    <row r="30" spans="1:23" ht="15" customHeight="1" thickTop="1">
      <c r="A30" s="351" t="s">
        <v>137</v>
      </c>
      <c r="B30" s="5"/>
      <c r="C30" s="6"/>
      <c r="D30" s="6"/>
      <c r="E30" s="6"/>
      <c r="F30" s="6"/>
      <c r="G30" s="6"/>
      <c r="H30" s="7"/>
      <c r="I30" s="7"/>
      <c r="J30" s="7"/>
      <c r="K30" s="7"/>
      <c r="L30" s="7"/>
      <c r="M30" s="7"/>
      <c r="N30" s="7"/>
      <c r="O30" s="7"/>
      <c r="P30" s="7"/>
      <c r="Q30" s="7"/>
    </row>
    <row r="31" spans="1:23">
      <c r="A31" s="352" t="s">
        <v>144</v>
      </c>
      <c r="B31" s="352"/>
      <c r="C31" s="352"/>
      <c r="D31" s="25"/>
      <c r="E31" s="25"/>
      <c r="F31" s="25"/>
      <c r="G31" s="25"/>
      <c r="H31" s="145"/>
      <c r="I31" s="145"/>
      <c r="J31" s="145"/>
      <c r="K31" s="145"/>
      <c r="L31" s="145"/>
      <c r="M31" s="145"/>
      <c r="N31" s="145"/>
      <c r="O31" s="145"/>
      <c r="P31" s="145"/>
      <c r="Q31" s="7"/>
    </row>
    <row r="32" spans="1:23" ht="15" customHeight="1">
      <c r="A32" s="353"/>
      <c r="C32" s="25"/>
      <c r="D32" s="25"/>
      <c r="E32" s="25"/>
      <c r="F32" s="25"/>
      <c r="G32" s="25"/>
      <c r="H32" s="145"/>
      <c r="I32" s="145"/>
      <c r="J32" s="145"/>
      <c r="K32" s="145"/>
      <c r="L32" s="145"/>
      <c r="M32" s="145"/>
      <c r="N32" s="145"/>
      <c r="O32" s="145"/>
      <c r="P32" s="145"/>
      <c r="Q32" s="7"/>
      <c r="R32" s="147"/>
      <c r="S32" s="145"/>
      <c r="T32" s="145"/>
      <c r="U32" s="145"/>
      <c r="V32" s="145"/>
      <c r="W32" s="145"/>
    </row>
    <row r="33" spans="1:17" ht="9" customHeight="1">
      <c r="A33" s="28"/>
      <c r="C33" s="25"/>
      <c r="D33" s="25"/>
      <c r="E33" s="25"/>
      <c r="F33" s="25"/>
      <c r="G33" s="25"/>
      <c r="H33" s="145"/>
      <c r="I33" s="145"/>
      <c r="J33" s="145"/>
      <c r="K33" s="145"/>
      <c r="L33" s="145"/>
      <c r="M33" s="145"/>
      <c r="N33" s="145"/>
      <c r="O33" s="145"/>
      <c r="P33" s="145"/>
      <c r="Q33" s="7"/>
    </row>
    <row r="34" spans="1:17" ht="9" customHeight="1">
      <c r="A34" s="26"/>
      <c r="C34" s="25"/>
      <c r="D34" s="25"/>
      <c r="E34" s="25"/>
      <c r="F34" s="25"/>
      <c r="G34" s="25"/>
      <c r="H34" s="145"/>
      <c r="I34" s="145"/>
      <c r="J34" s="145"/>
      <c r="K34" s="145"/>
      <c r="L34" s="145"/>
      <c r="M34" s="145"/>
      <c r="N34" s="145"/>
      <c r="O34" s="145"/>
      <c r="P34" s="145"/>
      <c r="Q34" s="7"/>
    </row>
    <row r="35" spans="1:17" ht="9" customHeight="1">
      <c r="A35" s="26"/>
      <c r="C35" s="25"/>
      <c r="D35" s="25"/>
      <c r="E35" s="25"/>
      <c r="F35" s="25"/>
      <c r="G35" s="25"/>
      <c r="H35" s="145"/>
      <c r="I35" s="145"/>
      <c r="J35" s="145"/>
      <c r="K35" s="145"/>
      <c r="L35" s="145"/>
      <c r="M35" s="145"/>
      <c r="N35" s="145"/>
      <c r="O35" s="145"/>
      <c r="P35" s="145"/>
      <c r="Q35" s="7"/>
    </row>
    <row r="36" spans="1:17" ht="9" customHeight="1">
      <c r="A36" s="26"/>
      <c r="B36" s="1"/>
      <c r="C36" s="25"/>
      <c r="D36" s="25"/>
      <c r="E36" s="25"/>
      <c r="F36" s="25"/>
      <c r="G36" s="25"/>
      <c r="H36" s="145"/>
      <c r="I36" s="145"/>
      <c r="J36" s="145"/>
      <c r="K36" s="145"/>
      <c r="L36" s="145"/>
      <c r="M36" s="145"/>
      <c r="N36" s="145"/>
      <c r="O36" s="145"/>
      <c r="P36" s="145"/>
      <c r="Q36" s="7"/>
    </row>
    <row r="37" spans="1:17" ht="9" customHeight="1">
      <c r="A37" s="26"/>
      <c r="B37" s="1"/>
      <c r="C37" s="25"/>
      <c r="D37" s="25"/>
      <c r="E37" s="25"/>
      <c r="F37" s="25"/>
      <c r="G37" s="25"/>
      <c r="H37" s="145"/>
      <c r="I37" s="145"/>
      <c r="J37" s="145"/>
      <c r="K37" s="145"/>
      <c r="L37" s="145"/>
      <c r="M37" s="145"/>
      <c r="N37" s="145"/>
      <c r="O37" s="145"/>
      <c r="P37" s="145"/>
      <c r="Q37" s="7"/>
    </row>
    <row r="38" spans="1:17" ht="9" customHeight="1">
      <c r="A38" s="26"/>
      <c r="B38" s="1"/>
      <c r="C38" s="25"/>
      <c r="D38" s="25"/>
      <c r="E38" s="25"/>
      <c r="F38" s="25"/>
      <c r="G38" s="25"/>
      <c r="H38" s="145"/>
      <c r="I38" s="145"/>
      <c r="J38" s="145"/>
      <c r="K38" s="145"/>
      <c r="L38" s="145"/>
      <c r="M38" s="145"/>
      <c r="N38" s="145"/>
      <c r="O38" s="145"/>
      <c r="P38" s="145"/>
      <c r="Q38" s="7"/>
    </row>
    <row r="39" spans="1:17" ht="9" customHeight="1">
      <c r="A39" s="155"/>
      <c r="B39" s="1"/>
      <c r="C39" s="25"/>
      <c r="D39" s="25"/>
      <c r="E39" s="25"/>
      <c r="F39" s="25"/>
      <c r="G39" s="25"/>
      <c r="H39" s="145"/>
      <c r="I39" s="145"/>
      <c r="J39" s="145"/>
      <c r="K39" s="145"/>
      <c r="L39" s="145"/>
      <c r="M39" s="145"/>
      <c r="N39" s="145"/>
      <c r="O39" s="145"/>
      <c r="P39" s="145"/>
      <c r="Q39" s="7"/>
    </row>
    <row r="40" spans="1:17" ht="9" customHeight="1">
      <c r="A40" s="26"/>
      <c r="B40" s="1"/>
      <c r="C40" s="25"/>
      <c r="D40" s="25"/>
      <c r="E40" s="25"/>
      <c r="F40" s="25"/>
      <c r="G40" s="25"/>
      <c r="H40" s="145"/>
      <c r="I40" s="145"/>
      <c r="J40" s="145"/>
      <c r="K40" s="145"/>
      <c r="L40" s="145"/>
      <c r="M40" s="145"/>
      <c r="N40" s="145"/>
      <c r="O40" s="145"/>
      <c r="P40" s="145"/>
      <c r="Q40" s="7"/>
    </row>
    <row r="41" spans="1:17" ht="9" customHeight="1">
      <c r="A41" s="26"/>
      <c r="B41" s="1"/>
      <c r="C41" s="25"/>
      <c r="D41" s="25"/>
      <c r="E41" s="25"/>
      <c r="F41" s="25"/>
      <c r="G41" s="25"/>
      <c r="H41" s="145"/>
      <c r="I41" s="145"/>
      <c r="J41" s="145"/>
      <c r="K41" s="145"/>
      <c r="L41" s="145"/>
      <c r="M41" s="145"/>
      <c r="N41" s="145"/>
      <c r="O41" s="145"/>
      <c r="P41" s="145"/>
      <c r="Q41" s="7"/>
    </row>
    <row r="42" spans="1:17" ht="9" customHeight="1">
      <c r="A42" s="26"/>
      <c r="B42" s="1"/>
      <c r="C42" s="25"/>
      <c r="D42" s="25"/>
      <c r="E42" s="25"/>
      <c r="F42" s="25"/>
      <c r="G42" s="25"/>
      <c r="H42" s="145"/>
      <c r="I42" s="145"/>
      <c r="J42" s="145"/>
      <c r="K42" s="145"/>
      <c r="L42" s="145"/>
      <c r="M42" s="145"/>
      <c r="N42" s="145"/>
      <c r="O42" s="145"/>
      <c r="P42" s="145"/>
      <c r="Q42" s="7"/>
    </row>
    <row r="43" spans="1:17" ht="9" customHeight="1">
      <c r="A43" s="26"/>
      <c r="C43" s="25"/>
      <c r="D43" s="25"/>
      <c r="E43" s="25"/>
      <c r="F43" s="25"/>
      <c r="G43" s="25"/>
      <c r="H43" s="145"/>
      <c r="I43" s="145"/>
      <c r="J43" s="145"/>
      <c r="K43" s="145"/>
      <c r="L43" s="145"/>
      <c r="M43" s="145"/>
      <c r="N43" s="145"/>
      <c r="O43" s="145"/>
      <c r="P43" s="145"/>
      <c r="Q43" s="7"/>
    </row>
    <row r="44" spans="1:17" ht="9" customHeight="1">
      <c r="A44" s="26"/>
      <c r="C44" s="25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7"/>
    </row>
    <row r="45" spans="1:17" ht="9" customHeight="1">
      <c r="A45" s="155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7"/>
    </row>
    <row r="46" spans="1:17" ht="9" customHeight="1">
      <c r="A46" s="26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7"/>
    </row>
    <row r="47" spans="1:17" ht="9" customHeight="1">
      <c r="A47" s="26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7"/>
    </row>
    <row r="48" spans="1:17" ht="9" customHeight="1">
      <c r="A48" s="26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7"/>
    </row>
    <row r="49" spans="1:17" ht="9" customHeight="1">
      <c r="A49" s="26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7"/>
    </row>
    <row r="50" spans="1:17" ht="9" customHeight="1">
      <c r="A50" s="26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7"/>
    </row>
    <row r="51" spans="1:17" ht="9" customHeight="1">
      <c r="A51" s="155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7"/>
    </row>
    <row r="52" spans="1:17" ht="9" customHeight="1">
      <c r="A52" s="26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7"/>
    </row>
    <row r="53" spans="1:17" ht="9" customHeight="1">
      <c r="A53" s="26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7"/>
    </row>
    <row r="54" spans="1:17" ht="9" customHeight="1">
      <c r="A54" s="26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7"/>
    </row>
    <row r="55" spans="1:17" ht="9" customHeight="1">
      <c r="A55" s="26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7"/>
    </row>
    <row r="56" spans="1:17" ht="9" customHeight="1">
      <c r="A56" s="155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7"/>
    </row>
    <row r="57" spans="1:17" ht="9" customHeight="1">
      <c r="A57" s="30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7"/>
    </row>
    <row r="58" spans="1:17" ht="9" customHeight="1">
      <c r="A58" s="30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7"/>
    </row>
    <row r="59" spans="1:17" ht="9" customHeight="1">
      <c r="A59" s="30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7"/>
    </row>
    <row r="60" spans="1:17" ht="9" customHeight="1">
      <c r="A60" s="30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7"/>
    </row>
    <row r="61" spans="1:17" ht="9" customHeight="1">
      <c r="A61" s="31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7"/>
    </row>
    <row r="62" spans="1:17" ht="9" customHeight="1">
      <c r="A62" s="31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7"/>
    </row>
    <row r="63" spans="1:17" ht="9" customHeight="1">
      <c r="A63" s="28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7"/>
    </row>
    <row r="64" spans="1:17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7"/>
    </row>
    <row r="65" spans="1:17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7"/>
    </row>
    <row r="66" spans="1:17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7"/>
    </row>
    <row r="67" spans="1:17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7"/>
    </row>
    <row r="68" spans="1:17" ht="9" customHeight="1">
      <c r="A68" s="30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7"/>
    </row>
    <row r="69" spans="1:17" ht="9" customHeight="1">
      <c r="A69" s="28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7"/>
    </row>
    <row r="70" spans="1:17" ht="9" customHeight="1">
      <c r="A70" s="26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7"/>
    </row>
    <row r="71" spans="1:17" ht="9" customHeight="1">
      <c r="A71" s="26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7"/>
    </row>
    <row r="72" spans="1:17" ht="9" customHeight="1">
      <c r="A72" s="26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7"/>
    </row>
    <row r="73" spans="1:17" ht="9" customHeight="1">
      <c r="A73" s="26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7"/>
    </row>
    <row r="74" spans="1:17" ht="9" customHeight="1">
      <c r="A74" s="30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7"/>
    </row>
    <row r="75" spans="1:17" ht="9" customHeight="1">
      <c r="A75" s="28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7"/>
    </row>
    <row r="76" spans="1:17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7"/>
    </row>
    <row r="77" spans="1:17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7"/>
    </row>
    <row r="78" spans="1:17" ht="9" customHeight="1">
      <c r="A78" s="26"/>
      <c r="C78" s="27"/>
      <c r="D78" s="27"/>
      <c r="E78" s="27"/>
      <c r="F78" s="27"/>
      <c r="G78" s="27"/>
      <c r="Q78" s="5"/>
    </row>
    <row r="79" spans="1:17" ht="9" customHeight="1">
      <c r="A79" s="26"/>
      <c r="C79" s="27"/>
      <c r="D79" s="27"/>
      <c r="E79" s="27"/>
      <c r="F79" s="27"/>
      <c r="G79" s="27"/>
      <c r="Q79" s="5"/>
    </row>
    <row r="80" spans="1:17" ht="9" customHeight="1">
      <c r="A80" s="26"/>
      <c r="C80" s="27"/>
      <c r="D80" s="27"/>
      <c r="E80" s="27"/>
      <c r="F80" s="27"/>
      <c r="G80" s="27"/>
      <c r="Q80" s="5"/>
    </row>
    <row r="81" spans="1:17" ht="9" customHeight="1">
      <c r="A81" s="26"/>
      <c r="C81" s="27"/>
      <c r="D81" s="27"/>
      <c r="E81" s="27"/>
      <c r="F81" s="27"/>
      <c r="G81" s="27"/>
      <c r="Q81" s="5"/>
    </row>
    <row r="82" spans="1:17" ht="9" customHeight="1">
      <c r="A82" s="26"/>
      <c r="C82" s="27"/>
      <c r="D82" s="27"/>
      <c r="E82" s="27"/>
      <c r="F82" s="27"/>
      <c r="G82" s="27"/>
      <c r="Q82" s="5"/>
    </row>
    <row r="83" spans="1:17" ht="9" customHeight="1">
      <c r="A83" s="26"/>
      <c r="C83" s="27"/>
      <c r="D83" s="27"/>
      <c r="E83" s="27"/>
      <c r="F83" s="27"/>
      <c r="G83" s="27"/>
      <c r="Q83" s="5"/>
    </row>
    <row r="84" spans="1:17" ht="9" customHeight="1">
      <c r="A84" s="30"/>
      <c r="C84" s="27"/>
      <c r="D84" s="27"/>
      <c r="E84" s="27"/>
      <c r="F84" s="27"/>
      <c r="G84" s="27"/>
      <c r="Q84" s="5"/>
    </row>
    <row r="85" spans="1:17" ht="9" customHeight="1">
      <c r="A85" s="28"/>
      <c r="C85" s="27"/>
      <c r="D85" s="27"/>
      <c r="E85" s="27"/>
      <c r="F85" s="27"/>
      <c r="G85" s="27"/>
      <c r="Q85" s="5"/>
    </row>
    <row r="86" spans="1:17" ht="9" customHeight="1">
      <c r="A86" s="26"/>
      <c r="C86" s="27"/>
      <c r="D86" s="27"/>
      <c r="E86" s="27"/>
      <c r="F86" s="27"/>
      <c r="G86" s="27"/>
      <c r="Q86" s="5"/>
    </row>
    <row r="87" spans="1:17" ht="9" customHeight="1">
      <c r="A87" s="26"/>
      <c r="C87" s="27"/>
      <c r="D87" s="27"/>
      <c r="E87" s="27"/>
      <c r="F87" s="27"/>
      <c r="G87" s="27"/>
      <c r="Q87" s="5"/>
    </row>
    <row r="88" spans="1:17" ht="9" customHeight="1">
      <c r="A88" s="26"/>
      <c r="C88" s="27"/>
      <c r="D88" s="27"/>
      <c r="E88" s="27"/>
      <c r="F88" s="27"/>
      <c r="G88" s="27"/>
      <c r="Q88" s="5"/>
    </row>
    <row r="89" spans="1:17" ht="9" customHeight="1">
      <c r="A89" s="26"/>
      <c r="C89" s="27"/>
      <c r="D89" s="27"/>
      <c r="E89" s="27"/>
      <c r="F89" s="27"/>
      <c r="G89" s="27"/>
      <c r="Q89" s="5"/>
    </row>
    <row r="90" spans="1:17" ht="9" customHeight="1">
      <c r="A90" s="26"/>
      <c r="C90" s="27"/>
      <c r="D90" s="27"/>
      <c r="E90" s="27"/>
      <c r="F90" s="27"/>
      <c r="G90" s="27"/>
      <c r="Q90" s="5"/>
    </row>
    <row r="91" spans="1:17" ht="9" customHeight="1">
      <c r="A91" s="26"/>
      <c r="C91" s="27"/>
      <c r="D91" s="27"/>
      <c r="E91" s="27"/>
      <c r="F91" s="27"/>
      <c r="G91" s="27"/>
      <c r="Q91" s="5"/>
    </row>
    <row r="92" spans="1:17" ht="9" customHeight="1">
      <c r="A92" s="26"/>
      <c r="C92" s="27"/>
      <c r="D92" s="27"/>
      <c r="E92" s="27"/>
      <c r="F92" s="27"/>
      <c r="G92" s="27"/>
      <c r="Q92" s="5"/>
    </row>
    <row r="93" spans="1:17" ht="9" customHeight="1">
      <c r="A93" s="26"/>
      <c r="C93" s="27"/>
      <c r="D93" s="27"/>
      <c r="E93" s="27"/>
      <c r="F93" s="27"/>
      <c r="G93" s="27"/>
      <c r="Q93" s="5"/>
    </row>
    <row r="94" spans="1:17" ht="9" customHeight="1">
      <c r="A94" s="26"/>
      <c r="C94" s="27"/>
      <c r="D94" s="27"/>
      <c r="E94" s="27"/>
      <c r="F94" s="27"/>
      <c r="G94" s="27"/>
      <c r="Q94" s="5"/>
    </row>
    <row r="95" spans="1:17" ht="9" customHeight="1">
      <c r="A95" s="28"/>
      <c r="C95" s="27"/>
      <c r="D95" s="27"/>
      <c r="E95" s="27"/>
      <c r="F95" s="27"/>
      <c r="G95" s="27"/>
      <c r="Q95" s="5"/>
    </row>
    <row r="96" spans="1:17" ht="9" customHeight="1">
      <c r="A96" s="26"/>
      <c r="C96" s="27"/>
      <c r="D96" s="27"/>
      <c r="E96" s="27"/>
      <c r="F96" s="27"/>
      <c r="G96" s="27"/>
      <c r="Q96" s="5"/>
    </row>
    <row r="97" spans="1:17" ht="9" customHeight="1">
      <c r="A97" s="26"/>
      <c r="C97" s="27"/>
      <c r="D97" s="27"/>
      <c r="E97" s="27"/>
      <c r="F97" s="27"/>
      <c r="G97" s="27"/>
      <c r="Q97" s="5"/>
    </row>
    <row r="98" spans="1:17" ht="9" customHeight="1">
      <c r="A98" s="26"/>
      <c r="C98" s="27"/>
      <c r="D98" s="27"/>
      <c r="E98" s="27"/>
      <c r="F98" s="27"/>
      <c r="G98" s="27"/>
      <c r="Q98" s="5"/>
    </row>
    <row r="99" spans="1:17">
      <c r="A99" s="32"/>
      <c r="C99" s="27"/>
      <c r="D99" s="27"/>
      <c r="E99" s="27"/>
      <c r="F99" s="27"/>
      <c r="G99" s="27"/>
      <c r="Q99" s="5"/>
    </row>
    <row r="100" spans="1:17">
      <c r="A100" s="32"/>
      <c r="C100" s="27"/>
      <c r="D100" s="27"/>
      <c r="E100" s="27"/>
      <c r="F100" s="27"/>
      <c r="G100" s="27"/>
      <c r="Q100" s="5"/>
    </row>
    <row r="101" spans="1:17">
      <c r="A101" s="32"/>
      <c r="C101" s="27"/>
      <c r="D101" s="27"/>
      <c r="E101" s="27"/>
      <c r="F101" s="27"/>
      <c r="G101" s="27"/>
      <c r="Q101" s="5"/>
    </row>
    <row r="102" spans="1:17">
      <c r="A102" s="32"/>
      <c r="C102" s="27"/>
      <c r="D102" s="27"/>
      <c r="E102" s="27"/>
      <c r="F102" s="27"/>
      <c r="G102" s="27"/>
      <c r="Q102" s="5"/>
    </row>
    <row r="103" spans="1:17">
      <c r="A103" s="32"/>
      <c r="C103" s="27"/>
      <c r="D103" s="27"/>
      <c r="E103" s="27"/>
      <c r="F103" s="27"/>
      <c r="G103" s="27"/>
      <c r="Q103" s="5"/>
    </row>
    <row r="104" spans="1:17">
      <c r="A104" s="32"/>
      <c r="C104" s="27"/>
      <c r="D104" s="27"/>
      <c r="E104" s="27"/>
      <c r="F104" s="27"/>
      <c r="G104" s="27"/>
      <c r="Q104" s="5"/>
    </row>
    <row r="105" spans="1:17">
      <c r="A105" s="32"/>
      <c r="C105" s="27"/>
      <c r="D105" s="27"/>
      <c r="E105" s="27"/>
      <c r="F105" s="27"/>
      <c r="G105" s="27"/>
      <c r="Q105" s="5"/>
    </row>
    <row r="106" spans="1:17" ht="15.75">
      <c r="A106" s="33"/>
      <c r="C106" s="27"/>
      <c r="D106" s="27"/>
      <c r="E106" s="27"/>
      <c r="F106" s="27"/>
      <c r="G106" s="27"/>
      <c r="Q106" s="5"/>
    </row>
    <row r="107" spans="1:17" ht="15.75">
      <c r="A107" s="33"/>
      <c r="C107" s="27"/>
      <c r="D107" s="27"/>
      <c r="E107" s="27"/>
      <c r="F107" s="27"/>
      <c r="G107" s="27"/>
      <c r="Q107" s="5"/>
    </row>
    <row r="108" spans="1:17" ht="15.75">
      <c r="A108" s="33"/>
      <c r="C108" s="27"/>
      <c r="D108" s="27"/>
      <c r="E108" s="27"/>
      <c r="F108" s="27"/>
      <c r="G108" s="27"/>
      <c r="Q108" s="5"/>
    </row>
    <row r="109" spans="1:17" ht="15.75">
      <c r="A109" s="33"/>
      <c r="C109" s="27"/>
      <c r="D109" s="27"/>
      <c r="E109" s="27"/>
      <c r="F109" s="27"/>
      <c r="G109" s="27"/>
      <c r="Q109" s="5"/>
    </row>
    <row r="110" spans="1:17" ht="15.75">
      <c r="A110" s="33"/>
      <c r="C110" s="27"/>
      <c r="D110" s="27"/>
      <c r="E110" s="27"/>
      <c r="F110" s="27"/>
      <c r="G110" s="27"/>
      <c r="Q110" s="5"/>
    </row>
    <row r="111" spans="1:17" ht="15.75">
      <c r="A111" s="33"/>
      <c r="C111" s="27"/>
      <c r="D111" s="27"/>
      <c r="E111" s="27"/>
      <c r="F111" s="27"/>
      <c r="G111" s="27"/>
      <c r="Q111" s="5"/>
    </row>
    <row r="112" spans="1:17" ht="15.75">
      <c r="A112" s="33"/>
      <c r="C112" s="27"/>
      <c r="D112" s="27"/>
      <c r="E112" s="27"/>
      <c r="F112" s="27"/>
      <c r="G112" s="27"/>
      <c r="Q112" s="5"/>
    </row>
    <row r="113" spans="1:17" ht="15.75">
      <c r="A113" s="33"/>
      <c r="C113" s="27"/>
      <c r="D113" s="27"/>
      <c r="E113" s="27"/>
      <c r="F113" s="27"/>
      <c r="G113" s="27"/>
      <c r="Q113" s="5"/>
    </row>
    <row r="114" spans="1:17" ht="15.75">
      <c r="A114" s="33"/>
      <c r="C114" s="27"/>
      <c r="D114" s="27"/>
      <c r="E114" s="27"/>
      <c r="F114" s="27"/>
      <c r="G114" s="27"/>
      <c r="Q114" s="5"/>
    </row>
    <row r="115" spans="1:17" ht="15.75">
      <c r="A115" s="33"/>
      <c r="C115" s="27"/>
      <c r="D115" s="27"/>
      <c r="E115" s="27"/>
      <c r="F115" s="27"/>
      <c r="G115" s="27"/>
      <c r="Q115" s="5"/>
    </row>
    <row r="116" spans="1:17" ht="15.75">
      <c r="A116" s="33"/>
      <c r="C116" s="27"/>
      <c r="D116" s="27"/>
      <c r="E116" s="27"/>
      <c r="F116" s="27"/>
      <c r="G116" s="27"/>
      <c r="Q116" s="5"/>
    </row>
    <row r="117" spans="1:17" ht="15.75">
      <c r="A117" s="33"/>
      <c r="C117" s="27"/>
      <c r="D117" s="27"/>
      <c r="E117" s="27"/>
      <c r="F117" s="27"/>
      <c r="G117" s="27"/>
      <c r="Q117" s="5"/>
    </row>
    <row r="118" spans="1:17" ht="15.75">
      <c r="A118" s="33"/>
      <c r="C118" s="27"/>
      <c r="D118" s="27"/>
      <c r="E118" s="27"/>
      <c r="F118" s="27"/>
      <c r="G118" s="27"/>
      <c r="Q118" s="5"/>
    </row>
    <row r="119" spans="1:17" ht="15.75">
      <c r="A119" s="33"/>
      <c r="C119" s="27"/>
      <c r="D119" s="27"/>
      <c r="E119" s="27"/>
      <c r="F119" s="27"/>
      <c r="G119" s="27"/>
      <c r="Q119" s="5"/>
    </row>
    <row r="120" spans="1:17" ht="15.75">
      <c r="A120" s="33"/>
      <c r="C120" s="27"/>
      <c r="D120" s="27"/>
      <c r="E120" s="27"/>
      <c r="F120" s="27"/>
      <c r="G120" s="27"/>
      <c r="Q120" s="5"/>
    </row>
    <row r="121" spans="1:17" ht="15.75">
      <c r="A121" s="33"/>
      <c r="C121" s="27"/>
      <c r="D121" s="27"/>
      <c r="E121" s="27"/>
      <c r="F121" s="27"/>
      <c r="G121" s="27"/>
      <c r="Q121" s="5"/>
    </row>
    <row r="122" spans="1:17" ht="15.75">
      <c r="A122" s="33"/>
      <c r="C122" s="27"/>
      <c r="D122" s="27"/>
      <c r="E122" s="27"/>
      <c r="F122" s="27"/>
      <c r="G122" s="27"/>
      <c r="Q122" s="5"/>
    </row>
    <row r="123" spans="1:17" ht="15.75">
      <c r="A123" s="33"/>
      <c r="C123" s="27"/>
      <c r="D123" s="27"/>
      <c r="E123" s="27"/>
      <c r="F123" s="27"/>
      <c r="G123" s="27"/>
      <c r="Q123" s="5"/>
    </row>
    <row r="124" spans="1:17" ht="15.75">
      <c r="A124" s="33"/>
      <c r="C124" s="27"/>
      <c r="D124" s="27"/>
      <c r="E124" s="27"/>
      <c r="F124" s="27"/>
      <c r="G124" s="27"/>
      <c r="Q124" s="5"/>
    </row>
    <row r="125" spans="1:17" ht="15.75">
      <c r="A125" s="33"/>
      <c r="C125" s="27"/>
      <c r="D125" s="27"/>
      <c r="E125" s="27"/>
      <c r="F125" s="27"/>
      <c r="G125" s="27"/>
      <c r="Q125" s="5"/>
    </row>
    <row r="126" spans="1:17" ht="15.75">
      <c r="A126" s="33"/>
      <c r="C126" s="27"/>
      <c r="D126" s="27"/>
      <c r="E126" s="27"/>
      <c r="F126" s="27"/>
      <c r="G126" s="27"/>
      <c r="Q126" s="5"/>
    </row>
    <row r="127" spans="1:17" ht="15.75">
      <c r="A127" s="33"/>
      <c r="C127" s="27"/>
      <c r="D127" s="27"/>
      <c r="E127" s="27"/>
      <c r="F127" s="27"/>
      <c r="G127" s="27"/>
      <c r="Q127" s="5"/>
    </row>
    <row r="128" spans="1:17" ht="15.75">
      <c r="A128" s="33"/>
      <c r="C128" s="27"/>
      <c r="D128" s="27"/>
      <c r="E128" s="27"/>
      <c r="F128" s="27"/>
      <c r="G128" s="27"/>
      <c r="Q128" s="5"/>
    </row>
    <row r="129" spans="1:17" ht="15.75">
      <c r="A129" s="33"/>
      <c r="C129" s="27"/>
      <c r="D129" s="27"/>
      <c r="E129" s="27"/>
      <c r="F129" s="27"/>
      <c r="G129" s="27"/>
      <c r="Q129" s="5"/>
    </row>
    <row r="130" spans="1:17" ht="15.75">
      <c r="A130" s="33"/>
      <c r="C130" s="27"/>
      <c r="D130" s="27"/>
      <c r="E130" s="27"/>
      <c r="F130" s="27"/>
      <c r="G130" s="27"/>
      <c r="Q130" s="5"/>
    </row>
    <row r="131" spans="1:17" ht="15.75">
      <c r="A131" s="33"/>
      <c r="C131" s="27"/>
      <c r="D131" s="27"/>
      <c r="E131" s="27"/>
      <c r="F131" s="27"/>
      <c r="G131" s="27"/>
      <c r="Q131" s="5"/>
    </row>
    <row r="132" spans="1:17" ht="15.75">
      <c r="A132" s="33"/>
      <c r="C132" s="27"/>
      <c r="D132" s="27"/>
      <c r="E132" s="27"/>
      <c r="F132" s="27"/>
      <c r="G132" s="27"/>
      <c r="Q132" s="5"/>
    </row>
    <row r="133" spans="1:17" ht="15.75">
      <c r="A133" s="33"/>
      <c r="C133" s="27"/>
      <c r="D133" s="27"/>
      <c r="E133" s="27"/>
      <c r="F133" s="27"/>
      <c r="G133" s="27"/>
      <c r="Q133" s="5"/>
    </row>
    <row r="134" spans="1:17" ht="15.75">
      <c r="A134" s="33"/>
      <c r="C134" s="27"/>
      <c r="D134" s="27"/>
      <c r="E134" s="27"/>
      <c r="F134" s="27"/>
      <c r="G134" s="27"/>
      <c r="Q134" s="5"/>
    </row>
    <row r="135" spans="1:17" ht="15.75">
      <c r="A135" s="33"/>
      <c r="C135" s="27"/>
      <c r="D135" s="27"/>
      <c r="E135" s="27"/>
      <c r="F135" s="27"/>
      <c r="G135" s="27"/>
      <c r="Q135" s="5"/>
    </row>
    <row r="136" spans="1:17" ht="15.75">
      <c r="A136" s="33"/>
      <c r="C136" s="27"/>
      <c r="D136" s="27"/>
      <c r="E136" s="27"/>
      <c r="F136" s="27"/>
      <c r="G136" s="27"/>
      <c r="Q136" s="5"/>
    </row>
    <row r="137" spans="1:17" ht="15.75">
      <c r="A137" s="33"/>
      <c r="C137" s="27"/>
      <c r="D137" s="27"/>
      <c r="E137" s="27"/>
      <c r="F137" s="27"/>
      <c r="G137" s="27"/>
      <c r="Q137" s="5"/>
    </row>
    <row r="138" spans="1:17" ht="15.75">
      <c r="A138" s="33"/>
      <c r="C138" s="27"/>
      <c r="D138" s="27"/>
      <c r="E138" s="27"/>
      <c r="F138" s="27"/>
      <c r="G138" s="27"/>
      <c r="Q138" s="5"/>
    </row>
    <row r="139" spans="1:17" ht="15.75">
      <c r="A139" s="33"/>
      <c r="C139" s="27"/>
      <c r="D139" s="27"/>
      <c r="E139" s="27"/>
      <c r="F139" s="27"/>
      <c r="G139" s="27"/>
      <c r="Q139" s="5"/>
    </row>
    <row r="140" spans="1:17" ht="15.75">
      <c r="A140" s="33"/>
      <c r="C140" s="27"/>
      <c r="D140" s="27"/>
      <c r="E140" s="27"/>
      <c r="F140" s="27"/>
      <c r="G140" s="27"/>
      <c r="Q140" s="5"/>
    </row>
    <row r="141" spans="1:17" ht="15.75">
      <c r="A141" s="33"/>
      <c r="C141" s="27"/>
      <c r="D141" s="27"/>
      <c r="E141" s="27"/>
      <c r="F141" s="27"/>
      <c r="G141" s="27"/>
      <c r="Q141" s="5"/>
    </row>
    <row r="142" spans="1:17" ht="15.75">
      <c r="A142" s="33"/>
      <c r="C142" s="27"/>
      <c r="D142" s="27"/>
      <c r="E142" s="27"/>
      <c r="F142" s="27"/>
      <c r="G142" s="27"/>
      <c r="Q142" s="5"/>
    </row>
    <row r="143" spans="1:17" ht="15.75">
      <c r="A143" s="33"/>
      <c r="C143" s="27"/>
      <c r="D143" s="27"/>
      <c r="E143" s="27"/>
      <c r="F143" s="27"/>
      <c r="G143" s="27"/>
      <c r="Q143" s="5"/>
    </row>
    <row r="144" spans="1:17" ht="15.75">
      <c r="A144" s="33"/>
      <c r="C144" s="27"/>
      <c r="D144" s="27"/>
      <c r="E144" s="27"/>
      <c r="F144" s="27"/>
      <c r="G144" s="27"/>
      <c r="Q144" s="5"/>
    </row>
    <row r="145" spans="1:17" ht="15.75">
      <c r="A145" s="33"/>
      <c r="C145" s="27"/>
      <c r="D145" s="27"/>
      <c r="E145" s="27"/>
      <c r="F145" s="27"/>
      <c r="G145" s="27"/>
      <c r="Q145" s="5"/>
    </row>
    <row r="146" spans="1:17" ht="15.75">
      <c r="A146" s="33"/>
      <c r="C146" s="27"/>
      <c r="D146" s="27"/>
      <c r="E146" s="27"/>
      <c r="F146" s="27"/>
      <c r="G146" s="27"/>
      <c r="Q146" s="5"/>
    </row>
    <row r="147" spans="1:17" ht="15.75">
      <c r="A147" s="33"/>
      <c r="C147" s="27"/>
      <c r="D147" s="27"/>
      <c r="E147" s="27"/>
      <c r="F147" s="27"/>
      <c r="G147" s="27"/>
      <c r="Q147" s="5"/>
    </row>
    <row r="148" spans="1:17" ht="15.75">
      <c r="A148" s="33"/>
      <c r="C148" s="27"/>
      <c r="D148" s="27"/>
      <c r="E148" s="27"/>
      <c r="F148" s="27"/>
      <c r="G148" s="27"/>
      <c r="Q148" s="5"/>
    </row>
    <row r="149" spans="1:17" ht="15.75">
      <c r="A149" s="33"/>
      <c r="C149" s="27"/>
      <c r="D149" s="27"/>
      <c r="E149" s="27"/>
      <c r="F149" s="27"/>
      <c r="G149" s="27"/>
      <c r="Q149" s="5"/>
    </row>
    <row r="150" spans="1:17" ht="15.75">
      <c r="A150" s="33"/>
      <c r="C150" s="27"/>
      <c r="D150" s="27"/>
      <c r="E150" s="27"/>
      <c r="F150" s="27"/>
      <c r="G150" s="27"/>
      <c r="Q150" s="5"/>
    </row>
    <row r="151" spans="1:17" ht="15.75">
      <c r="A151" s="33"/>
      <c r="C151" s="27"/>
      <c r="D151" s="27"/>
      <c r="E151" s="27"/>
      <c r="F151" s="27"/>
      <c r="G151" s="27"/>
      <c r="Q151" s="5"/>
    </row>
    <row r="152" spans="1:17" ht="15.75">
      <c r="A152" s="33"/>
      <c r="C152" s="27"/>
      <c r="D152" s="27"/>
      <c r="E152" s="27"/>
      <c r="F152" s="27"/>
      <c r="G152" s="27"/>
      <c r="Q152" s="5"/>
    </row>
    <row r="153" spans="1:17" ht="15.75">
      <c r="A153" s="33"/>
      <c r="C153" s="27"/>
      <c r="D153" s="27"/>
      <c r="E153" s="27"/>
      <c r="F153" s="27"/>
      <c r="G153" s="27"/>
      <c r="Q153" s="5"/>
    </row>
    <row r="154" spans="1:17" ht="15.75">
      <c r="A154" s="33"/>
      <c r="C154" s="27"/>
      <c r="D154" s="27"/>
      <c r="E154" s="27"/>
      <c r="F154" s="27"/>
      <c r="G154" s="27"/>
      <c r="Q154" s="5"/>
    </row>
    <row r="155" spans="1:17" ht="15.75">
      <c r="A155" s="33"/>
      <c r="C155" s="27"/>
      <c r="D155" s="27"/>
      <c r="E155" s="27"/>
      <c r="F155" s="27"/>
      <c r="G155" s="27"/>
      <c r="Q155" s="5"/>
    </row>
    <row r="156" spans="1:17" ht="15.75">
      <c r="A156" s="33"/>
      <c r="C156" s="27"/>
      <c r="D156" s="27"/>
      <c r="E156" s="27"/>
      <c r="F156" s="27"/>
      <c r="G156" s="27"/>
      <c r="Q156" s="5"/>
    </row>
    <row r="157" spans="1:17" ht="15.75">
      <c r="A157" s="33"/>
      <c r="C157" s="27"/>
      <c r="D157" s="27"/>
      <c r="E157" s="27"/>
      <c r="F157" s="27"/>
      <c r="G157" s="27"/>
      <c r="Q157" s="5"/>
    </row>
    <row r="158" spans="1:17" ht="15.75">
      <c r="A158" s="33"/>
      <c r="C158" s="27"/>
      <c r="D158" s="27"/>
      <c r="E158" s="27"/>
      <c r="F158" s="27"/>
      <c r="G158" s="27"/>
      <c r="Q158" s="5"/>
    </row>
    <row r="159" spans="1:17" ht="15.75">
      <c r="A159" s="33"/>
      <c r="C159" s="27"/>
      <c r="D159" s="27"/>
      <c r="E159" s="27"/>
      <c r="F159" s="27"/>
      <c r="G159" s="27"/>
      <c r="Q159" s="5"/>
    </row>
    <row r="160" spans="1:17" ht="15.75">
      <c r="A160" s="33"/>
      <c r="C160" s="27"/>
      <c r="D160" s="27"/>
      <c r="E160" s="27"/>
      <c r="F160" s="27"/>
      <c r="G160" s="27"/>
      <c r="Q160" s="5"/>
    </row>
    <row r="161" spans="1:17" ht="15.75">
      <c r="A161" s="33"/>
      <c r="C161" s="27"/>
      <c r="D161" s="27"/>
      <c r="E161" s="27"/>
      <c r="F161" s="27"/>
      <c r="G161" s="27"/>
      <c r="Q161" s="5"/>
    </row>
    <row r="162" spans="1:17" ht="15.75">
      <c r="A162" s="33"/>
      <c r="C162" s="27"/>
      <c r="D162" s="27"/>
      <c r="E162" s="27"/>
      <c r="F162" s="27"/>
      <c r="G162" s="27"/>
      <c r="Q162" s="5"/>
    </row>
    <row r="163" spans="1:17" ht="15.75">
      <c r="A163" s="33"/>
      <c r="C163" s="27"/>
      <c r="D163" s="27"/>
      <c r="E163" s="27"/>
      <c r="F163" s="27"/>
      <c r="G163" s="27"/>
      <c r="Q163" s="5"/>
    </row>
    <row r="164" spans="1:17" ht="15.75">
      <c r="A164" s="33"/>
      <c r="C164" s="27"/>
      <c r="D164" s="27"/>
      <c r="E164" s="27"/>
      <c r="F164" s="27"/>
      <c r="G164" s="27"/>
      <c r="Q164" s="5"/>
    </row>
    <row r="165" spans="1:17" ht="15.75">
      <c r="A165" s="33"/>
      <c r="C165" s="27"/>
      <c r="D165" s="27"/>
      <c r="E165" s="27"/>
      <c r="F165" s="27"/>
      <c r="G165" s="27"/>
      <c r="Q165" s="5"/>
    </row>
    <row r="166" spans="1:17" ht="15.75">
      <c r="A166" s="33"/>
      <c r="C166" s="27"/>
      <c r="D166" s="27"/>
      <c r="E166" s="27"/>
      <c r="F166" s="27"/>
      <c r="G166" s="27"/>
      <c r="Q166" s="5"/>
    </row>
    <row r="167" spans="1:17" ht="15.75">
      <c r="A167" s="33"/>
      <c r="C167" s="27"/>
      <c r="D167" s="27"/>
      <c r="E167" s="27"/>
      <c r="F167" s="27"/>
      <c r="G167" s="27"/>
      <c r="Q167" s="5"/>
    </row>
    <row r="168" spans="1:17" ht="15.75">
      <c r="A168" s="33"/>
      <c r="C168" s="27"/>
      <c r="D168" s="27"/>
      <c r="E168" s="27"/>
      <c r="F168" s="27"/>
      <c r="G168" s="27"/>
      <c r="Q168" s="5"/>
    </row>
    <row r="169" spans="1:17" ht="15.75">
      <c r="A169" s="33"/>
      <c r="C169" s="27"/>
      <c r="D169" s="27"/>
      <c r="E169" s="27"/>
      <c r="F169" s="27"/>
      <c r="G169" s="27"/>
      <c r="Q169" s="5"/>
    </row>
    <row r="170" spans="1:17" ht="15.75">
      <c r="A170" s="33"/>
      <c r="C170" s="27"/>
      <c r="D170" s="27"/>
      <c r="E170" s="27"/>
      <c r="F170" s="27"/>
      <c r="G170" s="27"/>
      <c r="Q170" s="5"/>
    </row>
    <row r="171" spans="1:17" ht="15.75">
      <c r="A171" s="33"/>
      <c r="C171" s="27"/>
      <c r="D171" s="27"/>
      <c r="E171" s="27"/>
      <c r="F171" s="27"/>
      <c r="G171" s="27"/>
      <c r="Q171" s="5"/>
    </row>
    <row r="172" spans="1:17" ht="15.75">
      <c r="A172" s="33"/>
      <c r="C172" s="27"/>
      <c r="D172" s="27"/>
      <c r="E172" s="27"/>
      <c r="F172" s="27"/>
      <c r="G172" s="27"/>
      <c r="Q172" s="5"/>
    </row>
    <row r="173" spans="1:17" ht="15.75">
      <c r="A173" s="33"/>
      <c r="C173" s="27"/>
      <c r="D173" s="27"/>
      <c r="E173" s="27"/>
      <c r="F173" s="27"/>
      <c r="G173" s="27"/>
      <c r="Q173" s="5"/>
    </row>
    <row r="174" spans="1:17" ht="15.75">
      <c r="A174" s="33"/>
      <c r="C174" s="27"/>
      <c r="D174" s="27"/>
      <c r="E174" s="27"/>
      <c r="F174" s="27"/>
      <c r="G174" s="27"/>
      <c r="Q174" s="5"/>
    </row>
    <row r="175" spans="1:17" ht="15.75">
      <c r="A175" s="33"/>
      <c r="C175" s="27"/>
      <c r="D175" s="27"/>
      <c r="E175" s="27"/>
      <c r="F175" s="27"/>
      <c r="G175" s="27"/>
      <c r="Q175" s="5"/>
    </row>
    <row r="176" spans="1:17" ht="15.75">
      <c r="A176" s="33"/>
      <c r="C176" s="27"/>
      <c r="D176" s="27"/>
      <c r="E176" s="27"/>
      <c r="F176" s="27"/>
      <c r="G176" s="27"/>
      <c r="Q176" s="5"/>
    </row>
    <row r="177" spans="1:17" ht="15.75">
      <c r="A177" s="33"/>
      <c r="C177" s="27"/>
      <c r="D177" s="27"/>
      <c r="E177" s="27"/>
      <c r="F177" s="27"/>
      <c r="G177" s="27"/>
      <c r="Q177" s="5"/>
    </row>
    <row r="178" spans="1:17" ht="15.75">
      <c r="A178" s="33"/>
      <c r="C178" s="27"/>
      <c r="D178" s="27"/>
      <c r="E178" s="27"/>
      <c r="F178" s="27"/>
      <c r="G178" s="27"/>
      <c r="Q178" s="5"/>
    </row>
    <row r="179" spans="1:17" ht="15.75">
      <c r="A179" s="33"/>
      <c r="C179" s="27"/>
      <c r="D179" s="27"/>
      <c r="E179" s="27"/>
      <c r="F179" s="27"/>
      <c r="G179" s="27"/>
      <c r="Q179" s="5"/>
    </row>
    <row r="180" spans="1:17" ht="15.75">
      <c r="A180" s="33"/>
      <c r="C180" s="27"/>
      <c r="D180" s="27"/>
      <c r="E180" s="27"/>
      <c r="F180" s="27"/>
      <c r="G180" s="27"/>
      <c r="Q180" s="5"/>
    </row>
    <row r="181" spans="1:17" ht="15.75">
      <c r="A181" s="33"/>
      <c r="C181" s="27"/>
      <c r="D181" s="27"/>
      <c r="E181" s="27"/>
      <c r="F181" s="27"/>
      <c r="G181" s="27"/>
      <c r="Q181" s="5"/>
    </row>
    <row r="182" spans="1:17" ht="15.75">
      <c r="A182" s="33"/>
      <c r="C182" s="27"/>
      <c r="D182" s="27"/>
      <c r="E182" s="27"/>
      <c r="F182" s="27"/>
      <c r="G182" s="27"/>
      <c r="Q182" s="5"/>
    </row>
    <row r="183" spans="1:17" ht="15.75">
      <c r="A183" s="33"/>
      <c r="C183" s="27"/>
      <c r="D183" s="27"/>
      <c r="E183" s="27"/>
      <c r="F183" s="27"/>
      <c r="G183" s="27"/>
      <c r="Q183" s="5"/>
    </row>
    <row r="184" spans="1:17" ht="15.75">
      <c r="A184" s="33"/>
      <c r="C184" s="27"/>
      <c r="D184" s="27"/>
      <c r="E184" s="27"/>
      <c r="F184" s="27"/>
      <c r="G184" s="27"/>
      <c r="Q184" s="5"/>
    </row>
    <row r="185" spans="1:17" ht="15.75">
      <c r="A185" s="33"/>
      <c r="C185" s="27"/>
      <c r="D185" s="27"/>
      <c r="E185" s="27"/>
      <c r="F185" s="27"/>
      <c r="G185" s="27"/>
      <c r="Q185" s="5"/>
    </row>
    <row r="186" spans="1:17" ht="15.75">
      <c r="A186" s="33"/>
      <c r="C186" s="27"/>
      <c r="D186" s="27"/>
      <c r="E186" s="27"/>
      <c r="F186" s="27"/>
      <c r="G186" s="27"/>
      <c r="Q186" s="5"/>
    </row>
    <row r="187" spans="1:17" ht="15.75">
      <c r="A187" s="33"/>
      <c r="C187" s="27"/>
      <c r="D187" s="27"/>
      <c r="E187" s="27"/>
      <c r="F187" s="27"/>
      <c r="G187" s="27"/>
      <c r="Q187" s="5"/>
    </row>
    <row r="188" spans="1:17" ht="15.75">
      <c r="A188" s="33"/>
      <c r="C188" s="27"/>
      <c r="D188" s="27"/>
      <c r="E188" s="27"/>
      <c r="F188" s="27"/>
      <c r="G188" s="27"/>
      <c r="Q188" s="5"/>
    </row>
    <row r="189" spans="1:17" ht="15.75">
      <c r="A189" s="33"/>
      <c r="C189" s="27"/>
      <c r="D189" s="27"/>
      <c r="E189" s="27"/>
      <c r="F189" s="27"/>
      <c r="G189" s="27"/>
      <c r="Q189" s="5"/>
    </row>
    <row r="190" spans="1:17" ht="15.75">
      <c r="A190" s="33"/>
      <c r="C190" s="27"/>
      <c r="D190" s="27"/>
      <c r="E190" s="27"/>
      <c r="F190" s="27"/>
      <c r="G190" s="27"/>
      <c r="Q190" s="5"/>
    </row>
    <row r="191" spans="1:17" ht="15.75">
      <c r="A191" s="33"/>
      <c r="C191" s="27"/>
      <c r="D191" s="27"/>
      <c r="E191" s="27"/>
      <c r="F191" s="27"/>
      <c r="G191" s="27"/>
      <c r="Q191" s="5"/>
    </row>
    <row r="192" spans="1:17" ht="15.75">
      <c r="A192" s="33"/>
      <c r="C192" s="27"/>
      <c r="D192" s="27"/>
      <c r="E192" s="27"/>
      <c r="F192" s="27"/>
      <c r="G192" s="27"/>
      <c r="Q192" s="5"/>
    </row>
    <row r="193" spans="1:17" ht="15.75">
      <c r="A193" s="33"/>
      <c r="C193" s="27"/>
      <c r="D193" s="27"/>
      <c r="E193" s="27"/>
      <c r="F193" s="27"/>
      <c r="G193" s="27"/>
      <c r="Q193" s="5"/>
    </row>
    <row r="194" spans="1:17" ht="15.75">
      <c r="A194" s="33"/>
      <c r="C194" s="27"/>
      <c r="D194" s="27"/>
      <c r="E194" s="27"/>
      <c r="F194" s="27"/>
      <c r="G194" s="27"/>
      <c r="Q194" s="5"/>
    </row>
    <row r="195" spans="1:17" ht="15.75">
      <c r="A195" s="33"/>
      <c r="C195" s="27"/>
      <c r="D195" s="27"/>
      <c r="E195" s="27"/>
      <c r="F195" s="27"/>
      <c r="G195" s="27"/>
      <c r="Q195" s="5"/>
    </row>
    <row r="196" spans="1:17" ht="15.75">
      <c r="A196" s="33"/>
      <c r="C196" s="27"/>
      <c r="D196" s="27"/>
      <c r="E196" s="27"/>
      <c r="F196" s="27"/>
      <c r="G196" s="27"/>
      <c r="Q196" s="5"/>
    </row>
    <row r="197" spans="1:17" ht="15.75">
      <c r="A197" s="34"/>
      <c r="C197" s="27"/>
      <c r="D197" s="27"/>
      <c r="E197" s="27"/>
      <c r="F197" s="27"/>
      <c r="G197" s="27"/>
      <c r="Q197" s="5"/>
    </row>
    <row r="198" spans="1:17" ht="15.75">
      <c r="A198" s="34"/>
      <c r="C198" s="27"/>
      <c r="D198" s="27"/>
      <c r="E198" s="27"/>
      <c r="F198" s="27"/>
      <c r="G198" s="27"/>
      <c r="Q198" s="5"/>
    </row>
    <row r="199" spans="1:17" ht="15.75">
      <c r="A199" s="34"/>
      <c r="C199" s="27"/>
      <c r="D199" s="27"/>
      <c r="E199" s="27"/>
      <c r="F199" s="27"/>
      <c r="G199" s="27"/>
      <c r="Q199" s="5"/>
    </row>
    <row r="200" spans="1:17" ht="15.75">
      <c r="A200" s="34"/>
      <c r="C200" s="27"/>
      <c r="D200" s="27"/>
      <c r="E200" s="27"/>
      <c r="F200" s="27"/>
      <c r="G200" s="27"/>
    </row>
    <row r="201" spans="1:17" ht="15.75">
      <c r="A201" s="34"/>
      <c r="C201" s="27"/>
      <c r="D201" s="27"/>
      <c r="E201" s="27"/>
      <c r="F201" s="27"/>
      <c r="G201" s="27"/>
    </row>
    <row r="202" spans="1:17" ht="15.75">
      <c r="A202" s="34"/>
      <c r="C202" s="27"/>
      <c r="D202" s="27"/>
      <c r="E202" s="27"/>
      <c r="F202" s="27"/>
      <c r="G202" s="27"/>
    </row>
    <row r="203" spans="1:17" ht="15.75">
      <c r="A203" s="34"/>
      <c r="C203" s="27"/>
      <c r="D203" s="27"/>
      <c r="E203" s="27"/>
      <c r="F203" s="27"/>
      <c r="G203" s="27"/>
    </row>
    <row r="204" spans="1:17" ht="15.75">
      <c r="A204" s="34"/>
      <c r="C204" s="27"/>
      <c r="D204" s="27"/>
      <c r="E204" s="27"/>
      <c r="F204" s="27"/>
      <c r="G204" s="27"/>
    </row>
    <row r="205" spans="1:17" ht="15.75">
      <c r="A205" s="34"/>
      <c r="C205" s="27"/>
      <c r="D205" s="27"/>
      <c r="E205" s="27"/>
      <c r="F205" s="27"/>
      <c r="G205" s="27"/>
    </row>
    <row r="206" spans="1:17" ht="15.75">
      <c r="A206" s="34"/>
      <c r="C206" s="27"/>
      <c r="D206" s="27"/>
      <c r="E206" s="27"/>
      <c r="F206" s="27"/>
      <c r="G206" s="27"/>
    </row>
    <row r="207" spans="1:17" ht="15.75">
      <c r="A207" s="34"/>
      <c r="C207" s="27"/>
      <c r="D207" s="27"/>
      <c r="E207" s="27"/>
      <c r="F207" s="27"/>
      <c r="G207" s="27"/>
    </row>
    <row r="208" spans="1:1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N653"/>
  <sheetViews>
    <sheetView topLeftCell="A2" zoomScale="50" zoomScaleNormal="50" workbookViewId="0">
      <selection activeCell="A16" sqref="A16"/>
    </sheetView>
  </sheetViews>
  <sheetFormatPr defaultColWidth="9.140625" defaultRowHeight="12.75"/>
  <cols>
    <col min="1" max="1" width="130.85546875" style="157" bestFit="1" customWidth="1"/>
    <col min="2" max="2" width="20.140625" style="141" customWidth="1"/>
    <col min="3" max="3" width="23.7109375" style="141" customWidth="1"/>
    <col min="4" max="4" width="22.28515625" style="141" customWidth="1"/>
    <col min="5" max="5" width="22" style="141" customWidth="1"/>
    <col min="6" max="6" width="20.140625" style="141" customWidth="1"/>
    <col min="7" max="7" width="23.5703125" style="141" customWidth="1"/>
    <col min="8" max="8" width="22.42578125" style="141" customWidth="1"/>
    <col min="9" max="9" width="21.7109375" style="141" customWidth="1"/>
    <col min="10" max="10" width="20.140625" style="141" customWidth="1"/>
    <col min="11" max="11" width="23.7109375" style="141" customWidth="1"/>
    <col min="12" max="12" width="32.140625" style="141" bestFit="1" customWidth="1"/>
    <col min="13" max="13" width="24.85546875" style="141" bestFit="1" customWidth="1"/>
    <col min="14" max="14" width="4.5703125" style="156" customWidth="1"/>
    <col min="15" max="256" width="9.140625" style="141"/>
    <col min="257" max="257" width="130.85546875" style="141" bestFit="1" customWidth="1"/>
    <col min="258" max="258" width="20.140625" style="141" customWidth="1"/>
    <col min="259" max="259" width="23.7109375" style="141" customWidth="1"/>
    <col min="260" max="260" width="22.28515625" style="141" customWidth="1"/>
    <col min="261" max="261" width="22" style="141" customWidth="1"/>
    <col min="262" max="262" width="20.140625" style="141" customWidth="1"/>
    <col min="263" max="263" width="23.5703125" style="141" customWidth="1"/>
    <col min="264" max="264" width="22.42578125" style="141" customWidth="1"/>
    <col min="265" max="265" width="21.7109375" style="141" customWidth="1"/>
    <col min="266" max="266" width="20.140625" style="141" customWidth="1"/>
    <col min="267" max="267" width="23.7109375" style="141" customWidth="1"/>
    <col min="268" max="268" width="32.140625" style="141" bestFit="1" customWidth="1"/>
    <col min="269" max="269" width="24.85546875" style="141" bestFit="1" customWidth="1"/>
    <col min="270" max="270" width="4.5703125" style="141" customWidth="1"/>
    <col min="271" max="512" width="9.140625" style="141"/>
    <col min="513" max="513" width="130.85546875" style="141" bestFit="1" customWidth="1"/>
    <col min="514" max="514" width="20.140625" style="141" customWidth="1"/>
    <col min="515" max="515" width="23.7109375" style="141" customWidth="1"/>
    <col min="516" max="516" width="22.28515625" style="141" customWidth="1"/>
    <col min="517" max="517" width="22" style="141" customWidth="1"/>
    <col min="518" max="518" width="20.140625" style="141" customWidth="1"/>
    <col min="519" max="519" width="23.5703125" style="141" customWidth="1"/>
    <col min="520" max="520" width="22.42578125" style="141" customWidth="1"/>
    <col min="521" max="521" width="21.7109375" style="141" customWidth="1"/>
    <col min="522" max="522" width="20.140625" style="141" customWidth="1"/>
    <col min="523" max="523" width="23.7109375" style="141" customWidth="1"/>
    <col min="524" max="524" width="32.140625" style="141" bestFit="1" customWidth="1"/>
    <col min="525" max="525" width="24.85546875" style="141" bestFit="1" customWidth="1"/>
    <col min="526" max="526" width="4.5703125" style="141" customWidth="1"/>
    <col min="527" max="768" width="9.140625" style="141"/>
    <col min="769" max="769" width="130.85546875" style="141" bestFit="1" customWidth="1"/>
    <col min="770" max="770" width="20.140625" style="141" customWidth="1"/>
    <col min="771" max="771" width="23.7109375" style="141" customWidth="1"/>
    <col min="772" max="772" width="22.28515625" style="141" customWidth="1"/>
    <col min="773" max="773" width="22" style="141" customWidth="1"/>
    <col min="774" max="774" width="20.140625" style="141" customWidth="1"/>
    <col min="775" max="775" width="23.5703125" style="141" customWidth="1"/>
    <col min="776" max="776" width="22.42578125" style="141" customWidth="1"/>
    <col min="777" max="777" width="21.7109375" style="141" customWidth="1"/>
    <col min="778" max="778" width="20.140625" style="141" customWidth="1"/>
    <col min="779" max="779" width="23.7109375" style="141" customWidth="1"/>
    <col min="780" max="780" width="32.140625" style="141" bestFit="1" customWidth="1"/>
    <col min="781" max="781" width="24.85546875" style="141" bestFit="1" customWidth="1"/>
    <col min="782" max="782" width="4.5703125" style="141" customWidth="1"/>
    <col min="783" max="1024" width="9.140625" style="141"/>
    <col min="1025" max="1025" width="130.85546875" style="141" bestFit="1" customWidth="1"/>
    <col min="1026" max="1026" width="20.140625" style="141" customWidth="1"/>
    <col min="1027" max="1027" width="23.7109375" style="141" customWidth="1"/>
    <col min="1028" max="1028" width="22.28515625" style="141" customWidth="1"/>
    <col min="1029" max="1029" width="22" style="141" customWidth="1"/>
    <col min="1030" max="1030" width="20.140625" style="141" customWidth="1"/>
    <col min="1031" max="1031" width="23.5703125" style="141" customWidth="1"/>
    <col min="1032" max="1032" width="22.42578125" style="141" customWidth="1"/>
    <col min="1033" max="1033" width="21.7109375" style="141" customWidth="1"/>
    <col min="1034" max="1034" width="20.140625" style="141" customWidth="1"/>
    <col min="1035" max="1035" width="23.7109375" style="141" customWidth="1"/>
    <col min="1036" max="1036" width="32.140625" style="141" bestFit="1" customWidth="1"/>
    <col min="1037" max="1037" width="24.85546875" style="141" bestFit="1" customWidth="1"/>
    <col min="1038" max="1038" width="4.5703125" style="141" customWidth="1"/>
    <col min="1039" max="1280" width="9.140625" style="141"/>
    <col min="1281" max="1281" width="130.85546875" style="141" bestFit="1" customWidth="1"/>
    <col min="1282" max="1282" width="20.140625" style="141" customWidth="1"/>
    <col min="1283" max="1283" width="23.7109375" style="141" customWidth="1"/>
    <col min="1284" max="1284" width="22.28515625" style="141" customWidth="1"/>
    <col min="1285" max="1285" width="22" style="141" customWidth="1"/>
    <col min="1286" max="1286" width="20.140625" style="141" customWidth="1"/>
    <col min="1287" max="1287" width="23.5703125" style="141" customWidth="1"/>
    <col min="1288" max="1288" width="22.42578125" style="141" customWidth="1"/>
    <col min="1289" max="1289" width="21.7109375" style="141" customWidth="1"/>
    <col min="1290" max="1290" width="20.140625" style="141" customWidth="1"/>
    <col min="1291" max="1291" width="23.7109375" style="141" customWidth="1"/>
    <col min="1292" max="1292" width="32.140625" style="141" bestFit="1" customWidth="1"/>
    <col min="1293" max="1293" width="24.85546875" style="141" bestFit="1" customWidth="1"/>
    <col min="1294" max="1294" width="4.5703125" style="141" customWidth="1"/>
    <col min="1295" max="1536" width="9.140625" style="141"/>
    <col min="1537" max="1537" width="130.85546875" style="141" bestFit="1" customWidth="1"/>
    <col min="1538" max="1538" width="20.140625" style="141" customWidth="1"/>
    <col min="1539" max="1539" width="23.7109375" style="141" customWidth="1"/>
    <col min="1540" max="1540" width="22.28515625" style="141" customWidth="1"/>
    <col min="1541" max="1541" width="22" style="141" customWidth="1"/>
    <col min="1542" max="1542" width="20.140625" style="141" customWidth="1"/>
    <col min="1543" max="1543" width="23.5703125" style="141" customWidth="1"/>
    <col min="1544" max="1544" width="22.42578125" style="141" customWidth="1"/>
    <col min="1545" max="1545" width="21.7109375" style="141" customWidth="1"/>
    <col min="1546" max="1546" width="20.140625" style="141" customWidth="1"/>
    <col min="1547" max="1547" width="23.7109375" style="141" customWidth="1"/>
    <col min="1548" max="1548" width="32.140625" style="141" bestFit="1" customWidth="1"/>
    <col min="1549" max="1549" width="24.85546875" style="141" bestFit="1" customWidth="1"/>
    <col min="1550" max="1550" width="4.5703125" style="141" customWidth="1"/>
    <col min="1551" max="1792" width="9.140625" style="141"/>
    <col min="1793" max="1793" width="130.85546875" style="141" bestFit="1" customWidth="1"/>
    <col min="1794" max="1794" width="20.140625" style="141" customWidth="1"/>
    <col min="1795" max="1795" width="23.7109375" style="141" customWidth="1"/>
    <col min="1796" max="1796" width="22.28515625" style="141" customWidth="1"/>
    <col min="1797" max="1797" width="22" style="141" customWidth="1"/>
    <col min="1798" max="1798" width="20.140625" style="141" customWidth="1"/>
    <col min="1799" max="1799" width="23.5703125" style="141" customWidth="1"/>
    <col min="1800" max="1800" width="22.42578125" style="141" customWidth="1"/>
    <col min="1801" max="1801" width="21.7109375" style="141" customWidth="1"/>
    <col min="1802" max="1802" width="20.140625" style="141" customWidth="1"/>
    <col min="1803" max="1803" width="23.7109375" style="141" customWidth="1"/>
    <col min="1804" max="1804" width="32.140625" style="141" bestFit="1" customWidth="1"/>
    <col min="1805" max="1805" width="24.85546875" style="141" bestFit="1" customWidth="1"/>
    <col min="1806" max="1806" width="4.5703125" style="141" customWidth="1"/>
    <col min="1807" max="2048" width="9.140625" style="141"/>
    <col min="2049" max="2049" width="130.85546875" style="141" bestFit="1" customWidth="1"/>
    <col min="2050" max="2050" width="20.140625" style="141" customWidth="1"/>
    <col min="2051" max="2051" width="23.7109375" style="141" customWidth="1"/>
    <col min="2052" max="2052" width="22.28515625" style="141" customWidth="1"/>
    <col min="2053" max="2053" width="22" style="141" customWidth="1"/>
    <col min="2054" max="2054" width="20.140625" style="141" customWidth="1"/>
    <col min="2055" max="2055" width="23.5703125" style="141" customWidth="1"/>
    <col min="2056" max="2056" width="22.42578125" style="141" customWidth="1"/>
    <col min="2057" max="2057" width="21.7109375" style="141" customWidth="1"/>
    <col min="2058" max="2058" width="20.140625" style="141" customWidth="1"/>
    <col min="2059" max="2059" width="23.7109375" style="141" customWidth="1"/>
    <col min="2060" max="2060" width="32.140625" style="141" bestFit="1" customWidth="1"/>
    <col min="2061" max="2061" width="24.85546875" style="141" bestFit="1" customWidth="1"/>
    <col min="2062" max="2062" width="4.5703125" style="141" customWidth="1"/>
    <col min="2063" max="2304" width="9.140625" style="141"/>
    <col min="2305" max="2305" width="130.85546875" style="141" bestFit="1" customWidth="1"/>
    <col min="2306" max="2306" width="20.140625" style="141" customWidth="1"/>
    <col min="2307" max="2307" width="23.7109375" style="141" customWidth="1"/>
    <col min="2308" max="2308" width="22.28515625" style="141" customWidth="1"/>
    <col min="2309" max="2309" width="22" style="141" customWidth="1"/>
    <col min="2310" max="2310" width="20.140625" style="141" customWidth="1"/>
    <col min="2311" max="2311" width="23.5703125" style="141" customWidth="1"/>
    <col min="2312" max="2312" width="22.42578125" style="141" customWidth="1"/>
    <col min="2313" max="2313" width="21.7109375" style="141" customWidth="1"/>
    <col min="2314" max="2314" width="20.140625" style="141" customWidth="1"/>
    <col min="2315" max="2315" width="23.7109375" style="141" customWidth="1"/>
    <col min="2316" max="2316" width="32.140625" style="141" bestFit="1" customWidth="1"/>
    <col min="2317" max="2317" width="24.85546875" style="141" bestFit="1" customWidth="1"/>
    <col min="2318" max="2318" width="4.5703125" style="141" customWidth="1"/>
    <col min="2319" max="2560" width="9.140625" style="141"/>
    <col min="2561" max="2561" width="130.85546875" style="141" bestFit="1" customWidth="1"/>
    <col min="2562" max="2562" width="20.140625" style="141" customWidth="1"/>
    <col min="2563" max="2563" width="23.7109375" style="141" customWidth="1"/>
    <col min="2564" max="2564" width="22.28515625" style="141" customWidth="1"/>
    <col min="2565" max="2565" width="22" style="141" customWidth="1"/>
    <col min="2566" max="2566" width="20.140625" style="141" customWidth="1"/>
    <col min="2567" max="2567" width="23.5703125" style="141" customWidth="1"/>
    <col min="2568" max="2568" width="22.42578125" style="141" customWidth="1"/>
    <col min="2569" max="2569" width="21.7109375" style="141" customWidth="1"/>
    <col min="2570" max="2570" width="20.140625" style="141" customWidth="1"/>
    <col min="2571" max="2571" width="23.7109375" style="141" customWidth="1"/>
    <col min="2572" max="2572" width="32.140625" style="141" bestFit="1" customWidth="1"/>
    <col min="2573" max="2573" width="24.85546875" style="141" bestFit="1" customWidth="1"/>
    <col min="2574" max="2574" width="4.5703125" style="141" customWidth="1"/>
    <col min="2575" max="2816" width="9.140625" style="141"/>
    <col min="2817" max="2817" width="130.85546875" style="141" bestFit="1" customWidth="1"/>
    <col min="2818" max="2818" width="20.140625" style="141" customWidth="1"/>
    <col min="2819" max="2819" width="23.7109375" style="141" customWidth="1"/>
    <col min="2820" max="2820" width="22.28515625" style="141" customWidth="1"/>
    <col min="2821" max="2821" width="22" style="141" customWidth="1"/>
    <col min="2822" max="2822" width="20.140625" style="141" customWidth="1"/>
    <col min="2823" max="2823" width="23.5703125" style="141" customWidth="1"/>
    <col min="2824" max="2824" width="22.42578125" style="141" customWidth="1"/>
    <col min="2825" max="2825" width="21.7109375" style="141" customWidth="1"/>
    <col min="2826" max="2826" width="20.140625" style="141" customWidth="1"/>
    <col min="2827" max="2827" width="23.7109375" style="141" customWidth="1"/>
    <col min="2828" max="2828" width="32.140625" style="141" bestFit="1" customWidth="1"/>
    <col min="2829" max="2829" width="24.85546875" style="141" bestFit="1" customWidth="1"/>
    <col min="2830" max="2830" width="4.5703125" style="141" customWidth="1"/>
    <col min="2831" max="3072" width="9.140625" style="141"/>
    <col min="3073" max="3073" width="130.85546875" style="141" bestFit="1" customWidth="1"/>
    <col min="3074" max="3074" width="20.140625" style="141" customWidth="1"/>
    <col min="3075" max="3075" width="23.7109375" style="141" customWidth="1"/>
    <col min="3076" max="3076" width="22.28515625" style="141" customWidth="1"/>
    <col min="3077" max="3077" width="22" style="141" customWidth="1"/>
    <col min="3078" max="3078" width="20.140625" style="141" customWidth="1"/>
    <col min="3079" max="3079" width="23.5703125" style="141" customWidth="1"/>
    <col min="3080" max="3080" width="22.42578125" style="141" customWidth="1"/>
    <col min="3081" max="3081" width="21.7109375" style="141" customWidth="1"/>
    <col min="3082" max="3082" width="20.140625" style="141" customWidth="1"/>
    <col min="3083" max="3083" width="23.7109375" style="141" customWidth="1"/>
    <col min="3084" max="3084" width="32.140625" style="141" bestFit="1" customWidth="1"/>
    <col min="3085" max="3085" width="24.85546875" style="141" bestFit="1" customWidth="1"/>
    <col min="3086" max="3086" width="4.5703125" style="141" customWidth="1"/>
    <col min="3087" max="3328" width="9.140625" style="141"/>
    <col min="3329" max="3329" width="130.85546875" style="141" bestFit="1" customWidth="1"/>
    <col min="3330" max="3330" width="20.140625" style="141" customWidth="1"/>
    <col min="3331" max="3331" width="23.7109375" style="141" customWidth="1"/>
    <col min="3332" max="3332" width="22.28515625" style="141" customWidth="1"/>
    <col min="3333" max="3333" width="22" style="141" customWidth="1"/>
    <col min="3334" max="3334" width="20.140625" style="141" customWidth="1"/>
    <col min="3335" max="3335" width="23.5703125" style="141" customWidth="1"/>
    <col min="3336" max="3336" width="22.42578125" style="141" customWidth="1"/>
    <col min="3337" max="3337" width="21.7109375" style="141" customWidth="1"/>
    <col min="3338" max="3338" width="20.140625" style="141" customWidth="1"/>
    <col min="3339" max="3339" width="23.7109375" style="141" customWidth="1"/>
    <col min="3340" max="3340" width="32.140625" style="141" bestFit="1" customWidth="1"/>
    <col min="3341" max="3341" width="24.85546875" style="141" bestFit="1" customWidth="1"/>
    <col min="3342" max="3342" width="4.5703125" style="141" customWidth="1"/>
    <col min="3343" max="3584" width="9.140625" style="141"/>
    <col min="3585" max="3585" width="130.85546875" style="141" bestFit="1" customWidth="1"/>
    <col min="3586" max="3586" width="20.140625" style="141" customWidth="1"/>
    <col min="3587" max="3587" width="23.7109375" style="141" customWidth="1"/>
    <col min="3588" max="3588" width="22.28515625" style="141" customWidth="1"/>
    <col min="3589" max="3589" width="22" style="141" customWidth="1"/>
    <col min="3590" max="3590" width="20.140625" style="141" customWidth="1"/>
    <col min="3591" max="3591" width="23.5703125" style="141" customWidth="1"/>
    <col min="3592" max="3592" width="22.42578125" style="141" customWidth="1"/>
    <col min="3593" max="3593" width="21.7109375" style="141" customWidth="1"/>
    <col min="3594" max="3594" width="20.140625" style="141" customWidth="1"/>
    <col min="3595" max="3595" width="23.7109375" style="141" customWidth="1"/>
    <col min="3596" max="3596" width="32.140625" style="141" bestFit="1" customWidth="1"/>
    <col min="3597" max="3597" width="24.85546875" style="141" bestFit="1" customWidth="1"/>
    <col min="3598" max="3598" width="4.5703125" style="141" customWidth="1"/>
    <col min="3599" max="3840" width="9.140625" style="141"/>
    <col min="3841" max="3841" width="130.85546875" style="141" bestFit="1" customWidth="1"/>
    <col min="3842" max="3842" width="20.140625" style="141" customWidth="1"/>
    <col min="3843" max="3843" width="23.7109375" style="141" customWidth="1"/>
    <col min="3844" max="3844" width="22.28515625" style="141" customWidth="1"/>
    <col min="3845" max="3845" width="22" style="141" customWidth="1"/>
    <col min="3846" max="3846" width="20.140625" style="141" customWidth="1"/>
    <col min="3847" max="3847" width="23.5703125" style="141" customWidth="1"/>
    <col min="3848" max="3848" width="22.42578125" style="141" customWidth="1"/>
    <col min="3849" max="3849" width="21.7109375" style="141" customWidth="1"/>
    <col min="3850" max="3850" width="20.140625" style="141" customWidth="1"/>
    <col min="3851" max="3851" width="23.7109375" style="141" customWidth="1"/>
    <col min="3852" max="3852" width="32.140625" style="141" bestFit="1" customWidth="1"/>
    <col min="3853" max="3853" width="24.85546875" style="141" bestFit="1" customWidth="1"/>
    <col min="3854" max="3854" width="4.5703125" style="141" customWidth="1"/>
    <col min="3855" max="4096" width="9.140625" style="141"/>
    <col min="4097" max="4097" width="130.85546875" style="141" bestFit="1" customWidth="1"/>
    <col min="4098" max="4098" width="20.140625" style="141" customWidth="1"/>
    <col min="4099" max="4099" width="23.7109375" style="141" customWidth="1"/>
    <col min="4100" max="4100" width="22.28515625" style="141" customWidth="1"/>
    <col min="4101" max="4101" width="22" style="141" customWidth="1"/>
    <col min="4102" max="4102" width="20.140625" style="141" customWidth="1"/>
    <col min="4103" max="4103" width="23.5703125" style="141" customWidth="1"/>
    <col min="4104" max="4104" width="22.42578125" style="141" customWidth="1"/>
    <col min="4105" max="4105" width="21.7109375" style="141" customWidth="1"/>
    <col min="4106" max="4106" width="20.140625" style="141" customWidth="1"/>
    <col min="4107" max="4107" width="23.7109375" style="141" customWidth="1"/>
    <col min="4108" max="4108" width="32.140625" style="141" bestFit="1" customWidth="1"/>
    <col min="4109" max="4109" width="24.85546875" style="141" bestFit="1" customWidth="1"/>
    <col min="4110" max="4110" width="4.5703125" style="141" customWidth="1"/>
    <col min="4111" max="4352" width="9.140625" style="141"/>
    <col min="4353" max="4353" width="130.85546875" style="141" bestFit="1" customWidth="1"/>
    <col min="4354" max="4354" width="20.140625" style="141" customWidth="1"/>
    <col min="4355" max="4355" width="23.7109375" style="141" customWidth="1"/>
    <col min="4356" max="4356" width="22.28515625" style="141" customWidth="1"/>
    <col min="4357" max="4357" width="22" style="141" customWidth="1"/>
    <col min="4358" max="4358" width="20.140625" style="141" customWidth="1"/>
    <col min="4359" max="4359" width="23.5703125" style="141" customWidth="1"/>
    <col min="4360" max="4360" width="22.42578125" style="141" customWidth="1"/>
    <col min="4361" max="4361" width="21.7109375" style="141" customWidth="1"/>
    <col min="4362" max="4362" width="20.140625" style="141" customWidth="1"/>
    <col min="4363" max="4363" width="23.7109375" style="141" customWidth="1"/>
    <col min="4364" max="4364" width="32.140625" style="141" bestFit="1" customWidth="1"/>
    <col min="4365" max="4365" width="24.85546875" style="141" bestFit="1" customWidth="1"/>
    <col min="4366" max="4366" width="4.5703125" style="141" customWidth="1"/>
    <col min="4367" max="4608" width="9.140625" style="141"/>
    <col min="4609" max="4609" width="130.85546875" style="141" bestFit="1" customWidth="1"/>
    <col min="4610" max="4610" width="20.140625" style="141" customWidth="1"/>
    <col min="4611" max="4611" width="23.7109375" style="141" customWidth="1"/>
    <col min="4612" max="4612" width="22.28515625" style="141" customWidth="1"/>
    <col min="4613" max="4613" width="22" style="141" customWidth="1"/>
    <col min="4614" max="4614" width="20.140625" style="141" customWidth="1"/>
    <col min="4615" max="4615" width="23.5703125" style="141" customWidth="1"/>
    <col min="4616" max="4616" width="22.42578125" style="141" customWidth="1"/>
    <col min="4617" max="4617" width="21.7109375" style="141" customWidth="1"/>
    <col min="4618" max="4618" width="20.140625" style="141" customWidth="1"/>
    <col min="4619" max="4619" width="23.7109375" style="141" customWidth="1"/>
    <col min="4620" max="4620" width="32.140625" style="141" bestFit="1" customWidth="1"/>
    <col min="4621" max="4621" width="24.85546875" style="141" bestFit="1" customWidth="1"/>
    <col min="4622" max="4622" width="4.5703125" style="141" customWidth="1"/>
    <col min="4623" max="4864" width="9.140625" style="141"/>
    <col min="4865" max="4865" width="130.85546875" style="141" bestFit="1" customWidth="1"/>
    <col min="4866" max="4866" width="20.140625" style="141" customWidth="1"/>
    <col min="4867" max="4867" width="23.7109375" style="141" customWidth="1"/>
    <col min="4868" max="4868" width="22.28515625" style="141" customWidth="1"/>
    <col min="4869" max="4869" width="22" style="141" customWidth="1"/>
    <col min="4870" max="4870" width="20.140625" style="141" customWidth="1"/>
    <col min="4871" max="4871" width="23.5703125" style="141" customWidth="1"/>
    <col min="4872" max="4872" width="22.42578125" style="141" customWidth="1"/>
    <col min="4873" max="4873" width="21.7109375" style="141" customWidth="1"/>
    <col min="4874" max="4874" width="20.140625" style="141" customWidth="1"/>
    <col min="4875" max="4875" width="23.7109375" style="141" customWidth="1"/>
    <col min="4876" max="4876" width="32.140625" style="141" bestFit="1" customWidth="1"/>
    <col min="4877" max="4877" width="24.85546875" style="141" bestFit="1" customWidth="1"/>
    <col min="4878" max="4878" width="4.5703125" style="141" customWidth="1"/>
    <col min="4879" max="5120" width="9.140625" style="141"/>
    <col min="5121" max="5121" width="130.85546875" style="141" bestFit="1" customWidth="1"/>
    <col min="5122" max="5122" width="20.140625" style="141" customWidth="1"/>
    <col min="5123" max="5123" width="23.7109375" style="141" customWidth="1"/>
    <col min="5124" max="5124" width="22.28515625" style="141" customWidth="1"/>
    <col min="5125" max="5125" width="22" style="141" customWidth="1"/>
    <col min="5126" max="5126" width="20.140625" style="141" customWidth="1"/>
    <col min="5127" max="5127" width="23.5703125" style="141" customWidth="1"/>
    <col min="5128" max="5128" width="22.42578125" style="141" customWidth="1"/>
    <col min="5129" max="5129" width="21.7109375" style="141" customWidth="1"/>
    <col min="5130" max="5130" width="20.140625" style="141" customWidth="1"/>
    <col min="5131" max="5131" width="23.7109375" style="141" customWidth="1"/>
    <col min="5132" max="5132" width="32.140625" style="141" bestFit="1" customWidth="1"/>
    <col min="5133" max="5133" width="24.85546875" style="141" bestFit="1" customWidth="1"/>
    <col min="5134" max="5134" width="4.5703125" style="141" customWidth="1"/>
    <col min="5135" max="5376" width="9.140625" style="141"/>
    <col min="5377" max="5377" width="130.85546875" style="141" bestFit="1" customWidth="1"/>
    <col min="5378" max="5378" width="20.140625" style="141" customWidth="1"/>
    <col min="5379" max="5379" width="23.7109375" style="141" customWidth="1"/>
    <col min="5380" max="5380" width="22.28515625" style="141" customWidth="1"/>
    <col min="5381" max="5381" width="22" style="141" customWidth="1"/>
    <col min="5382" max="5382" width="20.140625" style="141" customWidth="1"/>
    <col min="5383" max="5383" width="23.5703125" style="141" customWidth="1"/>
    <col min="5384" max="5384" width="22.42578125" style="141" customWidth="1"/>
    <col min="5385" max="5385" width="21.7109375" style="141" customWidth="1"/>
    <col min="5386" max="5386" width="20.140625" style="141" customWidth="1"/>
    <col min="5387" max="5387" width="23.7109375" style="141" customWidth="1"/>
    <col min="5388" max="5388" width="32.140625" style="141" bestFit="1" customWidth="1"/>
    <col min="5389" max="5389" width="24.85546875" style="141" bestFit="1" customWidth="1"/>
    <col min="5390" max="5390" width="4.5703125" style="141" customWidth="1"/>
    <col min="5391" max="5632" width="9.140625" style="141"/>
    <col min="5633" max="5633" width="130.85546875" style="141" bestFit="1" customWidth="1"/>
    <col min="5634" max="5634" width="20.140625" style="141" customWidth="1"/>
    <col min="5635" max="5635" width="23.7109375" style="141" customWidth="1"/>
    <col min="5636" max="5636" width="22.28515625" style="141" customWidth="1"/>
    <col min="5637" max="5637" width="22" style="141" customWidth="1"/>
    <col min="5638" max="5638" width="20.140625" style="141" customWidth="1"/>
    <col min="5639" max="5639" width="23.5703125" style="141" customWidth="1"/>
    <col min="5640" max="5640" width="22.42578125" style="141" customWidth="1"/>
    <col min="5641" max="5641" width="21.7109375" style="141" customWidth="1"/>
    <col min="5642" max="5642" width="20.140625" style="141" customWidth="1"/>
    <col min="5643" max="5643" width="23.7109375" style="141" customWidth="1"/>
    <col min="5644" max="5644" width="32.140625" style="141" bestFit="1" customWidth="1"/>
    <col min="5645" max="5645" width="24.85546875" style="141" bestFit="1" customWidth="1"/>
    <col min="5646" max="5646" width="4.5703125" style="141" customWidth="1"/>
    <col min="5647" max="5888" width="9.140625" style="141"/>
    <col min="5889" max="5889" width="130.85546875" style="141" bestFit="1" customWidth="1"/>
    <col min="5890" max="5890" width="20.140625" style="141" customWidth="1"/>
    <col min="5891" max="5891" width="23.7109375" style="141" customWidth="1"/>
    <col min="5892" max="5892" width="22.28515625" style="141" customWidth="1"/>
    <col min="5893" max="5893" width="22" style="141" customWidth="1"/>
    <col min="5894" max="5894" width="20.140625" style="141" customWidth="1"/>
    <col min="5895" max="5895" width="23.5703125" style="141" customWidth="1"/>
    <col min="5896" max="5896" width="22.42578125" style="141" customWidth="1"/>
    <col min="5897" max="5897" width="21.7109375" style="141" customWidth="1"/>
    <col min="5898" max="5898" width="20.140625" style="141" customWidth="1"/>
    <col min="5899" max="5899" width="23.7109375" style="141" customWidth="1"/>
    <col min="5900" max="5900" width="32.140625" style="141" bestFit="1" customWidth="1"/>
    <col min="5901" max="5901" width="24.85546875" style="141" bestFit="1" customWidth="1"/>
    <col min="5902" max="5902" width="4.5703125" style="141" customWidth="1"/>
    <col min="5903" max="6144" width="9.140625" style="141"/>
    <col min="6145" max="6145" width="130.85546875" style="141" bestFit="1" customWidth="1"/>
    <col min="6146" max="6146" width="20.140625" style="141" customWidth="1"/>
    <col min="6147" max="6147" width="23.7109375" style="141" customWidth="1"/>
    <col min="6148" max="6148" width="22.28515625" style="141" customWidth="1"/>
    <col min="6149" max="6149" width="22" style="141" customWidth="1"/>
    <col min="6150" max="6150" width="20.140625" style="141" customWidth="1"/>
    <col min="6151" max="6151" width="23.5703125" style="141" customWidth="1"/>
    <col min="6152" max="6152" width="22.42578125" style="141" customWidth="1"/>
    <col min="6153" max="6153" width="21.7109375" style="141" customWidth="1"/>
    <col min="6154" max="6154" width="20.140625" style="141" customWidth="1"/>
    <col min="6155" max="6155" width="23.7109375" style="141" customWidth="1"/>
    <col min="6156" max="6156" width="32.140625" style="141" bestFit="1" customWidth="1"/>
    <col min="6157" max="6157" width="24.85546875" style="141" bestFit="1" customWidth="1"/>
    <col min="6158" max="6158" width="4.5703125" style="141" customWidth="1"/>
    <col min="6159" max="6400" width="9.140625" style="141"/>
    <col min="6401" max="6401" width="130.85546875" style="141" bestFit="1" customWidth="1"/>
    <col min="6402" max="6402" width="20.140625" style="141" customWidth="1"/>
    <col min="6403" max="6403" width="23.7109375" style="141" customWidth="1"/>
    <col min="6404" max="6404" width="22.28515625" style="141" customWidth="1"/>
    <col min="6405" max="6405" width="22" style="141" customWidth="1"/>
    <col min="6406" max="6406" width="20.140625" style="141" customWidth="1"/>
    <col min="6407" max="6407" width="23.5703125" style="141" customWidth="1"/>
    <col min="6408" max="6408" width="22.42578125" style="141" customWidth="1"/>
    <col min="6409" max="6409" width="21.7109375" style="141" customWidth="1"/>
    <col min="6410" max="6410" width="20.140625" style="141" customWidth="1"/>
    <col min="6411" max="6411" width="23.7109375" style="141" customWidth="1"/>
    <col min="6412" max="6412" width="32.140625" style="141" bestFit="1" customWidth="1"/>
    <col min="6413" max="6413" width="24.85546875" style="141" bestFit="1" customWidth="1"/>
    <col min="6414" max="6414" width="4.5703125" style="141" customWidth="1"/>
    <col min="6415" max="6656" width="9.140625" style="141"/>
    <col min="6657" max="6657" width="130.85546875" style="141" bestFit="1" customWidth="1"/>
    <col min="6658" max="6658" width="20.140625" style="141" customWidth="1"/>
    <col min="6659" max="6659" width="23.7109375" style="141" customWidth="1"/>
    <col min="6660" max="6660" width="22.28515625" style="141" customWidth="1"/>
    <col min="6661" max="6661" width="22" style="141" customWidth="1"/>
    <col min="6662" max="6662" width="20.140625" style="141" customWidth="1"/>
    <col min="6663" max="6663" width="23.5703125" style="141" customWidth="1"/>
    <col min="6664" max="6664" width="22.42578125" style="141" customWidth="1"/>
    <col min="6665" max="6665" width="21.7109375" style="141" customWidth="1"/>
    <col min="6666" max="6666" width="20.140625" style="141" customWidth="1"/>
    <col min="6667" max="6667" width="23.7109375" style="141" customWidth="1"/>
    <col min="6668" max="6668" width="32.140625" style="141" bestFit="1" customWidth="1"/>
    <col min="6669" max="6669" width="24.85546875" style="141" bestFit="1" customWidth="1"/>
    <col min="6670" max="6670" width="4.5703125" style="141" customWidth="1"/>
    <col min="6671" max="6912" width="9.140625" style="141"/>
    <col min="6913" max="6913" width="130.85546875" style="141" bestFit="1" customWidth="1"/>
    <col min="6914" max="6914" width="20.140625" style="141" customWidth="1"/>
    <col min="6915" max="6915" width="23.7109375" style="141" customWidth="1"/>
    <col min="6916" max="6916" width="22.28515625" style="141" customWidth="1"/>
    <col min="6917" max="6917" width="22" style="141" customWidth="1"/>
    <col min="6918" max="6918" width="20.140625" style="141" customWidth="1"/>
    <col min="6919" max="6919" width="23.5703125" style="141" customWidth="1"/>
    <col min="6920" max="6920" width="22.42578125" style="141" customWidth="1"/>
    <col min="6921" max="6921" width="21.7109375" style="141" customWidth="1"/>
    <col min="6922" max="6922" width="20.140625" style="141" customWidth="1"/>
    <col min="6923" max="6923" width="23.7109375" style="141" customWidth="1"/>
    <col min="6924" max="6924" width="32.140625" style="141" bestFit="1" customWidth="1"/>
    <col min="6925" max="6925" width="24.85546875" style="141" bestFit="1" customWidth="1"/>
    <col min="6926" max="6926" width="4.5703125" style="141" customWidth="1"/>
    <col min="6927" max="7168" width="9.140625" style="141"/>
    <col min="7169" max="7169" width="130.85546875" style="141" bestFit="1" customWidth="1"/>
    <col min="7170" max="7170" width="20.140625" style="141" customWidth="1"/>
    <col min="7171" max="7171" width="23.7109375" style="141" customWidth="1"/>
    <col min="7172" max="7172" width="22.28515625" style="141" customWidth="1"/>
    <col min="7173" max="7173" width="22" style="141" customWidth="1"/>
    <col min="7174" max="7174" width="20.140625" style="141" customWidth="1"/>
    <col min="7175" max="7175" width="23.5703125" style="141" customWidth="1"/>
    <col min="7176" max="7176" width="22.42578125" style="141" customWidth="1"/>
    <col min="7177" max="7177" width="21.7109375" style="141" customWidth="1"/>
    <col min="7178" max="7178" width="20.140625" style="141" customWidth="1"/>
    <col min="7179" max="7179" width="23.7109375" style="141" customWidth="1"/>
    <col min="7180" max="7180" width="32.140625" style="141" bestFit="1" customWidth="1"/>
    <col min="7181" max="7181" width="24.85546875" style="141" bestFit="1" customWidth="1"/>
    <col min="7182" max="7182" width="4.5703125" style="141" customWidth="1"/>
    <col min="7183" max="7424" width="9.140625" style="141"/>
    <col min="7425" max="7425" width="130.85546875" style="141" bestFit="1" customWidth="1"/>
    <col min="7426" max="7426" width="20.140625" style="141" customWidth="1"/>
    <col min="7427" max="7427" width="23.7109375" style="141" customWidth="1"/>
    <col min="7428" max="7428" width="22.28515625" style="141" customWidth="1"/>
    <col min="7429" max="7429" width="22" style="141" customWidth="1"/>
    <col min="7430" max="7430" width="20.140625" style="141" customWidth="1"/>
    <col min="7431" max="7431" width="23.5703125" style="141" customWidth="1"/>
    <col min="7432" max="7432" width="22.42578125" style="141" customWidth="1"/>
    <col min="7433" max="7433" width="21.7109375" style="141" customWidth="1"/>
    <col min="7434" max="7434" width="20.140625" style="141" customWidth="1"/>
    <col min="7435" max="7435" width="23.7109375" style="141" customWidth="1"/>
    <col min="7436" max="7436" width="32.140625" style="141" bestFit="1" customWidth="1"/>
    <col min="7437" max="7437" width="24.85546875" style="141" bestFit="1" customWidth="1"/>
    <col min="7438" max="7438" width="4.5703125" style="141" customWidth="1"/>
    <col min="7439" max="7680" width="9.140625" style="141"/>
    <col min="7681" max="7681" width="130.85546875" style="141" bestFit="1" customWidth="1"/>
    <col min="7682" max="7682" width="20.140625" style="141" customWidth="1"/>
    <col min="7683" max="7683" width="23.7109375" style="141" customWidth="1"/>
    <col min="7684" max="7684" width="22.28515625" style="141" customWidth="1"/>
    <col min="7685" max="7685" width="22" style="141" customWidth="1"/>
    <col min="7686" max="7686" width="20.140625" style="141" customWidth="1"/>
    <col min="7687" max="7687" width="23.5703125" style="141" customWidth="1"/>
    <col min="7688" max="7688" width="22.42578125" style="141" customWidth="1"/>
    <col min="7689" max="7689" width="21.7109375" style="141" customWidth="1"/>
    <col min="7690" max="7690" width="20.140625" style="141" customWidth="1"/>
    <col min="7691" max="7691" width="23.7109375" style="141" customWidth="1"/>
    <col min="7692" max="7692" width="32.140625" style="141" bestFit="1" customWidth="1"/>
    <col min="7693" max="7693" width="24.85546875" style="141" bestFit="1" customWidth="1"/>
    <col min="7694" max="7694" width="4.5703125" style="141" customWidth="1"/>
    <col min="7695" max="7936" width="9.140625" style="141"/>
    <col min="7937" max="7937" width="130.85546875" style="141" bestFit="1" customWidth="1"/>
    <col min="7938" max="7938" width="20.140625" style="141" customWidth="1"/>
    <col min="7939" max="7939" width="23.7109375" style="141" customWidth="1"/>
    <col min="7940" max="7940" width="22.28515625" style="141" customWidth="1"/>
    <col min="7941" max="7941" width="22" style="141" customWidth="1"/>
    <col min="7942" max="7942" width="20.140625" style="141" customWidth="1"/>
    <col min="7943" max="7943" width="23.5703125" style="141" customWidth="1"/>
    <col min="7944" max="7944" width="22.42578125" style="141" customWidth="1"/>
    <col min="7945" max="7945" width="21.7109375" style="141" customWidth="1"/>
    <col min="7946" max="7946" width="20.140625" style="141" customWidth="1"/>
    <col min="7947" max="7947" width="23.7109375" style="141" customWidth="1"/>
    <col min="7948" max="7948" width="32.140625" style="141" bestFit="1" customWidth="1"/>
    <col min="7949" max="7949" width="24.85546875" style="141" bestFit="1" customWidth="1"/>
    <col min="7950" max="7950" width="4.5703125" style="141" customWidth="1"/>
    <col min="7951" max="8192" width="9.140625" style="141"/>
    <col min="8193" max="8193" width="130.85546875" style="141" bestFit="1" customWidth="1"/>
    <col min="8194" max="8194" width="20.140625" style="141" customWidth="1"/>
    <col min="8195" max="8195" width="23.7109375" style="141" customWidth="1"/>
    <col min="8196" max="8196" width="22.28515625" style="141" customWidth="1"/>
    <col min="8197" max="8197" width="22" style="141" customWidth="1"/>
    <col min="8198" max="8198" width="20.140625" style="141" customWidth="1"/>
    <col min="8199" max="8199" width="23.5703125" style="141" customWidth="1"/>
    <col min="8200" max="8200" width="22.42578125" style="141" customWidth="1"/>
    <col min="8201" max="8201" width="21.7109375" style="141" customWidth="1"/>
    <col min="8202" max="8202" width="20.140625" style="141" customWidth="1"/>
    <col min="8203" max="8203" width="23.7109375" style="141" customWidth="1"/>
    <col min="8204" max="8204" width="32.140625" style="141" bestFit="1" customWidth="1"/>
    <col min="8205" max="8205" width="24.85546875" style="141" bestFit="1" customWidth="1"/>
    <col min="8206" max="8206" width="4.5703125" style="141" customWidth="1"/>
    <col min="8207" max="8448" width="9.140625" style="141"/>
    <col min="8449" max="8449" width="130.85546875" style="141" bestFit="1" customWidth="1"/>
    <col min="8450" max="8450" width="20.140625" style="141" customWidth="1"/>
    <col min="8451" max="8451" width="23.7109375" style="141" customWidth="1"/>
    <col min="8452" max="8452" width="22.28515625" style="141" customWidth="1"/>
    <col min="8453" max="8453" width="22" style="141" customWidth="1"/>
    <col min="8454" max="8454" width="20.140625" style="141" customWidth="1"/>
    <col min="8455" max="8455" width="23.5703125" style="141" customWidth="1"/>
    <col min="8456" max="8456" width="22.42578125" style="141" customWidth="1"/>
    <col min="8457" max="8457" width="21.7109375" style="141" customWidth="1"/>
    <col min="8458" max="8458" width="20.140625" style="141" customWidth="1"/>
    <col min="8459" max="8459" width="23.7109375" style="141" customWidth="1"/>
    <col min="8460" max="8460" width="32.140625" style="141" bestFit="1" customWidth="1"/>
    <col min="8461" max="8461" width="24.85546875" style="141" bestFit="1" customWidth="1"/>
    <col min="8462" max="8462" width="4.5703125" style="141" customWidth="1"/>
    <col min="8463" max="8704" width="9.140625" style="141"/>
    <col min="8705" max="8705" width="130.85546875" style="141" bestFit="1" customWidth="1"/>
    <col min="8706" max="8706" width="20.140625" style="141" customWidth="1"/>
    <col min="8707" max="8707" width="23.7109375" style="141" customWidth="1"/>
    <col min="8708" max="8708" width="22.28515625" style="141" customWidth="1"/>
    <col min="8709" max="8709" width="22" style="141" customWidth="1"/>
    <col min="8710" max="8710" width="20.140625" style="141" customWidth="1"/>
    <col min="8711" max="8711" width="23.5703125" style="141" customWidth="1"/>
    <col min="8712" max="8712" width="22.42578125" style="141" customWidth="1"/>
    <col min="8713" max="8713" width="21.7109375" style="141" customWidth="1"/>
    <col min="8714" max="8714" width="20.140625" style="141" customWidth="1"/>
    <col min="8715" max="8715" width="23.7109375" style="141" customWidth="1"/>
    <col min="8716" max="8716" width="32.140625" style="141" bestFit="1" customWidth="1"/>
    <col min="8717" max="8717" width="24.85546875" style="141" bestFit="1" customWidth="1"/>
    <col min="8718" max="8718" width="4.5703125" style="141" customWidth="1"/>
    <col min="8719" max="8960" width="9.140625" style="141"/>
    <col min="8961" max="8961" width="130.85546875" style="141" bestFit="1" customWidth="1"/>
    <col min="8962" max="8962" width="20.140625" style="141" customWidth="1"/>
    <col min="8963" max="8963" width="23.7109375" style="141" customWidth="1"/>
    <col min="8964" max="8964" width="22.28515625" style="141" customWidth="1"/>
    <col min="8965" max="8965" width="22" style="141" customWidth="1"/>
    <col min="8966" max="8966" width="20.140625" style="141" customWidth="1"/>
    <col min="8967" max="8967" width="23.5703125" style="141" customWidth="1"/>
    <col min="8968" max="8968" width="22.42578125" style="141" customWidth="1"/>
    <col min="8969" max="8969" width="21.7109375" style="141" customWidth="1"/>
    <col min="8970" max="8970" width="20.140625" style="141" customWidth="1"/>
    <col min="8971" max="8971" width="23.7109375" style="141" customWidth="1"/>
    <col min="8972" max="8972" width="32.140625" style="141" bestFit="1" customWidth="1"/>
    <col min="8973" max="8973" width="24.85546875" style="141" bestFit="1" customWidth="1"/>
    <col min="8974" max="8974" width="4.5703125" style="141" customWidth="1"/>
    <col min="8975" max="9216" width="9.140625" style="141"/>
    <col min="9217" max="9217" width="130.85546875" style="141" bestFit="1" customWidth="1"/>
    <col min="9218" max="9218" width="20.140625" style="141" customWidth="1"/>
    <col min="9219" max="9219" width="23.7109375" style="141" customWidth="1"/>
    <col min="9220" max="9220" width="22.28515625" style="141" customWidth="1"/>
    <col min="9221" max="9221" width="22" style="141" customWidth="1"/>
    <col min="9222" max="9222" width="20.140625" style="141" customWidth="1"/>
    <col min="9223" max="9223" width="23.5703125" style="141" customWidth="1"/>
    <col min="9224" max="9224" width="22.42578125" style="141" customWidth="1"/>
    <col min="9225" max="9225" width="21.7109375" style="141" customWidth="1"/>
    <col min="9226" max="9226" width="20.140625" style="141" customWidth="1"/>
    <col min="9227" max="9227" width="23.7109375" style="141" customWidth="1"/>
    <col min="9228" max="9228" width="32.140625" style="141" bestFit="1" customWidth="1"/>
    <col min="9229" max="9229" width="24.85546875" style="141" bestFit="1" customWidth="1"/>
    <col min="9230" max="9230" width="4.5703125" style="141" customWidth="1"/>
    <col min="9231" max="9472" width="9.140625" style="141"/>
    <col min="9473" max="9473" width="130.85546875" style="141" bestFit="1" customWidth="1"/>
    <col min="9474" max="9474" width="20.140625" style="141" customWidth="1"/>
    <col min="9475" max="9475" width="23.7109375" style="141" customWidth="1"/>
    <col min="9476" max="9476" width="22.28515625" style="141" customWidth="1"/>
    <col min="9477" max="9477" width="22" style="141" customWidth="1"/>
    <col min="9478" max="9478" width="20.140625" style="141" customWidth="1"/>
    <col min="9479" max="9479" width="23.5703125" style="141" customWidth="1"/>
    <col min="9480" max="9480" width="22.42578125" style="141" customWidth="1"/>
    <col min="9481" max="9481" width="21.7109375" style="141" customWidth="1"/>
    <col min="9482" max="9482" width="20.140625" style="141" customWidth="1"/>
    <col min="9483" max="9483" width="23.7109375" style="141" customWidth="1"/>
    <col min="9484" max="9484" width="32.140625" style="141" bestFit="1" customWidth="1"/>
    <col min="9485" max="9485" width="24.85546875" style="141" bestFit="1" customWidth="1"/>
    <col min="9486" max="9486" width="4.5703125" style="141" customWidth="1"/>
    <col min="9487" max="9728" width="9.140625" style="141"/>
    <col min="9729" max="9729" width="130.85546875" style="141" bestFit="1" customWidth="1"/>
    <col min="9730" max="9730" width="20.140625" style="141" customWidth="1"/>
    <col min="9731" max="9731" width="23.7109375" style="141" customWidth="1"/>
    <col min="9732" max="9732" width="22.28515625" style="141" customWidth="1"/>
    <col min="9733" max="9733" width="22" style="141" customWidth="1"/>
    <col min="9734" max="9734" width="20.140625" style="141" customWidth="1"/>
    <col min="9735" max="9735" width="23.5703125" style="141" customWidth="1"/>
    <col min="9736" max="9736" width="22.42578125" style="141" customWidth="1"/>
    <col min="9737" max="9737" width="21.7109375" style="141" customWidth="1"/>
    <col min="9738" max="9738" width="20.140625" style="141" customWidth="1"/>
    <col min="9739" max="9739" width="23.7109375" style="141" customWidth="1"/>
    <col min="9740" max="9740" width="32.140625" style="141" bestFit="1" customWidth="1"/>
    <col min="9741" max="9741" width="24.85546875" style="141" bestFit="1" customWidth="1"/>
    <col min="9742" max="9742" width="4.5703125" style="141" customWidth="1"/>
    <col min="9743" max="9984" width="9.140625" style="141"/>
    <col min="9985" max="9985" width="130.85546875" style="141" bestFit="1" customWidth="1"/>
    <col min="9986" max="9986" width="20.140625" style="141" customWidth="1"/>
    <col min="9987" max="9987" width="23.7109375" style="141" customWidth="1"/>
    <col min="9988" max="9988" width="22.28515625" style="141" customWidth="1"/>
    <col min="9989" max="9989" width="22" style="141" customWidth="1"/>
    <col min="9990" max="9990" width="20.140625" style="141" customWidth="1"/>
    <col min="9991" max="9991" width="23.5703125" style="141" customWidth="1"/>
    <col min="9992" max="9992" width="22.42578125" style="141" customWidth="1"/>
    <col min="9993" max="9993" width="21.7109375" style="141" customWidth="1"/>
    <col min="9994" max="9994" width="20.140625" style="141" customWidth="1"/>
    <col min="9995" max="9995" width="23.7109375" style="141" customWidth="1"/>
    <col min="9996" max="9996" width="32.140625" style="141" bestFit="1" customWidth="1"/>
    <col min="9997" max="9997" width="24.85546875" style="141" bestFit="1" customWidth="1"/>
    <col min="9998" max="9998" width="4.5703125" style="141" customWidth="1"/>
    <col min="9999" max="10240" width="9.140625" style="141"/>
    <col min="10241" max="10241" width="130.85546875" style="141" bestFit="1" customWidth="1"/>
    <col min="10242" max="10242" width="20.140625" style="141" customWidth="1"/>
    <col min="10243" max="10243" width="23.7109375" style="141" customWidth="1"/>
    <col min="10244" max="10244" width="22.28515625" style="141" customWidth="1"/>
    <col min="10245" max="10245" width="22" style="141" customWidth="1"/>
    <col min="10246" max="10246" width="20.140625" style="141" customWidth="1"/>
    <col min="10247" max="10247" width="23.5703125" style="141" customWidth="1"/>
    <col min="10248" max="10248" width="22.42578125" style="141" customWidth="1"/>
    <col min="10249" max="10249" width="21.7109375" style="141" customWidth="1"/>
    <col min="10250" max="10250" width="20.140625" style="141" customWidth="1"/>
    <col min="10251" max="10251" width="23.7109375" style="141" customWidth="1"/>
    <col min="10252" max="10252" width="32.140625" style="141" bestFit="1" customWidth="1"/>
    <col min="10253" max="10253" width="24.85546875" style="141" bestFit="1" customWidth="1"/>
    <col min="10254" max="10254" width="4.5703125" style="141" customWidth="1"/>
    <col min="10255" max="10496" width="9.140625" style="141"/>
    <col min="10497" max="10497" width="130.85546875" style="141" bestFit="1" customWidth="1"/>
    <col min="10498" max="10498" width="20.140625" style="141" customWidth="1"/>
    <col min="10499" max="10499" width="23.7109375" style="141" customWidth="1"/>
    <col min="10500" max="10500" width="22.28515625" style="141" customWidth="1"/>
    <col min="10501" max="10501" width="22" style="141" customWidth="1"/>
    <col min="10502" max="10502" width="20.140625" style="141" customWidth="1"/>
    <col min="10503" max="10503" width="23.5703125" style="141" customWidth="1"/>
    <col min="10504" max="10504" width="22.42578125" style="141" customWidth="1"/>
    <col min="10505" max="10505" width="21.7109375" style="141" customWidth="1"/>
    <col min="10506" max="10506" width="20.140625" style="141" customWidth="1"/>
    <col min="10507" max="10507" width="23.7109375" style="141" customWidth="1"/>
    <col min="10508" max="10508" width="32.140625" style="141" bestFit="1" customWidth="1"/>
    <col min="10509" max="10509" width="24.85546875" style="141" bestFit="1" customWidth="1"/>
    <col min="10510" max="10510" width="4.5703125" style="141" customWidth="1"/>
    <col min="10511" max="10752" width="9.140625" style="141"/>
    <col min="10753" max="10753" width="130.85546875" style="141" bestFit="1" customWidth="1"/>
    <col min="10754" max="10754" width="20.140625" style="141" customWidth="1"/>
    <col min="10755" max="10755" width="23.7109375" style="141" customWidth="1"/>
    <col min="10756" max="10756" width="22.28515625" style="141" customWidth="1"/>
    <col min="10757" max="10757" width="22" style="141" customWidth="1"/>
    <col min="10758" max="10758" width="20.140625" style="141" customWidth="1"/>
    <col min="10759" max="10759" width="23.5703125" style="141" customWidth="1"/>
    <col min="10760" max="10760" width="22.42578125" style="141" customWidth="1"/>
    <col min="10761" max="10761" width="21.7109375" style="141" customWidth="1"/>
    <col min="10762" max="10762" width="20.140625" style="141" customWidth="1"/>
    <col min="10763" max="10763" width="23.7109375" style="141" customWidth="1"/>
    <col min="10764" max="10764" width="32.140625" style="141" bestFit="1" customWidth="1"/>
    <col min="10765" max="10765" width="24.85546875" style="141" bestFit="1" customWidth="1"/>
    <col min="10766" max="10766" width="4.5703125" style="141" customWidth="1"/>
    <col min="10767" max="11008" width="9.140625" style="141"/>
    <col min="11009" max="11009" width="130.85546875" style="141" bestFit="1" customWidth="1"/>
    <col min="11010" max="11010" width="20.140625" style="141" customWidth="1"/>
    <col min="11011" max="11011" width="23.7109375" style="141" customWidth="1"/>
    <col min="11012" max="11012" width="22.28515625" style="141" customWidth="1"/>
    <col min="11013" max="11013" width="22" style="141" customWidth="1"/>
    <col min="11014" max="11014" width="20.140625" style="141" customWidth="1"/>
    <col min="11015" max="11015" width="23.5703125" style="141" customWidth="1"/>
    <col min="11016" max="11016" width="22.42578125" style="141" customWidth="1"/>
    <col min="11017" max="11017" width="21.7109375" style="141" customWidth="1"/>
    <col min="11018" max="11018" width="20.140625" style="141" customWidth="1"/>
    <col min="11019" max="11019" width="23.7109375" style="141" customWidth="1"/>
    <col min="11020" max="11020" width="32.140625" style="141" bestFit="1" customWidth="1"/>
    <col min="11021" max="11021" width="24.85546875" style="141" bestFit="1" customWidth="1"/>
    <col min="11022" max="11022" width="4.5703125" style="141" customWidth="1"/>
    <col min="11023" max="11264" width="9.140625" style="141"/>
    <col min="11265" max="11265" width="130.85546875" style="141" bestFit="1" customWidth="1"/>
    <col min="11266" max="11266" width="20.140625" style="141" customWidth="1"/>
    <col min="11267" max="11267" width="23.7109375" style="141" customWidth="1"/>
    <col min="11268" max="11268" width="22.28515625" style="141" customWidth="1"/>
    <col min="11269" max="11269" width="22" style="141" customWidth="1"/>
    <col min="11270" max="11270" width="20.140625" style="141" customWidth="1"/>
    <col min="11271" max="11271" width="23.5703125" style="141" customWidth="1"/>
    <col min="11272" max="11272" width="22.42578125" style="141" customWidth="1"/>
    <col min="11273" max="11273" width="21.7109375" style="141" customWidth="1"/>
    <col min="11274" max="11274" width="20.140625" style="141" customWidth="1"/>
    <col min="11275" max="11275" width="23.7109375" style="141" customWidth="1"/>
    <col min="11276" max="11276" width="32.140625" style="141" bestFit="1" customWidth="1"/>
    <col min="11277" max="11277" width="24.85546875" style="141" bestFit="1" customWidth="1"/>
    <col min="11278" max="11278" width="4.5703125" style="141" customWidth="1"/>
    <col min="11279" max="11520" width="9.140625" style="141"/>
    <col min="11521" max="11521" width="130.85546875" style="141" bestFit="1" customWidth="1"/>
    <col min="11522" max="11522" width="20.140625" style="141" customWidth="1"/>
    <col min="11523" max="11523" width="23.7109375" style="141" customWidth="1"/>
    <col min="11524" max="11524" width="22.28515625" style="141" customWidth="1"/>
    <col min="11525" max="11525" width="22" style="141" customWidth="1"/>
    <col min="11526" max="11526" width="20.140625" style="141" customWidth="1"/>
    <col min="11527" max="11527" width="23.5703125" style="141" customWidth="1"/>
    <col min="11528" max="11528" width="22.42578125" style="141" customWidth="1"/>
    <col min="11529" max="11529" width="21.7109375" style="141" customWidth="1"/>
    <col min="11530" max="11530" width="20.140625" style="141" customWidth="1"/>
    <col min="11531" max="11531" width="23.7109375" style="141" customWidth="1"/>
    <col min="11532" max="11532" width="32.140625" style="141" bestFit="1" customWidth="1"/>
    <col min="11533" max="11533" width="24.85546875" style="141" bestFit="1" customWidth="1"/>
    <col min="11534" max="11534" width="4.5703125" style="141" customWidth="1"/>
    <col min="11535" max="11776" width="9.140625" style="141"/>
    <col min="11777" max="11777" width="130.85546875" style="141" bestFit="1" customWidth="1"/>
    <col min="11778" max="11778" width="20.140625" style="141" customWidth="1"/>
    <col min="11779" max="11779" width="23.7109375" style="141" customWidth="1"/>
    <col min="11780" max="11780" width="22.28515625" style="141" customWidth="1"/>
    <col min="11781" max="11781" width="22" style="141" customWidth="1"/>
    <col min="11782" max="11782" width="20.140625" style="141" customWidth="1"/>
    <col min="11783" max="11783" width="23.5703125" style="141" customWidth="1"/>
    <col min="11784" max="11784" width="22.42578125" style="141" customWidth="1"/>
    <col min="11785" max="11785" width="21.7109375" style="141" customWidth="1"/>
    <col min="11786" max="11786" width="20.140625" style="141" customWidth="1"/>
    <col min="11787" max="11787" width="23.7109375" style="141" customWidth="1"/>
    <col min="11788" max="11788" width="32.140625" style="141" bestFit="1" customWidth="1"/>
    <col min="11789" max="11789" width="24.85546875" style="141" bestFit="1" customWidth="1"/>
    <col min="11790" max="11790" width="4.5703125" style="141" customWidth="1"/>
    <col min="11791" max="12032" width="9.140625" style="141"/>
    <col min="12033" max="12033" width="130.85546875" style="141" bestFit="1" customWidth="1"/>
    <col min="12034" max="12034" width="20.140625" style="141" customWidth="1"/>
    <col min="12035" max="12035" width="23.7109375" style="141" customWidth="1"/>
    <col min="12036" max="12036" width="22.28515625" style="141" customWidth="1"/>
    <col min="12037" max="12037" width="22" style="141" customWidth="1"/>
    <col min="12038" max="12038" width="20.140625" style="141" customWidth="1"/>
    <col min="12039" max="12039" width="23.5703125" style="141" customWidth="1"/>
    <col min="12040" max="12040" width="22.42578125" style="141" customWidth="1"/>
    <col min="12041" max="12041" width="21.7109375" style="141" customWidth="1"/>
    <col min="12042" max="12042" width="20.140625" style="141" customWidth="1"/>
    <col min="12043" max="12043" width="23.7109375" style="141" customWidth="1"/>
    <col min="12044" max="12044" width="32.140625" style="141" bestFit="1" customWidth="1"/>
    <col min="12045" max="12045" width="24.85546875" style="141" bestFit="1" customWidth="1"/>
    <col min="12046" max="12046" width="4.5703125" style="141" customWidth="1"/>
    <col min="12047" max="12288" width="9.140625" style="141"/>
    <col min="12289" max="12289" width="130.85546875" style="141" bestFit="1" customWidth="1"/>
    <col min="12290" max="12290" width="20.140625" style="141" customWidth="1"/>
    <col min="12291" max="12291" width="23.7109375" style="141" customWidth="1"/>
    <col min="12292" max="12292" width="22.28515625" style="141" customWidth="1"/>
    <col min="12293" max="12293" width="22" style="141" customWidth="1"/>
    <col min="12294" max="12294" width="20.140625" style="141" customWidth="1"/>
    <col min="12295" max="12295" width="23.5703125" style="141" customWidth="1"/>
    <col min="12296" max="12296" width="22.42578125" style="141" customWidth="1"/>
    <col min="12297" max="12297" width="21.7109375" style="141" customWidth="1"/>
    <col min="12298" max="12298" width="20.140625" style="141" customWidth="1"/>
    <col min="12299" max="12299" width="23.7109375" style="141" customWidth="1"/>
    <col min="12300" max="12300" width="32.140625" style="141" bestFit="1" customWidth="1"/>
    <col min="12301" max="12301" width="24.85546875" style="141" bestFit="1" customWidth="1"/>
    <col min="12302" max="12302" width="4.5703125" style="141" customWidth="1"/>
    <col min="12303" max="12544" width="9.140625" style="141"/>
    <col min="12545" max="12545" width="130.85546875" style="141" bestFit="1" customWidth="1"/>
    <col min="12546" max="12546" width="20.140625" style="141" customWidth="1"/>
    <col min="12547" max="12547" width="23.7109375" style="141" customWidth="1"/>
    <col min="12548" max="12548" width="22.28515625" style="141" customWidth="1"/>
    <col min="12549" max="12549" width="22" style="141" customWidth="1"/>
    <col min="12550" max="12550" width="20.140625" style="141" customWidth="1"/>
    <col min="12551" max="12551" width="23.5703125" style="141" customWidth="1"/>
    <col min="12552" max="12552" width="22.42578125" style="141" customWidth="1"/>
    <col min="12553" max="12553" width="21.7109375" style="141" customWidth="1"/>
    <col min="12554" max="12554" width="20.140625" style="141" customWidth="1"/>
    <col min="12555" max="12555" width="23.7109375" style="141" customWidth="1"/>
    <col min="12556" max="12556" width="32.140625" style="141" bestFit="1" customWidth="1"/>
    <col min="12557" max="12557" width="24.85546875" style="141" bestFit="1" customWidth="1"/>
    <col min="12558" max="12558" width="4.5703125" style="141" customWidth="1"/>
    <col min="12559" max="12800" width="9.140625" style="141"/>
    <col min="12801" max="12801" width="130.85546875" style="141" bestFit="1" customWidth="1"/>
    <col min="12802" max="12802" width="20.140625" style="141" customWidth="1"/>
    <col min="12803" max="12803" width="23.7109375" style="141" customWidth="1"/>
    <col min="12804" max="12804" width="22.28515625" style="141" customWidth="1"/>
    <col min="12805" max="12805" width="22" style="141" customWidth="1"/>
    <col min="12806" max="12806" width="20.140625" style="141" customWidth="1"/>
    <col min="12807" max="12807" width="23.5703125" style="141" customWidth="1"/>
    <col min="12808" max="12808" width="22.42578125" style="141" customWidth="1"/>
    <col min="12809" max="12809" width="21.7109375" style="141" customWidth="1"/>
    <col min="12810" max="12810" width="20.140625" style="141" customWidth="1"/>
    <col min="12811" max="12811" width="23.7109375" style="141" customWidth="1"/>
    <col min="12812" max="12812" width="32.140625" style="141" bestFit="1" customWidth="1"/>
    <col min="12813" max="12813" width="24.85546875" style="141" bestFit="1" customWidth="1"/>
    <col min="12814" max="12814" width="4.5703125" style="141" customWidth="1"/>
    <col min="12815" max="13056" width="9.140625" style="141"/>
    <col min="13057" max="13057" width="130.85546875" style="141" bestFit="1" customWidth="1"/>
    <col min="13058" max="13058" width="20.140625" style="141" customWidth="1"/>
    <col min="13059" max="13059" width="23.7109375" style="141" customWidth="1"/>
    <col min="13060" max="13060" width="22.28515625" style="141" customWidth="1"/>
    <col min="13061" max="13061" width="22" style="141" customWidth="1"/>
    <col min="13062" max="13062" width="20.140625" style="141" customWidth="1"/>
    <col min="13063" max="13063" width="23.5703125" style="141" customWidth="1"/>
    <col min="13064" max="13064" width="22.42578125" style="141" customWidth="1"/>
    <col min="13065" max="13065" width="21.7109375" style="141" customWidth="1"/>
    <col min="13066" max="13066" width="20.140625" style="141" customWidth="1"/>
    <col min="13067" max="13067" width="23.7109375" style="141" customWidth="1"/>
    <col min="13068" max="13068" width="32.140625" style="141" bestFit="1" customWidth="1"/>
    <col min="13069" max="13069" width="24.85546875" style="141" bestFit="1" customWidth="1"/>
    <col min="13070" max="13070" width="4.5703125" style="141" customWidth="1"/>
    <col min="13071" max="13312" width="9.140625" style="141"/>
    <col min="13313" max="13313" width="130.85546875" style="141" bestFit="1" customWidth="1"/>
    <col min="13314" max="13314" width="20.140625" style="141" customWidth="1"/>
    <col min="13315" max="13315" width="23.7109375" style="141" customWidth="1"/>
    <col min="13316" max="13316" width="22.28515625" style="141" customWidth="1"/>
    <col min="13317" max="13317" width="22" style="141" customWidth="1"/>
    <col min="13318" max="13318" width="20.140625" style="141" customWidth="1"/>
    <col min="13319" max="13319" width="23.5703125" style="141" customWidth="1"/>
    <col min="13320" max="13320" width="22.42578125" style="141" customWidth="1"/>
    <col min="13321" max="13321" width="21.7109375" style="141" customWidth="1"/>
    <col min="13322" max="13322" width="20.140625" style="141" customWidth="1"/>
    <col min="13323" max="13323" width="23.7109375" style="141" customWidth="1"/>
    <col min="13324" max="13324" width="32.140625" style="141" bestFit="1" customWidth="1"/>
    <col min="13325" max="13325" width="24.85546875" style="141" bestFit="1" customWidth="1"/>
    <col min="13326" max="13326" width="4.5703125" style="141" customWidth="1"/>
    <col min="13327" max="13568" width="9.140625" style="141"/>
    <col min="13569" max="13569" width="130.85546875" style="141" bestFit="1" customWidth="1"/>
    <col min="13570" max="13570" width="20.140625" style="141" customWidth="1"/>
    <col min="13571" max="13571" width="23.7109375" style="141" customWidth="1"/>
    <col min="13572" max="13572" width="22.28515625" style="141" customWidth="1"/>
    <col min="13573" max="13573" width="22" style="141" customWidth="1"/>
    <col min="13574" max="13574" width="20.140625" style="141" customWidth="1"/>
    <col min="13575" max="13575" width="23.5703125" style="141" customWidth="1"/>
    <col min="13576" max="13576" width="22.42578125" style="141" customWidth="1"/>
    <col min="13577" max="13577" width="21.7109375" style="141" customWidth="1"/>
    <col min="13578" max="13578" width="20.140625" style="141" customWidth="1"/>
    <col min="13579" max="13579" width="23.7109375" style="141" customWidth="1"/>
    <col min="13580" max="13580" width="32.140625" style="141" bestFit="1" customWidth="1"/>
    <col min="13581" max="13581" width="24.85546875" style="141" bestFit="1" customWidth="1"/>
    <col min="13582" max="13582" width="4.5703125" style="141" customWidth="1"/>
    <col min="13583" max="13824" width="9.140625" style="141"/>
    <col min="13825" max="13825" width="130.85546875" style="141" bestFit="1" customWidth="1"/>
    <col min="13826" max="13826" width="20.140625" style="141" customWidth="1"/>
    <col min="13827" max="13827" width="23.7109375" style="141" customWidth="1"/>
    <col min="13828" max="13828" width="22.28515625" style="141" customWidth="1"/>
    <col min="13829" max="13829" width="22" style="141" customWidth="1"/>
    <col min="13830" max="13830" width="20.140625" style="141" customWidth="1"/>
    <col min="13831" max="13831" width="23.5703125" style="141" customWidth="1"/>
    <col min="13832" max="13832" width="22.42578125" style="141" customWidth="1"/>
    <col min="13833" max="13833" width="21.7109375" style="141" customWidth="1"/>
    <col min="13834" max="13834" width="20.140625" style="141" customWidth="1"/>
    <col min="13835" max="13835" width="23.7109375" style="141" customWidth="1"/>
    <col min="13836" max="13836" width="32.140625" style="141" bestFit="1" customWidth="1"/>
    <col min="13837" max="13837" width="24.85546875" style="141" bestFit="1" customWidth="1"/>
    <col min="13838" max="13838" width="4.5703125" style="141" customWidth="1"/>
    <col min="13839" max="14080" width="9.140625" style="141"/>
    <col min="14081" max="14081" width="130.85546875" style="141" bestFit="1" customWidth="1"/>
    <col min="14082" max="14082" width="20.140625" style="141" customWidth="1"/>
    <col min="14083" max="14083" width="23.7109375" style="141" customWidth="1"/>
    <col min="14084" max="14084" width="22.28515625" style="141" customWidth="1"/>
    <col min="14085" max="14085" width="22" style="141" customWidth="1"/>
    <col min="14086" max="14086" width="20.140625" style="141" customWidth="1"/>
    <col min="14087" max="14087" width="23.5703125" style="141" customWidth="1"/>
    <col min="14088" max="14088" width="22.42578125" style="141" customWidth="1"/>
    <col min="14089" max="14089" width="21.7109375" style="141" customWidth="1"/>
    <col min="14090" max="14090" width="20.140625" style="141" customWidth="1"/>
    <col min="14091" max="14091" width="23.7109375" style="141" customWidth="1"/>
    <col min="14092" max="14092" width="32.140625" style="141" bestFit="1" customWidth="1"/>
    <col min="14093" max="14093" width="24.85546875" style="141" bestFit="1" customWidth="1"/>
    <col min="14094" max="14094" width="4.5703125" style="141" customWidth="1"/>
    <col min="14095" max="14336" width="9.140625" style="141"/>
    <col min="14337" max="14337" width="130.85546875" style="141" bestFit="1" customWidth="1"/>
    <col min="14338" max="14338" width="20.140625" style="141" customWidth="1"/>
    <col min="14339" max="14339" width="23.7109375" style="141" customWidth="1"/>
    <col min="14340" max="14340" width="22.28515625" style="141" customWidth="1"/>
    <col min="14341" max="14341" width="22" style="141" customWidth="1"/>
    <col min="14342" max="14342" width="20.140625" style="141" customWidth="1"/>
    <col min="14343" max="14343" width="23.5703125" style="141" customWidth="1"/>
    <col min="14344" max="14344" width="22.42578125" style="141" customWidth="1"/>
    <col min="14345" max="14345" width="21.7109375" style="141" customWidth="1"/>
    <col min="14346" max="14346" width="20.140625" style="141" customWidth="1"/>
    <col min="14347" max="14347" width="23.7109375" style="141" customWidth="1"/>
    <col min="14348" max="14348" width="32.140625" style="141" bestFit="1" customWidth="1"/>
    <col min="14349" max="14349" width="24.85546875" style="141" bestFit="1" customWidth="1"/>
    <col min="14350" max="14350" width="4.5703125" style="141" customWidth="1"/>
    <col min="14351" max="14592" width="9.140625" style="141"/>
    <col min="14593" max="14593" width="130.85546875" style="141" bestFit="1" customWidth="1"/>
    <col min="14594" max="14594" width="20.140625" style="141" customWidth="1"/>
    <col min="14595" max="14595" width="23.7109375" style="141" customWidth="1"/>
    <col min="14596" max="14596" width="22.28515625" style="141" customWidth="1"/>
    <col min="14597" max="14597" width="22" style="141" customWidth="1"/>
    <col min="14598" max="14598" width="20.140625" style="141" customWidth="1"/>
    <col min="14599" max="14599" width="23.5703125" style="141" customWidth="1"/>
    <col min="14600" max="14600" width="22.42578125" style="141" customWidth="1"/>
    <col min="14601" max="14601" width="21.7109375" style="141" customWidth="1"/>
    <col min="14602" max="14602" width="20.140625" style="141" customWidth="1"/>
    <col min="14603" max="14603" width="23.7109375" style="141" customWidth="1"/>
    <col min="14604" max="14604" width="32.140625" style="141" bestFit="1" customWidth="1"/>
    <col min="14605" max="14605" width="24.85546875" style="141" bestFit="1" customWidth="1"/>
    <col min="14606" max="14606" width="4.5703125" style="141" customWidth="1"/>
    <col min="14607" max="14848" width="9.140625" style="141"/>
    <col min="14849" max="14849" width="130.85546875" style="141" bestFit="1" customWidth="1"/>
    <col min="14850" max="14850" width="20.140625" style="141" customWidth="1"/>
    <col min="14851" max="14851" width="23.7109375" style="141" customWidth="1"/>
    <col min="14852" max="14852" width="22.28515625" style="141" customWidth="1"/>
    <col min="14853" max="14853" width="22" style="141" customWidth="1"/>
    <col min="14854" max="14854" width="20.140625" style="141" customWidth="1"/>
    <col min="14855" max="14855" width="23.5703125" style="141" customWidth="1"/>
    <col min="14856" max="14856" width="22.42578125" style="141" customWidth="1"/>
    <col min="14857" max="14857" width="21.7109375" style="141" customWidth="1"/>
    <col min="14858" max="14858" width="20.140625" style="141" customWidth="1"/>
    <col min="14859" max="14859" width="23.7109375" style="141" customWidth="1"/>
    <col min="14860" max="14860" width="32.140625" style="141" bestFit="1" customWidth="1"/>
    <col min="14861" max="14861" width="24.85546875" style="141" bestFit="1" customWidth="1"/>
    <col min="14862" max="14862" width="4.5703125" style="141" customWidth="1"/>
    <col min="14863" max="15104" width="9.140625" style="141"/>
    <col min="15105" max="15105" width="130.85546875" style="141" bestFit="1" customWidth="1"/>
    <col min="15106" max="15106" width="20.140625" style="141" customWidth="1"/>
    <col min="15107" max="15107" width="23.7109375" style="141" customWidth="1"/>
    <col min="15108" max="15108" width="22.28515625" style="141" customWidth="1"/>
    <col min="15109" max="15109" width="22" style="141" customWidth="1"/>
    <col min="15110" max="15110" width="20.140625" style="141" customWidth="1"/>
    <col min="15111" max="15111" width="23.5703125" style="141" customWidth="1"/>
    <col min="15112" max="15112" width="22.42578125" style="141" customWidth="1"/>
    <col min="15113" max="15113" width="21.7109375" style="141" customWidth="1"/>
    <col min="15114" max="15114" width="20.140625" style="141" customWidth="1"/>
    <col min="15115" max="15115" width="23.7109375" style="141" customWidth="1"/>
    <col min="15116" max="15116" width="32.140625" style="141" bestFit="1" customWidth="1"/>
    <col min="15117" max="15117" width="24.85546875" style="141" bestFit="1" customWidth="1"/>
    <col min="15118" max="15118" width="4.5703125" style="141" customWidth="1"/>
    <col min="15119" max="15360" width="9.140625" style="141"/>
    <col min="15361" max="15361" width="130.85546875" style="141" bestFit="1" customWidth="1"/>
    <col min="15362" max="15362" width="20.140625" style="141" customWidth="1"/>
    <col min="15363" max="15363" width="23.7109375" style="141" customWidth="1"/>
    <col min="15364" max="15364" width="22.28515625" style="141" customWidth="1"/>
    <col min="15365" max="15365" width="22" style="141" customWidth="1"/>
    <col min="15366" max="15366" width="20.140625" style="141" customWidth="1"/>
    <col min="15367" max="15367" width="23.5703125" style="141" customWidth="1"/>
    <col min="15368" max="15368" width="22.42578125" style="141" customWidth="1"/>
    <col min="15369" max="15369" width="21.7109375" style="141" customWidth="1"/>
    <col min="15370" max="15370" width="20.140625" style="141" customWidth="1"/>
    <col min="15371" max="15371" width="23.7109375" style="141" customWidth="1"/>
    <col min="15372" max="15372" width="32.140625" style="141" bestFit="1" customWidth="1"/>
    <col min="15373" max="15373" width="24.85546875" style="141" bestFit="1" customWidth="1"/>
    <col min="15374" max="15374" width="4.5703125" style="141" customWidth="1"/>
    <col min="15375" max="15616" width="9.140625" style="141"/>
    <col min="15617" max="15617" width="130.85546875" style="141" bestFit="1" customWidth="1"/>
    <col min="15618" max="15618" width="20.140625" style="141" customWidth="1"/>
    <col min="15619" max="15619" width="23.7109375" style="141" customWidth="1"/>
    <col min="15620" max="15620" width="22.28515625" style="141" customWidth="1"/>
    <col min="15621" max="15621" width="22" style="141" customWidth="1"/>
    <col min="15622" max="15622" width="20.140625" style="141" customWidth="1"/>
    <col min="15623" max="15623" width="23.5703125" style="141" customWidth="1"/>
    <col min="15624" max="15624" width="22.42578125" style="141" customWidth="1"/>
    <col min="15625" max="15625" width="21.7109375" style="141" customWidth="1"/>
    <col min="15626" max="15626" width="20.140625" style="141" customWidth="1"/>
    <col min="15627" max="15627" width="23.7109375" style="141" customWidth="1"/>
    <col min="15628" max="15628" width="32.140625" style="141" bestFit="1" customWidth="1"/>
    <col min="15629" max="15629" width="24.85546875" style="141" bestFit="1" customWidth="1"/>
    <col min="15630" max="15630" width="4.5703125" style="141" customWidth="1"/>
    <col min="15631" max="15872" width="9.140625" style="141"/>
    <col min="15873" max="15873" width="130.85546875" style="141" bestFit="1" customWidth="1"/>
    <col min="15874" max="15874" width="20.140625" style="141" customWidth="1"/>
    <col min="15875" max="15875" width="23.7109375" style="141" customWidth="1"/>
    <col min="15876" max="15876" width="22.28515625" style="141" customWidth="1"/>
    <col min="15877" max="15877" width="22" style="141" customWidth="1"/>
    <col min="15878" max="15878" width="20.140625" style="141" customWidth="1"/>
    <col min="15879" max="15879" width="23.5703125" style="141" customWidth="1"/>
    <col min="15880" max="15880" width="22.42578125" style="141" customWidth="1"/>
    <col min="15881" max="15881" width="21.7109375" style="141" customWidth="1"/>
    <col min="15882" max="15882" width="20.140625" style="141" customWidth="1"/>
    <col min="15883" max="15883" width="23.7109375" style="141" customWidth="1"/>
    <col min="15884" max="15884" width="32.140625" style="141" bestFit="1" customWidth="1"/>
    <col min="15885" max="15885" width="24.85546875" style="141" bestFit="1" customWidth="1"/>
    <col min="15886" max="15886" width="4.5703125" style="141" customWidth="1"/>
    <col min="15887" max="16128" width="9.140625" style="141"/>
    <col min="16129" max="16129" width="130.85546875" style="141" bestFit="1" customWidth="1"/>
    <col min="16130" max="16130" width="20.140625" style="141" customWidth="1"/>
    <col min="16131" max="16131" width="23.7109375" style="141" customWidth="1"/>
    <col min="16132" max="16132" width="22.28515625" style="141" customWidth="1"/>
    <col min="16133" max="16133" width="22" style="141" customWidth="1"/>
    <col min="16134" max="16134" width="20.140625" style="141" customWidth="1"/>
    <col min="16135" max="16135" width="23.5703125" style="141" customWidth="1"/>
    <col min="16136" max="16136" width="22.42578125" style="141" customWidth="1"/>
    <col min="16137" max="16137" width="21.7109375" style="141" customWidth="1"/>
    <col min="16138" max="16138" width="20.140625" style="141" customWidth="1"/>
    <col min="16139" max="16139" width="23.7109375" style="141" customWidth="1"/>
    <col min="16140" max="16140" width="32.140625" style="141" bestFit="1" customWidth="1"/>
    <col min="16141" max="16141" width="24.85546875" style="141" bestFit="1" customWidth="1"/>
    <col min="16142" max="16142" width="4.5703125" style="141" customWidth="1"/>
    <col min="16143" max="16384" width="9.140625" style="141"/>
  </cols>
  <sheetData>
    <row r="1" spans="1:14" s="20" customFormat="1" ht="5.25" hidden="1" customHeight="1">
      <c r="A1" s="187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0"/>
    </row>
    <row r="2" spans="1:14" s="21" customFormat="1" ht="78.75" customHeight="1">
      <c r="A2" s="871" t="s">
        <v>84</v>
      </c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189"/>
    </row>
    <row r="3" spans="1:14" s="21" customFormat="1" ht="41.25" customHeight="1">
      <c r="A3" s="871" t="s">
        <v>148</v>
      </c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189"/>
    </row>
    <row r="4" spans="1:14" s="21" customFormat="1" ht="48.7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189"/>
    </row>
    <row r="5" spans="1:14" s="35" customFormat="1" ht="73.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190"/>
    </row>
    <row r="6" spans="1:14" ht="6" customHeight="1"/>
    <row r="7" spans="1:14" ht="7.5" customHeight="1">
      <c r="A7" s="22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191"/>
    </row>
    <row r="8" spans="1:14" s="193" customFormat="1" ht="45" customHeight="1">
      <c r="A8" s="354"/>
      <c r="B8" s="873" t="s">
        <v>86</v>
      </c>
      <c r="C8" s="873"/>
      <c r="D8" s="873"/>
      <c r="E8" s="873"/>
      <c r="F8" s="873" t="s">
        <v>87</v>
      </c>
      <c r="G8" s="873"/>
      <c r="H8" s="873"/>
      <c r="I8" s="873"/>
      <c r="J8" s="873" t="s">
        <v>139</v>
      </c>
      <c r="K8" s="873"/>
      <c r="L8" s="873"/>
      <c r="M8" s="873"/>
      <c r="N8" s="192"/>
    </row>
    <row r="9" spans="1:14" s="195" customFormat="1" ht="65.2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6" t="s">
        <v>150</v>
      </c>
      <c r="G9" s="355" t="s">
        <v>151</v>
      </c>
      <c r="H9" s="355" t="s">
        <v>152</v>
      </c>
      <c r="I9" s="356" t="s">
        <v>121</v>
      </c>
      <c r="J9" s="355" t="s">
        <v>150</v>
      </c>
      <c r="K9" s="355" t="s">
        <v>151</v>
      </c>
      <c r="L9" s="356" t="s">
        <v>152</v>
      </c>
      <c r="M9" s="355" t="s">
        <v>121</v>
      </c>
      <c r="N9" s="194"/>
    </row>
    <row r="10" spans="1:14" s="196" customFormat="1" ht="64.5" customHeight="1">
      <c r="A10" s="357" t="s">
        <v>451</v>
      </c>
      <c r="B10" s="358">
        <v>131194.0191182</v>
      </c>
      <c r="C10" s="358">
        <v>218218.7754894</v>
      </c>
      <c r="D10" s="358">
        <v>927712.82738000003</v>
      </c>
      <c r="E10" s="358">
        <v>1277125.6219876001</v>
      </c>
      <c r="F10" s="358">
        <v>236578.79658000002</v>
      </c>
      <c r="G10" s="358">
        <v>681633.96551880008</v>
      </c>
      <c r="H10" s="358">
        <v>851730.81103019998</v>
      </c>
      <c r="I10" s="358">
        <v>1769943.5731289999</v>
      </c>
      <c r="J10" s="358">
        <v>140583.6546562</v>
      </c>
      <c r="K10" s="358">
        <v>125658.721041</v>
      </c>
      <c r="L10" s="358">
        <v>731781.3594052</v>
      </c>
      <c r="M10" s="358">
        <v>998023.73510239995</v>
      </c>
      <c r="N10" s="192"/>
    </row>
    <row r="11" spans="1:14" s="196" customFormat="1" ht="64.5" customHeight="1">
      <c r="A11" s="357" t="s">
        <v>452</v>
      </c>
      <c r="B11" s="359">
        <v>0</v>
      </c>
      <c r="C11" s="359">
        <v>63.629019999999997</v>
      </c>
      <c r="D11" s="359">
        <v>38.138680000000001</v>
      </c>
      <c r="E11" s="359">
        <v>101.76769999999999</v>
      </c>
      <c r="F11" s="359">
        <v>14011.149670000001</v>
      </c>
      <c r="G11" s="359">
        <v>7437.8322500000004</v>
      </c>
      <c r="H11" s="358">
        <v>9393.6113000000005</v>
      </c>
      <c r="I11" s="358">
        <v>30842.593219999999</v>
      </c>
      <c r="J11" s="358">
        <v>600</v>
      </c>
      <c r="K11" s="358">
        <v>1973.8613500000001</v>
      </c>
      <c r="L11" s="358">
        <v>3325.53998</v>
      </c>
      <c r="M11" s="358">
        <v>5899.4013299999997</v>
      </c>
      <c r="N11" s="192"/>
    </row>
    <row r="12" spans="1:14" s="196" customFormat="1" ht="64.5" customHeight="1">
      <c r="A12" s="357" t="s">
        <v>453</v>
      </c>
      <c r="B12" s="359">
        <v>16517.5643576</v>
      </c>
      <c r="C12" s="359">
        <v>154829.70653520001</v>
      </c>
      <c r="D12" s="359">
        <v>89.52</v>
      </c>
      <c r="E12" s="359">
        <v>171436.7908928</v>
      </c>
      <c r="F12" s="359">
        <v>2733.6660745999998</v>
      </c>
      <c r="G12" s="359">
        <v>13278.56869</v>
      </c>
      <c r="H12" s="358">
        <v>0</v>
      </c>
      <c r="I12" s="358">
        <v>16012.2347646</v>
      </c>
      <c r="J12" s="358">
        <v>2052.4204399999999</v>
      </c>
      <c r="K12" s="358">
        <v>61173.9088176</v>
      </c>
      <c r="L12" s="358">
        <v>1757.8297835999999</v>
      </c>
      <c r="M12" s="358">
        <v>64984.159041200001</v>
      </c>
      <c r="N12" s="192"/>
    </row>
    <row r="13" spans="1:14" s="196" customFormat="1" ht="64.5" customHeight="1">
      <c r="A13" s="357" t="s">
        <v>122</v>
      </c>
      <c r="B13" s="358">
        <v>33343.950559999997</v>
      </c>
      <c r="C13" s="358">
        <v>17452.872579999999</v>
      </c>
      <c r="D13" s="358">
        <v>12462.68065</v>
      </c>
      <c r="E13" s="358">
        <v>63259.503790000002</v>
      </c>
      <c r="F13" s="358">
        <v>618.09375</v>
      </c>
      <c r="G13" s="358">
        <v>3602.4703614</v>
      </c>
      <c r="H13" s="358">
        <v>54861.784380000005</v>
      </c>
      <c r="I13" s="358">
        <v>59082.3484914</v>
      </c>
      <c r="J13" s="358">
        <v>9.9231700000000007</v>
      </c>
      <c r="K13" s="358">
        <v>22944.87369</v>
      </c>
      <c r="L13" s="358">
        <v>41249.754765799997</v>
      </c>
      <c r="M13" s="358">
        <v>64204.551625799999</v>
      </c>
      <c r="N13" s="192"/>
    </row>
    <row r="14" spans="1:14" s="196" customFormat="1" ht="64.5" customHeight="1">
      <c r="A14" s="357" t="s">
        <v>454</v>
      </c>
      <c r="B14" s="358">
        <v>953250.61688720004</v>
      </c>
      <c r="C14" s="358">
        <v>693428.46590199997</v>
      </c>
      <c r="D14" s="358">
        <v>1794636.5343784001</v>
      </c>
      <c r="E14" s="358">
        <v>3441315.6171676</v>
      </c>
      <c r="F14" s="358">
        <v>752451.06936199998</v>
      </c>
      <c r="G14" s="358">
        <v>445816.16847759997</v>
      </c>
      <c r="H14" s="358">
        <v>1428227.0524869999</v>
      </c>
      <c r="I14" s="358">
        <v>2626494.2903266</v>
      </c>
      <c r="J14" s="358">
        <v>370545.46542040003</v>
      </c>
      <c r="K14" s="358">
        <v>170202.59850319999</v>
      </c>
      <c r="L14" s="358">
        <v>1696258.2984059998</v>
      </c>
      <c r="M14" s="358">
        <v>2237006.3623295999</v>
      </c>
      <c r="N14" s="192"/>
    </row>
    <row r="15" spans="1:14" s="196" customFormat="1" ht="64.5" customHeight="1">
      <c r="A15" s="357" t="s">
        <v>123</v>
      </c>
      <c r="B15" s="358">
        <v>357455.35401000001</v>
      </c>
      <c r="C15" s="358">
        <v>284535.02238620003</v>
      </c>
      <c r="D15" s="358">
        <v>408463.85884</v>
      </c>
      <c r="E15" s="358">
        <v>1050454.2352362</v>
      </c>
      <c r="F15" s="358">
        <v>344970.19755000004</v>
      </c>
      <c r="G15" s="358">
        <v>49632.372719999999</v>
      </c>
      <c r="H15" s="358">
        <v>795936.21280999994</v>
      </c>
      <c r="I15" s="358">
        <v>1190538.78308</v>
      </c>
      <c r="J15" s="358">
        <v>36723.612656199999</v>
      </c>
      <c r="K15" s="358">
        <v>298297.08357000002</v>
      </c>
      <c r="L15" s="358">
        <v>46856.557950000002</v>
      </c>
      <c r="M15" s="358">
        <v>381877.25417619996</v>
      </c>
      <c r="N15" s="192"/>
    </row>
    <row r="16" spans="1:14" s="196" customFormat="1" ht="64.5" customHeight="1">
      <c r="A16" s="357" t="s">
        <v>124</v>
      </c>
      <c r="B16" s="358">
        <v>702969.82559159992</v>
      </c>
      <c r="C16" s="358">
        <v>983608.85382379999</v>
      </c>
      <c r="D16" s="358">
        <v>2225554.3021360002</v>
      </c>
      <c r="E16" s="358">
        <v>3912132.9815514004</v>
      </c>
      <c r="F16" s="358">
        <v>472759.63737720001</v>
      </c>
      <c r="G16" s="358">
        <v>1728791.0701345999</v>
      </c>
      <c r="H16" s="358">
        <v>2367748.0699185999</v>
      </c>
      <c r="I16" s="358">
        <v>4569298.7774304003</v>
      </c>
      <c r="J16" s="358">
        <v>309922.43705839996</v>
      </c>
      <c r="K16" s="358">
        <v>664733.27171</v>
      </c>
      <c r="L16" s="358">
        <v>2172640.3006928</v>
      </c>
      <c r="M16" s="358">
        <v>3147296.0094612003</v>
      </c>
      <c r="N16" s="192"/>
    </row>
    <row r="17" spans="1:14" s="196" customFormat="1" ht="64.5" customHeight="1">
      <c r="A17" s="357" t="s">
        <v>125</v>
      </c>
      <c r="B17" s="358">
        <v>606153.1185197999</v>
      </c>
      <c r="C17" s="358">
        <v>417794.15583940002</v>
      </c>
      <c r="D17" s="358">
        <v>1143323.7847762001</v>
      </c>
      <c r="E17" s="358">
        <v>2167271.0591353998</v>
      </c>
      <c r="F17" s="358">
        <v>415686.77511639998</v>
      </c>
      <c r="G17" s="358">
        <v>625846.80386919994</v>
      </c>
      <c r="H17" s="358">
        <v>962549.15621379996</v>
      </c>
      <c r="I17" s="358">
        <v>2004082.7351994</v>
      </c>
      <c r="J17" s="358">
        <v>590756.86018680001</v>
      </c>
      <c r="K17" s="358">
        <v>311095.14820920001</v>
      </c>
      <c r="L17" s="358">
        <v>2553839.1265086001</v>
      </c>
      <c r="M17" s="358">
        <v>3455691.1349046002</v>
      </c>
      <c r="N17" s="192"/>
    </row>
    <row r="18" spans="1:14" s="196" customFormat="1" ht="64.5" customHeight="1">
      <c r="A18" s="357" t="s">
        <v>455</v>
      </c>
      <c r="B18" s="358">
        <v>3243.5502700000002</v>
      </c>
      <c r="C18" s="358">
        <v>19021.389059999998</v>
      </c>
      <c r="D18" s="358">
        <v>143157.19526360001</v>
      </c>
      <c r="E18" s="358">
        <v>165422.1345936</v>
      </c>
      <c r="F18" s="358">
        <v>1557.3280099999999</v>
      </c>
      <c r="G18" s="358">
        <v>35321.639149999995</v>
      </c>
      <c r="H18" s="358">
        <v>83810.094375799992</v>
      </c>
      <c r="I18" s="358">
        <v>120689.06153579999</v>
      </c>
      <c r="J18" s="358">
        <v>16349.331227600002</v>
      </c>
      <c r="K18" s="358">
        <v>11098.6358862</v>
      </c>
      <c r="L18" s="358">
        <v>279811.85025800002</v>
      </c>
      <c r="M18" s="358">
        <v>307259.81737180002</v>
      </c>
      <c r="N18" s="192"/>
    </row>
    <row r="19" spans="1:14" s="196" customFormat="1" ht="64.5" customHeight="1">
      <c r="A19" s="357" t="s">
        <v>126</v>
      </c>
      <c r="B19" s="358">
        <v>23673.482779599999</v>
      </c>
      <c r="C19" s="358">
        <v>152969.24457539999</v>
      </c>
      <c r="D19" s="358">
        <v>373590.14310739998</v>
      </c>
      <c r="E19" s="358">
        <v>550232.87046239991</v>
      </c>
      <c r="F19" s="358">
        <v>39320.207199000004</v>
      </c>
      <c r="G19" s="358">
        <v>128750.96504000001</v>
      </c>
      <c r="H19" s="358">
        <v>272926.905998</v>
      </c>
      <c r="I19" s="358">
        <v>440998.07823699998</v>
      </c>
      <c r="J19" s="358">
        <v>72566.2971616</v>
      </c>
      <c r="K19" s="358">
        <v>277157.98105180002</v>
      </c>
      <c r="L19" s="358">
        <v>441104.21162459999</v>
      </c>
      <c r="M19" s="358">
        <v>790828.48983800004</v>
      </c>
      <c r="N19" s="192"/>
    </row>
    <row r="20" spans="1:14" s="196" customFormat="1" ht="64.5" customHeight="1">
      <c r="A20" s="357" t="s">
        <v>127</v>
      </c>
      <c r="B20" s="358">
        <v>769846.87658060004</v>
      </c>
      <c r="C20" s="358">
        <v>633387.70660599996</v>
      </c>
      <c r="D20" s="358">
        <v>553780.73159700003</v>
      </c>
      <c r="E20" s="358">
        <v>1957015.3147836002</v>
      </c>
      <c r="F20" s="358">
        <v>29705.411949999998</v>
      </c>
      <c r="G20" s="358">
        <v>114510.30233979999</v>
      </c>
      <c r="H20" s="358">
        <v>12419.0001166</v>
      </c>
      <c r="I20" s="358">
        <v>156634.71440639999</v>
      </c>
      <c r="J20" s="358">
        <v>827991.06058259995</v>
      </c>
      <c r="K20" s="358">
        <v>772318.64504960005</v>
      </c>
      <c r="L20" s="358">
        <v>3143.9295152</v>
      </c>
      <c r="M20" s="358">
        <v>1603453.6351474</v>
      </c>
      <c r="N20" s="192"/>
    </row>
    <row r="21" spans="1:14" s="196" customFormat="1" ht="64.5" customHeight="1">
      <c r="A21" s="357" t="s">
        <v>128</v>
      </c>
      <c r="B21" s="358">
        <v>78512.536765600002</v>
      </c>
      <c r="C21" s="358">
        <v>277617.02957279998</v>
      </c>
      <c r="D21" s="358">
        <v>6713405.4902170002</v>
      </c>
      <c r="E21" s="358">
        <v>7069535.0565553997</v>
      </c>
      <c r="F21" s="358">
        <v>19642.710489599998</v>
      </c>
      <c r="G21" s="358">
        <v>136234.83481580002</v>
      </c>
      <c r="H21" s="358">
        <v>4527025.4421464</v>
      </c>
      <c r="I21" s="358">
        <v>4682902.9874518001</v>
      </c>
      <c r="J21" s="358">
        <v>33458.9370442</v>
      </c>
      <c r="K21" s="358">
        <v>316512.46021420002</v>
      </c>
      <c r="L21" s="358">
        <v>14549620.1788074</v>
      </c>
      <c r="M21" s="358">
        <v>14899591.576065799</v>
      </c>
      <c r="N21" s="192"/>
    </row>
    <row r="22" spans="1:14" s="196" customFormat="1" ht="64.5" customHeight="1">
      <c r="A22" s="357" t="s">
        <v>129</v>
      </c>
      <c r="B22" s="358">
        <v>0</v>
      </c>
      <c r="C22" s="358">
        <v>0</v>
      </c>
      <c r="D22" s="358">
        <v>0</v>
      </c>
      <c r="E22" s="358">
        <v>0</v>
      </c>
      <c r="F22" s="358">
        <v>1048.5961200000002</v>
      </c>
      <c r="G22" s="358">
        <v>11136.164130000001</v>
      </c>
      <c r="H22" s="358">
        <v>1731211.86809</v>
      </c>
      <c r="I22" s="358">
        <v>1743396.6283399998</v>
      </c>
      <c r="J22" s="358">
        <v>535.38681999999994</v>
      </c>
      <c r="K22" s="358">
        <v>716.20399999999995</v>
      </c>
      <c r="L22" s="358">
        <v>165.49170000000001</v>
      </c>
      <c r="M22" s="358">
        <v>1417.0825199999999</v>
      </c>
      <c r="N22" s="192"/>
    </row>
    <row r="23" spans="1:14" s="196" customFormat="1" ht="64.5" customHeight="1">
      <c r="A23" s="357" t="s">
        <v>130</v>
      </c>
      <c r="B23" s="358">
        <v>1927.5153300000002</v>
      </c>
      <c r="C23" s="358">
        <v>3209.5317454000001</v>
      </c>
      <c r="D23" s="358">
        <v>28917.556390000002</v>
      </c>
      <c r="E23" s="358">
        <v>34054.603465400003</v>
      </c>
      <c r="F23" s="358">
        <v>248.10730999999998</v>
      </c>
      <c r="G23" s="358">
        <v>1629.49674</v>
      </c>
      <c r="H23" s="358">
        <v>1638.6555700000001</v>
      </c>
      <c r="I23" s="358">
        <v>3516.2596200000003</v>
      </c>
      <c r="J23" s="358">
        <v>1296.8483000000001</v>
      </c>
      <c r="K23" s="358">
        <v>214.23935</v>
      </c>
      <c r="L23" s="358">
        <v>21806.974138599999</v>
      </c>
      <c r="M23" s="358">
        <v>23318.0617886</v>
      </c>
      <c r="N23" s="192"/>
    </row>
    <row r="24" spans="1:14" s="196" customFormat="1" ht="64.5" customHeight="1">
      <c r="A24" s="357" t="s">
        <v>131</v>
      </c>
      <c r="B24" s="358">
        <v>25053.299719999999</v>
      </c>
      <c r="C24" s="358">
        <v>59907.302808200002</v>
      </c>
      <c r="D24" s="358">
        <v>616485.35986279999</v>
      </c>
      <c r="E24" s="358">
        <v>701445.96239100001</v>
      </c>
      <c r="F24" s="358">
        <v>3616.7543900000001</v>
      </c>
      <c r="G24" s="358">
        <v>9656.1104771999999</v>
      </c>
      <c r="H24" s="358">
        <v>61305.984002999998</v>
      </c>
      <c r="I24" s="358">
        <v>74578.848870199989</v>
      </c>
      <c r="J24" s="358">
        <v>3735.9199131999999</v>
      </c>
      <c r="K24" s="358">
        <v>8915.2311899999986</v>
      </c>
      <c r="L24" s="358">
        <v>90183.978076600004</v>
      </c>
      <c r="M24" s="358">
        <v>102835.1291798</v>
      </c>
      <c r="N24" s="192"/>
    </row>
    <row r="25" spans="1:14" s="196" customFormat="1" ht="64.5" customHeight="1">
      <c r="A25" s="357" t="s">
        <v>132</v>
      </c>
      <c r="B25" s="358">
        <v>0</v>
      </c>
      <c r="C25" s="358">
        <v>6.86</v>
      </c>
      <c r="D25" s="358">
        <v>0</v>
      </c>
      <c r="E25" s="358">
        <v>6.86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58">
        <v>0</v>
      </c>
      <c r="N25" s="192"/>
    </row>
    <row r="26" spans="1:14" s="196" customFormat="1" ht="64.5" customHeight="1">
      <c r="A26" s="357" t="s">
        <v>133</v>
      </c>
      <c r="B26" s="358">
        <v>0</v>
      </c>
      <c r="C26" s="358">
        <v>0</v>
      </c>
      <c r="D26" s="358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0</v>
      </c>
      <c r="K26" s="358">
        <v>280.72464000000002</v>
      </c>
      <c r="L26" s="358">
        <v>0</v>
      </c>
      <c r="M26" s="358">
        <v>280.72464000000002</v>
      </c>
      <c r="N26" s="192"/>
    </row>
    <row r="27" spans="1:14" s="198" customFormat="1" ht="98.25" customHeight="1">
      <c r="A27" s="360" t="s">
        <v>134</v>
      </c>
      <c r="B27" s="361">
        <v>0</v>
      </c>
      <c r="C27" s="361">
        <v>0</v>
      </c>
      <c r="D27" s="361">
        <v>0</v>
      </c>
      <c r="E27" s="361">
        <v>0</v>
      </c>
      <c r="F27" s="361">
        <v>0</v>
      </c>
      <c r="G27" s="361">
        <v>20</v>
      </c>
      <c r="H27" s="361">
        <v>22.621869999999998</v>
      </c>
      <c r="I27" s="361">
        <v>42.621870000000001</v>
      </c>
      <c r="J27" s="361">
        <v>0</v>
      </c>
      <c r="K27" s="361">
        <v>0</v>
      </c>
      <c r="L27" s="361">
        <v>0</v>
      </c>
      <c r="M27" s="361">
        <v>0</v>
      </c>
      <c r="N27" s="197"/>
    </row>
    <row r="28" spans="1:14" s="198" customFormat="1" ht="38.25" customHeight="1">
      <c r="A28" s="362" t="s">
        <v>153</v>
      </c>
      <c r="B28" s="363">
        <f>SUM(B10:B27)</f>
        <v>3703141.7104902002</v>
      </c>
      <c r="C28" s="363">
        <f t="shared" ref="C28:M28" si="0">SUM(C10:C27)</f>
        <v>3916050.5459437994</v>
      </c>
      <c r="D28" s="363">
        <f t="shared" si="0"/>
        <v>14941618.123278402</v>
      </c>
      <c r="E28" s="363">
        <f t="shared" si="0"/>
        <v>22560810.379712399</v>
      </c>
      <c r="F28" s="363">
        <f t="shared" si="0"/>
        <v>2334948.5009487993</v>
      </c>
      <c r="G28" s="363">
        <f t="shared" si="0"/>
        <v>3993298.7647144003</v>
      </c>
      <c r="H28" s="363">
        <f t="shared" si="0"/>
        <v>13160807.2703094</v>
      </c>
      <c r="I28" s="363">
        <f t="shared" si="0"/>
        <v>19489054.535972595</v>
      </c>
      <c r="J28" s="363">
        <f t="shared" si="0"/>
        <v>2407128.1546372008</v>
      </c>
      <c r="K28" s="363">
        <f t="shared" si="0"/>
        <v>3043293.5882728002</v>
      </c>
      <c r="L28" s="363">
        <f t="shared" si="0"/>
        <v>22633545.381612398</v>
      </c>
      <c r="M28" s="363">
        <f t="shared" si="0"/>
        <v>28083967.124522407</v>
      </c>
      <c r="N28" s="197"/>
    </row>
    <row r="29" spans="1:14" ht="11.25" customHeight="1" thickBot="1">
      <c r="A29" s="364"/>
      <c r="B29" s="365"/>
      <c r="C29" s="366"/>
      <c r="D29" s="366"/>
      <c r="E29" s="366"/>
      <c r="F29" s="366"/>
      <c r="G29" s="366"/>
      <c r="H29" s="365"/>
      <c r="I29" s="365"/>
      <c r="J29" s="365"/>
      <c r="K29" s="365"/>
      <c r="L29" s="365"/>
      <c r="M29" s="365"/>
    </row>
    <row r="30" spans="1:14" s="199" customFormat="1" ht="27.75" customHeight="1" thickTop="1">
      <c r="A30" s="199" t="s">
        <v>137</v>
      </c>
      <c r="B30" s="367"/>
      <c r="C30" s="368"/>
      <c r="D30" s="368"/>
      <c r="E30" s="368"/>
      <c r="F30" s="368"/>
      <c r="G30" s="368"/>
      <c r="H30" s="367"/>
      <c r="I30" s="367"/>
      <c r="N30" s="200"/>
    </row>
    <row r="31" spans="1:14" ht="79.5" customHeight="1">
      <c r="A31" s="870" t="s">
        <v>144</v>
      </c>
      <c r="B31" s="870"/>
      <c r="C31" s="870"/>
      <c r="D31" s="25"/>
      <c r="E31" s="25"/>
      <c r="F31" s="25"/>
      <c r="G31" s="25"/>
      <c r="H31" s="25"/>
      <c r="I31" s="8"/>
      <c r="J31" s="145"/>
      <c r="K31" s="145"/>
      <c r="L31" s="145"/>
      <c r="M31" s="145"/>
    </row>
    <row r="32" spans="1:14" ht="22.5" customHeight="1">
      <c r="A32" s="201"/>
      <c r="B32" s="27"/>
      <c r="C32" s="25"/>
      <c r="D32" s="25"/>
      <c r="E32" s="25"/>
      <c r="F32" s="25"/>
      <c r="G32" s="25"/>
      <c r="H32" s="25"/>
      <c r="I32" s="8"/>
      <c r="J32" s="145"/>
      <c r="K32" s="145"/>
      <c r="L32" s="145"/>
      <c r="M32" s="145"/>
    </row>
    <row r="33" spans="1:13" ht="13.5" customHeight="1">
      <c r="A33" s="26"/>
      <c r="B33" s="27"/>
      <c r="C33" s="25"/>
      <c r="D33" s="25"/>
      <c r="E33" s="25"/>
      <c r="F33" s="25"/>
      <c r="G33" s="25"/>
      <c r="H33" s="25"/>
      <c r="I33" s="8"/>
      <c r="J33" s="145"/>
      <c r="K33" s="145"/>
      <c r="L33" s="145"/>
      <c r="M33" s="145"/>
    </row>
    <row r="34" spans="1:13" ht="13.5" customHeight="1">
      <c r="A34" s="26"/>
      <c r="B34" s="27"/>
      <c r="C34" s="25"/>
      <c r="D34" s="25"/>
      <c r="E34" s="25"/>
      <c r="F34" s="25"/>
      <c r="G34" s="25"/>
      <c r="H34" s="25"/>
      <c r="I34" s="8"/>
      <c r="J34" s="145"/>
      <c r="K34" s="145"/>
      <c r="L34" s="145"/>
      <c r="M34" s="145"/>
    </row>
    <row r="35" spans="1:13" ht="13.5" customHeight="1">
      <c r="A35" s="26"/>
      <c r="B35" s="27"/>
      <c r="C35" s="25"/>
      <c r="D35" s="25"/>
      <c r="E35" s="25"/>
      <c r="F35" s="25"/>
      <c r="G35" s="25"/>
      <c r="H35" s="25"/>
      <c r="I35" s="8"/>
      <c r="J35" s="145"/>
      <c r="K35" s="145"/>
      <c r="L35" s="145"/>
      <c r="M35" s="145"/>
    </row>
    <row r="36" spans="1:13" ht="13.5" customHeight="1">
      <c r="A36" s="26"/>
      <c r="B36" s="27"/>
      <c r="C36" s="25"/>
      <c r="D36" s="25"/>
      <c r="E36" s="25"/>
      <c r="F36" s="25"/>
      <c r="G36" s="25"/>
      <c r="H36" s="25"/>
      <c r="I36" s="8"/>
      <c r="J36" s="145"/>
      <c r="K36" s="145"/>
      <c r="L36" s="145"/>
      <c r="M36" s="145"/>
    </row>
    <row r="37" spans="1:13" ht="13.5" customHeight="1">
      <c r="A37" s="28"/>
      <c r="B37" s="29"/>
      <c r="C37" s="25"/>
      <c r="D37" s="25"/>
      <c r="E37" s="25"/>
      <c r="F37" s="25"/>
      <c r="G37" s="25"/>
      <c r="H37" s="25"/>
      <c r="I37" s="8"/>
      <c r="J37" s="145"/>
      <c r="K37" s="145"/>
      <c r="L37" s="145"/>
      <c r="M37" s="145"/>
    </row>
    <row r="38" spans="1:13" ht="13.5" customHeight="1">
      <c r="A38" s="26"/>
      <c r="B38" s="29"/>
      <c r="C38" s="25"/>
      <c r="D38" s="25"/>
      <c r="E38" s="25"/>
      <c r="F38" s="25"/>
      <c r="G38" s="25"/>
      <c r="H38" s="25"/>
      <c r="I38" s="8"/>
      <c r="J38" s="145"/>
      <c r="K38" s="145"/>
      <c r="L38" s="145"/>
      <c r="M38" s="145"/>
    </row>
    <row r="39" spans="1:13" ht="13.5" customHeight="1">
      <c r="A39" s="26"/>
      <c r="B39" s="29"/>
      <c r="C39" s="25"/>
      <c r="D39" s="25"/>
      <c r="E39" s="25"/>
      <c r="F39" s="25"/>
      <c r="G39" s="25"/>
      <c r="H39" s="25"/>
      <c r="I39" s="8"/>
      <c r="J39" s="145"/>
      <c r="K39" s="145"/>
      <c r="L39" s="145"/>
      <c r="M39" s="145"/>
    </row>
    <row r="40" spans="1:13" ht="13.5" customHeight="1">
      <c r="A40" s="26"/>
      <c r="B40" s="29"/>
      <c r="C40" s="25"/>
      <c r="D40" s="25"/>
      <c r="E40" s="25"/>
      <c r="F40" s="25"/>
      <c r="G40" s="25"/>
      <c r="H40" s="25"/>
      <c r="I40" s="8"/>
      <c r="J40" s="145"/>
      <c r="K40" s="145"/>
      <c r="L40" s="145"/>
      <c r="M40" s="145"/>
    </row>
    <row r="41" spans="1:13" ht="13.5" customHeight="1">
      <c r="A41" s="26"/>
      <c r="B41" s="29"/>
      <c r="C41" s="25"/>
      <c r="D41" s="25"/>
      <c r="E41" s="25"/>
      <c r="F41" s="25"/>
      <c r="G41" s="25"/>
      <c r="H41" s="25"/>
      <c r="I41" s="8"/>
      <c r="J41" s="145"/>
      <c r="K41" s="145"/>
      <c r="L41" s="145"/>
      <c r="M41" s="145"/>
    </row>
    <row r="42" spans="1:13" ht="13.5" customHeight="1">
      <c r="A42" s="26"/>
      <c r="B42" s="29"/>
      <c r="C42" s="25"/>
      <c r="D42" s="25"/>
      <c r="E42" s="25"/>
      <c r="F42" s="25"/>
      <c r="G42" s="25"/>
      <c r="H42" s="25"/>
      <c r="I42" s="8"/>
      <c r="J42" s="145"/>
      <c r="K42" s="145"/>
      <c r="L42" s="145"/>
      <c r="M42" s="145"/>
    </row>
    <row r="43" spans="1:13" ht="13.5" customHeight="1">
      <c r="A43" s="28"/>
      <c r="B43" s="29"/>
      <c r="C43" s="25"/>
      <c r="D43" s="25"/>
      <c r="E43" s="25"/>
      <c r="F43" s="25"/>
      <c r="G43" s="25"/>
      <c r="H43" s="25"/>
      <c r="I43" s="8"/>
      <c r="J43" s="145"/>
      <c r="K43" s="145"/>
      <c r="L43" s="145"/>
      <c r="M43" s="145"/>
    </row>
    <row r="44" spans="1:13" ht="13.5" customHeight="1">
      <c r="A44" s="26"/>
      <c r="B44" s="27"/>
      <c r="C44" s="25"/>
      <c r="D44" s="25"/>
      <c r="E44" s="25"/>
      <c r="F44" s="25"/>
      <c r="G44" s="25"/>
      <c r="H44" s="25"/>
      <c r="I44" s="8"/>
      <c r="J44" s="145"/>
      <c r="K44" s="145"/>
      <c r="L44" s="145"/>
      <c r="M44" s="145"/>
    </row>
    <row r="45" spans="1:13" ht="13.5" customHeight="1">
      <c r="A45" s="26"/>
      <c r="B45" s="27"/>
      <c r="C45" s="25"/>
      <c r="D45" s="25"/>
      <c r="E45" s="25"/>
      <c r="F45" s="25"/>
      <c r="G45" s="25"/>
      <c r="H45" s="25"/>
      <c r="I45" s="8"/>
      <c r="J45" s="145"/>
      <c r="K45" s="145"/>
      <c r="L45" s="145"/>
      <c r="M45" s="145"/>
    </row>
    <row r="46" spans="1:13" ht="13.5" customHeight="1">
      <c r="A46" s="26"/>
      <c r="B46" s="27"/>
      <c r="C46" s="25"/>
      <c r="D46" s="25"/>
      <c r="E46" s="25"/>
      <c r="F46" s="25"/>
      <c r="G46" s="25"/>
      <c r="H46" s="25"/>
      <c r="I46" s="8"/>
      <c r="J46" s="145"/>
      <c r="K46" s="145"/>
      <c r="L46" s="145"/>
      <c r="M46" s="145"/>
    </row>
    <row r="47" spans="1:13" ht="13.5" customHeight="1">
      <c r="A47" s="28"/>
      <c r="B47" s="27"/>
      <c r="C47" s="25"/>
      <c r="D47" s="25"/>
      <c r="E47" s="25"/>
      <c r="F47" s="25"/>
      <c r="G47" s="25"/>
      <c r="H47" s="25"/>
      <c r="I47" s="8"/>
      <c r="J47" s="145"/>
      <c r="K47" s="145"/>
      <c r="L47" s="145"/>
      <c r="M47" s="145"/>
    </row>
    <row r="48" spans="1:13" ht="13.5" customHeight="1">
      <c r="A48" s="26"/>
      <c r="B48" s="27"/>
      <c r="C48" s="25"/>
      <c r="D48" s="25"/>
      <c r="E48" s="25"/>
      <c r="F48" s="25"/>
      <c r="G48" s="25"/>
      <c r="H48" s="25"/>
      <c r="I48" s="8"/>
      <c r="J48" s="145"/>
      <c r="K48" s="145"/>
      <c r="L48" s="145"/>
      <c r="M48" s="145"/>
    </row>
    <row r="49" spans="1:13" ht="13.5" customHeight="1">
      <c r="A49" s="26"/>
      <c r="B49" s="27"/>
      <c r="C49" s="25"/>
      <c r="D49" s="25"/>
      <c r="E49" s="25"/>
      <c r="F49" s="25"/>
      <c r="G49" s="25"/>
      <c r="H49" s="25"/>
      <c r="I49" s="8"/>
      <c r="J49" s="145"/>
      <c r="K49" s="145"/>
      <c r="L49" s="145"/>
      <c r="M49" s="145"/>
    </row>
    <row r="50" spans="1:13" ht="13.5" customHeight="1">
      <c r="A50" s="26"/>
      <c r="B50" s="27"/>
      <c r="C50" s="25"/>
      <c r="D50" s="25"/>
      <c r="E50" s="25"/>
      <c r="F50" s="25"/>
      <c r="G50" s="25"/>
      <c r="H50" s="25"/>
      <c r="I50" s="8"/>
      <c r="J50" s="145"/>
      <c r="K50" s="145"/>
      <c r="L50" s="145"/>
      <c r="M50" s="145"/>
    </row>
    <row r="51" spans="1:13" ht="13.5" customHeight="1">
      <c r="A51" s="26"/>
      <c r="B51" s="27"/>
      <c r="C51" s="25"/>
      <c r="D51" s="25"/>
      <c r="E51" s="25"/>
      <c r="F51" s="25"/>
      <c r="G51" s="25"/>
      <c r="H51" s="25"/>
      <c r="I51" s="8"/>
      <c r="J51" s="145"/>
      <c r="K51" s="145"/>
      <c r="L51" s="145"/>
      <c r="M51" s="145"/>
    </row>
    <row r="52" spans="1:13" ht="13.5" customHeight="1">
      <c r="A52" s="28"/>
      <c r="B52" s="27"/>
      <c r="C52" s="25"/>
      <c r="D52" s="25"/>
      <c r="E52" s="25"/>
      <c r="F52" s="25"/>
      <c r="G52" s="25"/>
      <c r="H52" s="25"/>
      <c r="I52" s="8"/>
      <c r="J52" s="145"/>
      <c r="K52" s="145"/>
      <c r="L52" s="145"/>
      <c r="M52" s="145"/>
    </row>
    <row r="53" spans="1:13" ht="13.5" customHeight="1">
      <c r="A53" s="26"/>
      <c r="B53" s="27"/>
      <c r="C53" s="25"/>
      <c r="D53" s="25"/>
      <c r="E53" s="25"/>
      <c r="F53" s="25"/>
      <c r="G53" s="25"/>
      <c r="H53" s="25"/>
      <c r="I53" s="8"/>
      <c r="J53" s="145"/>
      <c r="K53" s="145"/>
      <c r="L53" s="145"/>
      <c r="M53" s="145"/>
    </row>
    <row r="54" spans="1:13" ht="13.5" customHeight="1">
      <c r="A54" s="26"/>
      <c r="B54" s="27"/>
      <c r="C54" s="25"/>
      <c r="D54" s="25"/>
      <c r="E54" s="25"/>
      <c r="F54" s="25"/>
      <c r="G54" s="25"/>
      <c r="H54" s="25"/>
      <c r="I54" s="8"/>
      <c r="J54" s="145"/>
      <c r="K54" s="145"/>
      <c r="L54" s="145"/>
      <c r="M54" s="145"/>
    </row>
    <row r="55" spans="1:13" ht="13.5" customHeight="1">
      <c r="A55" s="26"/>
      <c r="B55" s="27"/>
      <c r="C55" s="25"/>
      <c r="D55" s="25"/>
      <c r="E55" s="25"/>
      <c r="F55" s="25"/>
      <c r="G55" s="25"/>
      <c r="H55" s="25"/>
      <c r="I55" s="8"/>
      <c r="J55" s="145"/>
      <c r="K55" s="145"/>
      <c r="L55" s="145"/>
      <c r="M55" s="145"/>
    </row>
    <row r="56" spans="1:13" ht="9" customHeight="1">
      <c r="A56" s="30"/>
      <c r="B56" s="27"/>
      <c r="C56" s="25"/>
      <c r="D56" s="25"/>
      <c r="E56" s="25"/>
      <c r="F56" s="25"/>
      <c r="G56" s="25"/>
      <c r="H56" s="25"/>
      <c r="I56" s="8"/>
      <c r="J56" s="145"/>
      <c r="K56" s="145"/>
      <c r="L56" s="145"/>
      <c r="M56" s="145"/>
    </row>
    <row r="57" spans="1:13" ht="9" customHeight="1">
      <c r="A57" s="30"/>
      <c r="B57" s="27"/>
      <c r="C57" s="25"/>
      <c r="D57" s="25"/>
      <c r="E57" s="25"/>
      <c r="F57" s="25"/>
      <c r="G57" s="25"/>
      <c r="H57" s="25"/>
      <c r="I57" s="8"/>
      <c r="J57" s="145"/>
      <c r="K57" s="145"/>
      <c r="L57" s="145"/>
      <c r="M57" s="145"/>
    </row>
    <row r="58" spans="1:13" ht="9" customHeight="1">
      <c r="A58" s="30"/>
      <c r="B58" s="27"/>
      <c r="C58" s="25"/>
      <c r="D58" s="25"/>
      <c r="E58" s="25"/>
      <c r="F58" s="25"/>
      <c r="G58" s="25"/>
      <c r="H58" s="25"/>
      <c r="I58" s="8"/>
      <c r="J58" s="145"/>
      <c r="K58" s="145"/>
      <c r="L58" s="145"/>
      <c r="M58" s="145"/>
    </row>
    <row r="59" spans="1:13" ht="9" customHeight="1">
      <c r="A59" s="30"/>
      <c r="B59" s="27"/>
      <c r="C59" s="25"/>
      <c r="D59" s="25"/>
      <c r="E59" s="25"/>
      <c r="F59" s="25"/>
      <c r="G59" s="25"/>
      <c r="H59" s="25"/>
      <c r="I59" s="8"/>
      <c r="J59" s="145"/>
      <c r="K59" s="145"/>
      <c r="L59" s="145"/>
      <c r="M59" s="145"/>
    </row>
    <row r="60" spans="1:13" ht="9" customHeight="1">
      <c r="A60" s="31"/>
      <c r="B60" s="27"/>
      <c r="C60" s="25"/>
      <c r="D60" s="25"/>
      <c r="E60" s="25"/>
      <c r="F60" s="25"/>
      <c r="G60" s="25"/>
      <c r="H60" s="25"/>
      <c r="I60" s="8"/>
      <c r="J60" s="145"/>
      <c r="K60" s="145"/>
      <c r="L60" s="145"/>
      <c r="M60" s="145"/>
    </row>
    <row r="61" spans="1:13" ht="9" customHeight="1">
      <c r="A61" s="31"/>
      <c r="C61" s="25"/>
      <c r="D61" s="25"/>
      <c r="E61" s="25"/>
      <c r="F61" s="25"/>
      <c r="G61" s="25"/>
      <c r="H61" s="25"/>
      <c r="I61" s="145"/>
      <c r="J61" s="145"/>
      <c r="K61" s="145"/>
      <c r="L61" s="145"/>
      <c r="M61" s="145"/>
    </row>
    <row r="62" spans="1:13" ht="9" customHeight="1">
      <c r="A62" s="28"/>
      <c r="C62" s="25"/>
      <c r="D62" s="25"/>
      <c r="E62" s="25"/>
      <c r="F62" s="25"/>
      <c r="G62" s="25"/>
      <c r="H62" s="25"/>
      <c r="I62" s="145"/>
      <c r="J62" s="145"/>
      <c r="K62" s="145"/>
      <c r="L62" s="145"/>
      <c r="M62" s="145"/>
    </row>
    <row r="63" spans="1:13" ht="9" customHeight="1">
      <c r="A63" s="26"/>
      <c r="C63" s="25"/>
      <c r="D63" s="25"/>
      <c r="E63" s="25"/>
      <c r="F63" s="25"/>
      <c r="G63" s="25"/>
      <c r="H63" s="25"/>
      <c r="I63" s="145"/>
      <c r="J63" s="145"/>
      <c r="K63" s="145"/>
      <c r="L63" s="145"/>
      <c r="M63" s="145"/>
    </row>
    <row r="64" spans="1:13" ht="9" customHeight="1">
      <c r="A64" s="26"/>
      <c r="C64" s="25"/>
      <c r="D64" s="25"/>
      <c r="E64" s="25"/>
      <c r="F64" s="25"/>
      <c r="G64" s="25"/>
      <c r="H64" s="25"/>
      <c r="I64" s="145"/>
      <c r="J64" s="145"/>
      <c r="K64" s="145"/>
      <c r="L64" s="145"/>
      <c r="M64" s="145"/>
    </row>
    <row r="65" spans="1:13" ht="9" customHeight="1">
      <c r="A65" s="26"/>
      <c r="C65" s="25"/>
      <c r="D65" s="25"/>
      <c r="E65" s="25"/>
      <c r="F65" s="25"/>
      <c r="G65" s="25"/>
      <c r="H65" s="25"/>
      <c r="I65" s="145"/>
      <c r="J65" s="145"/>
      <c r="K65" s="145"/>
      <c r="L65" s="145"/>
      <c r="M65" s="145"/>
    </row>
    <row r="66" spans="1:13" ht="9" customHeight="1">
      <c r="A66" s="26"/>
      <c r="C66" s="25"/>
      <c r="D66" s="25"/>
      <c r="E66" s="25"/>
      <c r="F66" s="25"/>
      <c r="G66" s="25"/>
      <c r="H66" s="25"/>
      <c r="I66" s="145"/>
      <c r="J66" s="145"/>
      <c r="K66" s="145"/>
      <c r="L66" s="145"/>
      <c r="M66" s="145"/>
    </row>
    <row r="67" spans="1:13" ht="9" customHeight="1">
      <c r="A67" s="30"/>
      <c r="C67" s="25"/>
      <c r="D67" s="25"/>
      <c r="E67" s="25"/>
      <c r="F67" s="25"/>
      <c r="G67" s="25"/>
      <c r="H67" s="25"/>
      <c r="I67" s="145"/>
      <c r="J67" s="145"/>
      <c r="K67" s="145"/>
      <c r="L67" s="145"/>
      <c r="M67" s="145"/>
    </row>
    <row r="68" spans="1:13" ht="9" customHeight="1">
      <c r="A68" s="28"/>
      <c r="C68" s="25"/>
      <c r="D68" s="25"/>
      <c r="E68" s="25"/>
      <c r="F68" s="25"/>
      <c r="G68" s="25"/>
      <c r="H68" s="25"/>
      <c r="I68" s="145"/>
      <c r="J68" s="145"/>
      <c r="K68" s="145"/>
      <c r="L68" s="145"/>
      <c r="M68" s="145"/>
    </row>
    <row r="69" spans="1:13" ht="9" customHeight="1">
      <c r="A69" s="26"/>
      <c r="C69" s="25"/>
      <c r="D69" s="25"/>
      <c r="E69" s="25"/>
      <c r="F69" s="25"/>
      <c r="G69" s="25"/>
      <c r="H69" s="25"/>
      <c r="I69" s="145"/>
      <c r="J69" s="145"/>
      <c r="K69" s="145"/>
      <c r="L69" s="145"/>
      <c r="M69" s="145"/>
    </row>
    <row r="70" spans="1:13" ht="9" customHeight="1">
      <c r="A70" s="26"/>
      <c r="C70" s="25"/>
      <c r="D70" s="25"/>
      <c r="E70" s="25"/>
      <c r="F70" s="25"/>
      <c r="G70" s="25"/>
      <c r="H70" s="25"/>
      <c r="I70" s="145"/>
      <c r="J70" s="145"/>
      <c r="K70" s="145"/>
      <c r="L70" s="145"/>
      <c r="M70" s="145"/>
    </row>
    <row r="71" spans="1:13" ht="9" customHeight="1">
      <c r="A71" s="26"/>
      <c r="C71" s="25"/>
      <c r="D71" s="25"/>
      <c r="E71" s="25"/>
      <c r="F71" s="25"/>
      <c r="G71" s="25"/>
      <c r="H71" s="25"/>
      <c r="I71" s="145"/>
      <c r="J71" s="145"/>
      <c r="K71" s="145"/>
      <c r="L71" s="145"/>
      <c r="M71" s="145"/>
    </row>
    <row r="72" spans="1:13" ht="9" customHeight="1">
      <c r="A72" s="26"/>
      <c r="C72" s="25"/>
      <c r="D72" s="25"/>
      <c r="E72" s="25"/>
      <c r="F72" s="25"/>
      <c r="G72" s="25"/>
      <c r="H72" s="25"/>
      <c r="I72" s="145"/>
      <c r="J72" s="145"/>
      <c r="K72" s="145"/>
      <c r="L72" s="145"/>
      <c r="M72" s="145"/>
    </row>
    <row r="73" spans="1:13" ht="9" customHeight="1">
      <c r="A73" s="30"/>
      <c r="C73" s="25"/>
      <c r="D73" s="25"/>
      <c r="E73" s="25"/>
      <c r="F73" s="25"/>
      <c r="G73" s="25"/>
      <c r="H73" s="25"/>
      <c r="I73" s="145"/>
      <c r="J73" s="145"/>
      <c r="K73" s="145"/>
      <c r="L73" s="145"/>
      <c r="M73" s="145"/>
    </row>
    <row r="74" spans="1:13" ht="9" customHeight="1">
      <c r="A74" s="28"/>
      <c r="C74" s="25"/>
      <c r="D74" s="25"/>
      <c r="E74" s="25"/>
      <c r="F74" s="25"/>
      <c r="G74" s="25"/>
      <c r="H74" s="25"/>
      <c r="I74" s="145"/>
      <c r="J74" s="145"/>
      <c r="K74" s="145"/>
      <c r="L74" s="145"/>
      <c r="M74" s="145"/>
    </row>
    <row r="75" spans="1:13" ht="9" customHeight="1">
      <c r="A75" s="26"/>
      <c r="C75" s="25"/>
      <c r="D75" s="25"/>
      <c r="E75" s="25"/>
      <c r="F75" s="25"/>
      <c r="G75" s="25"/>
      <c r="H75" s="25"/>
      <c r="I75" s="145"/>
      <c r="J75" s="145"/>
      <c r="K75" s="145"/>
      <c r="L75" s="145"/>
      <c r="M75" s="145"/>
    </row>
    <row r="76" spans="1:13" ht="9" customHeight="1">
      <c r="A76" s="26"/>
      <c r="C76" s="25"/>
      <c r="D76" s="25"/>
      <c r="E76" s="25"/>
      <c r="F76" s="25"/>
      <c r="G76" s="25"/>
      <c r="H76" s="25"/>
      <c r="I76" s="145"/>
      <c r="J76" s="145"/>
      <c r="K76" s="145"/>
      <c r="L76" s="145"/>
      <c r="M76" s="145"/>
    </row>
    <row r="77" spans="1:13" ht="9" customHeight="1">
      <c r="A77" s="26"/>
      <c r="C77" s="25"/>
      <c r="D77" s="25"/>
      <c r="E77" s="25"/>
      <c r="F77" s="25"/>
      <c r="G77" s="25"/>
      <c r="H77" s="25"/>
      <c r="I77" s="145"/>
      <c r="J77" s="145"/>
      <c r="K77" s="145"/>
      <c r="L77" s="145"/>
      <c r="M77" s="145"/>
    </row>
    <row r="78" spans="1:13" ht="9" customHeight="1">
      <c r="A78" s="26"/>
      <c r="C78" s="25"/>
      <c r="D78" s="25"/>
      <c r="E78" s="25"/>
      <c r="F78" s="25"/>
      <c r="G78" s="25"/>
      <c r="H78" s="25"/>
      <c r="I78" s="145"/>
      <c r="J78" s="145"/>
      <c r="K78" s="145"/>
      <c r="L78" s="145"/>
      <c r="M78" s="145"/>
    </row>
    <row r="79" spans="1:13">
      <c r="A79" s="26"/>
      <c r="C79" s="27"/>
      <c r="D79" s="27"/>
      <c r="E79" s="27"/>
      <c r="F79" s="27"/>
      <c r="G79" s="27"/>
      <c r="H79" s="27"/>
    </row>
    <row r="80" spans="1:13">
      <c r="A80" s="26"/>
      <c r="C80" s="27"/>
      <c r="D80" s="27"/>
      <c r="E80" s="27"/>
      <c r="F80" s="27"/>
      <c r="G80" s="27"/>
      <c r="H80" s="27"/>
    </row>
    <row r="81" spans="1:8">
      <c r="A81" s="26"/>
      <c r="C81" s="27"/>
      <c r="D81" s="27"/>
      <c r="E81" s="27"/>
      <c r="F81" s="27"/>
      <c r="G81" s="27"/>
      <c r="H81" s="27"/>
    </row>
    <row r="82" spans="1:8">
      <c r="A82" s="26"/>
      <c r="C82" s="27"/>
      <c r="D82" s="27"/>
      <c r="E82" s="27"/>
      <c r="F82" s="27"/>
      <c r="G82" s="27"/>
      <c r="H82" s="27"/>
    </row>
    <row r="83" spans="1:8">
      <c r="A83" s="30"/>
      <c r="C83" s="27"/>
      <c r="D83" s="27"/>
      <c r="E83" s="27"/>
      <c r="F83" s="27"/>
      <c r="G83" s="27"/>
      <c r="H83" s="27"/>
    </row>
    <row r="84" spans="1:8">
      <c r="A84" s="28"/>
      <c r="C84" s="27"/>
      <c r="D84" s="27"/>
      <c r="E84" s="27"/>
      <c r="F84" s="27"/>
      <c r="G84" s="27"/>
      <c r="H84" s="27"/>
    </row>
    <row r="85" spans="1:8">
      <c r="A85" s="26"/>
      <c r="C85" s="27"/>
      <c r="D85" s="27"/>
      <c r="E85" s="27"/>
      <c r="F85" s="27"/>
      <c r="G85" s="27"/>
      <c r="H85" s="27"/>
    </row>
    <row r="86" spans="1:8">
      <c r="A86" s="26"/>
      <c r="C86" s="27"/>
      <c r="D86" s="27"/>
      <c r="E86" s="27"/>
      <c r="F86" s="27"/>
      <c r="G86" s="27"/>
      <c r="H86" s="27"/>
    </row>
    <row r="87" spans="1:8">
      <c r="A87" s="26"/>
      <c r="C87" s="27"/>
      <c r="D87" s="27"/>
      <c r="E87" s="27"/>
      <c r="F87" s="27"/>
      <c r="G87" s="27"/>
      <c r="H87" s="27"/>
    </row>
    <row r="88" spans="1:8">
      <c r="A88" s="26"/>
      <c r="C88" s="27"/>
      <c r="D88" s="27"/>
      <c r="E88" s="27"/>
      <c r="F88" s="27"/>
      <c r="G88" s="27"/>
      <c r="H88" s="27"/>
    </row>
    <row r="89" spans="1:8">
      <c r="A89" s="26"/>
      <c r="C89" s="27"/>
      <c r="D89" s="27"/>
      <c r="E89" s="27"/>
      <c r="F89" s="27"/>
      <c r="G89" s="27"/>
      <c r="H89" s="27"/>
    </row>
    <row r="90" spans="1:8">
      <c r="A90" s="26"/>
      <c r="C90" s="27"/>
      <c r="D90" s="27"/>
      <c r="E90" s="27"/>
      <c r="F90" s="27"/>
      <c r="G90" s="27"/>
      <c r="H90" s="27"/>
    </row>
    <row r="91" spans="1:8">
      <c r="A91" s="26"/>
      <c r="C91" s="27"/>
      <c r="D91" s="27"/>
      <c r="E91" s="27"/>
      <c r="F91" s="27"/>
      <c r="G91" s="27"/>
      <c r="H91" s="27"/>
    </row>
    <row r="92" spans="1:8">
      <c r="A92" s="26"/>
      <c r="C92" s="27"/>
      <c r="D92" s="27"/>
      <c r="E92" s="27"/>
      <c r="F92" s="27"/>
      <c r="G92" s="27"/>
      <c r="H92" s="27"/>
    </row>
    <row r="93" spans="1:8">
      <c r="A93" s="26"/>
      <c r="C93" s="27"/>
      <c r="D93" s="27"/>
      <c r="E93" s="27"/>
      <c r="F93" s="27"/>
      <c r="G93" s="27"/>
      <c r="H93" s="27"/>
    </row>
    <row r="94" spans="1:8">
      <c r="A94" s="28"/>
      <c r="C94" s="27"/>
      <c r="D94" s="27"/>
      <c r="E94" s="27"/>
      <c r="F94" s="27"/>
      <c r="G94" s="27"/>
      <c r="H94" s="27"/>
    </row>
    <row r="95" spans="1:8">
      <c r="A95" s="26"/>
      <c r="C95" s="27"/>
      <c r="D95" s="27"/>
      <c r="E95" s="27"/>
      <c r="F95" s="27"/>
      <c r="G95" s="27"/>
      <c r="H95" s="27"/>
    </row>
    <row r="96" spans="1:8">
      <c r="A96" s="26"/>
      <c r="C96" s="27"/>
      <c r="D96" s="27"/>
      <c r="E96" s="27"/>
      <c r="F96" s="27"/>
      <c r="G96" s="27"/>
      <c r="H96" s="27"/>
    </row>
    <row r="97" spans="1:8">
      <c r="A97" s="26"/>
      <c r="C97" s="27"/>
      <c r="D97" s="27"/>
      <c r="E97" s="27"/>
      <c r="F97" s="27"/>
      <c r="G97" s="27"/>
      <c r="H97" s="27"/>
    </row>
    <row r="98" spans="1:8">
      <c r="A98" s="32"/>
      <c r="C98" s="27"/>
      <c r="D98" s="27"/>
      <c r="E98" s="27"/>
      <c r="F98" s="27"/>
      <c r="G98" s="27"/>
      <c r="H98" s="27"/>
    </row>
    <row r="99" spans="1:8">
      <c r="A99" s="32"/>
      <c r="C99" s="27"/>
      <c r="D99" s="27"/>
      <c r="E99" s="27"/>
      <c r="F99" s="27"/>
      <c r="G99" s="27"/>
      <c r="H99" s="27"/>
    </row>
    <row r="100" spans="1:8">
      <c r="A100" s="32"/>
      <c r="C100" s="27"/>
      <c r="D100" s="27"/>
      <c r="E100" s="27"/>
      <c r="F100" s="27"/>
      <c r="G100" s="27"/>
      <c r="H100" s="27"/>
    </row>
    <row r="101" spans="1:8">
      <c r="A101" s="32"/>
      <c r="C101" s="27"/>
      <c r="D101" s="27"/>
      <c r="E101" s="27"/>
      <c r="F101" s="27"/>
      <c r="G101" s="27"/>
      <c r="H101" s="27"/>
    </row>
    <row r="102" spans="1:8">
      <c r="A102" s="32"/>
      <c r="C102" s="27"/>
      <c r="D102" s="27"/>
      <c r="E102" s="27"/>
      <c r="F102" s="27"/>
      <c r="G102" s="27"/>
      <c r="H102" s="27"/>
    </row>
    <row r="103" spans="1:8">
      <c r="A103" s="32"/>
      <c r="C103" s="27"/>
      <c r="D103" s="27"/>
      <c r="E103" s="27"/>
      <c r="F103" s="27"/>
      <c r="G103" s="27"/>
      <c r="H103" s="27"/>
    </row>
    <row r="104" spans="1:8">
      <c r="A104" s="32"/>
      <c r="C104" s="27"/>
      <c r="D104" s="27"/>
      <c r="E104" s="27"/>
      <c r="F104" s="27"/>
      <c r="G104" s="27"/>
      <c r="H104" s="27"/>
    </row>
    <row r="105" spans="1:8">
      <c r="A105" s="32"/>
      <c r="C105" s="27"/>
      <c r="D105" s="27"/>
      <c r="E105" s="27"/>
      <c r="F105" s="27"/>
      <c r="G105" s="27"/>
      <c r="H105" s="27"/>
    </row>
    <row r="106" spans="1:8">
      <c r="A106" s="32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  <c r="C119" s="27"/>
      <c r="D119" s="27"/>
      <c r="E119" s="27"/>
      <c r="F119" s="27"/>
      <c r="G119" s="27"/>
      <c r="H119" s="27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N653"/>
  <sheetViews>
    <sheetView topLeftCell="A2" zoomScale="50" zoomScaleNormal="50" workbookViewId="0">
      <selection activeCell="C14" sqref="C14"/>
    </sheetView>
  </sheetViews>
  <sheetFormatPr defaultColWidth="9.140625" defaultRowHeight="12.75"/>
  <cols>
    <col min="1" max="1" width="130.85546875" style="157" bestFit="1" customWidth="1"/>
    <col min="2" max="2" width="32.5703125" style="141" bestFit="1" customWidth="1"/>
    <col min="3" max="3" width="23.7109375" style="141" customWidth="1"/>
    <col min="4" max="4" width="22.28515625" style="141" customWidth="1"/>
    <col min="5" max="5" width="22" style="141" customWidth="1"/>
    <col min="6" max="6" width="20.140625" style="141" customWidth="1"/>
    <col min="7" max="7" width="23.5703125" style="141" customWidth="1"/>
    <col min="8" max="8" width="22.42578125" style="141" customWidth="1"/>
    <col min="9" max="9" width="21.7109375" style="141" customWidth="1"/>
    <col min="10" max="10" width="20.140625" style="141" customWidth="1"/>
    <col min="11" max="11" width="23.7109375" style="141" customWidth="1"/>
    <col min="12" max="12" width="22.28515625" style="141" customWidth="1"/>
    <col min="13" max="13" width="21.7109375" style="141" customWidth="1"/>
    <col min="14" max="14" width="4.5703125" style="156" customWidth="1"/>
    <col min="15" max="256" width="9.140625" style="141"/>
    <col min="257" max="257" width="130.85546875" style="141" bestFit="1" customWidth="1"/>
    <col min="258" max="258" width="32.5703125" style="141" bestFit="1" customWidth="1"/>
    <col min="259" max="259" width="23.7109375" style="141" customWidth="1"/>
    <col min="260" max="260" width="22.28515625" style="141" customWidth="1"/>
    <col min="261" max="261" width="22" style="141" customWidth="1"/>
    <col min="262" max="262" width="20.140625" style="141" customWidth="1"/>
    <col min="263" max="263" width="23.5703125" style="141" customWidth="1"/>
    <col min="264" max="264" width="22.42578125" style="141" customWidth="1"/>
    <col min="265" max="265" width="21.7109375" style="141" customWidth="1"/>
    <col min="266" max="266" width="20.140625" style="141" customWidth="1"/>
    <col min="267" max="267" width="23.7109375" style="141" customWidth="1"/>
    <col min="268" max="268" width="22.28515625" style="141" customWidth="1"/>
    <col min="269" max="269" width="21.7109375" style="141" customWidth="1"/>
    <col min="270" max="270" width="4.5703125" style="141" customWidth="1"/>
    <col min="271" max="512" width="9.140625" style="141"/>
    <col min="513" max="513" width="130.85546875" style="141" bestFit="1" customWidth="1"/>
    <col min="514" max="514" width="32.5703125" style="141" bestFit="1" customWidth="1"/>
    <col min="515" max="515" width="23.7109375" style="141" customWidth="1"/>
    <col min="516" max="516" width="22.28515625" style="141" customWidth="1"/>
    <col min="517" max="517" width="22" style="141" customWidth="1"/>
    <col min="518" max="518" width="20.140625" style="141" customWidth="1"/>
    <col min="519" max="519" width="23.5703125" style="141" customWidth="1"/>
    <col min="520" max="520" width="22.42578125" style="141" customWidth="1"/>
    <col min="521" max="521" width="21.7109375" style="141" customWidth="1"/>
    <col min="522" max="522" width="20.140625" style="141" customWidth="1"/>
    <col min="523" max="523" width="23.7109375" style="141" customWidth="1"/>
    <col min="524" max="524" width="22.28515625" style="141" customWidth="1"/>
    <col min="525" max="525" width="21.7109375" style="141" customWidth="1"/>
    <col min="526" max="526" width="4.5703125" style="141" customWidth="1"/>
    <col min="527" max="768" width="9.140625" style="141"/>
    <col min="769" max="769" width="130.85546875" style="141" bestFit="1" customWidth="1"/>
    <col min="770" max="770" width="32.5703125" style="141" bestFit="1" customWidth="1"/>
    <col min="771" max="771" width="23.7109375" style="141" customWidth="1"/>
    <col min="772" max="772" width="22.28515625" style="141" customWidth="1"/>
    <col min="773" max="773" width="22" style="141" customWidth="1"/>
    <col min="774" max="774" width="20.140625" style="141" customWidth="1"/>
    <col min="775" max="775" width="23.5703125" style="141" customWidth="1"/>
    <col min="776" max="776" width="22.42578125" style="141" customWidth="1"/>
    <col min="777" max="777" width="21.7109375" style="141" customWidth="1"/>
    <col min="778" max="778" width="20.140625" style="141" customWidth="1"/>
    <col min="779" max="779" width="23.7109375" style="141" customWidth="1"/>
    <col min="780" max="780" width="22.28515625" style="141" customWidth="1"/>
    <col min="781" max="781" width="21.7109375" style="141" customWidth="1"/>
    <col min="782" max="782" width="4.5703125" style="141" customWidth="1"/>
    <col min="783" max="1024" width="9.140625" style="141"/>
    <col min="1025" max="1025" width="130.85546875" style="141" bestFit="1" customWidth="1"/>
    <col min="1026" max="1026" width="32.5703125" style="141" bestFit="1" customWidth="1"/>
    <col min="1027" max="1027" width="23.7109375" style="141" customWidth="1"/>
    <col min="1028" max="1028" width="22.28515625" style="141" customWidth="1"/>
    <col min="1029" max="1029" width="22" style="141" customWidth="1"/>
    <col min="1030" max="1030" width="20.140625" style="141" customWidth="1"/>
    <col min="1031" max="1031" width="23.5703125" style="141" customWidth="1"/>
    <col min="1032" max="1032" width="22.42578125" style="141" customWidth="1"/>
    <col min="1033" max="1033" width="21.7109375" style="141" customWidth="1"/>
    <col min="1034" max="1034" width="20.140625" style="141" customWidth="1"/>
    <col min="1035" max="1035" width="23.7109375" style="141" customWidth="1"/>
    <col min="1036" max="1036" width="22.28515625" style="141" customWidth="1"/>
    <col min="1037" max="1037" width="21.7109375" style="141" customWidth="1"/>
    <col min="1038" max="1038" width="4.5703125" style="141" customWidth="1"/>
    <col min="1039" max="1280" width="9.140625" style="141"/>
    <col min="1281" max="1281" width="130.85546875" style="141" bestFit="1" customWidth="1"/>
    <col min="1282" max="1282" width="32.5703125" style="141" bestFit="1" customWidth="1"/>
    <col min="1283" max="1283" width="23.7109375" style="141" customWidth="1"/>
    <col min="1284" max="1284" width="22.28515625" style="141" customWidth="1"/>
    <col min="1285" max="1285" width="22" style="141" customWidth="1"/>
    <col min="1286" max="1286" width="20.140625" style="141" customWidth="1"/>
    <col min="1287" max="1287" width="23.5703125" style="141" customWidth="1"/>
    <col min="1288" max="1288" width="22.42578125" style="141" customWidth="1"/>
    <col min="1289" max="1289" width="21.7109375" style="141" customWidth="1"/>
    <col min="1290" max="1290" width="20.140625" style="141" customWidth="1"/>
    <col min="1291" max="1291" width="23.7109375" style="141" customWidth="1"/>
    <col min="1292" max="1292" width="22.28515625" style="141" customWidth="1"/>
    <col min="1293" max="1293" width="21.7109375" style="141" customWidth="1"/>
    <col min="1294" max="1294" width="4.5703125" style="141" customWidth="1"/>
    <col min="1295" max="1536" width="9.140625" style="141"/>
    <col min="1537" max="1537" width="130.85546875" style="141" bestFit="1" customWidth="1"/>
    <col min="1538" max="1538" width="32.5703125" style="141" bestFit="1" customWidth="1"/>
    <col min="1539" max="1539" width="23.7109375" style="141" customWidth="1"/>
    <col min="1540" max="1540" width="22.28515625" style="141" customWidth="1"/>
    <col min="1541" max="1541" width="22" style="141" customWidth="1"/>
    <col min="1542" max="1542" width="20.140625" style="141" customWidth="1"/>
    <col min="1543" max="1543" width="23.5703125" style="141" customWidth="1"/>
    <col min="1544" max="1544" width="22.42578125" style="141" customWidth="1"/>
    <col min="1545" max="1545" width="21.7109375" style="141" customWidth="1"/>
    <col min="1546" max="1546" width="20.140625" style="141" customWidth="1"/>
    <col min="1547" max="1547" width="23.7109375" style="141" customWidth="1"/>
    <col min="1548" max="1548" width="22.28515625" style="141" customWidth="1"/>
    <col min="1549" max="1549" width="21.7109375" style="141" customWidth="1"/>
    <col min="1550" max="1550" width="4.5703125" style="141" customWidth="1"/>
    <col min="1551" max="1792" width="9.140625" style="141"/>
    <col min="1793" max="1793" width="130.85546875" style="141" bestFit="1" customWidth="1"/>
    <col min="1794" max="1794" width="32.5703125" style="141" bestFit="1" customWidth="1"/>
    <col min="1795" max="1795" width="23.7109375" style="141" customWidth="1"/>
    <col min="1796" max="1796" width="22.28515625" style="141" customWidth="1"/>
    <col min="1797" max="1797" width="22" style="141" customWidth="1"/>
    <col min="1798" max="1798" width="20.140625" style="141" customWidth="1"/>
    <col min="1799" max="1799" width="23.5703125" style="141" customWidth="1"/>
    <col min="1800" max="1800" width="22.42578125" style="141" customWidth="1"/>
    <col min="1801" max="1801" width="21.7109375" style="141" customWidth="1"/>
    <col min="1802" max="1802" width="20.140625" style="141" customWidth="1"/>
    <col min="1803" max="1803" width="23.7109375" style="141" customWidth="1"/>
    <col min="1804" max="1804" width="22.28515625" style="141" customWidth="1"/>
    <col min="1805" max="1805" width="21.7109375" style="141" customWidth="1"/>
    <col min="1806" max="1806" width="4.5703125" style="141" customWidth="1"/>
    <col min="1807" max="2048" width="9.140625" style="141"/>
    <col min="2049" max="2049" width="130.85546875" style="141" bestFit="1" customWidth="1"/>
    <col min="2050" max="2050" width="32.5703125" style="141" bestFit="1" customWidth="1"/>
    <col min="2051" max="2051" width="23.7109375" style="141" customWidth="1"/>
    <col min="2052" max="2052" width="22.28515625" style="141" customWidth="1"/>
    <col min="2053" max="2053" width="22" style="141" customWidth="1"/>
    <col min="2054" max="2054" width="20.140625" style="141" customWidth="1"/>
    <col min="2055" max="2055" width="23.5703125" style="141" customWidth="1"/>
    <col min="2056" max="2056" width="22.42578125" style="141" customWidth="1"/>
    <col min="2057" max="2057" width="21.7109375" style="141" customWidth="1"/>
    <col min="2058" max="2058" width="20.140625" style="141" customWidth="1"/>
    <col min="2059" max="2059" width="23.7109375" style="141" customWidth="1"/>
    <col min="2060" max="2060" width="22.28515625" style="141" customWidth="1"/>
    <col min="2061" max="2061" width="21.7109375" style="141" customWidth="1"/>
    <col min="2062" max="2062" width="4.5703125" style="141" customWidth="1"/>
    <col min="2063" max="2304" width="9.140625" style="141"/>
    <col min="2305" max="2305" width="130.85546875" style="141" bestFit="1" customWidth="1"/>
    <col min="2306" max="2306" width="32.5703125" style="141" bestFit="1" customWidth="1"/>
    <col min="2307" max="2307" width="23.7109375" style="141" customWidth="1"/>
    <col min="2308" max="2308" width="22.28515625" style="141" customWidth="1"/>
    <col min="2309" max="2309" width="22" style="141" customWidth="1"/>
    <col min="2310" max="2310" width="20.140625" style="141" customWidth="1"/>
    <col min="2311" max="2311" width="23.5703125" style="141" customWidth="1"/>
    <col min="2312" max="2312" width="22.42578125" style="141" customWidth="1"/>
    <col min="2313" max="2313" width="21.7109375" style="141" customWidth="1"/>
    <col min="2314" max="2314" width="20.140625" style="141" customWidth="1"/>
    <col min="2315" max="2315" width="23.7109375" style="141" customWidth="1"/>
    <col min="2316" max="2316" width="22.28515625" style="141" customWidth="1"/>
    <col min="2317" max="2317" width="21.7109375" style="141" customWidth="1"/>
    <col min="2318" max="2318" width="4.5703125" style="141" customWidth="1"/>
    <col min="2319" max="2560" width="9.140625" style="141"/>
    <col min="2561" max="2561" width="130.85546875" style="141" bestFit="1" customWidth="1"/>
    <col min="2562" max="2562" width="32.5703125" style="141" bestFit="1" customWidth="1"/>
    <col min="2563" max="2563" width="23.7109375" style="141" customWidth="1"/>
    <col min="2564" max="2564" width="22.28515625" style="141" customWidth="1"/>
    <col min="2565" max="2565" width="22" style="141" customWidth="1"/>
    <col min="2566" max="2566" width="20.140625" style="141" customWidth="1"/>
    <col min="2567" max="2567" width="23.5703125" style="141" customWidth="1"/>
    <col min="2568" max="2568" width="22.42578125" style="141" customWidth="1"/>
    <col min="2569" max="2569" width="21.7109375" style="141" customWidth="1"/>
    <col min="2570" max="2570" width="20.140625" style="141" customWidth="1"/>
    <col min="2571" max="2571" width="23.7109375" style="141" customWidth="1"/>
    <col min="2572" max="2572" width="22.28515625" style="141" customWidth="1"/>
    <col min="2573" max="2573" width="21.7109375" style="141" customWidth="1"/>
    <col min="2574" max="2574" width="4.5703125" style="141" customWidth="1"/>
    <col min="2575" max="2816" width="9.140625" style="141"/>
    <col min="2817" max="2817" width="130.85546875" style="141" bestFit="1" customWidth="1"/>
    <col min="2818" max="2818" width="32.5703125" style="141" bestFit="1" customWidth="1"/>
    <col min="2819" max="2819" width="23.7109375" style="141" customWidth="1"/>
    <col min="2820" max="2820" width="22.28515625" style="141" customWidth="1"/>
    <col min="2821" max="2821" width="22" style="141" customWidth="1"/>
    <col min="2822" max="2822" width="20.140625" style="141" customWidth="1"/>
    <col min="2823" max="2823" width="23.5703125" style="141" customWidth="1"/>
    <col min="2824" max="2824" width="22.42578125" style="141" customWidth="1"/>
    <col min="2825" max="2825" width="21.7109375" style="141" customWidth="1"/>
    <col min="2826" max="2826" width="20.140625" style="141" customWidth="1"/>
    <col min="2827" max="2827" width="23.7109375" style="141" customWidth="1"/>
    <col min="2828" max="2828" width="22.28515625" style="141" customWidth="1"/>
    <col min="2829" max="2829" width="21.7109375" style="141" customWidth="1"/>
    <col min="2830" max="2830" width="4.5703125" style="141" customWidth="1"/>
    <col min="2831" max="3072" width="9.140625" style="141"/>
    <col min="3073" max="3073" width="130.85546875" style="141" bestFit="1" customWidth="1"/>
    <col min="3074" max="3074" width="32.5703125" style="141" bestFit="1" customWidth="1"/>
    <col min="3075" max="3075" width="23.7109375" style="141" customWidth="1"/>
    <col min="3076" max="3076" width="22.28515625" style="141" customWidth="1"/>
    <col min="3077" max="3077" width="22" style="141" customWidth="1"/>
    <col min="3078" max="3078" width="20.140625" style="141" customWidth="1"/>
    <col min="3079" max="3079" width="23.5703125" style="141" customWidth="1"/>
    <col min="3080" max="3080" width="22.42578125" style="141" customWidth="1"/>
    <col min="3081" max="3081" width="21.7109375" style="141" customWidth="1"/>
    <col min="3082" max="3082" width="20.140625" style="141" customWidth="1"/>
    <col min="3083" max="3083" width="23.7109375" style="141" customWidth="1"/>
    <col min="3084" max="3084" width="22.28515625" style="141" customWidth="1"/>
    <col min="3085" max="3085" width="21.7109375" style="141" customWidth="1"/>
    <col min="3086" max="3086" width="4.5703125" style="141" customWidth="1"/>
    <col min="3087" max="3328" width="9.140625" style="141"/>
    <col min="3329" max="3329" width="130.85546875" style="141" bestFit="1" customWidth="1"/>
    <col min="3330" max="3330" width="32.5703125" style="141" bestFit="1" customWidth="1"/>
    <col min="3331" max="3331" width="23.7109375" style="141" customWidth="1"/>
    <col min="3332" max="3332" width="22.28515625" style="141" customWidth="1"/>
    <col min="3333" max="3333" width="22" style="141" customWidth="1"/>
    <col min="3334" max="3334" width="20.140625" style="141" customWidth="1"/>
    <col min="3335" max="3335" width="23.5703125" style="141" customWidth="1"/>
    <col min="3336" max="3336" width="22.42578125" style="141" customWidth="1"/>
    <col min="3337" max="3337" width="21.7109375" style="141" customWidth="1"/>
    <col min="3338" max="3338" width="20.140625" style="141" customWidth="1"/>
    <col min="3339" max="3339" width="23.7109375" style="141" customWidth="1"/>
    <col min="3340" max="3340" width="22.28515625" style="141" customWidth="1"/>
    <col min="3341" max="3341" width="21.7109375" style="141" customWidth="1"/>
    <col min="3342" max="3342" width="4.5703125" style="141" customWidth="1"/>
    <col min="3343" max="3584" width="9.140625" style="141"/>
    <col min="3585" max="3585" width="130.85546875" style="141" bestFit="1" customWidth="1"/>
    <col min="3586" max="3586" width="32.5703125" style="141" bestFit="1" customWidth="1"/>
    <col min="3587" max="3587" width="23.7109375" style="141" customWidth="1"/>
    <col min="3588" max="3588" width="22.28515625" style="141" customWidth="1"/>
    <col min="3589" max="3589" width="22" style="141" customWidth="1"/>
    <col min="3590" max="3590" width="20.140625" style="141" customWidth="1"/>
    <col min="3591" max="3591" width="23.5703125" style="141" customWidth="1"/>
    <col min="3592" max="3592" width="22.42578125" style="141" customWidth="1"/>
    <col min="3593" max="3593" width="21.7109375" style="141" customWidth="1"/>
    <col min="3594" max="3594" width="20.140625" style="141" customWidth="1"/>
    <col min="3595" max="3595" width="23.7109375" style="141" customWidth="1"/>
    <col min="3596" max="3596" width="22.28515625" style="141" customWidth="1"/>
    <col min="3597" max="3597" width="21.7109375" style="141" customWidth="1"/>
    <col min="3598" max="3598" width="4.5703125" style="141" customWidth="1"/>
    <col min="3599" max="3840" width="9.140625" style="141"/>
    <col min="3841" max="3841" width="130.85546875" style="141" bestFit="1" customWidth="1"/>
    <col min="3842" max="3842" width="32.5703125" style="141" bestFit="1" customWidth="1"/>
    <col min="3843" max="3843" width="23.7109375" style="141" customWidth="1"/>
    <col min="3844" max="3844" width="22.28515625" style="141" customWidth="1"/>
    <col min="3845" max="3845" width="22" style="141" customWidth="1"/>
    <col min="3846" max="3846" width="20.140625" style="141" customWidth="1"/>
    <col min="3847" max="3847" width="23.5703125" style="141" customWidth="1"/>
    <col min="3848" max="3848" width="22.42578125" style="141" customWidth="1"/>
    <col min="3849" max="3849" width="21.7109375" style="141" customWidth="1"/>
    <col min="3850" max="3850" width="20.140625" style="141" customWidth="1"/>
    <col min="3851" max="3851" width="23.7109375" style="141" customWidth="1"/>
    <col min="3852" max="3852" width="22.28515625" style="141" customWidth="1"/>
    <col min="3853" max="3853" width="21.7109375" style="141" customWidth="1"/>
    <col min="3854" max="3854" width="4.5703125" style="141" customWidth="1"/>
    <col min="3855" max="4096" width="9.140625" style="141"/>
    <col min="4097" max="4097" width="130.85546875" style="141" bestFit="1" customWidth="1"/>
    <col min="4098" max="4098" width="32.5703125" style="141" bestFit="1" customWidth="1"/>
    <col min="4099" max="4099" width="23.7109375" style="141" customWidth="1"/>
    <col min="4100" max="4100" width="22.28515625" style="141" customWidth="1"/>
    <col min="4101" max="4101" width="22" style="141" customWidth="1"/>
    <col min="4102" max="4102" width="20.140625" style="141" customWidth="1"/>
    <col min="4103" max="4103" width="23.5703125" style="141" customWidth="1"/>
    <col min="4104" max="4104" width="22.42578125" style="141" customWidth="1"/>
    <col min="4105" max="4105" width="21.7109375" style="141" customWidth="1"/>
    <col min="4106" max="4106" width="20.140625" style="141" customWidth="1"/>
    <col min="4107" max="4107" width="23.7109375" style="141" customWidth="1"/>
    <col min="4108" max="4108" width="22.28515625" style="141" customWidth="1"/>
    <col min="4109" max="4109" width="21.7109375" style="141" customWidth="1"/>
    <col min="4110" max="4110" width="4.5703125" style="141" customWidth="1"/>
    <col min="4111" max="4352" width="9.140625" style="141"/>
    <col min="4353" max="4353" width="130.85546875" style="141" bestFit="1" customWidth="1"/>
    <col min="4354" max="4354" width="32.5703125" style="141" bestFit="1" customWidth="1"/>
    <col min="4355" max="4355" width="23.7109375" style="141" customWidth="1"/>
    <col min="4356" max="4356" width="22.28515625" style="141" customWidth="1"/>
    <col min="4357" max="4357" width="22" style="141" customWidth="1"/>
    <col min="4358" max="4358" width="20.140625" style="141" customWidth="1"/>
    <col min="4359" max="4359" width="23.5703125" style="141" customWidth="1"/>
    <col min="4360" max="4360" width="22.42578125" style="141" customWidth="1"/>
    <col min="4361" max="4361" width="21.7109375" style="141" customWidth="1"/>
    <col min="4362" max="4362" width="20.140625" style="141" customWidth="1"/>
    <col min="4363" max="4363" width="23.7109375" style="141" customWidth="1"/>
    <col min="4364" max="4364" width="22.28515625" style="141" customWidth="1"/>
    <col min="4365" max="4365" width="21.7109375" style="141" customWidth="1"/>
    <col min="4366" max="4366" width="4.5703125" style="141" customWidth="1"/>
    <col min="4367" max="4608" width="9.140625" style="141"/>
    <col min="4609" max="4609" width="130.85546875" style="141" bestFit="1" customWidth="1"/>
    <col min="4610" max="4610" width="32.5703125" style="141" bestFit="1" customWidth="1"/>
    <col min="4611" max="4611" width="23.7109375" style="141" customWidth="1"/>
    <col min="4612" max="4612" width="22.28515625" style="141" customWidth="1"/>
    <col min="4613" max="4613" width="22" style="141" customWidth="1"/>
    <col min="4614" max="4614" width="20.140625" style="141" customWidth="1"/>
    <col min="4615" max="4615" width="23.5703125" style="141" customWidth="1"/>
    <col min="4616" max="4616" width="22.42578125" style="141" customWidth="1"/>
    <col min="4617" max="4617" width="21.7109375" style="141" customWidth="1"/>
    <col min="4618" max="4618" width="20.140625" style="141" customWidth="1"/>
    <col min="4619" max="4619" width="23.7109375" style="141" customWidth="1"/>
    <col min="4620" max="4620" width="22.28515625" style="141" customWidth="1"/>
    <col min="4621" max="4621" width="21.7109375" style="141" customWidth="1"/>
    <col min="4622" max="4622" width="4.5703125" style="141" customWidth="1"/>
    <col min="4623" max="4864" width="9.140625" style="141"/>
    <col min="4865" max="4865" width="130.85546875" style="141" bestFit="1" customWidth="1"/>
    <col min="4866" max="4866" width="32.5703125" style="141" bestFit="1" customWidth="1"/>
    <col min="4867" max="4867" width="23.7109375" style="141" customWidth="1"/>
    <col min="4868" max="4868" width="22.28515625" style="141" customWidth="1"/>
    <col min="4869" max="4869" width="22" style="141" customWidth="1"/>
    <col min="4870" max="4870" width="20.140625" style="141" customWidth="1"/>
    <col min="4871" max="4871" width="23.5703125" style="141" customWidth="1"/>
    <col min="4872" max="4872" width="22.42578125" style="141" customWidth="1"/>
    <col min="4873" max="4873" width="21.7109375" style="141" customWidth="1"/>
    <col min="4874" max="4874" width="20.140625" style="141" customWidth="1"/>
    <col min="4875" max="4875" width="23.7109375" style="141" customWidth="1"/>
    <col min="4876" max="4876" width="22.28515625" style="141" customWidth="1"/>
    <col min="4877" max="4877" width="21.7109375" style="141" customWidth="1"/>
    <col min="4878" max="4878" width="4.5703125" style="141" customWidth="1"/>
    <col min="4879" max="5120" width="9.140625" style="141"/>
    <col min="5121" max="5121" width="130.85546875" style="141" bestFit="1" customWidth="1"/>
    <col min="5122" max="5122" width="32.5703125" style="141" bestFit="1" customWidth="1"/>
    <col min="5123" max="5123" width="23.7109375" style="141" customWidth="1"/>
    <col min="5124" max="5124" width="22.28515625" style="141" customWidth="1"/>
    <col min="5125" max="5125" width="22" style="141" customWidth="1"/>
    <col min="5126" max="5126" width="20.140625" style="141" customWidth="1"/>
    <col min="5127" max="5127" width="23.5703125" style="141" customWidth="1"/>
    <col min="5128" max="5128" width="22.42578125" style="141" customWidth="1"/>
    <col min="5129" max="5129" width="21.7109375" style="141" customWidth="1"/>
    <col min="5130" max="5130" width="20.140625" style="141" customWidth="1"/>
    <col min="5131" max="5131" width="23.7109375" style="141" customWidth="1"/>
    <col min="5132" max="5132" width="22.28515625" style="141" customWidth="1"/>
    <col min="5133" max="5133" width="21.7109375" style="141" customWidth="1"/>
    <col min="5134" max="5134" width="4.5703125" style="141" customWidth="1"/>
    <col min="5135" max="5376" width="9.140625" style="141"/>
    <col min="5377" max="5377" width="130.85546875" style="141" bestFit="1" customWidth="1"/>
    <col min="5378" max="5378" width="32.5703125" style="141" bestFit="1" customWidth="1"/>
    <col min="5379" max="5379" width="23.7109375" style="141" customWidth="1"/>
    <col min="5380" max="5380" width="22.28515625" style="141" customWidth="1"/>
    <col min="5381" max="5381" width="22" style="141" customWidth="1"/>
    <col min="5382" max="5382" width="20.140625" style="141" customWidth="1"/>
    <col min="5383" max="5383" width="23.5703125" style="141" customWidth="1"/>
    <col min="5384" max="5384" width="22.42578125" style="141" customWidth="1"/>
    <col min="5385" max="5385" width="21.7109375" style="141" customWidth="1"/>
    <col min="5386" max="5386" width="20.140625" style="141" customWidth="1"/>
    <col min="5387" max="5387" width="23.7109375" style="141" customWidth="1"/>
    <col min="5388" max="5388" width="22.28515625" style="141" customWidth="1"/>
    <col min="5389" max="5389" width="21.7109375" style="141" customWidth="1"/>
    <col min="5390" max="5390" width="4.5703125" style="141" customWidth="1"/>
    <col min="5391" max="5632" width="9.140625" style="141"/>
    <col min="5633" max="5633" width="130.85546875" style="141" bestFit="1" customWidth="1"/>
    <col min="5634" max="5634" width="32.5703125" style="141" bestFit="1" customWidth="1"/>
    <col min="5635" max="5635" width="23.7109375" style="141" customWidth="1"/>
    <col min="5636" max="5636" width="22.28515625" style="141" customWidth="1"/>
    <col min="5637" max="5637" width="22" style="141" customWidth="1"/>
    <col min="5638" max="5638" width="20.140625" style="141" customWidth="1"/>
    <col min="5639" max="5639" width="23.5703125" style="141" customWidth="1"/>
    <col min="5640" max="5640" width="22.42578125" style="141" customWidth="1"/>
    <col min="5641" max="5641" width="21.7109375" style="141" customWidth="1"/>
    <col min="5642" max="5642" width="20.140625" style="141" customWidth="1"/>
    <col min="5643" max="5643" width="23.7109375" style="141" customWidth="1"/>
    <col min="5644" max="5644" width="22.28515625" style="141" customWidth="1"/>
    <col min="5645" max="5645" width="21.7109375" style="141" customWidth="1"/>
    <col min="5646" max="5646" width="4.5703125" style="141" customWidth="1"/>
    <col min="5647" max="5888" width="9.140625" style="141"/>
    <col min="5889" max="5889" width="130.85546875" style="141" bestFit="1" customWidth="1"/>
    <col min="5890" max="5890" width="32.5703125" style="141" bestFit="1" customWidth="1"/>
    <col min="5891" max="5891" width="23.7109375" style="141" customWidth="1"/>
    <col min="5892" max="5892" width="22.28515625" style="141" customWidth="1"/>
    <col min="5893" max="5893" width="22" style="141" customWidth="1"/>
    <col min="5894" max="5894" width="20.140625" style="141" customWidth="1"/>
    <col min="5895" max="5895" width="23.5703125" style="141" customWidth="1"/>
    <col min="5896" max="5896" width="22.42578125" style="141" customWidth="1"/>
    <col min="5897" max="5897" width="21.7109375" style="141" customWidth="1"/>
    <col min="5898" max="5898" width="20.140625" style="141" customWidth="1"/>
    <col min="5899" max="5899" width="23.7109375" style="141" customWidth="1"/>
    <col min="5900" max="5900" width="22.28515625" style="141" customWidth="1"/>
    <col min="5901" max="5901" width="21.7109375" style="141" customWidth="1"/>
    <col min="5902" max="5902" width="4.5703125" style="141" customWidth="1"/>
    <col min="5903" max="6144" width="9.140625" style="141"/>
    <col min="6145" max="6145" width="130.85546875" style="141" bestFit="1" customWidth="1"/>
    <col min="6146" max="6146" width="32.5703125" style="141" bestFit="1" customWidth="1"/>
    <col min="6147" max="6147" width="23.7109375" style="141" customWidth="1"/>
    <col min="6148" max="6148" width="22.28515625" style="141" customWidth="1"/>
    <col min="6149" max="6149" width="22" style="141" customWidth="1"/>
    <col min="6150" max="6150" width="20.140625" style="141" customWidth="1"/>
    <col min="6151" max="6151" width="23.5703125" style="141" customWidth="1"/>
    <col min="6152" max="6152" width="22.42578125" style="141" customWidth="1"/>
    <col min="6153" max="6153" width="21.7109375" style="141" customWidth="1"/>
    <col min="6154" max="6154" width="20.140625" style="141" customWidth="1"/>
    <col min="6155" max="6155" width="23.7109375" style="141" customWidth="1"/>
    <col min="6156" max="6156" width="22.28515625" style="141" customWidth="1"/>
    <col min="6157" max="6157" width="21.7109375" style="141" customWidth="1"/>
    <col min="6158" max="6158" width="4.5703125" style="141" customWidth="1"/>
    <col min="6159" max="6400" width="9.140625" style="141"/>
    <col min="6401" max="6401" width="130.85546875" style="141" bestFit="1" customWidth="1"/>
    <col min="6402" max="6402" width="32.5703125" style="141" bestFit="1" customWidth="1"/>
    <col min="6403" max="6403" width="23.7109375" style="141" customWidth="1"/>
    <col min="6404" max="6404" width="22.28515625" style="141" customWidth="1"/>
    <col min="6405" max="6405" width="22" style="141" customWidth="1"/>
    <col min="6406" max="6406" width="20.140625" style="141" customWidth="1"/>
    <col min="6407" max="6407" width="23.5703125" style="141" customWidth="1"/>
    <col min="6408" max="6408" width="22.42578125" style="141" customWidth="1"/>
    <col min="6409" max="6409" width="21.7109375" style="141" customWidth="1"/>
    <col min="6410" max="6410" width="20.140625" style="141" customWidth="1"/>
    <col min="6411" max="6411" width="23.7109375" style="141" customWidth="1"/>
    <col min="6412" max="6412" width="22.28515625" style="141" customWidth="1"/>
    <col min="6413" max="6413" width="21.7109375" style="141" customWidth="1"/>
    <col min="6414" max="6414" width="4.5703125" style="141" customWidth="1"/>
    <col min="6415" max="6656" width="9.140625" style="141"/>
    <col min="6657" max="6657" width="130.85546875" style="141" bestFit="1" customWidth="1"/>
    <col min="6658" max="6658" width="32.5703125" style="141" bestFit="1" customWidth="1"/>
    <col min="6659" max="6659" width="23.7109375" style="141" customWidth="1"/>
    <col min="6660" max="6660" width="22.28515625" style="141" customWidth="1"/>
    <col min="6661" max="6661" width="22" style="141" customWidth="1"/>
    <col min="6662" max="6662" width="20.140625" style="141" customWidth="1"/>
    <col min="6663" max="6663" width="23.5703125" style="141" customWidth="1"/>
    <col min="6664" max="6664" width="22.42578125" style="141" customWidth="1"/>
    <col min="6665" max="6665" width="21.7109375" style="141" customWidth="1"/>
    <col min="6666" max="6666" width="20.140625" style="141" customWidth="1"/>
    <col min="6667" max="6667" width="23.7109375" style="141" customWidth="1"/>
    <col min="6668" max="6668" width="22.28515625" style="141" customWidth="1"/>
    <col min="6669" max="6669" width="21.7109375" style="141" customWidth="1"/>
    <col min="6670" max="6670" width="4.5703125" style="141" customWidth="1"/>
    <col min="6671" max="6912" width="9.140625" style="141"/>
    <col min="6913" max="6913" width="130.85546875" style="141" bestFit="1" customWidth="1"/>
    <col min="6914" max="6914" width="32.5703125" style="141" bestFit="1" customWidth="1"/>
    <col min="6915" max="6915" width="23.7109375" style="141" customWidth="1"/>
    <col min="6916" max="6916" width="22.28515625" style="141" customWidth="1"/>
    <col min="6917" max="6917" width="22" style="141" customWidth="1"/>
    <col min="6918" max="6918" width="20.140625" style="141" customWidth="1"/>
    <col min="6919" max="6919" width="23.5703125" style="141" customWidth="1"/>
    <col min="6920" max="6920" width="22.42578125" style="141" customWidth="1"/>
    <col min="6921" max="6921" width="21.7109375" style="141" customWidth="1"/>
    <col min="6922" max="6922" width="20.140625" style="141" customWidth="1"/>
    <col min="6923" max="6923" width="23.7109375" style="141" customWidth="1"/>
    <col min="6924" max="6924" width="22.28515625" style="141" customWidth="1"/>
    <col min="6925" max="6925" width="21.7109375" style="141" customWidth="1"/>
    <col min="6926" max="6926" width="4.5703125" style="141" customWidth="1"/>
    <col min="6927" max="7168" width="9.140625" style="141"/>
    <col min="7169" max="7169" width="130.85546875" style="141" bestFit="1" customWidth="1"/>
    <col min="7170" max="7170" width="32.5703125" style="141" bestFit="1" customWidth="1"/>
    <col min="7171" max="7171" width="23.7109375" style="141" customWidth="1"/>
    <col min="7172" max="7172" width="22.28515625" style="141" customWidth="1"/>
    <col min="7173" max="7173" width="22" style="141" customWidth="1"/>
    <col min="7174" max="7174" width="20.140625" style="141" customWidth="1"/>
    <col min="7175" max="7175" width="23.5703125" style="141" customWidth="1"/>
    <col min="7176" max="7176" width="22.42578125" style="141" customWidth="1"/>
    <col min="7177" max="7177" width="21.7109375" style="141" customWidth="1"/>
    <col min="7178" max="7178" width="20.140625" style="141" customWidth="1"/>
    <col min="7179" max="7179" width="23.7109375" style="141" customWidth="1"/>
    <col min="7180" max="7180" width="22.28515625" style="141" customWidth="1"/>
    <col min="7181" max="7181" width="21.7109375" style="141" customWidth="1"/>
    <col min="7182" max="7182" width="4.5703125" style="141" customWidth="1"/>
    <col min="7183" max="7424" width="9.140625" style="141"/>
    <col min="7425" max="7425" width="130.85546875" style="141" bestFit="1" customWidth="1"/>
    <col min="7426" max="7426" width="32.5703125" style="141" bestFit="1" customWidth="1"/>
    <col min="7427" max="7427" width="23.7109375" style="141" customWidth="1"/>
    <col min="7428" max="7428" width="22.28515625" style="141" customWidth="1"/>
    <col min="7429" max="7429" width="22" style="141" customWidth="1"/>
    <col min="7430" max="7430" width="20.140625" style="141" customWidth="1"/>
    <col min="7431" max="7431" width="23.5703125" style="141" customWidth="1"/>
    <col min="7432" max="7432" width="22.42578125" style="141" customWidth="1"/>
    <col min="7433" max="7433" width="21.7109375" style="141" customWidth="1"/>
    <col min="7434" max="7434" width="20.140625" style="141" customWidth="1"/>
    <col min="7435" max="7435" width="23.7109375" style="141" customWidth="1"/>
    <col min="7436" max="7436" width="22.28515625" style="141" customWidth="1"/>
    <col min="7437" max="7437" width="21.7109375" style="141" customWidth="1"/>
    <col min="7438" max="7438" width="4.5703125" style="141" customWidth="1"/>
    <col min="7439" max="7680" width="9.140625" style="141"/>
    <col min="7681" max="7681" width="130.85546875" style="141" bestFit="1" customWidth="1"/>
    <col min="7682" max="7682" width="32.5703125" style="141" bestFit="1" customWidth="1"/>
    <col min="7683" max="7683" width="23.7109375" style="141" customWidth="1"/>
    <col min="7684" max="7684" width="22.28515625" style="141" customWidth="1"/>
    <col min="7685" max="7685" width="22" style="141" customWidth="1"/>
    <col min="7686" max="7686" width="20.140625" style="141" customWidth="1"/>
    <col min="7687" max="7687" width="23.5703125" style="141" customWidth="1"/>
    <col min="7688" max="7688" width="22.42578125" style="141" customWidth="1"/>
    <col min="7689" max="7689" width="21.7109375" style="141" customWidth="1"/>
    <col min="7690" max="7690" width="20.140625" style="141" customWidth="1"/>
    <col min="7691" max="7691" width="23.7109375" style="141" customWidth="1"/>
    <col min="7692" max="7692" width="22.28515625" style="141" customWidth="1"/>
    <col min="7693" max="7693" width="21.7109375" style="141" customWidth="1"/>
    <col min="7694" max="7694" width="4.5703125" style="141" customWidth="1"/>
    <col min="7695" max="7936" width="9.140625" style="141"/>
    <col min="7937" max="7937" width="130.85546875" style="141" bestFit="1" customWidth="1"/>
    <col min="7938" max="7938" width="32.5703125" style="141" bestFit="1" customWidth="1"/>
    <col min="7939" max="7939" width="23.7109375" style="141" customWidth="1"/>
    <col min="7940" max="7940" width="22.28515625" style="141" customWidth="1"/>
    <col min="7941" max="7941" width="22" style="141" customWidth="1"/>
    <col min="7942" max="7942" width="20.140625" style="141" customWidth="1"/>
    <col min="7943" max="7943" width="23.5703125" style="141" customWidth="1"/>
    <col min="7944" max="7944" width="22.42578125" style="141" customWidth="1"/>
    <col min="7945" max="7945" width="21.7109375" style="141" customWidth="1"/>
    <col min="7946" max="7946" width="20.140625" style="141" customWidth="1"/>
    <col min="7947" max="7947" width="23.7109375" style="141" customWidth="1"/>
    <col min="7948" max="7948" width="22.28515625" style="141" customWidth="1"/>
    <col min="7949" max="7949" width="21.7109375" style="141" customWidth="1"/>
    <col min="7950" max="7950" width="4.5703125" style="141" customWidth="1"/>
    <col min="7951" max="8192" width="9.140625" style="141"/>
    <col min="8193" max="8193" width="130.85546875" style="141" bestFit="1" customWidth="1"/>
    <col min="8194" max="8194" width="32.5703125" style="141" bestFit="1" customWidth="1"/>
    <col min="8195" max="8195" width="23.7109375" style="141" customWidth="1"/>
    <col min="8196" max="8196" width="22.28515625" style="141" customWidth="1"/>
    <col min="8197" max="8197" width="22" style="141" customWidth="1"/>
    <col min="8198" max="8198" width="20.140625" style="141" customWidth="1"/>
    <col min="8199" max="8199" width="23.5703125" style="141" customWidth="1"/>
    <col min="8200" max="8200" width="22.42578125" style="141" customWidth="1"/>
    <col min="8201" max="8201" width="21.7109375" style="141" customWidth="1"/>
    <col min="8202" max="8202" width="20.140625" style="141" customWidth="1"/>
    <col min="8203" max="8203" width="23.7109375" style="141" customWidth="1"/>
    <col min="8204" max="8204" width="22.28515625" style="141" customWidth="1"/>
    <col min="8205" max="8205" width="21.7109375" style="141" customWidth="1"/>
    <col min="8206" max="8206" width="4.5703125" style="141" customWidth="1"/>
    <col min="8207" max="8448" width="9.140625" style="141"/>
    <col min="8449" max="8449" width="130.85546875" style="141" bestFit="1" customWidth="1"/>
    <col min="8450" max="8450" width="32.5703125" style="141" bestFit="1" customWidth="1"/>
    <col min="8451" max="8451" width="23.7109375" style="141" customWidth="1"/>
    <col min="8452" max="8452" width="22.28515625" style="141" customWidth="1"/>
    <col min="8453" max="8453" width="22" style="141" customWidth="1"/>
    <col min="8454" max="8454" width="20.140625" style="141" customWidth="1"/>
    <col min="8455" max="8455" width="23.5703125" style="141" customWidth="1"/>
    <col min="8456" max="8456" width="22.42578125" style="141" customWidth="1"/>
    <col min="8457" max="8457" width="21.7109375" style="141" customWidth="1"/>
    <col min="8458" max="8458" width="20.140625" style="141" customWidth="1"/>
    <col min="8459" max="8459" width="23.7109375" style="141" customWidth="1"/>
    <col min="8460" max="8460" width="22.28515625" style="141" customWidth="1"/>
    <col min="8461" max="8461" width="21.7109375" style="141" customWidth="1"/>
    <col min="8462" max="8462" width="4.5703125" style="141" customWidth="1"/>
    <col min="8463" max="8704" width="9.140625" style="141"/>
    <col min="8705" max="8705" width="130.85546875" style="141" bestFit="1" customWidth="1"/>
    <col min="8706" max="8706" width="32.5703125" style="141" bestFit="1" customWidth="1"/>
    <col min="8707" max="8707" width="23.7109375" style="141" customWidth="1"/>
    <col min="8708" max="8708" width="22.28515625" style="141" customWidth="1"/>
    <col min="8709" max="8709" width="22" style="141" customWidth="1"/>
    <col min="8710" max="8710" width="20.140625" style="141" customWidth="1"/>
    <col min="8711" max="8711" width="23.5703125" style="141" customWidth="1"/>
    <col min="8712" max="8712" width="22.42578125" style="141" customWidth="1"/>
    <col min="8713" max="8713" width="21.7109375" style="141" customWidth="1"/>
    <col min="8714" max="8714" width="20.140625" style="141" customWidth="1"/>
    <col min="8715" max="8715" width="23.7109375" style="141" customWidth="1"/>
    <col min="8716" max="8716" width="22.28515625" style="141" customWidth="1"/>
    <col min="8717" max="8717" width="21.7109375" style="141" customWidth="1"/>
    <col min="8718" max="8718" width="4.5703125" style="141" customWidth="1"/>
    <col min="8719" max="8960" width="9.140625" style="141"/>
    <col min="8961" max="8961" width="130.85546875" style="141" bestFit="1" customWidth="1"/>
    <col min="8962" max="8962" width="32.5703125" style="141" bestFit="1" customWidth="1"/>
    <col min="8963" max="8963" width="23.7109375" style="141" customWidth="1"/>
    <col min="8964" max="8964" width="22.28515625" style="141" customWidth="1"/>
    <col min="8965" max="8965" width="22" style="141" customWidth="1"/>
    <col min="8966" max="8966" width="20.140625" style="141" customWidth="1"/>
    <col min="8967" max="8967" width="23.5703125" style="141" customWidth="1"/>
    <col min="8968" max="8968" width="22.42578125" style="141" customWidth="1"/>
    <col min="8969" max="8969" width="21.7109375" style="141" customWidth="1"/>
    <col min="8970" max="8970" width="20.140625" style="141" customWidth="1"/>
    <col min="8971" max="8971" width="23.7109375" style="141" customWidth="1"/>
    <col min="8972" max="8972" width="22.28515625" style="141" customWidth="1"/>
    <col min="8973" max="8973" width="21.7109375" style="141" customWidth="1"/>
    <col min="8974" max="8974" width="4.5703125" style="141" customWidth="1"/>
    <col min="8975" max="9216" width="9.140625" style="141"/>
    <col min="9217" max="9217" width="130.85546875" style="141" bestFit="1" customWidth="1"/>
    <col min="9218" max="9218" width="32.5703125" style="141" bestFit="1" customWidth="1"/>
    <col min="9219" max="9219" width="23.7109375" style="141" customWidth="1"/>
    <col min="9220" max="9220" width="22.28515625" style="141" customWidth="1"/>
    <col min="9221" max="9221" width="22" style="141" customWidth="1"/>
    <col min="9222" max="9222" width="20.140625" style="141" customWidth="1"/>
    <col min="9223" max="9223" width="23.5703125" style="141" customWidth="1"/>
    <col min="9224" max="9224" width="22.42578125" style="141" customWidth="1"/>
    <col min="9225" max="9225" width="21.7109375" style="141" customWidth="1"/>
    <col min="9226" max="9226" width="20.140625" style="141" customWidth="1"/>
    <col min="9227" max="9227" width="23.7109375" style="141" customWidth="1"/>
    <col min="9228" max="9228" width="22.28515625" style="141" customWidth="1"/>
    <col min="9229" max="9229" width="21.7109375" style="141" customWidth="1"/>
    <col min="9230" max="9230" width="4.5703125" style="141" customWidth="1"/>
    <col min="9231" max="9472" width="9.140625" style="141"/>
    <col min="9473" max="9473" width="130.85546875" style="141" bestFit="1" customWidth="1"/>
    <col min="9474" max="9474" width="32.5703125" style="141" bestFit="1" customWidth="1"/>
    <col min="9475" max="9475" width="23.7109375" style="141" customWidth="1"/>
    <col min="9476" max="9476" width="22.28515625" style="141" customWidth="1"/>
    <col min="9477" max="9477" width="22" style="141" customWidth="1"/>
    <col min="9478" max="9478" width="20.140625" style="141" customWidth="1"/>
    <col min="9479" max="9479" width="23.5703125" style="141" customWidth="1"/>
    <col min="9480" max="9480" width="22.42578125" style="141" customWidth="1"/>
    <col min="9481" max="9481" width="21.7109375" style="141" customWidth="1"/>
    <col min="9482" max="9482" width="20.140625" style="141" customWidth="1"/>
    <col min="9483" max="9483" width="23.7109375" style="141" customWidth="1"/>
    <col min="9484" max="9484" width="22.28515625" style="141" customWidth="1"/>
    <col min="9485" max="9485" width="21.7109375" style="141" customWidth="1"/>
    <col min="9486" max="9486" width="4.5703125" style="141" customWidth="1"/>
    <col min="9487" max="9728" width="9.140625" style="141"/>
    <col min="9729" max="9729" width="130.85546875" style="141" bestFit="1" customWidth="1"/>
    <col min="9730" max="9730" width="32.5703125" style="141" bestFit="1" customWidth="1"/>
    <col min="9731" max="9731" width="23.7109375" style="141" customWidth="1"/>
    <col min="9732" max="9732" width="22.28515625" style="141" customWidth="1"/>
    <col min="9733" max="9733" width="22" style="141" customWidth="1"/>
    <col min="9734" max="9734" width="20.140625" style="141" customWidth="1"/>
    <col min="9735" max="9735" width="23.5703125" style="141" customWidth="1"/>
    <col min="9736" max="9736" width="22.42578125" style="141" customWidth="1"/>
    <col min="9737" max="9737" width="21.7109375" style="141" customWidth="1"/>
    <col min="9738" max="9738" width="20.140625" style="141" customWidth="1"/>
    <col min="9739" max="9739" width="23.7109375" style="141" customWidth="1"/>
    <col min="9740" max="9740" width="22.28515625" style="141" customWidth="1"/>
    <col min="9741" max="9741" width="21.7109375" style="141" customWidth="1"/>
    <col min="9742" max="9742" width="4.5703125" style="141" customWidth="1"/>
    <col min="9743" max="9984" width="9.140625" style="141"/>
    <col min="9985" max="9985" width="130.85546875" style="141" bestFit="1" customWidth="1"/>
    <col min="9986" max="9986" width="32.5703125" style="141" bestFit="1" customWidth="1"/>
    <col min="9987" max="9987" width="23.7109375" style="141" customWidth="1"/>
    <col min="9988" max="9988" width="22.28515625" style="141" customWidth="1"/>
    <col min="9989" max="9989" width="22" style="141" customWidth="1"/>
    <col min="9990" max="9990" width="20.140625" style="141" customWidth="1"/>
    <col min="9991" max="9991" width="23.5703125" style="141" customWidth="1"/>
    <col min="9992" max="9992" width="22.42578125" style="141" customWidth="1"/>
    <col min="9993" max="9993" width="21.7109375" style="141" customWidth="1"/>
    <col min="9994" max="9994" width="20.140625" style="141" customWidth="1"/>
    <col min="9995" max="9995" width="23.7109375" style="141" customWidth="1"/>
    <col min="9996" max="9996" width="22.28515625" style="141" customWidth="1"/>
    <col min="9997" max="9997" width="21.7109375" style="141" customWidth="1"/>
    <col min="9998" max="9998" width="4.5703125" style="141" customWidth="1"/>
    <col min="9999" max="10240" width="9.140625" style="141"/>
    <col min="10241" max="10241" width="130.85546875" style="141" bestFit="1" customWidth="1"/>
    <col min="10242" max="10242" width="32.5703125" style="141" bestFit="1" customWidth="1"/>
    <col min="10243" max="10243" width="23.7109375" style="141" customWidth="1"/>
    <col min="10244" max="10244" width="22.28515625" style="141" customWidth="1"/>
    <col min="10245" max="10245" width="22" style="141" customWidth="1"/>
    <col min="10246" max="10246" width="20.140625" style="141" customWidth="1"/>
    <col min="10247" max="10247" width="23.5703125" style="141" customWidth="1"/>
    <col min="10248" max="10248" width="22.42578125" style="141" customWidth="1"/>
    <col min="10249" max="10249" width="21.7109375" style="141" customWidth="1"/>
    <col min="10250" max="10250" width="20.140625" style="141" customWidth="1"/>
    <col min="10251" max="10251" width="23.7109375" style="141" customWidth="1"/>
    <col min="10252" max="10252" width="22.28515625" style="141" customWidth="1"/>
    <col min="10253" max="10253" width="21.7109375" style="141" customWidth="1"/>
    <col min="10254" max="10254" width="4.5703125" style="141" customWidth="1"/>
    <col min="10255" max="10496" width="9.140625" style="141"/>
    <col min="10497" max="10497" width="130.85546875" style="141" bestFit="1" customWidth="1"/>
    <col min="10498" max="10498" width="32.5703125" style="141" bestFit="1" customWidth="1"/>
    <col min="10499" max="10499" width="23.7109375" style="141" customWidth="1"/>
    <col min="10500" max="10500" width="22.28515625" style="141" customWidth="1"/>
    <col min="10501" max="10501" width="22" style="141" customWidth="1"/>
    <col min="10502" max="10502" width="20.140625" style="141" customWidth="1"/>
    <col min="10503" max="10503" width="23.5703125" style="141" customWidth="1"/>
    <col min="10504" max="10504" width="22.42578125" style="141" customWidth="1"/>
    <col min="10505" max="10505" width="21.7109375" style="141" customWidth="1"/>
    <col min="10506" max="10506" width="20.140625" style="141" customWidth="1"/>
    <col min="10507" max="10507" width="23.7109375" style="141" customWidth="1"/>
    <col min="10508" max="10508" width="22.28515625" style="141" customWidth="1"/>
    <col min="10509" max="10509" width="21.7109375" style="141" customWidth="1"/>
    <col min="10510" max="10510" width="4.5703125" style="141" customWidth="1"/>
    <col min="10511" max="10752" width="9.140625" style="141"/>
    <col min="10753" max="10753" width="130.85546875" style="141" bestFit="1" customWidth="1"/>
    <col min="10754" max="10754" width="32.5703125" style="141" bestFit="1" customWidth="1"/>
    <col min="10755" max="10755" width="23.7109375" style="141" customWidth="1"/>
    <col min="10756" max="10756" width="22.28515625" style="141" customWidth="1"/>
    <col min="10757" max="10757" width="22" style="141" customWidth="1"/>
    <col min="10758" max="10758" width="20.140625" style="141" customWidth="1"/>
    <col min="10759" max="10759" width="23.5703125" style="141" customWidth="1"/>
    <col min="10760" max="10760" width="22.42578125" style="141" customWidth="1"/>
    <col min="10761" max="10761" width="21.7109375" style="141" customWidth="1"/>
    <col min="10762" max="10762" width="20.140625" style="141" customWidth="1"/>
    <col min="10763" max="10763" width="23.7109375" style="141" customWidth="1"/>
    <col min="10764" max="10764" width="22.28515625" style="141" customWidth="1"/>
    <col min="10765" max="10765" width="21.7109375" style="141" customWidth="1"/>
    <col min="10766" max="10766" width="4.5703125" style="141" customWidth="1"/>
    <col min="10767" max="11008" width="9.140625" style="141"/>
    <col min="11009" max="11009" width="130.85546875" style="141" bestFit="1" customWidth="1"/>
    <col min="11010" max="11010" width="32.5703125" style="141" bestFit="1" customWidth="1"/>
    <col min="11011" max="11011" width="23.7109375" style="141" customWidth="1"/>
    <col min="11012" max="11012" width="22.28515625" style="141" customWidth="1"/>
    <col min="11013" max="11013" width="22" style="141" customWidth="1"/>
    <col min="11014" max="11014" width="20.140625" style="141" customWidth="1"/>
    <col min="11015" max="11015" width="23.5703125" style="141" customWidth="1"/>
    <col min="11016" max="11016" width="22.42578125" style="141" customWidth="1"/>
    <col min="11017" max="11017" width="21.7109375" style="141" customWidth="1"/>
    <col min="11018" max="11018" width="20.140625" style="141" customWidth="1"/>
    <col min="11019" max="11019" width="23.7109375" style="141" customWidth="1"/>
    <col min="11020" max="11020" width="22.28515625" style="141" customWidth="1"/>
    <col min="11021" max="11021" width="21.7109375" style="141" customWidth="1"/>
    <col min="11022" max="11022" width="4.5703125" style="141" customWidth="1"/>
    <col min="11023" max="11264" width="9.140625" style="141"/>
    <col min="11265" max="11265" width="130.85546875" style="141" bestFit="1" customWidth="1"/>
    <col min="11266" max="11266" width="32.5703125" style="141" bestFit="1" customWidth="1"/>
    <col min="11267" max="11267" width="23.7109375" style="141" customWidth="1"/>
    <col min="11268" max="11268" width="22.28515625" style="141" customWidth="1"/>
    <col min="11269" max="11269" width="22" style="141" customWidth="1"/>
    <col min="11270" max="11270" width="20.140625" style="141" customWidth="1"/>
    <col min="11271" max="11271" width="23.5703125" style="141" customWidth="1"/>
    <col min="11272" max="11272" width="22.42578125" style="141" customWidth="1"/>
    <col min="11273" max="11273" width="21.7109375" style="141" customWidth="1"/>
    <col min="11274" max="11274" width="20.140625" style="141" customWidth="1"/>
    <col min="11275" max="11275" width="23.7109375" style="141" customWidth="1"/>
    <col min="11276" max="11276" width="22.28515625" style="141" customWidth="1"/>
    <col min="11277" max="11277" width="21.7109375" style="141" customWidth="1"/>
    <col min="11278" max="11278" width="4.5703125" style="141" customWidth="1"/>
    <col min="11279" max="11520" width="9.140625" style="141"/>
    <col min="11521" max="11521" width="130.85546875" style="141" bestFit="1" customWidth="1"/>
    <col min="11522" max="11522" width="32.5703125" style="141" bestFit="1" customWidth="1"/>
    <col min="11523" max="11523" width="23.7109375" style="141" customWidth="1"/>
    <col min="11524" max="11524" width="22.28515625" style="141" customWidth="1"/>
    <col min="11525" max="11525" width="22" style="141" customWidth="1"/>
    <col min="11526" max="11526" width="20.140625" style="141" customWidth="1"/>
    <col min="11527" max="11527" width="23.5703125" style="141" customWidth="1"/>
    <col min="11528" max="11528" width="22.42578125" style="141" customWidth="1"/>
    <col min="11529" max="11529" width="21.7109375" style="141" customWidth="1"/>
    <col min="11530" max="11530" width="20.140625" style="141" customWidth="1"/>
    <col min="11531" max="11531" width="23.7109375" style="141" customWidth="1"/>
    <col min="11532" max="11532" width="22.28515625" style="141" customWidth="1"/>
    <col min="11533" max="11533" width="21.7109375" style="141" customWidth="1"/>
    <col min="11534" max="11534" width="4.5703125" style="141" customWidth="1"/>
    <col min="11535" max="11776" width="9.140625" style="141"/>
    <col min="11777" max="11777" width="130.85546875" style="141" bestFit="1" customWidth="1"/>
    <col min="11778" max="11778" width="32.5703125" style="141" bestFit="1" customWidth="1"/>
    <col min="11779" max="11779" width="23.7109375" style="141" customWidth="1"/>
    <col min="11780" max="11780" width="22.28515625" style="141" customWidth="1"/>
    <col min="11781" max="11781" width="22" style="141" customWidth="1"/>
    <col min="11782" max="11782" width="20.140625" style="141" customWidth="1"/>
    <col min="11783" max="11783" width="23.5703125" style="141" customWidth="1"/>
    <col min="11784" max="11784" width="22.42578125" style="141" customWidth="1"/>
    <col min="11785" max="11785" width="21.7109375" style="141" customWidth="1"/>
    <col min="11786" max="11786" width="20.140625" style="141" customWidth="1"/>
    <col min="11787" max="11787" width="23.7109375" style="141" customWidth="1"/>
    <col min="11788" max="11788" width="22.28515625" style="141" customWidth="1"/>
    <col min="11789" max="11789" width="21.7109375" style="141" customWidth="1"/>
    <col min="11790" max="11790" width="4.5703125" style="141" customWidth="1"/>
    <col min="11791" max="12032" width="9.140625" style="141"/>
    <col min="12033" max="12033" width="130.85546875" style="141" bestFit="1" customWidth="1"/>
    <col min="12034" max="12034" width="32.5703125" style="141" bestFit="1" customWidth="1"/>
    <col min="12035" max="12035" width="23.7109375" style="141" customWidth="1"/>
    <col min="12036" max="12036" width="22.28515625" style="141" customWidth="1"/>
    <col min="12037" max="12037" width="22" style="141" customWidth="1"/>
    <col min="12038" max="12038" width="20.140625" style="141" customWidth="1"/>
    <col min="12039" max="12039" width="23.5703125" style="141" customWidth="1"/>
    <col min="12040" max="12040" width="22.42578125" style="141" customWidth="1"/>
    <col min="12041" max="12041" width="21.7109375" style="141" customWidth="1"/>
    <col min="12042" max="12042" width="20.140625" style="141" customWidth="1"/>
    <col min="12043" max="12043" width="23.7109375" style="141" customWidth="1"/>
    <col min="12044" max="12044" width="22.28515625" style="141" customWidth="1"/>
    <col min="12045" max="12045" width="21.7109375" style="141" customWidth="1"/>
    <col min="12046" max="12046" width="4.5703125" style="141" customWidth="1"/>
    <col min="12047" max="12288" width="9.140625" style="141"/>
    <col min="12289" max="12289" width="130.85546875" style="141" bestFit="1" customWidth="1"/>
    <col min="12290" max="12290" width="32.5703125" style="141" bestFit="1" customWidth="1"/>
    <col min="12291" max="12291" width="23.7109375" style="141" customWidth="1"/>
    <col min="12292" max="12292" width="22.28515625" style="141" customWidth="1"/>
    <col min="12293" max="12293" width="22" style="141" customWidth="1"/>
    <col min="12294" max="12294" width="20.140625" style="141" customWidth="1"/>
    <col min="12295" max="12295" width="23.5703125" style="141" customWidth="1"/>
    <col min="12296" max="12296" width="22.42578125" style="141" customWidth="1"/>
    <col min="12297" max="12297" width="21.7109375" style="141" customWidth="1"/>
    <col min="12298" max="12298" width="20.140625" style="141" customWidth="1"/>
    <col min="12299" max="12299" width="23.7109375" style="141" customWidth="1"/>
    <col min="12300" max="12300" width="22.28515625" style="141" customWidth="1"/>
    <col min="12301" max="12301" width="21.7109375" style="141" customWidth="1"/>
    <col min="12302" max="12302" width="4.5703125" style="141" customWidth="1"/>
    <col min="12303" max="12544" width="9.140625" style="141"/>
    <col min="12545" max="12545" width="130.85546875" style="141" bestFit="1" customWidth="1"/>
    <col min="12546" max="12546" width="32.5703125" style="141" bestFit="1" customWidth="1"/>
    <col min="12547" max="12547" width="23.7109375" style="141" customWidth="1"/>
    <col min="12548" max="12548" width="22.28515625" style="141" customWidth="1"/>
    <col min="12549" max="12549" width="22" style="141" customWidth="1"/>
    <col min="12550" max="12550" width="20.140625" style="141" customWidth="1"/>
    <col min="12551" max="12551" width="23.5703125" style="141" customWidth="1"/>
    <col min="12552" max="12552" width="22.42578125" style="141" customWidth="1"/>
    <col min="12553" max="12553" width="21.7109375" style="141" customWidth="1"/>
    <col min="12554" max="12554" width="20.140625" style="141" customWidth="1"/>
    <col min="12555" max="12555" width="23.7109375" style="141" customWidth="1"/>
    <col min="12556" max="12556" width="22.28515625" style="141" customWidth="1"/>
    <col min="12557" max="12557" width="21.7109375" style="141" customWidth="1"/>
    <col min="12558" max="12558" width="4.5703125" style="141" customWidth="1"/>
    <col min="12559" max="12800" width="9.140625" style="141"/>
    <col min="12801" max="12801" width="130.85546875" style="141" bestFit="1" customWidth="1"/>
    <col min="12802" max="12802" width="32.5703125" style="141" bestFit="1" customWidth="1"/>
    <col min="12803" max="12803" width="23.7109375" style="141" customWidth="1"/>
    <col min="12804" max="12804" width="22.28515625" style="141" customWidth="1"/>
    <col min="12805" max="12805" width="22" style="141" customWidth="1"/>
    <col min="12806" max="12806" width="20.140625" style="141" customWidth="1"/>
    <col min="12807" max="12807" width="23.5703125" style="141" customWidth="1"/>
    <col min="12808" max="12808" width="22.42578125" style="141" customWidth="1"/>
    <col min="12809" max="12809" width="21.7109375" style="141" customWidth="1"/>
    <col min="12810" max="12810" width="20.140625" style="141" customWidth="1"/>
    <col min="12811" max="12811" width="23.7109375" style="141" customWidth="1"/>
    <col min="12812" max="12812" width="22.28515625" style="141" customWidth="1"/>
    <col min="12813" max="12813" width="21.7109375" style="141" customWidth="1"/>
    <col min="12814" max="12814" width="4.5703125" style="141" customWidth="1"/>
    <col min="12815" max="13056" width="9.140625" style="141"/>
    <col min="13057" max="13057" width="130.85546875" style="141" bestFit="1" customWidth="1"/>
    <col min="13058" max="13058" width="32.5703125" style="141" bestFit="1" customWidth="1"/>
    <col min="13059" max="13059" width="23.7109375" style="141" customWidth="1"/>
    <col min="13060" max="13060" width="22.28515625" style="141" customWidth="1"/>
    <col min="13061" max="13061" width="22" style="141" customWidth="1"/>
    <col min="13062" max="13062" width="20.140625" style="141" customWidth="1"/>
    <col min="13063" max="13063" width="23.5703125" style="141" customWidth="1"/>
    <col min="13064" max="13064" width="22.42578125" style="141" customWidth="1"/>
    <col min="13065" max="13065" width="21.7109375" style="141" customWidth="1"/>
    <col min="13066" max="13066" width="20.140625" style="141" customWidth="1"/>
    <col min="13067" max="13067" width="23.7109375" style="141" customWidth="1"/>
    <col min="13068" max="13068" width="22.28515625" style="141" customWidth="1"/>
    <col min="13069" max="13069" width="21.7109375" style="141" customWidth="1"/>
    <col min="13070" max="13070" width="4.5703125" style="141" customWidth="1"/>
    <col min="13071" max="13312" width="9.140625" style="141"/>
    <col min="13313" max="13313" width="130.85546875" style="141" bestFit="1" customWidth="1"/>
    <col min="13314" max="13314" width="32.5703125" style="141" bestFit="1" customWidth="1"/>
    <col min="13315" max="13315" width="23.7109375" style="141" customWidth="1"/>
    <col min="13316" max="13316" width="22.28515625" style="141" customWidth="1"/>
    <col min="13317" max="13317" width="22" style="141" customWidth="1"/>
    <col min="13318" max="13318" width="20.140625" style="141" customWidth="1"/>
    <col min="13319" max="13319" width="23.5703125" style="141" customWidth="1"/>
    <col min="13320" max="13320" width="22.42578125" style="141" customWidth="1"/>
    <col min="13321" max="13321" width="21.7109375" style="141" customWidth="1"/>
    <col min="13322" max="13322" width="20.140625" style="141" customWidth="1"/>
    <col min="13323" max="13323" width="23.7109375" style="141" customWidth="1"/>
    <col min="13324" max="13324" width="22.28515625" style="141" customWidth="1"/>
    <col min="13325" max="13325" width="21.7109375" style="141" customWidth="1"/>
    <col min="13326" max="13326" width="4.5703125" style="141" customWidth="1"/>
    <col min="13327" max="13568" width="9.140625" style="141"/>
    <col min="13569" max="13569" width="130.85546875" style="141" bestFit="1" customWidth="1"/>
    <col min="13570" max="13570" width="32.5703125" style="141" bestFit="1" customWidth="1"/>
    <col min="13571" max="13571" width="23.7109375" style="141" customWidth="1"/>
    <col min="13572" max="13572" width="22.28515625" style="141" customWidth="1"/>
    <col min="13573" max="13573" width="22" style="141" customWidth="1"/>
    <col min="13574" max="13574" width="20.140625" style="141" customWidth="1"/>
    <col min="13575" max="13575" width="23.5703125" style="141" customWidth="1"/>
    <col min="13576" max="13576" width="22.42578125" style="141" customWidth="1"/>
    <col min="13577" max="13577" width="21.7109375" style="141" customWidth="1"/>
    <col min="13578" max="13578" width="20.140625" style="141" customWidth="1"/>
    <col min="13579" max="13579" width="23.7109375" style="141" customWidth="1"/>
    <col min="13580" max="13580" width="22.28515625" style="141" customWidth="1"/>
    <col min="13581" max="13581" width="21.7109375" style="141" customWidth="1"/>
    <col min="13582" max="13582" width="4.5703125" style="141" customWidth="1"/>
    <col min="13583" max="13824" width="9.140625" style="141"/>
    <col min="13825" max="13825" width="130.85546875" style="141" bestFit="1" customWidth="1"/>
    <col min="13826" max="13826" width="32.5703125" style="141" bestFit="1" customWidth="1"/>
    <col min="13827" max="13827" width="23.7109375" style="141" customWidth="1"/>
    <col min="13828" max="13828" width="22.28515625" style="141" customWidth="1"/>
    <col min="13829" max="13829" width="22" style="141" customWidth="1"/>
    <col min="13830" max="13830" width="20.140625" style="141" customWidth="1"/>
    <col min="13831" max="13831" width="23.5703125" style="141" customWidth="1"/>
    <col min="13832" max="13832" width="22.42578125" style="141" customWidth="1"/>
    <col min="13833" max="13833" width="21.7109375" style="141" customWidth="1"/>
    <col min="13834" max="13834" width="20.140625" style="141" customWidth="1"/>
    <col min="13835" max="13835" width="23.7109375" style="141" customWidth="1"/>
    <col min="13836" max="13836" width="22.28515625" style="141" customWidth="1"/>
    <col min="13837" max="13837" width="21.7109375" style="141" customWidth="1"/>
    <col min="13838" max="13838" width="4.5703125" style="141" customWidth="1"/>
    <col min="13839" max="14080" width="9.140625" style="141"/>
    <col min="14081" max="14081" width="130.85546875" style="141" bestFit="1" customWidth="1"/>
    <col min="14082" max="14082" width="32.5703125" style="141" bestFit="1" customWidth="1"/>
    <col min="14083" max="14083" width="23.7109375" style="141" customWidth="1"/>
    <col min="14084" max="14084" width="22.28515625" style="141" customWidth="1"/>
    <col min="14085" max="14085" width="22" style="141" customWidth="1"/>
    <col min="14086" max="14086" width="20.140625" style="141" customWidth="1"/>
    <col min="14087" max="14087" width="23.5703125" style="141" customWidth="1"/>
    <col min="14088" max="14088" width="22.42578125" style="141" customWidth="1"/>
    <col min="14089" max="14089" width="21.7109375" style="141" customWidth="1"/>
    <col min="14090" max="14090" width="20.140625" style="141" customWidth="1"/>
    <col min="14091" max="14091" width="23.7109375" style="141" customWidth="1"/>
    <col min="14092" max="14092" width="22.28515625" style="141" customWidth="1"/>
    <col min="14093" max="14093" width="21.7109375" style="141" customWidth="1"/>
    <col min="14094" max="14094" width="4.5703125" style="141" customWidth="1"/>
    <col min="14095" max="14336" width="9.140625" style="141"/>
    <col min="14337" max="14337" width="130.85546875" style="141" bestFit="1" customWidth="1"/>
    <col min="14338" max="14338" width="32.5703125" style="141" bestFit="1" customWidth="1"/>
    <col min="14339" max="14339" width="23.7109375" style="141" customWidth="1"/>
    <col min="14340" max="14340" width="22.28515625" style="141" customWidth="1"/>
    <col min="14341" max="14341" width="22" style="141" customWidth="1"/>
    <col min="14342" max="14342" width="20.140625" style="141" customWidth="1"/>
    <col min="14343" max="14343" width="23.5703125" style="141" customWidth="1"/>
    <col min="14344" max="14344" width="22.42578125" style="141" customWidth="1"/>
    <col min="14345" max="14345" width="21.7109375" style="141" customWidth="1"/>
    <col min="14346" max="14346" width="20.140625" style="141" customWidth="1"/>
    <col min="14347" max="14347" width="23.7109375" style="141" customWidth="1"/>
    <col min="14348" max="14348" width="22.28515625" style="141" customWidth="1"/>
    <col min="14349" max="14349" width="21.7109375" style="141" customWidth="1"/>
    <col min="14350" max="14350" width="4.5703125" style="141" customWidth="1"/>
    <col min="14351" max="14592" width="9.140625" style="141"/>
    <col min="14593" max="14593" width="130.85546875" style="141" bestFit="1" customWidth="1"/>
    <col min="14594" max="14594" width="32.5703125" style="141" bestFit="1" customWidth="1"/>
    <col min="14595" max="14595" width="23.7109375" style="141" customWidth="1"/>
    <col min="14596" max="14596" width="22.28515625" style="141" customWidth="1"/>
    <col min="14597" max="14597" width="22" style="141" customWidth="1"/>
    <col min="14598" max="14598" width="20.140625" style="141" customWidth="1"/>
    <col min="14599" max="14599" width="23.5703125" style="141" customWidth="1"/>
    <col min="14600" max="14600" width="22.42578125" style="141" customWidth="1"/>
    <col min="14601" max="14601" width="21.7109375" style="141" customWidth="1"/>
    <col min="14602" max="14602" width="20.140625" style="141" customWidth="1"/>
    <col min="14603" max="14603" width="23.7109375" style="141" customWidth="1"/>
    <col min="14604" max="14604" width="22.28515625" style="141" customWidth="1"/>
    <col min="14605" max="14605" width="21.7109375" style="141" customWidth="1"/>
    <col min="14606" max="14606" width="4.5703125" style="141" customWidth="1"/>
    <col min="14607" max="14848" width="9.140625" style="141"/>
    <col min="14849" max="14849" width="130.85546875" style="141" bestFit="1" customWidth="1"/>
    <col min="14850" max="14850" width="32.5703125" style="141" bestFit="1" customWidth="1"/>
    <col min="14851" max="14851" width="23.7109375" style="141" customWidth="1"/>
    <col min="14852" max="14852" width="22.28515625" style="141" customWidth="1"/>
    <col min="14853" max="14853" width="22" style="141" customWidth="1"/>
    <col min="14854" max="14854" width="20.140625" style="141" customWidth="1"/>
    <col min="14855" max="14855" width="23.5703125" style="141" customWidth="1"/>
    <col min="14856" max="14856" width="22.42578125" style="141" customWidth="1"/>
    <col min="14857" max="14857" width="21.7109375" style="141" customWidth="1"/>
    <col min="14858" max="14858" width="20.140625" style="141" customWidth="1"/>
    <col min="14859" max="14859" width="23.7109375" style="141" customWidth="1"/>
    <col min="14860" max="14860" width="22.28515625" style="141" customWidth="1"/>
    <col min="14861" max="14861" width="21.7109375" style="141" customWidth="1"/>
    <col min="14862" max="14862" width="4.5703125" style="141" customWidth="1"/>
    <col min="14863" max="15104" width="9.140625" style="141"/>
    <col min="15105" max="15105" width="130.85546875" style="141" bestFit="1" customWidth="1"/>
    <col min="15106" max="15106" width="32.5703125" style="141" bestFit="1" customWidth="1"/>
    <col min="15107" max="15107" width="23.7109375" style="141" customWidth="1"/>
    <col min="15108" max="15108" width="22.28515625" style="141" customWidth="1"/>
    <col min="15109" max="15109" width="22" style="141" customWidth="1"/>
    <col min="15110" max="15110" width="20.140625" style="141" customWidth="1"/>
    <col min="15111" max="15111" width="23.5703125" style="141" customWidth="1"/>
    <col min="15112" max="15112" width="22.42578125" style="141" customWidth="1"/>
    <col min="15113" max="15113" width="21.7109375" style="141" customWidth="1"/>
    <col min="15114" max="15114" width="20.140625" style="141" customWidth="1"/>
    <col min="15115" max="15115" width="23.7109375" style="141" customWidth="1"/>
    <col min="15116" max="15116" width="22.28515625" style="141" customWidth="1"/>
    <col min="15117" max="15117" width="21.7109375" style="141" customWidth="1"/>
    <col min="15118" max="15118" width="4.5703125" style="141" customWidth="1"/>
    <col min="15119" max="15360" width="9.140625" style="141"/>
    <col min="15361" max="15361" width="130.85546875" style="141" bestFit="1" customWidth="1"/>
    <col min="15362" max="15362" width="32.5703125" style="141" bestFit="1" customWidth="1"/>
    <col min="15363" max="15363" width="23.7109375" style="141" customWidth="1"/>
    <col min="15364" max="15364" width="22.28515625" style="141" customWidth="1"/>
    <col min="15365" max="15365" width="22" style="141" customWidth="1"/>
    <col min="15366" max="15366" width="20.140625" style="141" customWidth="1"/>
    <col min="15367" max="15367" width="23.5703125" style="141" customWidth="1"/>
    <col min="15368" max="15368" width="22.42578125" style="141" customWidth="1"/>
    <col min="15369" max="15369" width="21.7109375" style="141" customWidth="1"/>
    <col min="15370" max="15370" width="20.140625" style="141" customWidth="1"/>
    <col min="15371" max="15371" width="23.7109375" style="141" customWidth="1"/>
    <col min="15372" max="15372" width="22.28515625" style="141" customWidth="1"/>
    <col min="15373" max="15373" width="21.7109375" style="141" customWidth="1"/>
    <col min="15374" max="15374" width="4.5703125" style="141" customWidth="1"/>
    <col min="15375" max="15616" width="9.140625" style="141"/>
    <col min="15617" max="15617" width="130.85546875" style="141" bestFit="1" customWidth="1"/>
    <col min="15618" max="15618" width="32.5703125" style="141" bestFit="1" customWidth="1"/>
    <col min="15619" max="15619" width="23.7109375" style="141" customWidth="1"/>
    <col min="15620" max="15620" width="22.28515625" style="141" customWidth="1"/>
    <col min="15621" max="15621" width="22" style="141" customWidth="1"/>
    <col min="15622" max="15622" width="20.140625" style="141" customWidth="1"/>
    <col min="15623" max="15623" width="23.5703125" style="141" customWidth="1"/>
    <col min="15624" max="15624" width="22.42578125" style="141" customWidth="1"/>
    <col min="15625" max="15625" width="21.7109375" style="141" customWidth="1"/>
    <col min="15626" max="15626" width="20.140625" style="141" customWidth="1"/>
    <col min="15627" max="15627" width="23.7109375" style="141" customWidth="1"/>
    <col min="15628" max="15628" width="22.28515625" style="141" customWidth="1"/>
    <col min="15629" max="15629" width="21.7109375" style="141" customWidth="1"/>
    <col min="15630" max="15630" width="4.5703125" style="141" customWidth="1"/>
    <col min="15631" max="15872" width="9.140625" style="141"/>
    <col min="15873" max="15873" width="130.85546875" style="141" bestFit="1" customWidth="1"/>
    <col min="15874" max="15874" width="32.5703125" style="141" bestFit="1" customWidth="1"/>
    <col min="15875" max="15875" width="23.7109375" style="141" customWidth="1"/>
    <col min="15876" max="15876" width="22.28515625" style="141" customWidth="1"/>
    <col min="15877" max="15877" width="22" style="141" customWidth="1"/>
    <col min="15878" max="15878" width="20.140625" style="141" customWidth="1"/>
    <col min="15879" max="15879" width="23.5703125" style="141" customWidth="1"/>
    <col min="15880" max="15880" width="22.42578125" style="141" customWidth="1"/>
    <col min="15881" max="15881" width="21.7109375" style="141" customWidth="1"/>
    <col min="15882" max="15882" width="20.140625" style="141" customWidth="1"/>
    <col min="15883" max="15883" width="23.7109375" style="141" customWidth="1"/>
    <col min="15884" max="15884" width="22.28515625" style="141" customWidth="1"/>
    <col min="15885" max="15885" width="21.7109375" style="141" customWidth="1"/>
    <col min="15886" max="15886" width="4.5703125" style="141" customWidth="1"/>
    <col min="15887" max="16128" width="9.140625" style="141"/>
    <col min="16129" max="16129" width="130.85546875" style="141" bestFit="1" customWidth="1"/>
    <col min="16130" max="16130" width="32.5703125" style="141" bestFit="1" customWidth="1"/>
    <col min="16131" max="16131" width="23.7109375" style="141" customWidth="1"/>
    <col min="16132" max="16132" width="22.28515625" style="141" customWidth="1"/>
    <col min="16133" max="16133" width="22" style="141" customWidth="1"/>
    <col min="16134" max="16134" width="20.140625" style="141" customWidth="1"/>
    <col min="16135" max="16135" width="23.5703125" style="141" customWidth="1"/>
    <col min="16136" max="16136" width="22.42578125" style="141" customWidth="1"/>
    <col min="16137" max="16137" width="21.7109375" style="141" customWidth="1"/>
    <col min="16138" max="16138" width="20.140625" style="141" customWidth="1"/>
    <col min="16139" max="16139" width="23.7109375" style="141" customWidth="1"/>
    <col min="16140" max="16140" width="22.28515625" style="141" customWidth="1"/>
    <col min="16141" max="16141" width="21.7109375" style="141" customWidth="1"/>
    <col min="16142" max="16142" width="4.5703125" style="141" customWidth="1"/>
    <col min="16143" max="16384" width="9.140625" style="141"/>
  </cols>
  <sheetData>
    <row r="1" spans="1:14" s="20" customFormat="1" ht="5.25" hidden="1" customHeight="1">
      <c r="A1" s="187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0"/>
    </row>
    <row r="2" spans="1:14" s="21" customFormat="1" ht="78.75" customHeight="1">
      <c r="A2" s="871" t="s">
        <v>84</v>
      </c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189"/>
    </row>
    <row r="3" spans="1:14" s="21" customFormat="1" ht="41.25" customHeight="1">
      <c r="A3" s="871" t="s">
        <v>148</v>
      </c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189"/>
    </row>
    <row r="4" spans="1:14" s="21" customFormat="1" ht="48.7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189"/>
    </row>
    <row r="5" spans="1:14" s="35" customFormat="1" ht="73.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190"/>
    </row>
    <row r="6" spans="1:14" ht="6" customHeight="1"/>
    <row r="7" spans="1:14" ht="7.5" customHeight="1">
      <c r="A7" s="22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191"/>
    </row>
    <row r="8" spans="1:14" s="193" customFormat="1" ht="45" customHeight="1">
      <c r="A8" s="354"/>
      <c r="B8" s="873" t="s">
        <v>140</v>
      </c>
      <c r="C8" s="873"/>
      <c r="D8" s="873"/>
      <c r="E8" s="873"/>
      <c r="F8" s="873" t="s">
        <v>141</v>
      </c>
      <c r="G8" s="873"/>
      <c r="H8" s="873"/>
      <c r="I8" s="873"/>
      <c r="J8" s="873" t="s">
        <v>91</v>
      </c>
      <c r="K8" s="873"/>
      <c r="L8" s="873"/>
      <c r="M8" s="873"/>
      <c r="N8" s="192"/>
    </row>
    <row r="9" spans="1:14" s="195" customFormat="1" ht="65.2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6" t="s">
        <v>150</v>
      </c>
      <c r="G9" s="355" t="s">
        <v>151</v>
      </c>
      <c r="H9" s="355" t="s">
        <v>152</v>
      </c>
      <c r="I9" s="356" t="s">
        <v>121</v>
      </c>
      <c r="J9" s="355" t="s">
        <v>150</v>
      </c>
      <c r="K9" s="355" t="s">
        <v>151</v>
      </c>
      <c r="L9" s="356" t="s">
        <v>152</v>
      </c>
      <c r="M9" s="355" t="s">
        <v>121</v>
      </c>
      <c r="N9" s="194"/>
    </row>
    <row r="10" spans="1:14" s="196" customFormat="1" ht="64.5" customHeight="1">
      <c r="A10" s="357" t="s">
        <v>451</v>
      </c>
      <c r="B10" s="358">
        <v>185453.26005000001</v>
      </c>
      <c r="C10" s="358">
        <v>183204.83665000001</v>
      </c>
      <c r="D10" s="358">
        <v>589669.63984000008</v>
      </c>
      <c r="E10" s="358">
        <v>958327.73653999995</v>
      </c>
      <c r="F10" s="358">
        <v>167464.05421999999</v>
      </c>
      <c r="G10" s="358">
        <v>222567.88006</v>
      </c>
      <c r="H10" s="358">
        <v>881740.31119000004</v>
      </c>
      <c r="I10" s="358">
        <v>1271772.24547</v>
      </c>
      <c r="J10" s="358">
        <v>259381.73378000001</v>
      </c>
      <c r="K10" s="358">
        <v>324549.93588999996</v>
      </c>
      <c r="L10" s="358">
        <v>1079320.0906760001</v>
      </c>
      <c r="M10" s="358">
        <v>1663251.7603459998</v>
      </c>
      <c r="N10" s="192"/>
    </row>
    <row r="11" spans="1:14" s="196" customFormat="1" ht="64.5" customHeight="1">
      <c r="A11" s="357" t="s">
        <v>452</v>
      </c>
      <c r="B11" s="359">
        <v>33060</v>
      </c>
      <c r="C11" s="359">
        <v>1001.59133</v>
      </c>
      <c r="D11" s="359">
        <v>377.18230999999997</v>
      </c>
      <c r="E11" s="359">
        <v>34438.773639999999</v>
      </c>
      <c r="F11" s="359">
        <v>3378.7559000000001</v>
      </c>
      <c r="G11" s="359">
        <v>1767.48433</v>
      </c>
      <c r="H11" s="358">
        <v>0</v>
      </c>
      <c r="I11" s="358">
        <v>5146.2402300000003</v>
      </c>
      <c r="J11" s="358">
        <v>54864.884259999999</v>
      </c>
      <c r="K11" s="358">
        <v>28682.303609999999</v>
      </c>
      <c r="L11" s="358">
        <v>60.768279999999997</v>
      </c>
      <c r="M11" s="358">
        <v>83607.956150000013</v>
      </c>
      <c r="N11" s="192"/>
    </row>
    <row r="12" spans="1:14" s="196" customFormat="1" ht="64.5" customHeight="1">
      <c r="A12" s="357" t="s">
        <v>453</v>
      </c>
      <c r="B12" s="359">
        <v>15051.099962200002</v>
      </c>
      <c r="C12" s="359">
        <v>135081.6159878</v>
      </c>
      <c r="D12" s="359">
        <v>28.667570000000001</v>
      </c>
      <c r="E12" s="359">
        <v>150161.38352</v>
      </c>
      <c r="F12" s="359">
        <v>116136.0988928</v>
      </c>
      <c r="G12" s="359">
        <v>93305.767219400004</v>
      </c>
      <c r="H12" s="358">
        <v>0</v>
      </c>
      <c r="I12" s="358">
        <v>209441.86611219999</v>
      </c>
      <c r="J12" s="358">
        <v>2783.5982599999998</v>
      </c>
      <c r="K12" s="358">
        <v>1836.4599189999999</v>
      </c>
      <c r="L12" s="358">
        <v>26669.224269999999</v>
      </c>
      <c r="M12" s="358">
        <v>31289.282449000002</v>
      </c>
      <c r="N12" s="192"/>
    </row>
    <row r="13" spans="1:14" s="196" customFormat="1" ht="64.5" customHeight="1">
      <c r="A13" s="357" t="s">
        <v>122</v>
      </c>
      <c r="B13" s="358">
        <v>133307.53539999999</v>
      </c>
      <c r="C13" s="358">
        <v>46969.167898599997</v>
      </c>
      <c r="D13" s="358">
        <v>99519.785159999999</v>
      </c>
      <c r="E13" s="358">
        <v>279796.48845860001</v>
      </c>
      <c r="F13" s="358">
        <v>56977.508450000001</v>
      </c>
      <c r="G13" s="358">
        <v>21305.140449999999</v>
      </c>
      <c r="H13" s="358">
        <v>44403.145140000001</v>
      </c>
      <c r="I13" s="358">
        <v>122685.79404000001</v>
      </c>
      <c r="J13" s="358">
        <v>280</v>
      </c>
      <c r="K13" s="358">
        <v>351.48</v>
      </c>
      <c r="L13" s="358">
        <v>1375.22846</v>
      </c>
      <c r="M13" s="358">
        <v>2006.7084600000001</v>
      </c>
      <c r="N13" s="192"/>
    </row>
    <row r="14" spans="1:14" s="196" customFormat="1" ht="64.5" customHeight="1">
      <c r="A14" s="357" t="s">
        <v>454</v>
      </c>
      <c r="B14" s="358">
        <v>1273572.3838457998</v>
      </c>
      <c r="C14" s="358">
        <v>837000.1398756</v>
      </c>
      <c r="D14" s="358">
        <v>3091015.5442084</v>
      </c>
      <c r="E14" s="358">
        <v>5201588.0679297997</v>
      </c>
      <c r="F14" s="358">
        <v>481255.24215299997</v>
      </c>
      <c r="G14" s="358">
        <v>757587.51593340002</v>
      </c>
      <c r="H14" s="358">
        <v>2237542.2075382001</v>
      </c>
      <c r="I14" s="358">
        <v>3476384.9656245997</v>
      </c>
      <c r="J14" s="358">
        <v>302338.44923999999</v>
      </c>
      <c r="K14" s="358">
        <v>213635.03479000001</v>
      </c>
      <c r="L14" s="358">
        <v>762463.5197382</v>
      </c>
      <c r="M14" s="358">
        <v>1278437.0037681998</v>
      </c>
      <c r="N14" s="192"/>
    </row>
    <row r="15" spans="1:14" s="196" customFormat="1" ht="64.5" customHeight="1">
      <c r="A15" s="357" t="s">
        <v>123</v>
      </c>
      <c r="B15" s="358">
        <v>296762.91537419998</v>
      </c>
      <c r="C15" s="358">
        <v>40432.730328599995</v>
      </c>
      <c r="D15" s="358">
        <v>627677.29479999992</v>
      </c>
      <c r="E15" s="358">
        <v>964872.94050279993</v>
      </c>
      <c r="F15" s="358">
        <v>47550.521536399996</v>
      </c>
      <c r="G15" s="358">
        <v>142905.67561619999</v>
      </c>
      <c r="H15" s="358">
        <v>790059.84295000008</v>
      </c>
      <c r="I15" s="358">
        <v>980516.0401026</v>
      </c>
      <c r="J15" s="358">
        <v>9.6039999999999992</v>
      </c>
      <c r="K15" s="358">
        <v>24730.88321</v>
      </c>
      <c r="L15" s="358">
        <v>126132.40717000001</v>
      </c>
      <c r="M15" s="358">
        <v>150872.89437999998</v>
      </c>
      <c r="N15" s="192"/>
    </row>
    <row r="16" spans="1:14" s="196" customFormat="1" ht="64.5" customHeight="1">
      <c r="A16" s="357" t="s">
        <v>124</v>
      </c>
      <c r="B16" s="358">
        <v>1302728.6772604</v>
      </c>
      <c r="C16" s="358">
        <v>1369386.2808615998</v>
      </c>
      <c r="D16" s="358">
        <v>1877852.7009524</v>
      </c>
      <c r="E16" s="358">
        <v>4549967.6590743996</v>
      </c>
      <c r="F16" s="358">
        <v>141985.36281799999</v>
      </c>
      <c r="G16" s="358">
        <v>355199.39780940005</v>
      </c>
      <c r="H16" s="358">
        <v>489009.41320800001</v>
      </c>
      <c r="I16" s="358">
        <v>986194.17383540003</v>
      </c>
      <c r="J16" s="358">
        <v>161295.67910420001</v>
      </c>
      <c r="K16" s="358">
        <v>200860.39747220001</v>
      </c>
      <c r="L16" s="358">
        <v>1103084.8736958001</v>
      </c>
      <c r="M16" s="358">
        <v>1465240.9502722002</v>
      </c>
      <c r="N16" s="192"/>
    </row>
    <row r="17" spans="1:14" s="196" customFormat="1" ht="64.5" customHeight="1">
      <c r="A17" s="357" t="s">
        <v>125</v>
      </c>
      <c r="B17" s="358">
        <v>1139861.8636528</v>
      </c>
      <c r="C17" s="358">
        <v>1465142.0390288001</v>
      </c>
      <c r="D17" s="358">
        <v>1181053.2892976</v>
      </c>
      <c r="E17" s="358">
        <v>3786057.1919792001</v>
      </c>
      <c r="F17" s="358">
        <v>416740.7058772</v>
      </c>
      <c r="G17" s="358">
        <v>968965.40033580002</v>
      </c>
      <c r="H17" s="358">
        <v>666391.24694959994</v>
      </c>
      <c r="I17" s="358">
        <v>2052097.3531626</v>
      </c>
      <c r="J17" s="358">
        <v>401003.90553439996</v>
      </c>
      <c r="K17" s="358">
        <v>563534.92934899998</v>
      </c>
      <c r="L17" s="358">
        <v>1155447.8558980001</v>
      </c>
      <c r="M17" s="358">
        <v>2119986.6907814001</v>
      </c>
      <c r="N17" s="192"/>
    </row>
    <row r="18" spans="1:14" s="196" customFormat="1" ht="64.5" customHeight="1">
      <c r="A18" s="357" t="s">
        <v>455</v>
      </c>
      <c r="B18" s="358">
        <v>26461.668233</v>
      </c>
      <c r="C18" s="358">
        <v>19968.110949800001</v>
      </c>
      <c r="D18" s="358">
        <v>514566.76968999999</v>
      </c>
      <c r="E18" s="358">
        <v>560996.54887279996</v>
      </c>
      <c r="F18" s="358">
        <v>2210.5833600000001</v>
      </c>
      <c r="G18" s="358">
        <v>23700.965219999998</v>
      </c>
      <c r="H18" s="358">
        <v>169739.09985499998</v>
      </c>
      <c r="I18" s="358">
        <v>195650.64843500001</v>
      </c>
      <c r="J18" s="358">
        <v>835.21629000000007</v>
      </c>
      <c r="K18" s="358">
        <v>9532.1080771999987</v>
      </c>
      <c r="L18" s="358">
        <v>53065.288806599994</v>
      </c>
      <c r="M18" s="358">
        <v>63432.613173799997</v>
      </c>
      <c r="N18" s="192"/>
    </row>
    <row r="19" spans="1:14" s="196" customFormat="1" ht="64.5" customHeight="1">
      <c r="A19" s="357" t="s">
        <v>126</v>
      </c>
      <c r="B19" s="358">
        <v>26972.869640000001</v>
      </c>
      <c r="C19" s="358">
        <v>148956.40092480002</v>
      </c>
      <c r="D19" s="358">
        <v>231478.844278</v>
      </c>
      <c r="E19" s="358">
        <v>407408.11484280002</v>
      </c>
      <c r="F19" s="358">
        <v>4572.8529796000003</v>
      </c>
      <c r="G19" s="358">
        <v>221050.82416100003</v>
      </c>
      <c r="H19" s="358">
        <v>251740.46977579998</v>
      </c>
      <c r="I19" s="358">
        <v>477364.1469164</v>
      </c>
      <c r="J19" s="358">
        <v>2281.720022</v>
      </c>
      <c r="K19" s="358">
        <v>37133.139171400006</v>
      </c>
      <c r="L19" s="358">
        <v>270553.40405000001</v>
      </c>
      <c r="M19" s="358">
        <v>309968.26324339997</v>
      </c>
      <c r="N19" s="192"/>
    </row>
    <row r="20" spans="1:14" s="196" customFormat="1" ht="64.5" customHeight="1">
      <c r="A20" s="357" t="s">
        <v>127</v>
      </c>
      <c r="B20" s="358">
        <v>252550.35044720001</v>
      </c>
      <c r="C20" s="358">
        <v>325932.07332059997</v>
      </c>
      <c r="D20" s="358">
        <v>210984.58904960001</v>
      </c>
      <c r="E20" s="358">
        <v>789467.01281739993</v>
      </c>
      <c r="F20" s="358">
        <v>1226491.8193699999</v>
      </c>
      <c r="G20" s="358">
        <v>1821807.4742176002</v>
      </c>
      <c r="H20" s="358">
        <v>324.3184</v>
      </c>
      <c r="I20" s="358">
        <v>3048623.6119875996</v>
      </c>
      <c r="J20" s="358">
        <v>23730.233749999999</v>
      </c>
      <c r="K20" s="358">
        <v>58221.140429999999</v>
      </c>
      <c r="L20" s="358">
        <v>13544.456689999999</v>
      </c>
      <c r="M20" s="358">
        <v>95495.830870000005</v>
      </c>
      <c r="N20" s="192"/>
    </row>
    <row r="21" spans="1:14" s="196" customFormat="1" ht="64.5" customHeight="1">
      <c r="A21" s="357" t="s">
        <v>128</v>
      </c>
      <c r="B21" s="358">
        <v>1085985.1993756001</v>
      </c>
      <c r="C21" s="358">
        <v>1915314.5572094</v>
      </c>
      <c r="D21" s="358">
        <v>1464773.2576788</v>
      </c>
      <c r="E21" s="358">
        <v>4466073.0142637994</v>
      </c>
      <c r="F21" s="358">
        <v>52488.252052000003</v>
      </c>
      <c r="G21" s="358">
        <v>151554.44519620002</v>
      </c>
      <c r="H21" s="358">
        <v>4965767.4036077997</v>
      </c>
      <c r="I21" s="358">
        <v>5169810.1008559996</v>
      </c>
      <c r="J21" s="358">
        <v>19692.740843800002</v>
      </c>
      <c r="K21" s="358">
        <v>38717.6945672</v>
      </c>
      <c r="L21" s="358">
        <v>2574499.5987245999</v>
      </c>
      <c r="M21" s="358">
        <v>2632910.0341356001</v>
      </c>
      <c r="N21" s="192"/>
    </row>
    <row r="22" spans="1:14" s="196" customFormat="1" ht="64.5" customHeight="1">
      <c r="A22" s="357" t="s">
        <v>129</v>
      </c>
      <c r="B22" s="358">
        <v>37.660800000000002</v>
      </c>
      <c r="C22" s="358">
        <v>269.40731599999998</v>
      </c>
      <c r="D22" s="358">
        <v>656.89256</v>
      </c>
      <c r="E22" s="358">
        <v>963.96067599999992</v>
      </c>
      <c r="F22" s="358">
        <v>189.03644</v>
      </c>
      <c r="G22" s="358">
        <v>58.807650000000002</v>
      </c>
      <c r="H22" s="358">
        <v>1663.70892</v>
      </c>
      <c r="I22" s="358">
        <v>1911.5530100000001</v>
      </c>
      <c r="J22" s="358">
        <v>0.80300000000000005</v>
      </c>
      <c r="K22" s="358">
        <v>518.22401000000002</v>
      </c>
      <c r="L22" s="358">
        <v>1216.8097553999999</v>
      </c>
      <c r="M22" s="358">
        <v>1735.8367653999999</v>
      </c>
      <c r="N22" s="192"/>
    </row>
    <row r="23" spans="1:14" s="196" customFormat="1" ht="64.5" customHeight="1">
      <c r="A23" s="357" t="s">
        <v>130</v>
      </c>
      <c r="B23" s="358">
        <v>0</v>
      </c>
      <c r="C23" s="358">
        <v>238.78110000000001</v>
      </c>
      <c r="D23" s="358">
        <v>1679.7548000000002</v>
      </c>
      <c r="E23" s="358">
        <v>1918.5358999999999</v>
      </c>
      <c r="F23" s="358">
        <v>97.01339999999999</v>
      </c>
      <c r="G23" s="358">
        <v>911.11977000000002</v>
      </c>
      <c r="H23" s="358">
        <v>1835.77154</v>
      </c>
      <c r="I23" s="358">
        <v>2843.9047099999998</v>
      </c>
      <c r="J23" s="358">
        <v>17718.8</v>
      </c>
      <c r="K23" s="358">
        <v>2001.47389</v>
      </c>
      <c r="L23" s="358">
        <v>20925.177299999999</v>
      </c>
      <c r="M23" s="358">
        <v>40645.45119</v>
      </c>
      <c r="N23" s="192"/>
    </row>
    <row r="24" spans="1:14" s="196" customFormat="1" ht="64.5" customHeight="1">
      <c r="A24" s="357" t="s">
        <v>131</v>
      </c>
      <c r="B24" s="358">
        <v>33079.6096426</v>
      </c>
      <c r="C24" s="358">
        <v>36802.573039999996</v>
      </c>
      <c r="D24" s="358">
        <v>344574.39925000002</v>
      </c>
      <c r="E24" s="358">
        <v>414456.58193260001</v>
      </c>
      <c r="F24" s="358">
        <v>17722.907370000001</v>
      </c>
      <c r="G24" s="358">
        <v>402186.48162599996</v>
      </c>
      <c r="H24" s="358">
        <v>1449441.2136812001</v>
      </c>
      <c r="I24" s="358">
        <v>1869350.6026772</v>
      </c>
      <c r="J24" s="358">
        <v>1297.3957499999999</v>
      </c>
      <c r="K24" s="358">
        <v>40438.878560000005</v>
      </c>
      <c r="L24" s="358">
        <v>134361.94478999998</v>
      </c>
      <c r="M24" s="358">
        <v>176098.21909999999</v>
      </c>
      <c r="N24" s="192"/>
    </row>
    <row r="25" spans="1:14" s="196" customFormat="1" ht="64.5" customHeight="1">
      <c r="A25" s="357" t="s">
        <v>132</v>
      </c>
      <c r="B25" s="358">
        <v>0</v>
      </c>
      <c r="C25" s="358">
        <v>0</v>
      </c>
      <c r="D25" s="358">
        <v>0</v>
      </c>
      <c r="E25" s="358">
        <v>0</v>
      </c>
      <c r="F25" s="358">
        <v>9.24</v>
      </c>
      <c r="G25" s="358">
        <v>86.061399999999992</v>
      </c>
      <c r="H25" s="358">
        <v>0</v>
      </c>
      <c r="I25" s="358">
        <v>95.301400000000001</v>
      </c>
      <c r="J25" s="358">
        <v>0</v>
      </c>
      <c r="K25" s="358">
        <v>17.225570000000001</v>
      </c>
      <c r="L25" s="358">
        <v>0.65546000000000004</v>
      </c>
      <c r="M25" s="358">
        <v>17.881029999999999</v>
      </c>
      <c r="N25" s="192"/>
    </row>
    <row r="26" spans="1:14" s="196" customFormat="1" ht="64.5" customHeight="1">
      <c r="A26" s="357" t="s">
        <v>133</v>
      </c>
      <c r="B26" s="358">
        <v>0</v>
      </c>
      <c r="C26" s="358">
        <v>295.84197999999998</v>
      </c>
      <c r="D26" s="358">
        <v>0</v>
      </c>
      <c r="E26" s="358">
        <v>295.84197999999998</v>
      </c>
      <c r="F26" s="358">
        <v>31.22392</v>
      </c>
      <c r="G26" s="358">
        <v>0</v>
      </c>
      <c r="H26" s="358">
        <v>0</v>
      </c>
      <c r="I26" s="358">
        <v>31.22392</v>
      </c>
      <c r="J26" s="358">
        <v>0</v>
      </c>
      <c r="K26" s="358">
        <v>70.56</v>
      </c>
      <c r="L26" s="358">
        <v>0</v>
      </c>
      <c r="M26" s="358">
        <v>70.56</v>
      </c>
      <c r="N26" s="192"/>
    </row>
    <row r="27" spans="1:14" s="198" customFormat="1" ht="98.25" customHeight="1">
      <c r="A27" s="360" t="s">
        <v>134</v>
      </c>
      <c r="B27" s="361">
        <v>225.56903</v>
      </c>
      <c r="C27" s="361">
        <v>0</v>
      </c>
      <c r="D27" s="361">
        <v>21</v>
      </c>
      <c r="E27" s="361">
        <v>246.56903</v>
      </c>
      <c r="F27" s="361">
        <v>5763.9738299999999</v>
      </c>
      <c r="G27" s="361">
        <v>2158.8698553999998</v>
      </c>
      <c r="H27" s="361">
        <v>313.2</v>
      </c>
      <c r="I27" s="361">
        <v>8236.0436854</v>
      </c>
      <c r="J27" s="361">
        <v>23.94</v>
      </c>
      <c r="K27" s="361">
        <v>6.86</v>
      </c>
      <c r="L27" s="361">
        <v>82.223590000000002</v>
      </c>
      <c r="M27" s="361">
        <v>113.02359</v>
      </c>
      <c r="N27" s="197"/>
    </row>
    <row r="28" spans="1:14" s="198" customFormat="1" ht="38.25" customHeight="1">
      <c r="A28" s="362" t="s">
        <v>153</v>
      </c>
      <c r="B28" s="363">
        <f>SUM(B10:B27)</f>
        <v>5805110.6627137996</v>
      </c>
      <c r="C28" s="363">
        <f t="shared" ref="C28:M28" si="0">SUM(C10:C27)</f>
        <v>6525996.1478016004</v>
      </c>
      <c r="D28" s="363">
        <f t="shared" si="0"/>
        <v>10235929.611444799</v>
      </c>
      <c r="E28" s="363">
        <f t="shared" si="0"/>
        <v>22567036.421960201</v>
      </c>
      <c r="F28" s="363">
        <f t="shared" si="0"/>
        <v>2741065.1525689997</v>
      </c>
      <c r="G28" s="363">
        <f t="shared" si="0"/>
        <v>5187119.3108504005</v>
      </c>
      <c r="H28" s="363">
        <f t="shared" si="0"/>
        <v>11949971.352755599</v>
      </c>
      <c r="I28" s="363">
        <f t="shared" si="0"/>
        <v>19878155.816174995</v>
      </c>
      <c r="J28" s="363">
        <f t="shared" si="0"/>
        <v>1247538.7038343996</v>
      </c>
      <c r="K28" s="363">
        <f t="shared" si="0"/>
        <v>1544838.7285160001</v>
      </c>
      <c r="L28" s="363">
        <f t="shared" si="0"/>
        <v>7322803.527354599</v>
      </c>
      <c r="M28" s="363">
        <f t="shared" si="0"/>
        <v>10115180.959705001</v>
      </c>
      <c r="N28" s="197"/>
    </row>
    <row r="29" spans="1:14" ht="11.25" customHeight="1" thickBot="1">
      <c r="A29" s="364"/>
      <c r="B29" s="365"/>
      <c r="C29" s="366"/>
      <c r="D29" s="366"/>
      <c r="E29" s="366"/>
      <c r="F29" s="366"/>
      <c r="G29" s="366"/>
      <c r="H29" s="365"/>
      <c r="I29" s="365"/>
      <c r="J29" s="365"/>
      <c r="K29" s="365"/>
      <c r="L29" s="365"/>
      <c r="M29" s="365"/>
    </row>
    <row r="30" spans="1:14" s="199" customFormat="1" ht="27.75" customHeight="1" thickTop="1">
      <c r="A30" s="199" t="s">
        <v>137</v>
      </c>
      <c r="B30" s="367"/>
      <c r="C30" s="368"/>
      <c r="D30" s="368"/>
      <c r="E30" s="368"/>
      <c r="F30" s="368"/>
      <c r="G30" s="368"/>
      <c r="H30" s="367"/>
      <c r="I30" s="367"/>
      <c r="N30" s="200"/>
    </row>
    <row r="31" spans="1:14" ht="87" customHeight="1">
      <c r="A31" s="870" t="s">
        <v>144</v>
      </c>
      <c r="B31" s="870"/>
      <c r="C31" s="870"/>
      <c r="D31" s="25"/>
      <c r="E31" s="25"/>
      <c r="F31" s="25"/>
      <c r="G31" s="25"/>
      <c r="H31" s="25"/>
      <c r="I31" s="8"/>
      <c r="J31" s="145"/>
      <c r="K31" s="145"/>
      <c r="L31" s="145"/>
      <c r="M31" s="145"/>
    </row>
    <row r="32" spans="1:14" ht="22.5" customHeight="1">
      <c r="A32" s="201"/>
      <c r="B32" s="27"/>
      <c r="C32" s="25"/>
      <c r="D32" s="25"/>
      <c r="E32" s="25"/>
      <c r="F32" s="25"/>
      <c r="G32" s="25"/>
      <c r="H32" s="25"/>
      <c r="I32" s="8"/>
      <c r="J32" s="145"/>
      <c r="K32" s="145"/>
      <c r="L32" s="145"/>
      <c r="M32" s="145"/>
    </row>
    <row r="33" spans="1:13" ht="13.5" customHeight="1">
      <c r="A33" s="26"/>
      <c r="B33" s="27"/>
      <c r="C33" s="25"/>
      <c r="D33" s="25"/>
      <c r="E33" s="25"/>
      <c r="F33" s="25"/>
      <c r="G33" s="25"/>
      <c r="H33" s="25"/>
      <c r="I33" s="8"/>
      <c r="J33" s="145"/>
      <c r="K33" s="145"/>
      <c r="L33" s="145"/>
      <c r="M33" s="145"/>
    </row>
    <row r="34" spans="1:13" ht="13.5" customHeight="1">
      <c r="A34" s="26"/>
      <c r="B34" s="27"/>
      <c r="C34" s="25"/>
      <c r="D34" s="25"/>
      <c r="E34" s="25"/>
      <c r="F34" s="25"/>
      <c r="G34" s="25"/>
      <c r="H34" s="25"/>
      <c r="I34" s="8"/>
      <c r="J34" s="145"/>
      <c r="K34" s="145"/>
      <c r="L34" s="145"/>
      <c r="M34" s="145"/>
    </row>
    <row r="35" spans="1:13" ht="13.5" customHeight="1">
      <c r="A35" s="26"/>
      <c r="B35" s="27"/>
      <c r="C35" s="25"/>
      <c r="D35" s="25"/>
      <c r="E35" s="25"/>
      <c r="F35" s="25"/>
      <c r="G35" s="25"/>
      <c r="H35" s="25"/>
      <c r="I35" s="8"/>
      <c r="J35" s="145"/>
      <c r="K35" s="145"/>
      <c r="L35" s="145"/>
      <c r="M35" s="145"/>
    </row>
    <row r="36" spans="1:13" ht="13.5" customHeight="1">
      <c r="A36" s="26"/>
      <c r="B36" s="27"/>
      <c r="C36" s="25"/>
      <c r="D36" s="25"/>
      <c r="E36" s="25"/>
      <c r="F36" s="25"/>
      <c r="G36" s="25"/>
      <c r="H36" s="25"/>
      <c r="I36" s="8"/>
      <c r="J36" s="145"/>
      <c r="K36" s="145"/>
      <c r="L36" s="145"/>
      <c r="M36" s="145"/>
    </row>
    <row r="37" spans="1:13" ht="13.5" customHeight="1">
      <c r="A37" s="28"/>
      <c r="B37" s="29"/>
      <c r="C37" s="25"/>
      <c r="D37" s="25"/>
      <c r="E37" s="25"/>
      <c r="F37" s="25"/>
      <c r="G37" s="25"/>
      <c r="H37" s="25"/>
      <c r="I37" s="8"/>
      <c r="J37" s="145"/>
      <c r="K37" s="145"/>
      <c r="L37" s="145"/>
      <c r="M37" s="145"/>
    </row>
    <row r="38" spans="1:13" ht="13.5" customHeight="1">
      <c r="A38" s="26"/>
      <c r="B38" s="29"/>
      <c r="C38" s="25"/>
      <c r="D38" s="25"/>
      <c r="E38" s="25"/>
      <c r="F38" s="25"/>
      <c r="G38" s="25"/>
      <c r="H38" s="25"/>
      <c r="I38" s="8"/>
      <c r="J38" s="145"/>
      <c r="K38" s="145"/>
      <c r="L38" s="145"/>
      <c r="M38" s="145"/>
    </row>
    <row r="39" spans="1:13" ht="13.5" customHeight="1">
      <c r="A39" s="26"/>
      <c r="B39" s="29"/>
      <c r="C39" s="25"/>
      <c r="D39" s="25"/>
      <c r="E39" s="25"/>
      <c r="F39" s="25"/>
      <c r="G39" s="25"/>
      <c r="H39" s="25"/>
      <c r="I39" s="8"/>
      <c r="J39" s="145"/>
      <c r="K39" s="145"/>
      <c r="L39" s="145"/>
      <c r="M39" s="145"/>
    </row>
    <row r="40" spans="1:13" ht="13.5" customHeight="1">
      <c r="A40" s="26"/>
      <c r="B40" s="29"/>
      <c r="C40" s="25"/>
      <c r="D40" s="25"/>
      <c r="E40" s="25"/>
      <c r="F40" s="25"/>
      <c r="G40" s="25"/>
      <c r="H40" s="25"/>
      <c r="I40" s="8"/>
      <c r="J40" s="145"/>
      <c r="K40" s="145"/>
      <c r="L40" s="145"/>
      <c r="M40" s="145"/>
    </row>
    <row r="41" spans="1:13" ht="13.5" customHeight="1">
      <c r="A41" s="26"/>
      <c r="B41" s="29"/>
      <c r="C41" s="25"/>
      <c r="D41" s="25"/>
      <c r="E41" s="25"/>
      <c r="F41" s="25"/>
      <c r="G41" s="25"/>
      <c r="H41" s="25"/>
      <c r="I41" s="8"/>
      <c r="J41" s="145"/>
      <c r="K41" s="145"/>
      <c r="L41" s="145"/>
      <c r="M41" s="145"/>
    </row>
    <row r="42" spans="1:13" ht="13.5" customHeight="1">
      <c r="A42" s="26"/>
      <c r="B42" s="29"/>
      <c r="C42" s="25"/>
      <c r="D42" s="25"/>
      <c r="E42" s="25"/>
      <c r="F42" s="25"/>
      <c r="G42" s="25"/>
      <c r="H42" s="25"/>
      <c r="I42" s="8"/>
      <c r="J42" s="145"/>
      <c r="K42" s="145"/>
      <c r="L42" s="145"/>
      <c r="M42" s="145"/>
    </row>
    <row r="43" spans="1:13" ht="13.5" customHeight="1">
      <c r="A43" s="28"/>
      <c r="B43" s="29"/>
      <c r="C43" s="25"/>
      <c r="D43" s="25"/>
      <c r="E43" s="25"/>
      <c r="F43" s="25"/>
      <c r="G43" s="25"/>
      <c r="H43" s="25"/>
      <c r="I43" s="8"/>
      <c r="J43" s="145"/>
      <c r="K43" s="145"/>
      <c r="L43" s="145"/>
      <c r="M43" s="145"/>
    </row>
    <row r="44" spans="1:13" ht="13.5" customHeight="1">
      <c r="A44" s="26"/>
      <c r="B44" s="27"/>
      <c r="C44" s="25"/>
      <c r="D44" s="25"/>
      <c r="E44" s="25"/>
      <c r="F44" s="25"/>
      <c r="G44" s="25"/>
      <c r="H44" s="25"/>
      <c r="I44" s="8"/>
      <c r="J44" s="145"/>
      <c r="K44" s="145"/>
      <c r="L44" s="145"/>
      <c r="M44" s="145"/>
    </row>
    <row r="45" spans="1:13" ht="13.5" customHeight="1">
      <c r="A45" s="26"/>
      <c r="B45" s="27"/>
      <c r="C45" s="25"/>
      <c r="D45" s="25"/>
      <c r="E45" s="25"/>
      <c r="F45" s="25"/>
      <c r="G45" s="25"/>
      <c r="H45" s="25"/>
      <c r="I45" s="8"/>
      <c r="J45" s="145"/>
      <c r="K45" s="145"/>
      <c r="L45" s="145"/>
      <c r="M45" s="145"/>
    </row>
    <row r="46" spans="1:13" ht="13.5" customHeight="1">
      <c r="A46" s="26"/>
      <c r="B46" s="27"/>
      <c r="C46" s="25"/>
      <c r="D46" s="25"/>
      <c r="E46" s="25"/>
      <c r="F46" s="25"/>
      <c r="G46" s="25"/>
      <c r="H46" s="25"/>
      <c r="I46" s="8"/>
      <c r="J46" s="145"/>
      <c r="K46" s="145"/>
      <c r="L46" s="145"/>
      <c r="M46" s="145"/>
    </row>
    <row r="47" spans="1:13" ht="13.5" customHeight="1">
      <c r="A47" s="28"/>
      <c r="B47" s="27"/>
      <c r="C47" s="25"/>
      <c r="D47" s="25"/>
      <c r="E47" s="25"/>
      <c r="F47" s="25"/>
      <c r="G47" s="25"/>
      <c r="H47" s="25"/>
      <c r="I47" s="8"/>
      <c r="J47" s="145"/>
      <c r="K47" s="145"/>
      <c r="L47" s="145"/>
      <c r="M47" s="145"/>
    </row>
    <row r="48" spans="1:13" ht="13.5" customHeight="1">
      <c r="A48" s="26"/>
      <c r="B48" s="27"/>
      <c r="C48" s="25"/>
      <c r="D48" s="25"/>
      <c r="E48" s="25"/>
      <c r="F48" s="25"/>
      <c r="G48" s="25"/>
      <c r="H48" s="25"/>
      <c r="I48" s="8"/>
      <c r="J48" s="145"/>
      <c r="K48" s="145"/>
      <c r="L48" s="145"/>
      <c r="M48" s="145"/>
    </row>
    <row r="49" spans="1:13" ht="13.5" customHeight="1">
      <c r="A49" s="26"/>
      <c r="B49" s="27"/>
      <c r="C49" s="25"/>
      <c r="D49" s="25"/>
      <c r="E49" s="25"/>
      <c r="F49" s="25"/>
      <c r="G49" s="25"/>
      <c r="H49" s="25"/>
      <c r="I49" s="8"/>
      <c r="J49" s="145"/>
      <c r="K49" s="145"/>
      <c r="L49" s="145"/>
      <c r="M49" s="145"/>
    </row>
    <row r="50" spans="1:13" ht="13.5" customHeight="1">
      <c r="A50" s="26"/>
      <c r="B50" s="27"/>
      <c r="C50" s="25"/>
      <c r="D50" s="25"/>
      <c r="E50" s="25"/>
      <c r="F50" s="25"/>
      <c r="G50" s="25"/>
      <c r="H50" s="25"/>
      <c r="I50" s="8"/>
      <c r="J50" s="145"/>
      <c r="K50" s="145"/>
      <c r="L50" s="145"/>
      <c r="M50" s="145"/>
    </row>
    <row r="51" spans="1:13" ht="13.5" customHeight="1">
      <c r="A51" s="26"/>
      <c r="B51" s="27"/>
      <c r="C51" s="25"/>
      <c r="D51" s="25"/>
      <c r="E51" s="25"/>
      <c r="F51" s="25"/>
      <c r="G51" s="25"/>
      <c r="H51" s="25"/>
      <c r="I51" s="8"/>
      <c r="J51" s="145"/>
      <c r="K51" s="145"/>
      <c r="L51" s="145"/>
      <c r="M51" s="145"/>
    </row>
    <row r="52" spans="1:13" ht="13.5" customHeight="1">
      <c r="A52" s="28"/>
      <c r="B52" s="27"/>
      <c r="C52" s="25"/>
      <c r="D52" s="25"/>
      <c r="E52" s="25"/>
      <c r="F52" s="25"/>
      <c r="G52" s="25"/>
      <c r="H52" s="25"/>
      <c r="I52" s="8"/>
      <c r="J52" s="145"/>
      <c r="K52" s="145"/>
      <c r="L52" s="145"/>
      <c r="M52" s="145"/>
    </row>
    <row r="53" spans="1:13" ht="13.5" customHeight="1">
      <c r="A53" s="26"/>
      <c r="B53" s="27"/>
      <c r="C53" s="25"/>
      <c r="D53" s="25"/>
      <c r="E53" s="25"/>
      <c r="F53" s="25"/>
      <c r="G53" s="25"/>
      <c r="H53" s="25"/>
      <c r="I53" s="8"/>
      <c r="J53" s="145"/>
      <c r="K53" s="145"/>
      <c r="L53" s="145"/>
      <c r="M53" s="145"/>
    </row>
    <row r="54" spans="1:13" ht="13.5" customHeight="1">
      <c r="A54" s="26"/>
      <c r="B54" s="27"/>
      <c r="C54" s="25"/>
      <c r="D54" s="25"/>
      <c r="E54" s="25"/>
      <c r="F54" s="25"/>
      <c r="G54" s="25"/>
      <c r="H54" s="25"/>
      <c r="I54" s="8"/>
      <c r="J54" s="145"/>
      <c r="K54" s="145"/>
      <c r="L54" s="145"/>
      <c r="M54" s="145"/>
    </row>
    <row r="55" spans="1:13" ht="13.5" customHeight="1">
      <c r="A55" s="26"/>
      <c r="B55" s="27"/>
      <c r="C55" s="25"/>
      <c r="D55" s="25"/>
      <c r="E55" s="25"/>
      <c r="F55" s="25"/>
      <c r="G55" s="25"/>
      <c r="H55" s="25"/>
      <c r="I55" s="8"/>
      <c r="J55" s="145"/>
      <c r="K55" s="145"/>
      <c r="L55" s="145"/>
      <c r="M55" s="145"/>
    </row>
    <row r="56" spans="1:13" ht="9" customHeight="1">
      <c r="A56" s="30"/>
      <c r="B56" s="27"/>
      <c r="C56" s="25"/>
      <c r="D56" s="25"/>
      <c r="E56" s="25"/>
      <c r="F56" s="25"/>
      <c r="G56" s="25"/>
      <c r="H56" s="25"/>
      <c r="I56" s="8"/>
      <c r="J56" s="145"/>
      <c r="K56" s="145"/>
      <c r="L56" s="145"/>
      <c r="M56" s="145"/>
    </row>
    <row r="57" spans="1:13" ht="9" customHeight="1">
      <c r="A57" s="30"/>
      <c r="B57" s="27"/>
      <c r="C57" s="25"/>
      <c r="D57" s="25"/>
      <c r="E57" s="25"/>
      <c r="F57" s="25"/>
      <c r="G57" s="25"/>
      <c r="H57" s="25"/>
      <c r="I57" s="8"/>
      <c r="J57" s="145"/>
      <c r="K57" s="145"/>
      <c r="L57" s="145"/>
      <c r="M57" s="145"/>
    </row>
    <row r="58" spans="1:13" ht="9" customHeight="1">
      <c r="A58" s="30"/>
      <c r="B58" s="27"/>
      <c r="C58" s="25"/>
      <c r="D58" s="25"/>
      <c r="E58" s="25"/>
      <c r="F58" s="25"/>
      <c r="G58" s="25"/>
      <c r="H58" s="25"/>
      <c r="I58" s="8"/>
      <c r="J58" s="145"/>
      <c r="K58" s="145"/>
      <c r="L58" s="145"/>
      <c r="M58" s="145"/>
    </row>
    <row r="59" spans="1:13" ht="9" customHeight="1">
      <c r="A59" s="30"/>
      <c r="B59" s="27"/>
      <c r="C59" s="25"/>
      <c r="D59" s="25"/>
      <c r="E59" s="25"/>
      <c r="F59" s="25"/>
      <c r="G59" s="25"/>
      <c r="H59" s="25"/>
      <c r="I59" s="8"/>
      <c r="J59" s="145"/>
      <c r="K59" s="145"/>
      <c r="L59" s="145"/>
      <c r="M59" s="145"/>
    </row>
    <row r="60" spans="1:13" ht="9" customHeight="1">
      <c r="A60" s="31"/>
      <c r="B60" s="27"/>
      <c r="C60" s="25"/>
      <c r="D60" s="25"/>
      <c r="E60" s="25"/>
      <c r="F60" s="25"/>
      <c r="G60" s="25"/>
      <c r="H60" s="25"/>
      <c r="I60" s="8"/>
      <c r="J60" s="145"/>
      <c r="K60" s="145"/>
      <c r="L60" s="145"/>
      <c r="M60" s="145"/>
    </row>
    <row r="61" spans="1:13" ht="9" customHeight="1">
      <c r="A61" s="31"/>
      <c r="C61" s="25"/>
      <c r="D61" s="25"/>
      <c r="E61" s="25"/>
      <c r="F61" s="25"/>
      <c r="G61" s="25"/>
      <c r="H61" s="25"/>
      <c r="I61" s="145"/>
      <c r="J61" s="145"/>
      <c r="K61" s="145"/>
      <c r="L61" s="145"/>
      <c r="M61" s="145"/>
    </row>
    <row r="62" spans="1:13" ht="9" customHeight="1">
      <c r="A62" s="28"/>
      <c r="C62" s="25"/>
      <c r="D62" s="25"/>
      <c r="E62" s="25"/>
      <c r="F62" s="25"/>
      <c r="G62" s="25"/>
      <c r="H62" s="25"/>
      <c r="I62" s="145"/>
      <c r="J62" s="145"/>
      <c r="K62" s="145"/>
      <c r="L62" s="145"/>
      <c r="M62" s="145"/>
    </row>
    <row r="63" spans="1:13" ht="9" customHeight="1">
      <c r="A63" s="26"/>
      <c r="C63" s="25"/>
      <c r="D63" s="25"/>
      <c r="E63" s="25"/>
      <c r="F63" s="25"/>
      <c r="G63" s="25"/>
      <c r="H63" s="25"/>
      <c r="I63" s="145"/>
      <c r="J63" s="145"/>
      <c r="K63" s="145"/>
      <c r="L63" s="145"/>
      <c r="M63" s="145"/>
    </row>
    <row r="64" spans="1:13" ht="9" customHeight="1">
      <c r="A64" s="26"/>
      <c r="C64" s="25"/>
      <c r="D64" s="25"/>
      <c r="E64" s="25"/>
      <c r="F64" s="25"/>
      <c r="G64" s="25"/>
      <c r="H64" s="25"/>
      <c r="I64" s="145"/>
      <c r="J64" s="145"/>
      <c r="K64" s="145"/>
      <c r="L64" s="145"/>
      <c r="M64" s="145"/>
    </row>
    <row r="65" spans="1:13" ht="9" customHeight="1">
      <c r="A65" s="26"/>
      <c r="C65" s="25"/>
      <c r="D65" s="25"/>
      <c r="E65" s="25"/>
      <c r="F65" s="25"/>
      <c r="G65" s="25"/>
      <c r="H65" s="25"/>
      <c r="I65" s="145"/>
      <c r="J65" s="145"/>
      <c r="K65" s="145"/>
      <c r="L65" s="145"/>
      <c r="M65" s="145"/>
    </row>
    <row r="66" spans="1:13" ht="9" customHeight="1">
      <c r="A66" s="26"/>
      <c r="C66" s="25"/>
      <c r="D66" s="25"/>
      <c r="E66" s="25"/>
      <c r="F66" s="25"/>
      <c r="G66" s="25"/>
      <c r="H66" s="25"/>
      <c r="I66" s="145"/>
      <c r="J66" s="145"/>
      <c r="K66" s="145"/>
      <c r="L66" s="145"/>
      <c r="M66" s="145"/>
    </row>
    <row r="67" spans="1:13" ht="9" customHeight="1">
      <c r="A67" s="30"/>
      <c r="C67" s="25"/>
      <c r="D67" s="25"/>
      <c r="E67" s="25"/>
      <c r="F67" s="25"/>
      <c r="G67" s="25"/>
      <c r="H67" s="25"/>
      <c r="I67" s="145"/>
      <c r="J67" s="145"/>
      <c r="K67" s="145"/>
      <c r="L67" s="145"/>
      <c r="M67" s="145"/>
    </row>
    <row r="68" spans="1:13" ht="9" customHeight="1">
      <c r="A68" s="28"/>
      <c r="C68" s="25"/>
      <c r="D68" s="25"/>
      <c r="E68" s="25"/>
      <c r="F68" s="25"/>
      <c r="G68" s="25"/>
      <c r="H68" s="25"/>
      <c r="I68" s="145"/>
      <c r="J68" s="145"/>
      <c r="K68" s="145"/>
      <c r="L68" s="145"/>
      <c r="M68" s="145"/>
    </row>
    <row r="69" spans="1:13" ht="9" customHeight="1">
      <c r="A69" s="26"/>
      <c r="C69" s="25"/>
      <c r="D69" s="25"/>
      <c r="E69" s="25"/>
      <c r="F69" s="25"/>
      <c r="G69" s="25"/>
      <c r="H69" s="25"/>
      <c r="I69" s="145"/>
      <c r="J69" s="145"/>
      <c r="K69" s="145"/>
      <c r="L69" s="145"/>
      <c r="M69" s="145"/>
    </row>
    <row r="70" spans="1:13" ht="9" customHeight="1">
      <c r="A70" s="26"/>
      <c r="C70" s="25"/>
      <c r="D70" s="25"/>
      <c r="E70" s="25"/>
      <c r="F70" s="25"/>
      <c r="G70" s="25"/>
      <c r="H70" s="25"/>
      <c r="I70" s="145"/>
      <c r="J70" s="145"/>
      <c r="K70" s="145"/>
      <c r="L70" s="145"/>
      <c r="M70" s="145"/>
    </row>
    <row r="71" spans="1:13" ht="9" customHeight="1">
      <c r="A71" s="26"/>
      <c r="C71" s="25"/>
      <c r="D71" s="25"/>
      <c r="E71" s="25"/>
      <c r="F71" s="25"/>
      <c r="G71" s="25"/>
      <c r="H71" s="25"/>
      <c r="I71" s="145"/>
      <c r="J71" s="145"/>
      <c r="K71" s="145"/>
      <c r="L71" s="145"/>
      <c r="M71" s="145"/>
    </row>
    <row r="72" spans="1:13" ht="9" customHeight="1">
      <c r="A72" s="26"/>
      <c r="C72" s="25"/>
      <c r="D72" s="25"/>
      <c r="E72" s="25"/>
      <c r="F72" s="25"/>
      <c r="G72" s="25"/>
      <c r="H72" s="25"/>
      <c r="I72" s="145"/>
      <c r="J72" s="145"/>
      <c r="K72" s="145"/>
      <c r="L72" s="145"/>
      <c r="M72" s="145"/>
    </row>
    <row r="73" spans="1:13" ht="9" customHeight="1">
      <c r="A73" s="30"/>
      <c r="C73" s="25"/>
      <c r="D73" s="25"/>
      <c r="E73" s="25"/>
      <c r="F73" s="25"/>
      <c r="G73" s="25"/>
      <c r="H73" s="25"/>
      <c r="I73" s="145"/>
      <c r="J73" s="145"/>
      <c r="K73" s="145"/>
      <c r="L73" s="145"/>
      <c r="M73" s="145"/>
    </row>
    <row r="74" spans="1:13" ht="9" customHeight="1">
      <c r="A74" s="28"/>
      <c r="C74" s="25"/>
      <c r="D74" s="25"/>
      <c r="E74" s="25"/>
      <c r="F74" s="25"/>
      <c r="G74" s="25"/>
      <c r="H74" s="25"/>
      <c r="I74" s="145"/>
      <c r="J74" s="145"/>
      <c r="K74" s="145"/>
      <c r="L74" s="145"/>
      <c r="M74" s="145"/>
    </row>
    <row r="75" spans="1:13" ht="9" customHeight="1">
      <c r="A75" s="26"/>
      <c r="C75" s="25"/>
      <c r="D75" s="25"/>
      <c r="E75" s="25"/>
      <c r="F75" s="25"/>
      <c r="G75" s="25"/>
      <c r="H75" s="25"/>
      <c r="I75" s="145"/>
      <c r="J75" s="145"/>
      <c r="K75" s="145"/>
      <c r="L75" s="145"/>
      <c r="M75" s="145"/>
    </row>
    <row r="76" spans="1:13" ht="9" customHeight="1">
      <c r="A76" s="26"/>
      <c r="C76" s="25"/>
      <c r="D76" s="25"/>
      <c r="E76" s="25"/>
      <c r="F76" s="25"/>
      <c r="G76" s="25"/>
      <c r="H76" s="25"/>
      <c r="I76" s="145"/>
      <c r="J76" s="145"/>
      <c r="K76" s="145"/>
      <c r="L76" s="145"/>
      <c r="M76" s="145"/>
    </row>
    <row r="77" spans="1:13" ht="9" customHeight="1">
      <c r="A77" s="26"/>
      <c r="C77" s="25"/>
      <c r="D77" s="25"/>
      <c r="E77" s="25"/>
      <c r="F77" s="25"/>
      <c r="G77" s="25"/>
      <c r="H77" s="25"/>
      <c r="I77" s="145"/>
      <c r="J77" s="145"/>
      <c r="K77" s="145"/>
      <c r="L77" s="145"/>
      <c r="M77" s="145"/>
    </row>
    <row r="78" spans="1:13" ht="9" customHeight="1">
      <c r="A78" s="26"/>
      <c r="C78" s="25"/>
      <c r="D78" s="25"/>
      <c r="E78" s="25"/>
      <c r="F78" s="25"/>
      <c r="G78" s="25"/>
      <c r="H78" s="25"/>
      <c r="I78" s="145"/>
      <c r="J78" s="145"/>
      <c r="K78" s="145"/>
      <c r="L78" s="145"/>
      <c r="M78" s="145"/>
    </row>
    <row r="79" spans="1:13">
      <c r="A79" s="26"/>
      <c r="C79" s="27"/>
      <c r="D79" s="27"/>
      <c r="E79" s="27"/>
      <c r="F79" s="27"/>
      <c r="G79" s="27"/>
      <c r="H79" s="27"/>
    </row>
    <row r="80" spans="1:13">
      <c r="A80" s="26"/>
      <c r="C80" s="27"/>
      <c r="D80" s="27"/>
      <c r="E80" s="27"/>
      <c r="F80" s="27"/>
      <c r="G80" s="27"/>
      <c r="H80" s="27"/>
    </row>
    <row r="81" spans="1:8">
      <c r="A81" s="26"/>
      <c r="C81" s="27"/>
      <c r="D81" s="27"/>
      <c r="E81" s="27"/>
      <c r="F81" s="27"/>
      <c r="G81" s="27"/>
      <c r="H81" s="27"/>
    </row>
    <row r="82" spans="1:8">
      <c r="A82" s="26"/>
      <c r="C82" s="27"/>
      <c r="D82" s="27"/>
      <c r="E82" s="27"/>
      <c r="F82" s="27"/>
      <c r="G82" s="27"/>
      <c r="H82" s="27"/>
    </row>
    <row r="83" spans="1:8">
      <c r="A83" s="30"/>
      <c r="C83" s="27"/>
      <c r="D83" s="27"/>
      <c r="E83" s="27"/>
      <c r="F83" s="27"/>
      <c r="G83" s="27"/>
      <c r="H83" s="27"/>
    </row>
    <row r="84" spans="1:8">
      <c r="A84" s="28"/>
      <c r="C84" s="27"/>
      <c r="D84" s="27"/>
      <c r="E84" s="27"/>
      <c r="F84" s="27"/>
      <c r="G84" s="27"/>
      <c r="H84" s="27"/>
    </row>
    <row r="85" spans="1:8">
      <c r="A85" s="26"/>
      <c r="C85" s="27"/>
      <c r="D85" s="27"/>
      <c r="E85" s="27"/>
      <c r="F85" s="27"/>
      <c r="G85" s="27"/>
      <c r="H85" s="27"/>
    </row>
    <row r="86" spans="1:8">
      <c r="A86" s="26"/>
      <c r="C86" s="27"/>
      <c r="D86" s="27"/>
      <c r="E86" s="27"/>
      <c r="F86" s="27"/>
      <c r="G86" s="27"/>
      <c r="H86" s="27"/>
    </row>
    <row r="87" spans="1:8">
      <c r="A87" s="26"/>
      <c r="C87" s="27"/>
      <c r="D87" s="27"/>
      <c r="E87" s="27"/>
      <c r="F87" s="27"/>
      <c r="G87" s="27"/>
      <c r="H87" s="27"/>
    </row>
    <row r="88" spans="1:8">
      <c r="A88" s="26"/>
      <c r="C88" s="27"/>
      <c r="D88" s="27"/>
      <c r="E88" s="27"/>
      <c r="F88" s="27"/>
      <c r="G88" s="27"/>
      <c r="H88" s="27"/>
    </row>
    <row r="89" spans="1:8">
      <c r="A89" s="26"/>
      <c r="C89" s="27"/>
      <c r="D89" s="27"/>
      <c r="E89" s="27"/>
      <c r="F89" s="27"/>
      <c r="G89" s="27"/>
      <c r="H89" s="27"/>
    </row>
    <row r="90" spans="1:8">
      <c r="A90" s="26"/>
      <c r="C90" s="27"/>
      <c r="D90" s="27"/>
      <c r="E90" s="27"/>
      <c r="F90" s="27"/>
      <c r="G90" s="27"/>
      <c r="H90" s="27"/>
    </row>
    <row r="91" spans="1:8">
      <c r="A91" s="26"/>
      <c r="C91" s="27"/>
      <c r="D91" s="27"/>
      <c r="E91" s="27"/>
      <c r="F91" s="27"/>
      <c r="G91" s="27"/>
      <c r="H91" s="27"/>
    </row>
    <row r="92" spans="1:8">
      <c r="A92" s="26"/>
      <c r="C92" s="27"/>
      <c r="D92" s="27"/>
      <c r="E92" s="27"/>
      <c r="F92" s="27"/>
      <c r="G92" s="27"/>
      <c r="H92" s="27"/>
    </row>
    <row r="93" spans="1:8">
      <c r="A93" s="26"/>
      <c r="C93" s="27"/>
      <c r="D93" s="27"/>
      <c r="E93" s="27"/>
      <c r="F93" s="27"/>
      <c r="G93" s="27"/>
      <c r="H93" s="27"/>
    </row>
    <row r="94" spans="1:8">
      <c r="A94" s="28"/>
      <c r="C94" s="27"/>
      <c r="D94" s="27"/>
      <c r="E94" s="27"/>
      <c r="F94" s="27"/>
      <c r="G94" s="27"/>
      <c r="H94" s="27"/>
    </row>
    <row r="95" spans="1:8">
      <c r="A95" s="26"/>
      <c r="C95" s="27"/>
      <c r="D95" s="27"/>
      <c r="E95" s="27"/>
      <c r="F95" s="27"/>
      <c r="G95" s="27"/>
      <c r="H95" s="27"/>
    </row>
    <row r="96" spans="1:8">
      <c r="A96" s="26"/>
      <c r="C96" s="27"/>
      <c r="D96" s="27"/>
      <c r="E96" s="27"/>
      <c r="F96" s="27"/>
      <c r="G96" s="27"/>
      <c r="H96" s="27"/>
    </row>
    <row r="97" spans="1:8">
      <c r="A97" s="26"/>
      <c r="C97" s="27"/>
      <c r="D97" s="27"/>
      <c r="E97" s="27"/>
      <c r="F97" s="27"/>
      <c r="G97" s="27"/>
      <c r="H97" s="27"/>
    </row>
    <row r="98" spans="1:8">
      <c r="A98" s="32"/>
      <c r="C98" s="27"/>
      <c r="D98" s="27"/>
      <c r="E98" s="27"/>
      <c r="F98" s="27"/>
      <c r="G98" s="27"/>
      <c r="H98" s="27"/>
    </row>
    <row r="99" spans="1:8">
      <c r="A99" s="32"/>
      <c r="C99" s="27"/>
      <c r="D99" s="27"/>
      <c r="E99" s="27"/>
      <c r="F99" s="27"/>
      <c r="G99" s="27"/>
      <c r="H99" s="27"/>
    </row>
    <row r="100" spans="1:8">
      <c r="A100" s="32"/>
      <c r="C100" s="27"/>
      <c r="D100" s="27"/>
      <c r="E100" s="27"/>
      <c r="F100" s="27"/>
      <c r="G100" s="27"/>
      <c r="H100" s="27"/>
    </row>
    <row r="101" spans="1:8">
      <c r="A101" s="32"/>
      <c r="C101" s="27"/>
      <c r="D101" s="27"/>
      <c r="E101" s="27"/>
      <c r="F101" s="27"/>
      <c r="G101" s="27"/>
      <c r="H101" s="27"/>
    </row>
    <row r="102" spans="1:8">
      <c r="A102" s="32"/>
      <c r="C102" s="27"/>
      <c r="D102" s="27"/>
      <c r="E102" s="27"/>
      <c r="F102" s="27"/>
      <c r="G102" s="27"/>
      <c r="H102" s="27"/>
    </row>
    <row r="103" spans="1:8">
      <c r="A103" s="32"/>
      <c r="C103" s="27"/>
      <c r="D103" s="27"/>
      <c r="E103" s="27"/>
      <c r="F103" s="27"/>
      <c r="G103" s="27"/>
      <c r="H103" s="27"/>
    </row>
    <row r="104" spans="1:8">
      <c r="A104" s="32"/>
      <c r="C104" s="27"/>
      <c r="D104" s="27"/>
      <c r="E104" s="27"/>
      <c r="F104" s="27"/>
      <c r="G104" s="27"/>
      <c r="H104" s="27"/>
    </row>
    <row r="105" spans="1:8">
      <c r="A105" s="32"/>
      <c r="C105" s="27"/>
      <c r="D105" s="27"/>
      <c r="E105" s="27"/>
      <c r="F105" s="27"/>
      <c r="G105" s="27"/>
      <c r="H105" s="27"/>
    </row>
    <row r="106" spans="1:8">
      <c r="A106" s="32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  <c r="C119" s="27"/>
      <c r="D119" s="27"/>
      <c r="E119" s="27"/>
      <c r="F119" s="27"/>
      <c r="G119" s="27"/>
      <c r="H119" s="27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653"/>
  <sheetViews>
    <sheetView topLeftCell="A2" zoomScale="50" zoomScaleNormal="50" workbookViewId="0">
      <selection activeCell="C11" sqref="C11"/>
    </sheetView>
  </sheetViews>
  <sheetFormatPr defaultColWidth="9.140625" defaultRowHeight="12.75"/>
  <cols>
    <col min="1" max="1" width="124.7109375" style="157" bestFit="1" customWidth="1"/>
    <col min="2" max="2" width="20.140625" style="141" customWidth="1"/>
    <col min="3" max="3" width="23.7109375" style="141" customWidth="1"/>
    <col min="4" max="4" width="22.28515625" style="141" customWidth="1"/>
    <col min="5" max="5" width="22" style="141" customWidth="1"/>
    <col min="6" max="6" width="20.140625" style="141" customWidth="1"/>
    <col min="7" max="7" width="23.5703125" style="141" customWidth="1"/>
    <col min="8" max="8" width="22.42578125" style="141" customWidth="1"/>
    <col min="9" max="9" width="21.7109375" style="141" customWidth="1"/>
    <col min="10" max="10" width="20.140625" style="141" customWidth="1"/>
    <col min="11" max="11" width="23.7109375" style="141" customWidth="1"/>
    <col min="12" max="12" width="22.28515625" style="141" customWidth="1"/>
    <col min="13" max="13" width="21.7109375" style="141" customWidth="1"/>
    <col min="14" max="14" width="4.5703125" style="156" customWidth="1"/>
    <col min="15" max="256" width="9.140625" style="141"/>
    <col min="257" max="257" width="124.7109375" style="141" bestFit="1" customWidth="1"/>
    <col min="258" max="258" width="20.140625" style="141" customWidth="1"/>
    <col min="259" max="259" width="23.7109375" style="141" customWidth="1"/>
    <col min="260" max="260" width="22.28515625" style="141" customWidth="1"/>
    <col min="261" max="261" width="22" style="141" customWidth="1"/>
    <col min="262" max="262" width="20.140625" style="141" customWidth="1"/>
    <col min="263" max="263" width="23.5703125" style="141" customWidth="1"/>
    <col min="264" max="264" width="22.42578125" style="141" customWidth="1"/>
    <col min="265" max="265" width="21.7109375" style="141" customWidth="1"/>
    <col min="266" max="266" width="20.140625" style="141" customWidth="1"/>
    <col min="267" max="267" width="23.7109375" style="141" customWidth="1"/>
    <col min="268" max="268" width="22.28515625" style="141" customWidth="1"/>
    <col min="269" max="269" width="21.7109375" style="141" customWidth="1"/>
    <col min="270" max="270" width="4.5703125" style="141" customWidth="1"/>
    <col min="271" max="512" width="9.140625" style="141"/>
    <col min="513" max="513" width="124.7109375" style="141" bestFit="1" customWidth="1"/>
    <col min="514" max="514" width="20.140625" style="141" customWidth="1"/>
    <col min="515" max="515" width="23.7109375" style="141" customWidth="1"/>
    <col min="516" max="516" width="22.28515625" style="141" customWidth="1"/>
    <col min="517" max="517" width="22" style="141" customWidth="1"/>
    <col min="518" max="518" width="20.140625" style="141" customWidth="1"/>
    <col min="519" max="519" width="23.5703125" style="141" customWidth="1"/>
    <col min="520" max="520" width="22.42578125" style="141" customWidth="1"/>
    <col min="521" max="521" width="21.7109375" style="141" customWidth="1"/>
    <col min="522" max="522" width="20.140625" style="141" customWidth="1"/>
    <col min="523" max="523" width="23.7109375" style="141" customWidth="1"/>
    <col min="524" max="524" width="22.28515625" style="141" customWidth="1"/>
    <col min="525" max="525" width="21.7109375" style="141" customWidth="1"/>
    <col min="526" max="526" width="4.5703125" style="141" customWidth="1"/>
    <col min="527" max="768" width="9.140625" style="141"/>
    <col min="769" max="769" width="124.7109375" style="141" bestFit="1" customWidth="1"/>
    <col min="770" max="770" width="20.140625" style="141" customWidth="1"/>
    <col min="771" max="771" width="23.7109375" style="141" customWidth="1"/>
    <col min="772" max="772" width="22.28515625" style="141" customWidth="1"/>
    <col min="773" max="773" width="22" style="141" customWidth="1"/>
    <col min="774" max="774" width="20.140625" style="141" customWidth="1"/>
    <col min="775" max="775" width="23.5703125" style="141" customWidth="1"/>
    <col min="776" max="776" width="22.42578125" style="141" customWidth="1"/>
    <col min="777" max="777" width="21.7109375" style="141" customWidth="1"/>
    <col min="778" max="778" width="20.140625" style="141" customWidth="1"/>
    <col min="779" max="779" width="23.7109375" style="141" customWidth="1"/>
    <col min="780" max="780" width="22.28515625" style="141" customWidth="1"/>
    <col min="781" max="781" width="21.7109375" style="141" customWidth="1"/>
    <col min="782" max="782" width="4.5703125" style="141" customWidth="1"/>
    <col min="783" max="1024" width="9.140625" style="141"/>
    <col min="1025" max="1025" width="124.7109375" style="141" bestFit="1" customWidth="1"/>
    <col min="1026" max="1026" width="20.140625" style="141" customWidth="1"/>
    <col min="1027" max="1027" width="23.7109375" style="141" customWidth="1"/>
    <col min="1028" max="1028" width="22.28515625" style="141" customWidth="1"/>
    <col min="1029" max="1029" width="22" style="141" customWidth="1"/>
    <col min="1030" max="1030" width="20.140625" style="141" customWidth="1"/>
    <col min="1031" max="1031" width="23.5703125" style="141" customWidth="1"/>
    <col min="1032" max="1032" width="22.42578125" style="141" customWidth="1"/>
    <col min="1033" max="1033" width="21.7109375" style="141" customWidth="1"/>
    <col min="1034" max="1034" width="20.140625" style="141" customWidth="1"/>
    <col min="1035" max="1035" width="23.7109375" style="141" customWidth="1"/>
    <col min="1036" max="1036" width="22.28515625" style="141" customWidth="1"/>
    <col min="1037" max="1037" width="21.7109375" style="141" customWidth="1"/>
    <col min="1038" max="1038" width="4.5703125" style="141" customWidth="1"/>
    <col min="1039" max="1280" width="9.140625" style="141"/>
    <col min="1281" max="1281" width="124.7109375" style="141" bestFit="1" customWidth="1"/>
    <col min="1282" max="1282" width="20.140625" style="141" customWidth="1"/>
    <col min="1283" max="1283" width="23.7109375" style="141" customWidth="1"/>
    <col min="1284" max="1284" width="22.28515625" style="141" customWidth="1"/>
    <col min="1285" max="1285" width="22" style="141" customWidth="1"/>
    <col min="1286" max="1286" width="20.140625" style="141" customWidth="1"/>
    <col min="1287" max="1287" width="23.5703125" style="141" customWidth="1"/>
    <col min="1288" max="1288" width="22.42578125" style="141" customWidth="1"/>
    <col min="1289" max="1289" width="21.7109375" style="141" customWidth="1"/>
    <col min="1290" max="1290" width="20.140625" style="141" customWidth="1"/>
    <col min="1291" max="1291" width="23.7109375" style="141" customWidth="1"/>
    <col min="1292" max="1292" width="22.28515625" style="141" customWidth="1"/>
    <col min="1293" max="1293" width="21.7109375" style="141" customWidth="1"/>
    <col min="1294" max="1294" width="4.5703125" style="141" customWidth="1"/>
    <col min="1295" max="1536" width="9.140625" style="141"/>
    <col min="1537" max="1537" width="124.7109375" style="141" bestFit="1" customWidth="1"/>
    <col min="1538" max="1538" width="20.140625" style="141" customWidth="1"/>
    <col min="1539" max="1539" width="23.7109375" style="141" customWidth="1"/>
    <col min="1540" max="1540" width="22.28515625" style="141" customWidth="1"/>
    <col min="1541" max="1541" width="22" style="141" customWidth="1"/>
    <col min="1542" max="1542" width="20.140625" style="141" customWidth="1"/>
    <col min="1543" max="1543" width="23.5703125" style="141" customWidth="1"/>
    <col min="1544" max="1544" width="22.42578125" style="141" customWidth="1"/>
    <col min="1545" max="1545" width="21.7109375" style="141" customWidth="1"/>
    <col min="1546" max="1546" width="20.140625" style="141" customWidth="1"/>
    <col min="1547" max="1547" width="23.7109375" style="141" customWidth="1"/>
    <col min="1548" max="1548" width="22.28515625" style="141" customWidth="1"/>
    <col min="1549" max="1549" width="21.7109375" style="141" customWidth="1"/>
    <col min="1550" max="1550" width="4.5703125" style="141" customWidth="1"/>
    <col min="1551" max="1792" width="9.140625" style="141"/>
    <col min="1793" max="1793" width="124.7109375" style="141" bestFit="1" customWidth="1"/>
    <col min="1794" max="1794" width="20.140625" style="141" customWidth="1"/>
    <col min="1795" max="1795" width="23.7109375" style="141" customWidth="1"/>
    <col min="1796" max="1796" width="22.28515625" style="141" customWidth="1"/>
    <col min="1797" max="1797" width="22" style="141" customWidth="1"/>
    <col min="1798" max="1798" width="20.140625" style="141" customWidth="1"/>
    <col min="1799" max="1799" width="23.5703125" style="141" customWidth="1"/>
    <col min="1800" max="1800" width="22.42578125" style="141" customWidth="1"/>
    <col min="1801" max="1801" width="21.7109375" style="141" customWidth="1"/>
    <col min="1802" max="1802" width="20.140625" style="141" customWidth="1"/>
    <col min="1803" max="1803" width="23.7109375" style="141" customWidth="1"/>
    <col min="1804" max="1804" width="22.28515625" style="141" customWidth="1"/>
    <col min="1805" max="1805" width="21.7109375" style="141" customWidth="1"/>
    <col min="1806" max="1806" width="4.5703125" style="141" customWidth="1"/>
    <col min="1807" max="2048" width="9.140625" style="141"/>
    <col min="2049" max="2049" width="124.7109375" style="141" bestFit="1" customWidth="1"/>
    <col min="2050" max="2050" width="20.140625" style="141" customWidth="1"/>
    <col min="2051" max="2051" width="23.7109375" style="141" customWidth="1"/>
    <col min="2052" max="2052" width="22.28515625" style="141" customWidth="1"/>
    <col min="2053" max="2053" width="22" style="141" customWidth="1"/>
    <col min="2054" max="2054" width="20.140625" style="141" customWidth="1"/>
    <col min="2055" max="2055" width="23.5703125" style="141" customWidth="1"/>
    <col min="2056" max="2056" width="22.42578125" style="141" customWidth="1"/>
    <col min="2057" max="2057" width="21.7109375" style="141" customWidth="1"/>
    <col min="2058" max="2058" width="20.140625" style="141" customWidth="1"/>
    <col min="2059" max="2059" width="23.7109375" style="141" customWidth="1"/>
    <col min="2060" max="2060" width="22.28515625" style="141" customWidth="1"/>
    <col min="2061" max="2061" width="21.7109375" style="141" customWidth="1"/>
    <col min="2062" max="2062" width="4.5703125" style="141" customWidth="1"/>
    <col min="2063" max="2304" width="9.140625" style="141"/>
    <col min="2305" max="2305" width="124.7109375" style="141" bestFit="1" customWidth="1"/>
    <col min="2306" max="2306" width="20.140625" style="141" customWidth="1"/>
    <col min="2307" max="2307" width="23.7109375" style="141" customWidth="1"/>
    <col min="2308" max="2308" width="22.28515625" style="141" customWidth="1"/>
    <col min="2309" max="2309" width="22" style="141" customWidth="1"/>
    <col min="2310" max="2310" width="20.140625" style="141" customWidth="1"/>
    <col min="2311" max="2311" width="23.5703125" style="141" customWidth="1"/>
    <col min="2312" max="2312" width="22.42578125" style="141" customWidth="1"/>
    <col min="2313" max="2313" width="21.7109375" style="141" customWidth="1"/>
    <col min="2314" max="2314" width="20.140625" style="141" customWidth="1"/>
    <col min="2315" max="2315" width="23.7109375" style="141" customWidth="1"/>
    <col min="2316" max="2316" width="22.28515625" style="141" customWidth="1"/>
    <col min="2317" max="2317" width="21.7109375" style="141" customWidth="1"/>
    <col min="2318" max="2318" width="4.5703125" style="141" customWidth="1"/>
    <col min="2319" max="2560" width="9.140625" style="141"/>
    <col min="2561" max="2561" width="124.7109375" style="141" bestFit="1" customWidth="1"/>
    <col min="2562" max="2562" width="20.140625" style="141" customWidth="1"/>
    <col min="2563" max="2563" width="23.7109375" style="141" customWidth="1"/>
    <col min="2564" max="2564" width="22.28515625" style="141" customWidth="1"/>
    <col min="2565" max="2565" width="22" style="141" customWidth="1"/>
    <col min="2566" max="2566" width="20.140625" style="141" customWidth="1"/>
    <col min="2567" max="2567" width="23.5703125" style="141" customWidth="1"/>
    <col min="2568" max="2568" width="22.42578125" style="141" customWidth="1"/>
    <col min="2569" max="2569" width="21.7109375" style="141" customWidth="1"/>
    <col min="2570" max="2570" width="20.140625" style="141" customWidth="1"/>
    <col min="2571" max="2571" width="23.7109375" style="141" customWidth="1"/>
    <col min="2572" max="2572" width="22.28515625" style="141" customWidth="1"/>
    <col min="2573" max="2573" width="21.7109375" style="141" customWidth="1"/>
    <col min="2574" max="2574" width="4.5703125" style="141" customWidth="1"/>
    <col min="2575" max="2816" width="9.140625" style="141"/>
    <col min="2817" max="2817" width="124.7109375" style="141" bestFit="1" customWidth="1"/>
    <col min="2818" max="2818" width="20.140625" style="141" customWidth="1"/>
    <col min="2819" max="2819" width="23.7109375" style="141" customWidth="1"/>
    <col min="2820" max="2820" width="22.28515625" style="141" customWidth="1"/>
    <col min="2821" max="2821" width="22" style="141" customWidth="1"/>
    <col min="2822" max="2822" width="20.140625" style="141" customWidth="1"/>
    <col min="2823" max="2823" width="23.5703125" style="141" customWidth="1"/>
    <col min="2824" max="2824" width="22.42578125" style="141" customWidth="1"/>
    <col min="2825" max="2825" width="21.7109375" style="141" customWidth="1"/>
    <col min="2826" max="2826" width="20.140625" style="141" customWidth="1"/>
    <col min="2827" max="2827" width="23.7109375" style="141" customWidth="1"/>
    <col min="2828" max="2828" width="22.28515625" style="141" customWidth="1"/>
    <col min="2829" max="2829" width="21.7109375" style="141" customWidth="1"/>
    <col min="2830" max="2830" width="4.5703125" style="141" customWidth="1"/>
    <col min="2831" max="3072" width="9.140625" style="141"/>
    <col min="3073" max="3073" width="124.7109375" style="141" bestFit="1" customWidth="1"/>
    <col min="3074" max="3074" width="20.140625" style="141" customWidth="1"/>
    <col min="3075" max="3075" width="23.7109375" style="141" customWidth="1"/>
    <col min="3076" max="3076" width="22.28515625" style="141" customWidth="1"/>
    <col min="3077" max="3077" width="22" style="141" customWidth="1"/>
    <col min="3078" max="3078" width="20.140625" style="141" customWidth="1"/>
    <col min="3079" max="3079" width="23.5703125" style="141" customWidth="1"/>
    <col min="3080" max="3080" width="22.42578125" style="141" customWidth="1"/>
    <col min="3081" max="3081" width="21.7109375" style="141" customWidth="1"/>
    <col min="3082" max="3082" width="20.140625" style="141" customWidth="1"/>
    <col min="3083" max="3083" width="23.7109375" style="141" customWidth="1"/>
    <col min="3084" max="3084" width="22.28515625" style="141" customWidth="1"/>
    <col min="3085" max="3085" width="21.7109375" style="141" customWidth="1"/>
    <col min="3086" max="3086" width="4.5703125" style="141" customWidth="1"/>
    <col min="3087" max="3328" width="9.140625" style="141"/>
    <col min="3329" max="3329" width="124.7109375" style="141" bestFit="1" customWidth="1"/>
    <col min="3330" max="3330" width="20.140625" style="141" customWidth="1"/>
    <col min="3331" max="3331" width="23.7109375" style="141" customWidth="1"/>
    <col min="3332" max="3332" width="22.28515625" style="141" customWidth="1"/>
    <col min="3333" max="3333" width="22" style="141" customWidth="1"/>
    <col min="3334" max="3334" width="20.140625" style="141" customWidth="1"/>
    <col min="3335" max="3335" width="23.5703125" style="141" customWidth="1"/>
    <col min="3336" max="3336" width="22.42578125" style="141" customWidth="1"/>
    <col min="3337" max="3337" width="21.7109375" style="141" customWidth="1"/>
    <col min="3338" max="3338" width="20.140625" style="141" customWidth="1"/>
    <col min="3339" max="3339" width="23.7109375" style="141" customWidth="1"/>
    <col min="3340" max="3340" width="22.28515625" style="141" customWidth="1"/>
    <col min="3341" max="3341" width="21.7109375" style="141" customWidth="1"/>
    <col min="3342" max="3342" width="4.5703125" style="141" customWidth="1"/>
    <col min="3343" max="3584" width="9.140625" style="141"/>
    <col min="3585" max="3585" width="124.7109375" style="141" bestFit="1" customWidth="1"/>
    <col min="3586" max="3586" width="20.140625" style="141" customWidth="1"/>
    <col min="3587" max="3587" width="23.7109375" style="141" customWidth="1"/>
    <col min="3588" max="3588" width="22.28515625" style="141" customWidth="1"/>
    <col min="3589" max="3589" width="22" style="141" customWidth="1"/>
    <col min="3590" max="3590" width="20.140625" style="141" customWidth="1"/>
    <col min="3591" max="3591" width="23.5703125" style="141" customWidth="1"/>
    <col min="3592" max="3592" width="22.42578125" style="141" customWidth="1"/>
    <col min="3593" max="3593" width="21.7109375" style="141" customWidth="1"/>
    <col min="3594" max="3594" width="20.140625" style="141" customWidth="1"/>
    <col min="3595" max="3595" width="23.7109375" style="141" customWidth="1"/>
    <col min="3596" max="3596" width="22.28515625" style="141" customWidth="1"/>
    <col min="3597" max="3597" width="21.7109375" style="141" customWidth="1"/>
    <col min="3598" max="3598" width="4.5703125" style="141" customWidth="1"/>
    <col min="3599" max="3840" width="9.140625" style="141"/>
    <col min="3841" max="3841" width="124.7109375" style="141" bestFit="1" customWidth="1"/>
    <col min="3842" max="3842" width="20.140625" style="141" customWidth="1"/>
    <col min="3843" max="3843" width="23.7109375" style="141" customWidth="1"/>
    <col min="3844" max="3844" width="22.28515625" style="141" customWidth="1"/>
    <col min="3845" max="3845" width="22" style="141" customWidth="1"/>
    <col min="3846" max="3846" width="20.140625" style="141" customWidth="1"/>
    <col min="3847" max="3847" width="23.5703125" style="141" customWidth="1"/>
    <col min="3848" max="3848" width="22.42578125" style="141" customWidth="1"/>
    <col min="3849" max="3849" width="21.7109375" style="141" customWidth="1"/>
    <col min="3850" max="3850" width="20.140625" style="141" customWidth="1"/>
    <col min="3851" max="3851" width="23.7109375" style="141" customWidth="1"/>
    <col min="3852" max="3852" width="22.28515625" style="141" customWidth="1"/>
    <col min="3853" max="3853" width="21.7109375" style="141" customWidth="1"/>
    <col min="3854" max="3854" width="4.5703125" style="141" customWidth="1"/>
    <col min="3855" max="4096" width="9.140625" style="141"/>
    <col min="4097" max="4097" width="124.7109375" style="141" bestFit="1" customWidth="1"/>
    <col min="4098" max="4098" width="20.140625" style="141" customWidth="1"/>
    <col min="4099" max="4099" width="23.7109375" style="141" customWidth="1"/>
    <col min="4100" max="4100" width="22.28515625" style="141" customWidth="1"/>
    <col min="4101" max="4101" width="22" style="141" customWidth="1"/>
    <col min="4102" max="4102" width="20.140625" style="141" customWidth="1"/>
    <col min="4103" max="4103" width="23.5703125" style="141" customWidth="1"/>
    <col min="4104" max="4104" width="22.42578125" style="141" customWidth="1"/>
    <col min="4105" max="4105" width="21.7109375" style="141" customWidth="1"/>
    <col min="4106" max="4106" width="20.140625" style="141" customWidth="1"/>
    <col min="4107" max="4107" width="23.7109375" style="141" customWidth="1"/>
    <col min="4108" max="4108" width="22.28515625" style="141" customWidth="1"/>
    <col min="4109" max="4109" width="21.7109375" style="141" customWidth="1"/>
    <col min="4110" max="4110" width="4.5703125" style="141" customWidth="1"/>
    <col min="4111" max="4352" width="9.140625" style="141"/>
    <col min="4353" max="4353" width="124.7109375" style="141" bestFit="1" customWidth="1"/>
    <col min="4354" max="4354" width="20.140625" style="141" customWidth="1"/>
    <col min="4355" max="4355" width="23.7109375" style="141" customWidth="1"/>
    <col min="4356" max="4356" width="22.28515625" style="141" customWidth="1"/>
    <col min="4357" max="4357" width="22" style="141" customWidth="1"/>
    <col min="4358" max="4358" width="20.140625" style="141" customWidth="1"/>
    <col min="4359" max="4359" width="23.5703125" style="141" customWidth="1"/>
    <col min="4360" max="4360" width="22.42578125" style="141" customWidth="1"/>
    <col min="4361" max="4361" width="21.7109375" style="141" customWidth="1"/>
    <col min="4362" max="4362" width="20.140625" style="141" customWidth="1"/>
    <col min="4363" max="4363" width="23.7109375" style="141" customWidth="1"/>
    <col min="4364" max="4364" width="22.28515625" style="141" customWidth="1"/>
    <col min="4365" max="4365" width="21.7109375" style="141" customWidth="1"/>
    <col min="4366" max="4366" width="4.5703125" style="141" customWidth="1"/>
    <col min="4367" max="4608" width="9.140625" style="141"/>
    <col min="4609" max="4609" width="124.7109375" style="141" bestFit="1" customWidth="1"/>
    <col min="4610" max="4610" width="20.140625" style="141" customWidth="1"/>
    <col min="4611" max="4611" width="23.7109375" style="141" customWidth="1"/>
    <col min="4612" max="4612" width="22.28515625" style="141" customWidth="1"/>
    <col min="4613" max="4613" width="22" style="141" customWidth="1"/>
    <col min="4614" max="4614" width="20.140625" style="141" customWidth="1"/>
    <col min="4615" max="4615" width="23.5703125" style="141" customWidth="1"/>
    <col min="4616" max="4616" width="22.42578125" style="141" customWidth="1"/>
    <col min="4617" max="4617" width="21.7109375" style="141" customWidth="1"/>
    <col min="4618" max="4618" width="20.140625" style="141" customWidth="1"/>
    <col min="4619" max="4619" width="23.7109375" style="141" customWidth="1"/>
    <col min="4620" max="4620" width="22.28515625" style="141" customWidth="1"/>
    <col min="4621" max="4621" width="21.7109375" style="141" customWidth="1"/>
    <col min="4622" max="4622" width="4.5703125" style="141" customWidth="1"/>
    <col min="4623" max="4864" width="9.140625" style="141"/>
    <col min="4865" max="4865" width="124.7109375" style="141" bestFit="1" customWidth="1"/>
    <col min="4866" max="4866" width="20.140625" style="141" customWidth="1"/>
    <col min="4867" max="4867" width="23.7109375" style="141" customWidth="1"/>
    <col min="4868" max="4868" width="22.28515625" style="141" customWidth="1"/>
    <col min="4869" max="4869" width="22" style="141" customWidth="1"/>
    <col min="4870" max="4870" width="20.140625" style="141" customWidth="1"/>
    <col min="4871" max="4871" width="23.5703125" style="141" customWidth="1"/>
    <col min="4872" max="4872" width="22.42578125" style="141" customWidth="1"/>
    <col min="4873" max="4873" width="21.7109375" style="141" customWidth="1"/>
    <col min="4874" max="4874" width="20.140625" style="141" customWidth="1"/>
    <col min="4875" max="4875" width="23.7109375" style="141" customWidth="1"/>
    <col min="4876" max="4876" width="22.28515625" style="141" customWidth="1"/>
    <col min="4877" max="4877" width="21.7109375" style="141" customWidth="1"/>
    <col min="4878" max="4878" width="4.5703125" style="141" customWidth="1"/>
    <col min="4879" max="5120" width="9.140625" style="141"/>
    <col min="5121" max="5121" width="124.7109375" style="141" bestFit="1" customWidth="1"/>
    <col min="5122" max="5122" width="20.140625" style="141" customWidth="1"/>
    <col min="5123" max="5123" width="23.7109375" style="141" customWidth="1"/>
    <col min="5124" max="5124" width="22.28515625" style="141" customWidth="1"/>
    <col min="5125" max="5125" width="22" style="141" customWidth="1"/>
    <col min="5126" max="5126" width="20.140625" style="141" customWidth="1"/>
    <col min="5127" max="5127" width="23.5703125" style="141" customWidth="1"/>
    <col min="5128" max="5128" width="22.42578125" style="141" customWidth="1"/>
    <col min="5129" max="5129" width="21.7109375" style="141" customWidth="1"/>
    <col min="5130" max="5130" width="20.140625" style="141" customWidth="1"/>
    <col min="5131" max="5131" width="23.7109375" style="141" customWidth="1"/>
    <col min="5132" max="5132" width="22.28515625" style="141" customWidth="1"/>
    <col min="5133" max="5133" width="21.7109375" style="141" customWidth="1"/>
    <col min="5134" max="5134" width="4.5703125" style="141" customWidth="1"/>
    <col min="5135" max="5376" width="9.140625" style="141"/>
    <col min="5377" max="5377" width="124.7109375" style="141" bestFit="1" customWidth="1"/>
    <col min="5378" max="5378" width="20.140625" style="141" customWidth="1"/>
    <col min="5379" max="5379" width="23.7109375" style="141" customWidth="1"/>
    <col min="5380" max="5380" width="22.28515625" style="141" customWidth="1"/>
    <col min="5381" max="5381" width="22" style="141" customWidth="1"/>
    <col min="5382" max="5382" width="20.140625" style="141" customWidth="1"/>
    <col min="5383" max="5383" width="23.5703125" style="141" customWidth="1"/>
    <col min="5384" max="5384" width="22.42578125" style="141" customWidth="1"/>
    <col min="5385" max="5385" width="21.7109375" style="141" customWidth="1"/>
    <col min="5386" max="5386" width="20.140625" style="141" customWidth="1"/>
    <col min="5387" max="5387" width="23.7109375" style="141" customWidth="1"/>
    <col min="5388" max="5388" width="22.28515625" style="141" customWidth="1"/>
    <col min="5389" max="5389" width="21.7109375" style="141" customWidth="1"/>
    <col min="5390" max="5390" width="4.5703125" style="141" customWidth="1"/>
    <col min="5391" max="5632" width="9.140625" style="141"/>
    <col min="5633" max="5633" width="124.7109375" style="141" bestFit="1" customWidth="1"/>
    <col min="5634" max="5634" width="20.140625" style="141" customWidth="1"/>
    <col min="5635" max="5635" width="23.7109375" style="141" customWidth="1"/>
    <col min="5636" max="5636" width="22.28515625" style="141" customWidth="1"/>
    <col min="5637" max="5637" width="22" style="141" customWidth="1"/>
    <col min="5638" max="5638" width="20.140625" style="141" customWidth="1"/>
    <col min="5639" max="5639" width="23.5703125" style="141" customWidth="1"/>
    <col min="5640" max="5640" width="22.42578125" style="141" customWidth="1"/>
    <col min="5641" max="5641" width="21.7109375" style="141" customWidth="1"/>
    <col min="5642" max="5642" width="20.140625" style="141" customWidth="1"/>
    <col min="5643" max="5643" width="23.7109375" style="141" customWidth="1"/>
    <col min="5644" max="5644" width="22.28515625" style="141" customWidth="1"/>
    <col min="5645" max="5645" width="21.7109375" style="141" customWidth="1"/>
    <col min="5646" max="5646" width="4.5703125" style="141" customWidth="1"/>
    <col min="5647" max="5888" width="9.140625" style="141"/>
    <col min="5889" max="5889" width="124.7109375" style="141" bestFit="1" customWidth="1"/>
    <col min="5890" max="5890" width="20.140625" style="141" customWidth="1"/>
    <col min="5891" max="5891" width="23.7109375" style="141" customWidth="1"/>
    <col min="5892" max="5892" width="22.28515625" style="141" customWidth="1"/>
    <col min="5893" max="5893" width="22" style="141" customWidth="1"/>
    <col min="5894" max="5894" width="20.140625" style="141" customWidth="1"/>
    <col min="5895" max="5895" width="23.5703125" style="141" customWidth="1"/>
    <col min="5896" max="5896" width="22.42578125" style="141" customWidth="1"/>
    <col min="5897" max="5897" width="21.7109375" style="141" customWidth="1"/>
    <col min="5898" max="5898" width="20.140625" style="141" customWidth="1"/>
    <col min="5899" max="5899" width="23.7109375" style="141" customWidth="1"/>
    <col min="5900" max="5900" width="22.28515625" style="141" customWidth="1"/>
    <col min="5901" max="5901" width="21.7109375" style="141" customWidth="1"/>
    <col min="5902" max="5902" width="4.5703125" style="141" customWidth="1"/>
    <col min="5903" max="6144" width="9.140625" style="141"/>
    <col min="6145" max="6145" width="124.7109375" style="141" bestFit="1" customWidth="1"/>
    <col min="6146" max="6146" width="20.140625" style="141" customWidth="1"/>
    <col min="6147" max="6147" width="23.7109375" style="141" customWidth="1"/>
    <col min="6148" max="6148" width="22.28515625" style="141" customWidth="1"/>
    <col min="6149" max="6149" width="22" style="141" customWidth="1"/>
    <col min="6150" max="6150" width="20.140625" style="141" customWidth="1"/>
    <col min="6151" max="6151" width="23.5703125" style="141" customWidth="1"/>
    <col min="6152" max="6152" width="22.42578125" style="141" customWidth="1"/>
    <col min="6153" max="6153" width="21.7109375" style="141" customWidth="1"/>
    <col min="6154" max="6154" width="20.140625" style="141" customWidth="1"/>
    <col min="6155" max="6155" width="23.7109375" style="141" customWidth="1"/>
    <col min="6156" max="6156" width="22.28515625" style="141" customWidth="1"/>
    <col min="6157" max="6157" width="21.7109375" style="141" customWidth="1"/>
    <col min="6158" max="6158" width="4.5703125" style="141" customWidth="1"/>
    <col min="6159" max="6400" width="9.140625" style="141"/>
    <col min="6401" max="6401" width="124.7109375" style="141" bestFit="1" customWidth="1"/>
    <col min="6402" max="6402" width="20.140625" style="141" customWidth="1"/>
    <col min="6403" max="6403" width="23.7109375" style="141" customWidth="1"/>
    <col min="6404" max="6404" width="22.28515625" style="141" customWidth="1"/>
    <col min="6405" max="6405" width="22" style="141" customWidth="1"/>
    <col min="6406" max="6406" width="20.140625" style="141" customWidth="1"/>
    <col min="6407" max="6407" width="23.5703125" style="141" customWidth="1"/>
    <col min="6408" max="6408" width="22.42578125" style="141" customWidth="1"/>
    <col min="6409" max="6409" width="21.7109375" style="141" customWidth="1"/>
    <col min="6410" max="6410" width="20.140625" style="141" customWidth="1"/>
    <col min="6411" max="6411" width="23.7109375" style="141" customWidth="1"/>
    <col min="6412" max="6412" width="22.28515625" style="141" customWidth="1"/>
    <col min="6413" max="6413" width="21.7109375" style="141" customWidth="1"/>
    <col min="6414" max="6414" width="4.5703125" style="141" customWidth="1"/>
    <col min="6415" max="6656" width="9.140625" style="141"/>
    <col min="6657" max="6657" width="124.7109375" style="141" bestFit="1" customWidth="1"/>
    <col min="6658" max="6658" width="20.140625" style="141" customWidth="1"/>
    <col min="6659" max="6659" width="23.7109375" style="141" customWidth="1"/>
    <col min="6660" max="6660" width="22.28515625" style="141" customWidth="1"/>
    <col min="6661" max="6661" width="22" style="141" customWidth="1"/>
    <col min="6662" max="6662" width="20.140625" style="141" customWidth="1"/>
    <col min="6663" max="6663" width="23.5703125" style="141" customWidth="1"/>
    <col min="6664" max="6664" width="22.42578125" style="141" customWidth="1"/>
    <col min="6665" max="6665" width="21.7109375" style="141" customWidth="1"/>
    <col min="6666" max="6666" width="20.140625" style="141" customWidth="1"/>
    <col min="6667" max="6667" width="23.7109375" style="141" customWidth="1"/>
    <col min="6668" max="6668" width="22.28515625" style="141" customWidth="1"/>
    <col min="6669" max="6669" width="21.7109375" style="141" customWidth="1"/>
    <col min="6670" max="6670" width="4.5703125" style="141" customWidth="1"/>
    <col min="6671" max="6912" width="9.140625" style="141"/>
    <col min="6913" max="6913" width="124.7109375" style="141" bestFit="1" customWidth="1"/>
    <col min="6914" max="6914" width="20.140625" style="141" customWidth="1"/>
    <col min="6915" max="6915" width="23.7109375" style="141" customWidth="1"/>
    <col min="6916" max="6916" width="22.28515625" style="141" customWidth="1"/>
    <col min="6917" max="6917" width="22" style="141" customWidth="1"/>
    <col min="6918" max="6918" width="20.140625" style="141" customWidth="1"/>
    <col min="6919" max="6919" width="23.5703125" style="141" customWidth="1"/>
    <col min="6920" max="6920" width="22.42578125" style="141" customWidth="1"/>
    <col min="6921" max="6921" width="21.7109375" style="141" customWidth="1"/>
    <col min="6922" max="6922" width="20.140625" style="141" customWidth="1"/>
    <col min="6923" max="6923" width="23.7109375" style="141" customWidth="1"/>
    <col min="6924" max="6924" width="22.28515625" style="141" customWidth="1"/>
    <col min="6925" max="6925" width="21.7109375" style="141" customWidth="1"/>
    <col min="6926" max="6926" width="4.5703125" style="141" customWidth="1"/>
    <col min="6927" max="7168" width="9.140625" style="141"/>
    <col min="7169" max="7169" width="124.7109375" style="141" bestFit="1" customWidth="1"/>
    <col min="7170" max="7170" width="20.140625" style="141" customWidth="1"/>
    <col min="7171" max="7171" width="23.7109375" style="141" customWidth="1"/>
    <col min="7172" max="7172" width="22.28515625" style="141" customWidth="1"/>
    <col min="7173" max="7173" width="22" style="141" customWidth="1"/>
    <col min="7174" max="7174" width="20.140625" style="141" customWidth="1"/>
    <col min="7175" max="7175" width="23.5703125" style="141" customWidth="1"/>
    <col min="7176" max="7176" width="22.42578125" style="141" customWidth="1"/>
    <col min="7177" max="7177" width="21.7109375" style="141" customWidth="1"/>
    <col min="7178" max="7178" width="20.140625" style="141" customWidth="1"/>
    <col min="7179" max="7179" width="23.7109375" style="141" customWidth="1"/>
    <col min="7180" max="7180" width="22.28515625" style="141" customWidth="1"/>
    <col min="7181" max="7181" width="21.7109375" style="141" customWidth="1"/>
    <col min="7182" max="7182" width="4.5703125" style="141" customWidth="1"/>
    <col min="7183" max="7424" width="9.140625" style="141"/>
    <col min="7425" max="7425" width="124.7109375" style="141" bestFit="1" customWidth="1"/>
    <col min="7426" max="7426" width="20.140625" style="141" customWidth="1"/>
    <col min="7427" max="7427" width="23.7109375" style="141" customWidth="1"/>
    <col min="7428" max="7428" width="22.28515625" style="141" customWidth="1"/>
    <col min="7429" max="7429" width="22" style="141" customWidth="1"/>
    <col min="7430" max="7430" width="20.140625" style="141" customWidth="1"/>
    <col min="7431" max="7431" width="23.5703125" style="141" customWidth="1"/>
    <col min="7432" max="7432" width="22.42578125" style="141" customWidth="1"/>
    <col min="7433" max="7433" width="21.7109375" style="141" customWidth="1"/>
    <col min="7434" max="7434" width="20.140625" style="141" customWidth="1"/>
    <col min="7435" max="7435" width="23.7109375" style="141" customWidth="1"/>
    <col min="7436" max="7436" width="22.28515625" style="141" customWidth="1"/>
    <col min="7437" max="7437" width="21.7109375" style="141" customWidth="1"/>
    <col min="7438" max="7438" width="4.5703125" style="141" customWidth="1"/>
    <col min="7439" max="7680" width="9.140625" style="141"/>
    <col min="7681" max="7681" width="124.7109375" style="141" bestFit="1" customWidth="1"/>
    <col min="7682" max="7682" width="20.140625" style="141" customWidth="1"/>
    <col min="7683" max="7683" width="23.7109375" style="141" customWidth="1"/>
    <col min="7684" max="7684" width="22.28515625" style="141" customWidth="1"/>
    <col min="7685" max="7685" width="22" style="141" customWidth="1"/>
    <col min="7686" max="7686" width="20.140625" style="141" customWidth="1"/>
    <col min="7687" max="7687" width="23.5703125" style="141" customWidth="1"/>
    <col min="7688" max="7688" width="22.42578125" style="141" customWidth="1"/>
    <col min="7689" max="7689" width="21.7109375" style="141" customWidth="1"/>
    <col min="7690" max="7690" width="20.140625" style="141" customWidth="1"/>
    <col min="7691" max="7691" width="23.7109375" style="141" customWidth="1"/>
    <col min="7692" max="7692" width="22.28515625" style="141" customWidth="1"/>
    <col min="7693" max="7693" width="21.7109375" style="141" customWidth="1"/>
    <col min="7694" max="7694" width="4.5703125" style="141" customWidth="1"/>
    <col min="7695" max="7936" width="9.140625" style="141"/>
    <col min="7937" max="7937" width="124.7109375" style="141" bestFit="1" customWidth="1"/>
    <col min="7938" max="7938" width="20.140625" style="141" customWidth="1"/>
    <col min="7939" max="7939" width="23.7109375" style="141" customWidth="1"/>
    <col min="7940" max="7940" width="22.28515625" style="141" customWidth="1"/>
    <col min="7941" max="7941" width="22" style="141" customWidth="1"/>
    <col min="7942" max="7942" width="20.140625" style="141" customWidth="1"/>
    <col min="7943" max="7943" width="23.5703125" style="141" customWidth="1"/>
    <col min="7944" max="7944" width="22.42578125" style="141" customWidth="1"/>
    <col min="7945" max="7945" width="21.7109375" style="141" customWidth="1"/>
    <col min="7946" max="7946" width="20.140625" style="141" customWidth="1"/>
    <col min="7947" max="7947" width="23.7109375" style="141" customWidth="1"/>
    <col min="7948" max="7948" width="22.28515625" style="141" customWidth="1"/>
    <col min="7949" max="7949" width="21.7109375" style="141" customWidth="1"/>
    <col min="7950" max="7950" width="4.5703125" style="141" customWidth="1"/>
    <col min="7951" max="8192" width="9.140625" style="141"/>
    <col min="8193" max="8193" width="124.7109375" style="141" bestFit="1" customWidth="1"/>
    <col min="8194" max="8194" width="20.140625" style="141" customWidth="1"/>
    <col min="8195" max="8195" width="23.7109375" style="141" customWidth="1"/>
    <col min="8196" max="8196" width="22.28515625" style="141" customWidth="1"/>
    <col min="8197" max="8197" width="22" style="141" customWidth="1"/>
    <col min="8198" max="8198" width="20.140625" style="141" customWidth="1"/>
    <col min="8199" max="8199" width="23.5703125" style="141" customWidth="1"/>
    <col min="8200" max="8200" width="22.42578125" style="141" customWidth="1"/>
    <col min="8201" max="8201" width="21.7109375" style="141" customWidth="1"/>
    <col min="8202" max="8202" width="20.140625" style="141" customWidth="1"/>
    <col min="8203" max="8203" width="23.7109375" style="141" customWidth="1"/>
    <col min="8204" max="8204" width="22.28515625" style="141" customWidth="1"/>
    <col min="8205" max="8205" width="21.7109375" style="141" customWidth="1"/>
    <col min="8206" max="8206" width="4.5703125" style="141" customWidth="1"/>
    <col min="8207" max="8448" width="9.140625" style="141"/>
    <col min="8449" max="8449" width="124.7109375" style="141" bestFit="1" customWidth="1"/>
    <col min="8450" max="8450" width="20.140625" style="141" customWidth="1"/>
    <col min="8451" max="8451" width="23.7109375" style="141" customWidth="1"/>
    <col min="8452" max="8452" width="22.28515625" style="141" customWidth="1"/>
    <col min="8453" max="8453" width="22" style="141" customWidth="1"/>
    <col min="8454" max="8454" width="20.140625" style="141" customWidth="1"/>
    <col min="8455" max="8455" width="23.5703125" style="141" customWidth="1"/>
    <col min="8456" max="8456" width="22.42578125" style="141" customWidth="1"/>
    <col min="8457" max="8457" width="21.7109375" style="141" customWidth="1"/>
    <col min="8458" max="8458" width="20.140625" style="141" customWidth="1"/>
    <col min="8459" max="8459" width="23.7109375" style="141" customWidth="1"/>
    <col min="8460" max="8460" width="22.28515625" style="141" customWidth="1"/>
    <col min="8461" max="8461" width="21.7109375" style="141" customWidth="1"/>
    <col min="8462" max="8462" width="4.5703125" style="141" customWidth="1"/>
    <col min="8463" max="8704" width="9.140625" style="141"/>
    <col min="8705" max="8705" width="124.7109375" style="141" bestFit="1" customWidth="1"/>
    <col min="8706" max="8706" width="20.140625" style="141" customWidth="1"/>
    <col min="8707" max="8707" width="23.7109375" style="141" customWidth="1"/>
    <col min="8708" max="8708" width="22.28515625" style="141" customWidth="1"/>
    <col min="8709" max="8709" width="22" style="141" customWidth="1"/>
    <col min="8710" max="8710" width="20.140625" style="141" customWidth="1"/>
    <col min="8711" max="8711" width="23.5703125" style="141" customWidth="1"/>
    <col min="8712" max="8712" width="22.42578125" style="141" customWidth="1"/>
    <col min="8713" max="8713" width="21.7109375" style="141" customWidth="1"/>
    <col min="8714" max="8714" width="20.140625" style="141" customWidth="1"/>
    <col min="8715" max="8715" width="23.7109375" style="141" customWidth="1"/>
    <col min="8716" max="8716" width="22.28515625" style="141" customWidth="1"/>
    <col min="8717" max="8717" width="21.7109375" style="141" customWidth="1"/>
    <col min="8718" max="8718" width="4.5703125" style="141" customWidth="1"/>
    <col min="8719" max="8960" width="9.140625" style="141"/>
    <col min="8961" max="8961" width="124.7109375" style="141" bestFit="1" customWidth="1"/>
    <col min="8962" max="8962" width="20.140625" style="141" customWidth="1"/>
    <col min="8963" max="8963" width="23.7109375" style="141" customWidth="1"/>
    <col min="8964" max="8964" width="22.28515625" style="141" customWidth="1"/>
    <col min="8965" max="8965" width="22" style="141" customWidth="1"/>
    <col min="8966" max="8966" width="20.140625" style="141" customWidth="1"/>
    <col min="8967" max="8967" width="23.5703125" style="141" customWidth="1"/>
    <col min="8968" max="8968" width="22.42578125" style="141" customWidth="1"/>
    <col min="8969" max="8969" width="21.7109375" style="141" customWidth="1"/>
    <col min="8970" max="8970" width="20.140625" style="141" customWidth="1"/>
    <col min="8971" max="8971" width="23.7109375" style="141" customWidth="1"/>
    <col min="8972" max="8972" width="22.28515625" style="141" customWidth="1"/>
    <col min="8973" max="8973" width="21.7109375" style="141" customWidth="1"/>
    <col min="8974" max="8974" width="4.5703125" style="141" customWidth="1"/>
    <col min="8975" max="9216" width="9.140625" style="141"/>
    <col min="9217" max="9217" width="124.7109375" style="141" bestFit="1" customWidth="1"/>
    <col min="9218" max="9218" width="20.140625" style="141" customWidth="1"/>
    <col min="9219" max="9219" width="23.7109375" style="141" customWidth="1"/>
    <col min="9220" max="9220" width="22.28515625" style="141" customWidth="1"/>
    <col min="9221" max="9221" width="22" style="141" customWidth="1"/>
    <col min="9222" max="9222" width="20.140625" style="141" customWidth="1"/>
    <col min="9223" max="9223" width="23.5703125" style="141" customWidth="1"/>
    <col min="9224" max="9224" width="22.42578125" style="141" customWidth="1"/>
    <col min="9225" max="9225" width="21.7109375" style="141" customWidth="1"/>
    <col min="9226" max="9226" width="20.140625" style="141" customWidth="1"/>
    <col min="9227" max="9227" width="23.7109375" style="141" customWidth="1"/>
    <col min="9228" max="9228" width="22.28515625" style="141" customWidth="1"/>
    <col min="9229" max="9229" width="21.7109375" style="141" customWidth="1"/>
    <col min="9230" max="9230" width="4.5703125" style="141" customWidth="1"/>
    <col min="9231" max="9472" width="9.140625" style="141"/>
    <col min="9473" max="9473" width="124.7109375" style="141" bestFit="1" customWidth="1"/>
    <col min="9474" max="9474" width="20.140625" style="141" customWidth="1"/>
    <col min="9475" max="9475" width="23.7109375" style="141" customWidth="1"/>
    <col min="9476" max="9476" width="22.28515625" style="141" customWidth="1"/>
    <col min="9477" max="9477" width="22" style="141" customWidth="1"/>
    <col min="9478" max="9478" width="20.140625" style="141" customWidth="1"/>
    <col min="9479" max="9479" width="23.5703125" style="141" customWidth="1"/>
    <col min="9480" max="9480" width="22.42578125" style="141" customWidth="1"/>
    <col min="9481" max="9481" width="21.7109375" style="141" customWidth="1"/>
    <col min="9482" max="9482" width="20.140625" style="141" customWidth="1"/>
    <col min="9483" max="9483" width="23.7109375" style="141" customWidth="1"/>
    <col min="9484" max="9484" width="22.28515625" style="141" customWidth="1"/>
    <col min="9485" max="9485" width="21.7109375" style="141" customWidth="1"/>
    <col min="9486" max="9486" width="4.5703125" style="141" customWidth="1"/>
    <col min="9487" max="9728" width="9.140625" style="141"/>
    <col min="9729" max="9729" width="124.7109375" style="141" bestFit="1" customWidth="1"/>
    <col min="9730" max="9730" width="20.140625" style="141" customWidth="1"/>
    <col min="9731" max="9731" width="23.7109375" style="141" customWidth="1"/>
    <col min="9732" max="9732" width="22.28515625" style="141" customWidth="1"/>
    <col min="9733" max="9733" width="22" style="141" customWidth="1"/>
    <col min="9734" max="9734" width="20.140625" style="141" customWidth="1"/>
    <col min="9735" max="9735" width="23.5703125" style="141" customWidth="1"/>
    <col min="9736" max="9736" width="22.42578125" style="141" customWidth="1"/>
    <col min="9737" max="9737" width="21.7109375" style="141" customWidth="1"/>
    <col min="9738" max="9738" width="20.140625" style="141" customWidth="1"/>
    <col min="9739" max="9739" width="23.7109375" style="141" customWidth="1"/>
    <col min="9740" max="9740" width="22.28515625" style="141" customWidth="1"/>
    <col min="9741" max="9741" width="21.7109375" style="141" customWidth="1"/>
    <col min="9742" max="9742" width="4.5703125" style="141" customWidth="1"/>
    <col min="9743" max="9984" width="9.140625" style="141"/>
    <col min="9985" max="9985" width="124.7109375" style="141" bestFit="1" customWidth="1"/>
    <col min="9986" max="9986" width="20.140625" style="141" customWidth="1"/>
    <col min="9987" max="9987" width="23.7109375" style="141" customWidth="1"/>
    <col min="9988" max="9988" width="22.28515625" style="141" customWidth="1"/>
    <col min="9989" max="9989" width="22" style="141" customWidth="1"/>
    <col min="9990" max="9990" width="20.140625" style="141" customWidth="1"/>
    <col min="9991" max="9991" width="23.5703125" style="141" customWidth="1"/>
    <col min="9992" max="9992" width="22.42578125" style="141" customWidth="1"/>
    <col min="9993" max="9993" width="21.7109375" style="141" customWidth="1"/>
    <col min="9994" max="9994" width="20.140625" style="141" customWidth="1"/>
    <col min="9995" max="9995" width="23.7109375" style="141" customWidth="1"/>
    <col min="9996" max="9996" width="22.28515625" style="141" customWidth="1"/>
    <col min="9997" max="9997" width="21.7109375" style="141" customWidth="1"/>
    <col min="9998" max="9998" width="4.5703125" style="141" customWidth="1"/>
    <col min="9999" max="10240" width="9.140625" style="141"/>
    <col min="10241" max="10241" width="124.7109375" style="141" bestFit="1" customWidth="1"/>
    <col min="10242" max="10242" width="20.140625" style="141" customWidth="1"/>
    <col min="10243" max="10243" width="23.7109375" style="141" customWidth="1"/>
    <col min="10244" max="10244" width="22.28515625" style="141" customWidth="1"/>
    <col min="10245" max="10245" width="22" style="141" customWidth="1"/>
    <col min="10246" max="10246" width="20.140625" style="141" customWidth="1"/>
    <col min="10247" max="10247" width="23.5703125" style="141" customWidth="1"/>
    <col min="10248" max="10248" width="22.42578125" style="141" customWidth="1"/>
    <col min="10249" max="10249" width="21.7109375" style="141" customWidth="1"/>
    <col min="10250" max="10250" width="20.140625" style="141" customWidth="1"/>
    <col min="10251" max="10251" width="23.7109375" style="141" customWidth="1"/>
    <col min="10252" max="10252" width="22.28515625" style="141" customWidth="1"/>
    <col min="10253" max="10253" width="21.7109375" style="141" customWidth="1"/>
    <col min="10254" max="10254" width="4.5703125" style="141" customWidth="1"/>
    <col min="10255" max="10496" width="9.140625" style="141"/>
    <col min="10497" max="10497" width="124.7109375" style="141" bestFit="1" customWidth="1"/>
    <col min="10498" max="10498" width="20.140625" style="141" customWidth="1"/>
    <col min="10499" max="10499" width="23.7109375" style="141" customWidth="1"/>
    <col min="10500" max="10500" width="22.28515625" style="141" customWidth="1"/>
    <col min="10501" max="10501" width="22" style="141" customWidth="1"/>
    <col min="10502" max="10502" width="20.140625" style="141" customWidth="1"/>
    <col min="10503" max="10503" width="23.5703125" style="141" customWidth="1"/>
    <col min="10504" max="10504" width="22.42578125" style="141" customWidth="1"/>
    <col min="10505" max="10505" width="21.7109375" style="141" customWidth="1"/>
    <col min="10506" max="10506" width="20.140625" style="141" customWidth="1"/>
    <col min="10507" max="10507" width="23.7109375" style="141" customWidth="1"/>
    <col min="10508" max="10508" width="22.28515625" style="141" customWidth="1"/>
    <col min="10509" max="10509" width="21.7109375" style="141" customWidth="1"/>
    <col min="10510" max="10510" width="4.5703125" style="141" customWidth="1"/>
    <col min="10511" max="10752" width="9.140625" style="141"/>
    <col min="10753" max="10753" width="124.7109375" style="141" bestFit="1" customWidth="1"/>
    <col min="10754" max="10754" width="20.140625" style="141" customWidth="1"/>
    <col min="10755" max="10755" width="23.7109375" style="141" customWidth="1"/>
    <col min="10756" max="10756" width="22.28515625" style="141" customWidth="1"/>
    <col min="10757" max="10757" width="22" style="141" customWidth="1"/>
    <col min="10758" max="10758" width="20.140625" style="141" customWidth="1"/>
    <col min="10759" max="10759" width="23.5703125" style="141" customWidth="1"/>
    <col min="10760" max="10760" width="22.42578125" style="141" customWidth="1"/>
    <col min="10761" max="10761" width="21.7109375" style="141" customWidth="1"/>
    <col min="10762" max="10762" width="20.140625" style="141" customWidth="1"/>
    <col min="10763" max="10763" width="23.7109375" style="141" customWidth="1"/>
    <col min="10764" max="10764" width="22.28515625" style="141" customWidth="1"/>
    <col min="10765" max="10765" width="21.7109375" style="141" customWidth="1"/>
    <col min="10766" max="10766" width="4.5703125" style="141" customWidth="1"/>
    <col min="10767" max="11008" width="9.140625" style="141"/>
    <col min="11009" max="11009" width="124.7109375" style="141" bestFit="1" customWidth="1"/>
    <col min="11010" max="11010" width="20.140625" style="141" customWidth="1"/>
    <col min="11011" max="11011" width="23.7109375" style="141" customWidth="1"/>
    <col min="11012" max="11012" width="22.28515625" style="141" customWidth="1"/>
    <col min="11013" max="11013" width="22" style="141" customWidth="1"/>
    <col min="11014" max="11014" width="20.140625" style="141" customWidth="1"/>
    <col min="11015" max="11015" width="23.5703125" style="141" customWidth="1"/>
    <col min="11016" max="11016" width="22.42578125" style="141" customWidth="1"/>
    <col min="11017" max="11017" width="21.7109375" style="141" customWidth="1"/>
    <col min="11018" max="11018" width="20.140625" style="141" customWidth="1"/>
    <col min="11019" max="11019" width="23.7109375" style="141" customWidth="1"/>
    <col min="11020" max="11020" width="22.28515625" style="141" customWidth="1"/>
    <col min="11021" max="11021" width="21.7109375" style="141" customWidth="1"/>
    <col min="11022" max="11022" width="4.5703125" style="141" customWidth="1"/>
    <col min="11023" max="11264" width="9.140625" style="141"/>
    <col min="11265" max="11265" width="124.7109375" style="141" bestFit="1" customWidth="1"/>
    <col min="11266" max="11266" width="20.140625" style="141" customWidth="1"/>
    <col min="11267" max="11267" width="23.7109375" style="141" customWidth="1"/>
    <col min="11268" max="11268" width="22.28515625" style="141" customWidth="1"/>
    <col min="11269" max="11269" width="22" style="141" customWidth="1"/>
    <col min="11270" max="11270" width="20.140625" style="141" customWidth="1"/>
    <col min="11271" max="11271" width="23.5703125" style="141" customWidth="1"/>
    <col min="11272" max="11272" width="22.42578125" style="141" customWidth="1"/>
    <col min="11273" max="11273" width="21.7109375" style="141" customWidth="1"/>
    <col min="11274" max="11274" width="20.140625" style="141" customWidth="1"/>
    <col min="11275" max="11275" width="23.7109375" style="141" customWidth="1"/>
    <col min="11276" max="11276" width="22.28515625" style="141" customWidth="1"/>
    <col min="11277" max="11277" width="21.7109375" style="141" customWidth="1"/>
    <col min="11278" max="11278" width="4.5703125" style="141" customWidth="1"/>
    <col min="11279" max="11520" width="9.140625" style="141"/>
    <col min="11521" max="11521" width="124.7109375" style="141" bestFit="1" customWidth="1"/>
    <col min="11522" max="11522" width="20.140625" style="141" customWidth="1"/>
    <col min="11523" max="11523" width="23.7109375" style="141" customWidth="1"/>
    <col min="11524" max="11524" width="22.28515625" style="141" customWidth="1"/>
    <col min="11525" max="11525" width="22" style="141" customWidth="1"/>
    <col min="11526" max="11526" width="20.140625" style="141" customWidth="1"/>
    <col min="11527" max="11527" width="23.5703125" style="141" customWidth="1"/>
    <col min="11528" max="11528" width="22.42578125" style="141" customWidth="1"/>
    <col min="11529" max="11529" width="21.7109375" style="141" customWidth="1"/>
    <col min="11530" max="11530" width="20.140625" style="141" customWidth="1"/>
    <col min="11531" max="11531" width="23.7109375" style="141" customWidth="1"/>
    <col min="11532" max="11532" width="22.28515625" style="141" customWidth="1"/>
    <col min="11533" max="11533" width="21.7109375" style="141" customWidth="1"/>
    <col min="11534" max="11534" width="4.5703125" style="141" customWidth="1"/>
    <col min="11535" max="11776" width="9.140625" style="141"/>
    <col min="11777" max="11777" width="124.7109375" style="141" bestFit="1" customWidth="1"/>
    <col min="11778" max="11778" width="20.140625" style="141" customWidth="1"/>
    <col min="11779" max="11779" width="23.7109375" style="141" customWidth="1"/>
    <col min="11780" max="11780" width="22.28515625" style="141" customWidth="1"/>
    <col min="11781" max="11781" width="22" style="141" customWidth="1"/>
    <col min="11782" max="11782" width="20.140625" style="141" customWidth="1"/>
    <col min="11783" max="11783" width="23.5703125" style="141" customWidth="1"/>
    <col min="11784" max="11784" width="22.42578125" style="141" customWidth="1"/>
    <col min="11785" max="11785" width="21.7109375" style="141" customWidth="1"/>
    <col min="11786" max="11786" width="20.140625" style="141" customWidth="1"/>
    <col min="11787" max="11787" width="23.7109375" style="141" customWidth="1"/>
    <col min="11788" max="11788" width="22.28515625" style="141" customWidth="1"/>
    <col min="11789" max="11789" width="21.7109375" style="141" customWidth="1"/>
    <col min="11790" max="11790" width="4.5703125" style="141" customWidth="1"/>
    <col min="11791" max="12032" width="9.140625" style="141"/>
    <col min="12033" max="12033" width="124.7109375" style="141" bestFit="1" customWidth="1"/>
    <col min="12034" max="12034" width="20.140625" style="141" customWidth="1"/>
    <col min="12035" max="12035" width="23.7109375" style="141" customWidth="1"/>
    <col min="12036" max="12036" width="22.28515625" style="141" customWidth="1"/>
    <col min="12037" max="12037" width="22" style="141" customWidth="1"/>
    <col min="12038" max="12038" width="20.140625" style="141" customWidth="1"/>
    <col min="12039" max="12039" width="23.5703125" style="141" customWidth="1"/>
    <col min="12040" max="12040" width="22.42578125" style="141" customWidth="1"/>
    <col min="12041" max="12041" width="21.7109375" style="141" customWidth="1"/>
    <col min="12042" max="12042" width="20.140625" style="141" customWidth="1"/>
    <col min="12043" max="12043" width="23.7109375" style="141" customWidth="1"/>
    <col min="12044" max="12044" width="22.28515625" style="141" customWidth="1"/>
    <col min="12045" max="12045" width="21.7109375" style="141" customWidth="1"/>
    <col min="12046" max="12046" width="4.5703125" style="141" customWidth="1"/>
    <col min="12047" max="12288" width="9.140625" style="141"/>
    <col min="12289" max="12289" width="124.7109375" style="141" bestFit="1" customWidth="1"/>
    <col min="12290" max="12290" width="20.140625" style="141" customWidth="1"/>
    <col min="12291" max="12291" width="23.7109375" style="141" customWidth="1"/>
    <col min="12292" max="12292" width="22.28515625" style="141" customWidth="1"/>
    <col min="12293" max="12293" width="22" style="141" customWidth="1"/>
    <col min="12294" max="12294" width="20.140625" style="141" customWidth="1"/>
    <col min="12295" max="12295" width="23.5703125" style="141" customWidth="1"/>
    <col min="12296" max="12296" width="22.42578125" style="141" customWidth="1"/>
    <col min="12297" max="12297" width="21.7109375" style="141" customWidth="1"/>
    <col min="12298" max="12298" width="20.140625" style="141" customWidth="1"/>
    <col min="12299" max="12299" width="23.7109375" style="141" customWidth="1"/>
    <col min="12300" max="12300" width="22.28515625" style="141" customWidth="1"/>
    <col min="12301" max="12301" width="21.7109375" style="141" customWidth="1"/>
    <col min="12302" max="12302" width="4.5703125" style="141" customWidth="1"/>
    <col min="12303" max="12544" width="9.140625" style="141"/>
    <col min="12545" max="12545" width="124.7109375" style="141" bestFit="1" customWidth="1"/>
    <col min="12546" max="12546" width="20.140625" style="141" customWidth="1"/>
    <col min="12547" max="12547" width="23.7109375" style="141" customWidth="1"/>
    <col min="12548" max="12548" width="22.28515625" style="141" customWidth="1"/>
    <col min="12549" max="12549" width="22" style="141" customWidth="1"/>
    <col min="12550" max="12550" width="20.140625" style="141" customWidth="1"/>
    <col min="12551" max="12551" width="23.5703125" style="141" customWidth="1"/>
    <col min="12552" max="12552" width="22.42578125" style="141" customWidth="1"/>
    <col min="12553" max="12553" width="21.7109375" style="141" customWidth="1"/>
    <col min="12554" max="12554" width="20.140625" style="141" customWidth="1"/>
    <col min="12555" max="12555" width="23.7109375" style="141" customWidth="1"/>
    <col min="12556" max="12556" width="22.28515625" style="141" customWidth="1"/>
    <col min="12557" max="12557" width="21.7109375" style="141" customWidth="1"/>
    <col min="12558" max="12558" width="4.5703125" style="141" customWidth="1"/>
    <col min="12559" max="12800" width="9.140625" style="141"/>
    <col min="12801" max="12801" width="124.7109375" style="141" bestFit="1" customWidth="1"/>
    <col min="12802" max="12802" width="20.140625" style="141" customWidth="1"/>
    <col min="12803" max="12803" width="23.7109375" style="141" customWidth="1"/>
    <col min="12804" max="12804" width="22.28515625" style="141" customWidth="1"/>
    <col min="12805" max="12805" width="22" style="141" customWidth="1"/>
    <col min="12806" max="12806" width="20.140625" style="141" customWidth="1"/>
    <col min="12807" max="12807" width="23.5703125" style="141" customWidth="1"/>
    <col min="12808" max="12808" width="22.42578125" style="141" customWidth="1"/>
    <col min="12809" max="12809" width="21.7109375" style="141" customWidth="1"/>
    <col min="12810" max="12810" width="20.140625" style="141" customWidth="1"/>
    <col min="12811" max="12811" width="23.7109375" style="141" customWidth="1"/>
    <col min="12812" max="12812" width="22.28515625" style="141" customWidth="1"/>
    <col min="12813" max="12813" width="21.7109375" style="141" customWidth="1"/>
    <col min="12814" max="12814" width="4.5703125" style="141" customWidth="1"/>
    <col min="12815" max="13056" width="9.140625" style="141"/>
    <col min="13057" max="13057" width="124.7109375" style="141" bestFit="1" customWidth="1"/>
    <col min="13058" max="13058" width="20.140625" style="141" customWidth="1"/>
    <col min="13059" max="13059" width="23.7109375" style="141" customWidth="1"/>
    <col min="13060" max="13060" width="22.28515625" style="141" customWidth="1"/>
    <col min="13061" max="13061" width="22" style="141" customWidth="1"/>
    <col min="13062" max="13062" width="20.140625" style="141" customWidth="1"/>
    <col min="13063" max="13063" width="23.5703125" style="141" customWidth="1"/>
    <col min="13064" max="13064" width="22.42578125" style="141" customWidth="1"/>
    <col min="13065" max="13065" width="21.7109375" style="141" customWidth="1"/>
    <col min="13066" max="13066" width="20.140625" style="141" customWidth="1"/>
    <col min="13067" max="13067" width="23.7109375" style="141" customWidth="1"/>
    <col min="13068" max="13068" width="22.28515625" style="141" customWidth="1"/>
    <col min="13069" max="13069" width="21.7109375" style="141" customWidth="1"/>
    <col min="13070" max="13070" width="4.5703125" style="141" customWidth="1"/>
    <col min="13071" max="13312" width="9.140625" style="141"/>
    <col min="13313" max="13313" width="124.7109375" style="141" bestFit="1" customWidth="1"/>
    <col min="13314" max="13314" width="20.140625" style="141" customWidth="1"/>
    <col min="13315" max="13315" width="23.7109375" style="141" customWidth="1"/>
    <col min="13316" max="13316" width="22.28515625" style="141" customWidth="1"/>
    <col min="13317" max="13317" width="22" style="141" customWidth="1"/>
    <col min="13318" max="13318" width="20.140625" style="141" customWidth="1"/>
    <col min="13319" max="13319" width="23.5703125" style="141" customWidth="1"/>
    <col min="13320" max="13320" width="22.42578125" style="141" customWidth="1"/>
    <col min="13321" max="13321" width="21.7109375" style="141" customWidth="1"/>
    <col min="13322" max="13322" width="20.140625" style="141" customWidth="1"/>
    <col min="13323" max="13323" width="23.7109375" style="141" customWidth="1"/>
    <col min="13324" max="13324" width="22.28515625" style="141" customWidth="1"/>
    <col min="13325" max="13325" width="21.7109375" style="141" customWidth="1"/>
    <col min="13326" max="13326" width="4.5703125" style="141" customWidth="1"/>
    <col min="13327" max="13568" width="9.140625" style="141"/>
    <col min="13569" max="13569" width="124.7109375" style="141" bestFit="1" customWidth="1"/>
    <col min="13570" max="13570" width="20.140625" style="141" customWidth="1"/>
    <col min="13571" max="13571" width="23.7109375" style="141" customWidth="1"/>
    <col min="13572" max="13572" width="22.28515625" style="141" customWidth="1"/>
    <col min="13573" max="13573" width="22" style="141" customWidth="1"/>
    <col min="13574" max="13574" width="20.140625" style="141" customWidth="1"/>
    <col min="13575" max="13575" width="23.5703125" style="141" customWidth="1"/>
    <col min="13576" max="13576" width="22.42578125" style="141" customWidth="1"/>
    <col min="13577" max="13577" width="21.7109375" style="141" customWidth="1"/>
    <col min="13578" max="13578" width="20.140625" style="141" customWidth="1"/>
    <col min="13579" max="13579" width="23.7109375" style="141" customWidth="1"/>
    <col min="13580" max="13580" width="22.28515625" style="141" customWidth="1"/>
    <col min="13581" max="13581" width="21.7109375" style="141" customWidth="1"/>
    <col min="13582" max="13582" width="4.5703125" style="141" customWidth="1"/>
    <col min="13583" max="13824" width="9.140625" style="141"/>
    <col min="13825" max="13825" width="124.7109375" style="141" bestFit="1" customWidth="1"/>
    <col min="13826" max="13826" width="20.140625" style="141" customWidth="1"/>
    <col min="13827" max="13827" width="23.7109375" style="141" customWidth="1"/>
    <col min="13828" max="13828" width="22.28515625" style="141" customWidth="1"/>
    <col min="13829" max="13829" width="22" style="141" customWidth="1"/>
    <col min="13830" max="13830" width="20.140625" style="141" customWidth="1"/>
    <col min="13831" max="13831" width="23.5703125" style="141" customWidth="1"/>
    <col min="13832" max="13832" width="22.42578125" style="141" customWidth="1"/>
    <col min="13833" max="13833" width="21.7109375" style="141" customWidth="1"/>
    <col min="13834" max="13834" width="20.140625" style="141" customWidth="1"/>
    <col min="13835" max="13835" width="23.7109375" style="141" customWidth="1"/>
    <col min="13836" max="13836" width="22.28515625" style="141" customWidth="1"/>
    <col min="13837" max="13837" width="21.7109375" style="141" customWidth="1"/>
    <col min="13838" max="13838" width="4.5703125" style="141" customWidth="1"/>
    <col min="13839" max="14080" width="9.140625" style="141"/>
    <col min="14081" max="14081" width="124.7109375" style="141" bestFit="1" customWidth="1"/>
    <col min="14082" max="14082" width="20.140625" style="141" customWidth="1"/>
    <col min="14083" max="14083" width="23.7109375" style="141" customWidth="1"/>
    <col min="14084" max="14084" width="22.28515625" style="141" customWidth="1"/>
    <col min="14085" max="14085" width="22" style="141" customWidth="1"/>
    <col min="14086" max="14086" width="20.140625" style="141" customWidth="1"/>
    <col min="14087" max="14087" width="23.5703125" style="141" customWidth="1"/>
    <col min="14088" max="14088" width="22.42578125" style="141" customWidth="1"/>
    <col min="14089" max="14089" width="21.7109375" style="141" customWidth="1"/>
    <col min="14090" max="14090" width="20.140625" style="141" customWidth="1"/>
    <col min="14091" max="14091" width="23.7109375" style="141" customWidth="1"/>
    <col min="14092" max="14092" width="22.28515625" style="141" customWidth="1"/>
    <col min="14093" max="14093" width="21.7109375" style="141" customWidth="1"/>
    <col min="14094" max="14094" width="4.5703125" style="141" customWidth="1"/>
    <col min="14095" max="14336" width="9.140625" style="141"/>
    <col min="14337" max="14337" width="124.7109375" style="141" bestFit="1" customWidth="1"/>
    <col min="14338" max="14338" width="20.140625" style="141" customWidth="1"/>
    <col min="14339" max="14339" width="23.7109375" style="141" customWidth="1"/>
    <col min="14340" max="14340" width="22.28515625" style="141" customWidth="1"/>
    <col min="14341" max="14341" width="22" style="141" customWidth="1"/>
    <col min="14342" max="14342" width="20.140625" style="141" customWidth="1"/>
    <col min="14343" max="14343" width="23.5703125" style="141" customWidth="1"/>
    <col min="14344" max="14344" width="22.42578125" style="141" customWidth="1"/>
    <col min="14345" max="14345" width="21.7109375" style="141" customWidth="1"/>
    <col min="14346" max="14346" width="20.140625" style="141" customWidth="1"/>
    <col min="14347" max="14347" width="23.7109375" style="141" customWidth="1"/>
    <col min="14348" max="14348" width="22.28515625" style="141" customWidth="1"/>
    <col min="14349" max="14349" width="21.7109375" style="141" customWidth="1"/>
    <col min="14350" max="14350" width="4.5703125" style="141" customWidth="1"/>
    <col min="14351" max="14592" width="9.140625" style="141"/>
    <col min="14593" max="14593" width="124.7109375" style="141" bestFit="1" customWidth="1"/>
    <col min="14594" max="14594" width="20.140625" style="141" customWidth="1"/>
    <col min="14595" max="14595" width="23.7109375" style="141" customWidth="1"/>
    <col min="14596" max="14596" width="22.28515625" style="141" customWidth="1"/>
    <col min="14597" max="14597" width="22" style="141" customWidth="1"/>
    <col min="14598" max="14598" width="20.140625" style="141" customWidth="1"/>
    <col min="14599" max="14599" width="23.5703125" style="141" customWidth="1"/>
    <col min="14600" max="14600" width="22.42578125" style="141" customWidth="1"/>
    <col min="14601" max="14601" width="21.7109375" style="141" customWidth="1"/>
    <col min="14602" max="14602" width="20.140625" style="141" customWidth="1"/>
    <col min="14603" max="14603" width="23.7109375" style="141" customWidth="1"/>
    <col min="14604" max="14604" width="22.28515625" style="141" customWidth="1"/>
    <col min="14605" max="14605" width="21.7109375" style="141" customWidth="1"/>
    <col min="14606" max="14606" width="4.5703125" style="141" customWidth="1"/>
    <col min="14607" max="14848" width="9.140625" style="141"/>
    <col min="14849" max="14849" width="124.7109375" style="141" bestFit="1" customWidth="1"/>
    <col min="14850" max="14850" width="20.140625" style="141" customWidth="1"/>
    <col min="14851" max="14851" width="23.7109375" style="141" customWidth="1"/>
    <col min="14852" max="14852" width="22.28515625" style="141" customWidth="1"/>
    <col min="14853" max="14853" width="22" style="141" customWidth="1"/>
    <col min="14854" max="14854" width="20.140625" style="141" customWidth="1"/>
    <col min="14855" max="14855" width="23.5703125" style="141" customWidth="1"/>
    <col min="14856" max="14856" width="22.42578125" style="141" customWidth="1"/>
    <col min="14857" max="14857" width="21.7109375" style="141" customWidth="1"/>
    <col min="14858" max="14858" width="20.140625" style="141" customWidth="1"/>
    <col min="14859" max="14859" width="23.7109375" style="141" customWidth="1"/>
    <col min="14860" max="14860" width="22.28515625" style="141" customWidth="1"/>
    <col min="14861" max="14861" width="21.7109375" style="141" customWidth="1"/>
    <col min="14862" max="14862" width="4.5703125" style="141" customWidth="1"/>
    <col min="14863" max="15104" width="9.140625" style="141"/>
    <col min="15105" max="15105" width="124.7109375" style="141" bestFit="1" customWidth="1"/>
    <col min="15106" max="15106" width="20.140625" style="141" customWidth="1"/>
    <col min="15107" max="15107" width="23.7109375" style="141" customWidth="1"/>
    <col min="15108" max="15108" width="22.28515625" style="141" customWidth="1"/>
    <col min="15109" max="15109" width="22" style="141" customWidth="1"/>
    <col min="15110" max="15110" width="20.140625" style="141" customWidth="1"/>
    <col min="15111" max="15111" width="23.5703125" style="141" customWidth="1"/>
    <col min="15112" max="15112" width="22.42578125" style="141" customWidth="1"/>
    <col min="15113" max="15113" width="21.7109375" style="141" customWidth="1"/>
    <col min="15114" max="15114" width="20.140625" style="141" customWidth="1"/>
    <col min="15115" max="15115" width="23.7109375" style="141" customWidth="1"/>
    <col min="15116" max="15116" width="22.28515625" style="141" customWidth="1"/>
    <col min="15117" max="15117" width="21.7109375" style="141" customWidth="1"/>
    <col min="15118" max="15118" width="4.5703125" style="141" customWidth="1"/>
    <col min="15119" max="15360" width="9.140625" style="141"/>
    <col min="15361" max="15361" width="124.7109375" style="141" bestFit="1" customWidth="1"/>
    <col min="15362" max="15362" width="20.140625" style="141" customWidth="1"/>
    <col min="15363" max="15363" width="23.7109375" style="141" customWidth="1"/>
    <col min="15364" max="15364" width="22.28515625" style="141" customWidth="1"/>
    <col min="15365" max="15365" width="22" style="141" customWidth="1"/>
    <col min="15366" max="15366" width="20.140625" style="141" customWidth="1"/>
    <col min="15367" max="15367" width="23.5703125" style="141" customWidth="1"/>
    <col min="15368" max="15368" width="22.42578125" style="141" customWidth="1"/>
    <col min="15369" max="15369" width="21.7109375" style="141" customWidth="1"/>
    <col min="15370" max="15370" width="20.140625" style="141" customWidth="1"/>
    <col min="15371" max="15371" width="23.7109375" style="141" customWidth="1"/>
    <col min="15372" max="15372" width="22.28515625" style="141" customWidth="1"/>
    <col min="15373" max="15373" width="21.7109375" style="141" customWidth="1"/>
    <col min="15374" max="15374" width="4.5703125" style="141" customWidth="1"/>
    <col min="15375" max="15616" width="9.140625" style="141"/>
    <col min="15617" max="15617" width="124.7109375" style="141" bestFit="1" customWidth="1"/>
    <col min="15618" max="15618" width="20.140625" style="141" customWidth="1"/>
    <col min="15619" max="15619" width="23.7109375" style="141" customWidth="1"/>
    <col min="15620" max="15620" width="22.28515625" style="141" customWidth="1"/>
    <col min="15621" max="15621" width="22" style="141" customWidth="1"/>
    <col min="15622" max="15622" width="20.140625" style="141" customWidth="1"/>
    <col min="15623" max="15623" width="23.5703125" style="141" customWidth="1"/>
    <col min="15624" max="15624" width="22.42578125" style="141" customWidth="1"/>
    <col min="15625" max="15625" width="21.7109375" style="141" customWidth="1"/>
    <col min="15626" max="15626" width="20.140625" style="141" customWidth="1"/>
    <col min="15627" max="15627" width="23.7109375" style="141" customWidth="1"/>
    <col min="15628" max="15628" width="22.28515625" style="141" customWidth="1"/>
    <col min="15629" max="15629" width="21.7109375" style="141" customWidth="1"/>
    <col min="15630" max="15630" width="4.5703125" style="141" customWidth="1"/>
    <col min="15631" max="15872" width="9.140625" style="141"/>
    <col min="15873" max="15873" width="124.7109375" style="141" bestFit="1" customWidth="1"/>
    <col min="15874" max="15874" width="20.140625" style="141" customWidth="1"/>
    <col min="15875" max="15875" width="23.7109375" style="141" customWidth="1"/>
    <col min="15876" max="15876" width="22.28515625" style="141" customWidth="1"/>
    <col min="15877" max="15877" width="22" style="141" customWidth="1"/>
    <col min="15878" max="15878" width="20.140625" style="141" customWidth="1"/>
    <col min="15879" max="15879" width="23.5703125" style="141" customWidth="1"/>
    <col min="15880" max="15880" width="22.42578125" style="141" customWidth="1"/>
    <col min="15881" max="15881" width="21.7109375" style="141" customWidth="1"/>
    <col min="15882" max="15882" width="20.140625" style="141" customWidth="1"/>
    <col min="15883" max="15883" width="23.7109375" style="141" customWidth="1"/>
    <col min="15884" max="15884" width="22.28515625" style="141" customWidth="1"/>
    <col min="15885" max="15885" width="21.7109375" style="141" customWidth="1"/>
    <col min="15886" max="15886" width="4.5703125" style="141" customWidth="1"/>
    <col min="15887" max="16128" width="9.140625" style="141"/>
    <col min="16129" max="16129" width="124.7109375" style="141" bestFit="1" customWidth="1"/>
    <col min="16130" max="16130" width="20.140625" style="141" customWidth="1"/>
    <col min="16131" max="16131" width="23.7109375" style="141" customWidth="1"/>
    <col min="16132" max="16132" width="22.28515625" style="141" customWidth="1"/>
    <col min="16133" max="16133" width="22" style="141" customWidth="1"/>
    <col min="16134" max="16134" width="20.140625" style="141" customWidth="1"/>
    <col min="16135" max="16135" width="23.5703125" style="141" customWidth="1"/>
    <col min="16136" max="16136" width="22.42578125" style="141" customWidth="1"/>
    <col min="16137" max="16137" width="21.7109375" style="141" customWidth="1"/>
    <col min="16138" max="16138" width="20.140625" style="141" customWidth="1"/>
    <col min="16139" max="16139" width="23.7109375" style="141" customWidth="1"/>
    <col min="16140" max="16140" width="22.28515625" style="141" customWidth="1"/>
    <col min="16141" max="16141" width="21.7109375" style="141" customWidth="1"/>
    <col min="16142" max="16142" width="4.5703125" style="141" customWidth="1"/>
    <col min="16143" max="16384" width="9.140625" style="141"/>
  </cols>
  <sheetData>
    <row r="1" spans="1:14" s="20" customFormat="1" ht="5.25" hidden="1" customHeight="1">
      <c r="A1" s="187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0"/>
    </row>
    <row r="2" spans="1:14" s="21" customFormat="1" ht="78.75" customHeight="1">
      <c r="A2" s="871" t="s">
        <v>84</v>
      </c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189"/>
    </row>
    <row r="3" spans="1:14" s="21" customFormat="1" ht="41.25" customHeight="1">
      <c r="A3" s="871" t="s">
        <v>148</v>
      </c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189"/>
    </row>
    <row r="4" spans="1:14" s="21" customFormat="1" ht="48.7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189"/>
    </row>
    <row r="5" spans="1:14" s="35" customFormat="1" ht="73.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190"/>
    </row>
    <row r="6" spans="1:14" ht="6" customHeight="1"/>
    <row r="7" spans="1:14" ht="7.5" customHeight="1">
      <c r="A7" s="22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191"/>
    </row>
    <row r="8" spans="1:14" s="193" customFormat="1" ht="45" customHeight="1">
      <c r="A8" s="354"/>
      <c r="B8" s="873" t="s">
        <v>147</v>
      </c>
      <c r="C8" s="873"/>
      <c r="D8" s="873"/>
      <c r="E8" s="873"/>
      <c r="F8" s="873" t="s">
        <v>93</v>
      </c>
      <c r="G8" s="873"/>
      <c r="H8" s="873"/>
      <c r="I8" s="873"/>
      <c r="J8" s="873" t="s">
        <v>94</v>
      </c>
      <c r="K8" s="873"/>
      <c r="L8" s="873"/>
      <c r="M8" s="873"/>
      <c r="N8" s="192"/>
    </row>
    <row r="9" spans="1:14" s="195" customFormat="1" ht="65.2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6" t="s">
        <v>150</v>
      </c>
      <c r="G9" s="355" t="s">
        <v>151</v>
      </c>
      <c r="H9" s="355" t="s">
        <v>152</v>
      </c>
      <c r="I9" s="356" t="s">
        <v>121</v>
      </c>
      <c r="J9" s="355" t="s">
        <v>150</v>
      </c>
      <c r="K9" s="355" t="s">
        <v>151</v>
      </c>
      <c r="L9" s="356" t="s">
        <v>152</v>
      </c>
      <c r="M9" s="355" t="s">
        <v>121</v>
      </c>
      <c r="N9" s="194"/>
    </row>
    <row r="10" spans="1:14" s="196" customFormat="1" ht="64.5" customHeight="1">
      <c r="A10" s="357" t="s">
        <v>451</v>
      </c>
      <c r="B10" s="358">
        <v>27697.51827</v>
      </c>
      <c r="C10" s="358">
        <v>218809.33336000002</v>
      </c>
      <c r="D10" s="358">
        <v>608802.94487000001</v>
      </c>
      <c r="E10" s="358">
        <v>855309.79650000005</v>
      </c>
      <c r="F10" s="358">
        <v>432.24442999999997</v>
      </c>
      <c r="G10" s="358">
        <v>430190.76949000004</v>
      </c>
      <c r="H10" s="358">
        <v>126423.12475</v>
      </c>
      <c r="I10" s="358">
        <v>557046.13867000001</v>
      </c>
      <c r="J10" s="358">
        <v>9426</v>
      </c>
      <c r="K10" s="358">
        <v>6100.6204900000002</v>
      </c>
      <c r="L10" s="358">
        <v>0</v>
      </c>
      <c r="M10" s="358">
        <v>15526.620489999999</v>
      </c>
      <c r="N10" s="192"/>
    </row>
    <row r="11" spans="1:14" s="196" customFormat="1" ht="64.5" customHeight="1">
      <c r="A11" s="357" t="s">
        <v>452</v>
      </c>
      <c r="B11" s="359">
        <v>22.70562</v>
      </c>
      <c r="C11" s="359">
        <v>1503.8224700000001</v>
      </c>
      <c r="D11" s="359">
        <v>2196.1530600000001</v>
      </c>
      <c r="E11" s="359">
        <v>3722.6811499999999</v>
      </c>
      <c r="F11" s="359">
        <v>0</v>
      </c>
      <c r="G11" s="359">
        <v>1934.40707</v>
      </c>
      <c r="H11" s="358">
        <v>651.11404000000005</v>
      </c>
      <c r="I11" s="358">
        <v>2585.5211099999997</v>
      </c>
      <c r="J11" s="358">
        <v>0</v>
      </c>
      <c r="K11" s="358">
        <v>0</v>
      </c>
      <c r="L11" s="358">
        <v>0</v>
      </c>
      <c r="M11" s="358">
        <v>0</v>
      </c>
      <c r="N11" s="192"/>
    </row>
    <row r="12" spans="1:14" s="196" customFormat="1" ht="64.5" customHeight="1">
      <c r="A12" s="357" t="s">
        <v>453</v>
      </c>
      <c r="B12" s="359">
        <v>76.340679999999992</v>
      </c>
      <c r="C12" s="359">
        <v>274.72334000000001</v>
      </c>
      <c r="D12" s="359">
        <v>1852.32671</v>
      </c>
      <c r="E12" s="359">
        <v>2203.3907300000001</v>
      </c>
      <c r="F12" s="359">
        <v>0</v>
      </c>
      <c r="G12" s="359">
        <v>18.44425</v>
      </c>
      <c r="H12" s="358">
        <v>0</v>
      </c>
      <c r="I12" s="358">
        <v>18.44425</v>
      </c>
      <c r="J12" s="358">
        <v>223.13522</v>
      </c>
      <c r="K12" s="358">
        <v>141.66660000000002</v>
      </c>
      <c r="L12" s="358">
        <v>0</v>
      </c>
      <c r="M12" s="358">
        <v>364.80182000000002</v>
      </c>
      <c r="N12" s="192"/>
    </row>
    <row r="13" spans="1:14" s="196" customFormat="1" ht="64.5" customHeight="1">
      <c r="A13" s="357" t="s">
        <v>122</v>
      </c>
      <c r="B13" s="358">
        <v>0</v>
      </c>
      <c r="C13" s="358">
        <v>6185.5214000000005</v>
      </c>
      <c r="D13" s="358">
        <v>33080.84618</v>
      </c>
      <c r="E13" s="358">
        <v>39266.367579999998</v>
      </c>
      <c r="F13" s="358">
        <v>25.553090000000001</v>
      </c>
      <c r="G13" s="358">
        <v>20137.924149999999</v>
      </c>
      <c r="H13" s="358">
        <v>18537.624179999999</v>
      </c>
      <c r="I13" s="358">
        <v>38701.101419999999</v>
      </c>
      <c r="J13" s="358">
        <v>0</v>
      </c>
      <c r="K13" s="358">
        <v>0</v>
      </c>
      <c r="L13" s="358">
        <v>0</v>
      </c>
      <c r="M13" s="358">
        <v>0</v>
      </c>
      <c r="N13" s="192"/>
    </row>
    <row r="14" spans="1:14" s="196" customFormat="1" ht="64.5" customHeight="1">
      <c r="A14" s="357" t="s">
        <v>454</v>
      </c>
      <c r="B14" s="358">
        <v>85930.999849999993</v>
      </c>
      <c r="C14" s="358">
        <v>448444.43210000003</v>
      </c>
      <c r="D14" s="358">
        <v>937560.32348440005</v>
      </c>
      <c r="E14" s="358">
        <v>1471935.7554344002</v>
      </c>
      <c r="F14" s="358">
        <v>6852.3918400000002</v>
      </c>
      <c r="G14" s="358">
        <v>2115928.5857795998</v>
      </c>
      <c r="H14" s="358">
        <v>897953.45510939998</v>
      </c>
      <c r="I14" s="358">
        <v>3020734.4327290002</v>
      </c>
      <c r="J14" s="358">
        <v>63491.609263800005</v>
      </c>
      <c r="K14" s="358">
        <v>5153.4676399999998</v>
      </c>
      <c r="L14" s="358">
        <v>0</v>
      </c>
      <c r="M14" s="358">
        <v>68645.0769038</v>
      </c>
      <c r="N14" s="192"/>
    </row>
    <row r="15" spans="1:14" s="196" customFormat="1" ht="64.5" customHeight="1">
      <c r="A15" s="357" t="s">
        <v>123</v>
      </c>
      <c r="B15" s="358">
        <v>18290.059590000001</v>
      </c>
      <c r="C15" s="358">
        <v>16240.86109</v>
      </c>
      <c r="D15" s="358">
        <v>1932.2577099999999</v>
      </c>
      <c r="E15" s="358">
        <v>36463.178390000001</v>
      </c>
      <c r="F15" s="358">
        <v>0</v>
      </c>
      <c r="G15" s="358">
        <v>3112.8357500000002</v>
      </c>
      <c r="H15" s="358">
        <v>5441.8334100000002</v>
      </c>
      <c r="I15" s="358">
        <v>8554.6691599999995</v>
      </c>
      <c r="J15" s="358">
        <v>93.635999999999996</v>
      </c>
      <c r="K15" s="358">
        <v>0</v>
      </c>
      <c r="L15" s="358">
        <v>0</v>
      </c>
      <c r="M15" s="358">
        <v>93.635999999999996</v>
      </c>
      <c r="N15" s="192"/>
    </row>
    <row r="16" spans="1:14" s="196" customFormat="1" ht="64.5" customHeight="1">
      <c r="A16" s="357" t="s">
        <v>124</v>
      </c>
      <c r="B16" s="358">
        <v>156581.2946462</v>
      </c>
      <c r="C16" s="358">
        <v>347621.631926</v>
      </c>
      <c r="D16" s="358">
        <v>1626097.5161824001</v>
      </c>
      <c r="E16" s="358">
        <v>2130300.4427546002</v>
      </c>
      <c r="F16" s="358">
        <v>3316.7592300000001</v>
      </c>
      <c r="G16" s="358">
        <v>1660513.6178921999</v>
      </c>
      <c r="H16" s="358">
        <v>844286.28162660007</v>
      </c>
      <c r="I16" s="358">
        <v>2508116.6587487999</v>
      </c>
      <c r="J16" s="358">
        <v>640.63660360000006</v>
      </c>
      <c r="K16" s="358">
        <v>269.73431620000002</v>
      </c>
      <c r="L16" s="358">
        <v>0</v>
      </c>
      <c r="M16" s="358">
        <v>910.37091980000002</v>
      </c>
      <c r="N16" s="192"/>
    </row>
    <row r="17" spans="1:14" s="196" customFormat="1" ht="64.5" customHeight="1">
      <c r="A17" s="357" t="s">
        <v>125</v>
      </c>
      <c r="B17" s="358">
        <v>281923.06431099999</v>
      </c>
      <c r="C17" s="358">
        <v>919017.92528820003</v>
      </c>
      <c r="D17" s="358">
        <v>668488.57938020001</v>
      </c>
      <c r="E17" s="358">
        <v>1869429.5689794</v>
      </c>
      <c r="F17" s="358">
        <v>9123.6082100000003</v>
      </c>
      <c r="G17" s="358">
        <v>2027486.3364164</v>
      </c>
      <c r="H17" s="358">
        <v>1039189.3907514</v>
      </c>
      <c r="I17" s="358">
        <v>3075799.3353777998</v>
      </c>
      <c r="J17" s="358">
        <v>32650.406662400001</v>
      </c>
      <c r="K17" s="358">
        <v>1897.1768</v>
      </c>
      <c r="L17" s="358">
        <v>0</v>
      </c>
      <c r="M17" s="358">
        <v>34547.583462399998</v>
      </c>
      <c r="N17" s="192"/>
    </row>
    <row r="18" spans="1:14" s="196" customFormat="1" ht="64.5" customHeight="1">
      <c r="A18" s="357" t="s">
        <v>455</v>
      </c>
      <c r="B18" s="358">
        <v>230.8184</v>
      </c>
      <c r="C18" s="358">
        <v>22100.291450000001</v>
      </c>
      <c r="D18" s="358">
        <v>101757.73251999999</v>
      </c>
      <c r="E18" s="358">
        <v>124088.84237</v>
      </c>
      <c r="F18" s="358">
        <v>1207.15005</v>
      </c>
      <c r="G18" s="358">
        <v>220515.64344999997</v>
      </c>
      <c r="H18" s="358">
        <v>93294.559882599991</v>
      </c>
      <c r="I18" s="358">
        <v>315017.35338260001</v>
      </c>
      <c r="J18" s="358">
        <v>0</v>
      </c>
      <c r="K18" s="358">
        <v>0</v>
      </c>
      <c r="L18" s="358">
        <v>0</v>
      </c>
      <c r="M18" s="358">
        <v>0</v>
      </c>
      <c r="N18" s="192"/>
    </row>
    <row r="19" spans="1:14" s="196" customFormat="1" ht="64.5" customHeight="1">
      <c r="A19" s="357" t="s">
        <v>126</v>
      </c>
      <c r="B19" s="358">
        <v>4187.7044900000001</v>
      </c>
      <c r="C19" s="358">
        <v>71361.27509119999</v>
      </c>
      <c r="D19" s="358">
        <v>164091.8493384</v>
      </c>
      <c r="E19" s="358">
        <v>239640.8289196</v>
      </c>
      <c r="F19" s="358">
        <v>1567.02351</v>
      </c>
      <c r="G19" s="358">
        <v>693935.89485440007</v>
      </c>
      <c r="H19" s="358">
        <v>601373.04593939998</v>
      </c>
      <c r="I19" s="358">
        <v>1296875.9643038001</v>
      </c>
      <c r="J19" s="358">
        <v>289.37837999999999</v>
      </c>
      <c r="K19" s="358">
        <v>367.32486999999998</v>
      </c>
      <c r="L19" s="358">
        <v>0</v>
      </c>
      <c r="M19" s="358">
        <v>656.70325000000003</v>
      </c>
      <c r="N19" s="192"/>
    </row>
    <row r="20" spans="1:14" s="196" customFormat="1" ht="64.5" customHeight="1">
      <c r="A20" s="357" t="s">
        <v>127</v>
      </c>
      <c r="B20" s="358">
        <v>53120.802165399997</v>
      </c>
      <c r="C20" s="358">
        <v>41054.824710000001</v>
      </c>
      <c r="D20" s="358">
        <v>9803.4884901999994</v>
      </c>
      <c r="E20" s="358">
        <v>103979.11536560001</v>
      </c>
      <c r="F20" s="358">
        <v>0</v>
      </c>
      <c r="G20" s="358">
        <v>422.83929999999998</v>
      </c>
      <c r="H20" s="358">
        <v>162.71779000000001</v>
      </c>
      <c r="I20" s="358">
        <v>585.55709000000002</v>
      </c>
      <c r="J20" s="358">
        <v>19465.917752400001</v>
      </c>
      <c r="K20" s="358">
        <v>74.405960999999991</v>
      </c>
      <c r="L20" s="358">
        <v>0</v>
      </c>
      <c r="M20" s="358">
        <v>19540.323713399997</v>
      </c>
      <c r="N20" s="192"/>
    </row>
    <row r="21" spans="1:14" s="196" customFormat="1" ht="64.5" customHeight="1">
      <c r="A21" s="357" t="s">
        <v>128</v>
      </c>
      <c r="B21" s="358">
        <v>46216.931217600002</v>
      </c>
      <c r="C21" s="358">
        <v>123285.907725</v>
      </c>
      <c r="D21" s="358">
        <v>1805415.3253970002</v>
      </c>
      <c r="E21" s="358">
        <v>1974918.1643396001</v>
      </c>
      <c r="F21" s="358">
        <v>821.05518000000006</v>
      </c>
      <c r="G21" s="358">
        <v>402677.86198859999</v>
      </c>
      <c r="H21" s="358">
        <v>265336.7923424</v>
      </c>
      <c r="I21" s="358">
        <v>668835.70951100008</v>
      </c>
      <c r="J21" s="358">
        <v>3.2305000000000001</v>
      </c>
      <c r="K21" s="358">
        <v>761.8134804</v>
      </c>
      <c r="L21" s="358">
        <v>0</v>
      </c>
      <c r="M21" s="358">
        <v>765.04398040000001</v>
      </c>
      <c r="N21" s="192"/>
    </row>
    <row r="22" spans="1:14" s="196" customFormat="1" ht="64.5" customHeight="1">
      <c r="A22" s="357" t="s">
        <v>129</v>
      </c>
      <c r="B22" s="358">
        <v>0.77</v>
      </c>
      <c r="C22" s="358">
        <v>463.85237999999998</v>
      </c>
      <c r="D22" s="358">
        <v>809.16467</v>
      </c>
      <c r="E22" s="358">
        <v>1273.7870500000001</v>
      </c>
      <c r="F22" s="358">
        <v>3.7249599999999998</v>
      </c>
      <c r="G22" s="358">
        <v>340.65735999999998</v>
      </c>
      <c r="H22" s="358">
        <v>295.82552000000004</v>
      </c>
      <c r="I22" s="358">
        <v>640.20783999999992</v>
      </c>
      <c r="J22" s="358">
        <v>0</v>
      </c>
      <c r="K22" s="358">
        <v>0</v>
      </c>
      <c r="L22" s="358">
        <v>0</v>
      </c>
      <c r="M22" s="358">
        <v>0</v>
      </c>
      <c r="N22" s="192"/>
    </row>
    <row r="23" spans="1:14" s="196" customFormat="1" ht="64.5" customHeight="1">
      <c r="A23" s="357" t="s">
        <v>130</v>
      </c>
      <c r="B23" s="358">
        <v>1.4137999999999999</v>
      </c>
      <c r="C23" s="358">
        <v>1648.47873</v>
      </c>
      <c r="D23" s="358">
        <v>12421.870999999999</v>
      </c>
      <c r="E23" s="358">
        <v>14071.76353</v>
      </c>
      <c r="F23" s="358">
        <v>111.56049</v>
      </c>
      <c r="G23" s="358">
        <v>15161.64683</v>
      </c>
      <c r="H23" s="358">
        <v>2983.9076500000001</v>
      </c>
      <c r="I23" s="358">
        <v>18257.114969999999</v>
      </c>
      <c r="J23" s="358">
        <v>0</v>
      </c>
      <c r="K23" s="358">
        <v>0</v>
      </c>
      <c r="L23" s="358">
        <v>0</v>
      </c>
      <c r="M23" s="358">
        <v>0</v>
      </c>
      <c r="N23" s="192"/>
    </row>
    <row r="24" spans="1:14" s="196" customFormat="1" ht="64.5" customHeight="1">
      <c r="A24" s="357" t="s">
        <v>131</v>
      </c>
      <c r="B24" s="358">
        <v>155.39349999999999</v>
      </c>
      <c r="C24" s="358">
        <v>47795.246282799999</v>
      </c>
      <c r="D24" s="358">
        <v>25196.655740999999</v>
      </c>
      <c r="E24" s="358">
        <v>73147.2955238</v>
      </c>
      <c r="F24" s="358">
        <v>1139.2108500000002</v>
      </c>
      <c r="G24" s="358">
        <v>178636.40399000002</v>
      </c>
      <c r="H24" s="358">
        <v>74139.498412200002</v>
      </c>
      <c r="I24" s="358">
        <v>253915.11325220001</v>
      </c>
      <c r="J24" s="358">
        <v>0</v>
      </c>
      <c r="K24" s="358">
        <v>911.70987000000002</v>
      </c>
      <c r="L24" s="358">
        <v>0</v>
      </c>
      <c r="M24" s="358">
        <v>911.70987000000002</v>
      </c>
      <c r="N24" s="192"/>
    </row>
    <row r="25" spans="1:14" s="196" customFormat="1" ht="64.5" customHeight="1">
      <c r="A25" s="357" t="s">
        <v>132</v>
      </c>
      <c r="B25" s="358">
        <v>0</v>
      </c>
      <c r="C25" s="358">
        <v>0</v>
      </c>
      <c r="D25" s="358">
        <v>13.72</v>
      </c>
      <c r="E25" s="358">
        <v>13.72</v>
      </c>
      <c r="F25" s="358">
        <v>11.17126</v>
      </c>
      <c r="G25" s="358">
        <v>2359.89833</v>
      </c>
      <c r="H25" s="358">
        <v>539.93406000000004</v>
      </c>
      <c r="I25" s="358">
        <v>2911.0036500000001</v>
      </c>
      <c r="J25" s="358">
        <v>0</v>
      </c>
      <c r="K25" s="358">
        <v>0</v>
      </c>
      <c r="L25" s="358">
        <v>0</v>
      </c>
      <c r="M25" s="358">
        <v>0</v>
      </c>
      <c r="N25" s="192"/>
    </row>
    <row r="26" spans="1:14" s="196" customFormat="1" ht="64.5" customHeight="1">
      <c r="A26" s="357" t="s">
        <v>133</v>
      </c>
      <c r="B26" s="358">
        <v>0</v>
      </c>
      <c r="C26" s="358">
        <v>0</v>
      </c>
      <c r="D26" s="358">
        <v>34.450000000000003</v>
      </c>
      <c r="E26" s="358">
        <v>34.450000000000003</v>
      </c>
      <c r="F26" s="358">
        <v>0</v>
      </c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192"/>
    </row>
    <row r="27" spans="1:14" s="198" customFormat="1" ht="98.25" customHeight="1">
      <c r="A27" s="360" t="s">
        <v>134</v>
      </c>
      <c r="B27" s="361">
        <v>177</v>
      </c>
      <c r="C27" s="361">
        <v>298.79016999999999</v>
      </c>
      <c r="D27" s="361">
        <v>390.70783</v>
      </c>
      <c r="E27" s="361">
        <v>866.49800000000005</v>
      </c>
      <c r="F27" s="361">
        <v>0</v>
      </c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197"/>
    </row>
    <row r="28" spans="1:14" s="198" customFormat="1" ht="38.25" customHeight="1">
      <c r="A28" s="362" t="s">
        <v>153</v>
      </c>
      <c r="B28" s="363">
        <f>SUM(B10:B27)</f>
        <v>674612.81654020003</v>
      </c>
      <c r="C28" s="363">
        <f t="shared" ref="C28:M28" si="0">SUM(C10:C27)</f>
        <v>2266106.9175132001</v>
      </c>
      <c r="D28" s="363">
        <f t="shared" si="0"/>
        <v>5999945.9125636006</v>
      </c>
      <c r="E28" s="363">
        <f t="shared" si="0"/>
        <v>8940665.6466169991</v>
      </c>
      <c r="F28" s="363">
        <f t="shared" si="0"/>
        <v>24611.453099999995</v>
      </c>
      <c r="G28" s="363">
        <f t="shared" si="0"/>
        <v>7773373.7669012016</v>
      </c>
      <c r="H28" s="363">
        <f t="shared" si="0"/>
        <v>3970609.1054639998</v>
      </c>
      <c r="I28" s="363">
        <f t="shared" si="0"/>
        <v>11768594.3254652</v>
      </c>
      <c r="J28" s="363">
        <f t="shared" si="0"/>
        <v>126283.9503822</v>
      </c>
      <c r="K28" s="363">
        <f t="shared" si="0"/>
        <v>15677.920027600001</v>
      </c>
      <c r="L28" s="363">
        <f t="shared" si="0"/>
        <v>0</v>
      </c>
      <c r="M28" s="363">
        <f t="shared" si="0"/>
        <v>141961.87040979997</v>
      </c>
      <c r="N28" s="197"/>
    </row>
    <row r="29" spans="1:14" ht="11.25" customHeight="1" thickBot="1">
      <c r="A29" s="364"/>
      <c r="B29" s="365"/>
      <c r="C29" s="366"/>
      <c r="D29" s="366"/>
      <c r="E29" s="366"/>
      <c r="F29" s="366"/>
      <c r="G29" s="366"/>
      <c r="H29" s="365"/>
      <c r="I29" s="365"/>
      <c r="J29" s="365"/>
      <c r="K29" s="365"/>
      <c r="L29" s="365"/>
      <c r="M29" s="365"/>
    </row>
    <row r="30" spans="1:14" s="199" customFormat="1" ht="27.75" customHeight="1" thickTop="1">
      <c r="A30" s="199" t="s">
        <v>137</v>
      </c>
      <c r="B30" s="367"/>
      <c r="C30" s="368"/>
      <c r="D30" s="368"/>
      <c r="E30" s="368"/>
      <c r="F30" s="368"/>
      <c r="G30" s="368"/>
      <c r="H30" s="367"/>
      <c r="I30" s="367"/>
      <c r="N30" s="200"/>
    </row>
    <row r="31" spans="1:14" ht="66" customHeight="1">
      <c r="A31" s="870" t="s">
        <v>144</v>
      </c>
      <c r="B31" s="870"/>
      <c r="C31" s="870"/>
      <c r="D31" s="25"/>
      <c r="E31" s="25"/>
      <c r="F31" s="25"/>
      <c r="G31" s="25"/>
      <c r="H31" s="25"/>
      <c r="I31" s="8"/>
      <c r="J31" s="145"/>
      <c r="K31" s="145"/>
      <c r="L31" s="145"/>
      <c r="M31" s="145"/>
    </row>
    <row r="32" spans="1:14" ht="22.5" customHeight="1">
      <c r="A32" s="201"/>
      <c r="B32" s="27"/>
      <c r="C32" s="25"/>
      <c r="D32" s="25"/>
      <c r="E32" s="25"/>
      <c r="F32" s="25"/>
      <c r="G32" s="25"/>
      <c r="H32" s="25"/>
      <c r="I32" s="8"/>
      <c r="J32" s="145"/>
      <c r="K32" s="145"/>
      <c r="L32" s="145"/>
      <c r="M32" s="145"/>
    </row>
    <row r="33" spans="1:13" ht="13.5" customHeight="1">
      <c r="A33" s="26"/>
      <c r="B33" s="27"/>
      <c r="C33" s="25"/>
      <c r="D33" s="25"/>
      <c r="E33" s="25"/>
      <c r="F33" s="25"/>
      <c r="G33" s="25"/>
      <c r="H33" s="25"/>
      <c r="I33" s="8"/>
      <c r="J33" s="145"/>
      <c r="K33" s="145"/>
      <c r="L33" s="145"/>
      <c r="M33" s="145"/>
    </row>
    <row r="34" spans="1:13" ht="13.5" customHeight="1">
      <c r="A34" s="26"/>
      <c r="B34" s="27"/>
      <c r="C34" s="25"/>
      <c r="D34" s="25"/>
      <c r="E34" s="25"/>
      <c r="F34" s="25"/>
      <c r="G34" s="25"/>
      <c r="H34" s="25"/>
      <c r="I34" s="8"/>
      <c r="J34" s="145"/>
      <c r="K34" s="145"/>
      <c r="L34" s="145"/>
      <c r="M34" s="145"/>
    </row>
    <row r="35" spans="1:13" ht="13.5" customHeight="1">
      <c r="A35" s="26"/>
      <c r="B35" s="27"/>
      <c r="C35" s="25"/>
      <c r="D35" s="25"/>
      <c r="E35" s="25"/>
      <c r="F35" s="25"/>
      <c r="G35" s="25"/>
      <c r="H35" s="25"/>
      <c r="I35" s="8"/>
      <c r="J35" s="145"/>
      <c r="K35" s="145"/>
      <c r="L35" s="145"/>
      <c r="M35" s="145"/>
    </row>
    <row r="36" spans="1:13" ht="13.5" customHeight="1">
      <c r="A36" s="26"/>
      <c r="B36" s="27"/>
      <c r="C36" s="25"/>
      <c r="D36" s="25"/>
      <c r="E36" s="25"/>
      <c r="F36" s="25"/>
      <c r="G36" s="25"/>
      <c r="H36" s="25"/>
      <c r="I36" s="8"/>
      <c r="J36" s="145"/>
      <c r="K36" s="145"/>
      <c r="L36" s="145"/>
      <c r="M36" s="145"/>
    </row>
    <row r="37" spans="1:13" ht="13.5" customHeight="1">
      <c r="A37" s="28"/>
      <c r="B37" s="29"/>
      <c r="C37" s="25"/>
      <c r="D37" s="25"/>
      <c r="E37" s="25"/>
      <c r="F37" s="25"/>
      <c r="G37" s="25"/>
      <c r="H37" s="25"/>
      <c r="I37" s="8"/>
      <c r="J37" s="145"/>
      <c r="K37" s="145"/>
      <c r="L37" s="145"/>
      <c r="M37" s="145"/>
    </row>
    <row r="38" spans="1:13" ht="13.5" customHeight="1">
      <c r="A38" s="26"/>
      <c r="B38" s="29"/>
      <c r="C38" s="25"/>
      <c r="D38" s="25"/>
      <c r="E38" s="25"/>
      <c r="F38" s="25"/>
      <c r="G38" s="25"/>
      <c r="H38" s="25"/>
      <c r="I38" s="8"/>
      <c r="J38" s="145"/>
      <c r="K38" s="145"/>
      <c r="L38" s="145"/>
      <c r="M38" s="145"/>
    </row>
    <row r="39" spans="1:13" ht="13.5" customHeight="1">
      <c r="A39" s="26"/>
      <c r="B39" s="29"/>
      <c r="C39" s="25"/>
      <c r="D39" s="25"/>
      <c r="E39" s="25"/>
      <c r="F39" s="25"/>
      <c r="G39" s="25"/>
      <c r="H39" s="25"/>
      <c r="I39" s="8"/>
      <c r="J39" s="145"/>
      <c r="K39" s="145"/>
      <c r="L39" s="145"/>
      <c r="M39" s="145"/>
    </row>
    <row r="40" spans="1:13" ht="13.5" customHeight="1">
      <c r="A40" s="26"/>
      <c r="B40" s="29"/>
      <c r="C40" s="25"/>
      <c r="D40" s="25"/>
      <c r="E40" s="25"/>
      <c r="F40" s="25"/>
      <c r="G40" s="25"/>
      <c r="H40" s="25"/>
      <c r="I40" s="8"/>
      <c r="J40" s="145"/>
      <c r="K40" s="145"/>
      <c r="L40" s="145"/>
      <c r="M40" s="145"/>
    </row>
    <row r="41" spans="1:13" ht="13.5" customHeight="1">
      <c r="A41" s="26"/>
      <c r="B41" s="29"/>
      <c r="C41" s="25"/>
      <c r="D41" s="25"/>
      <c r="E41" s="25"/>
      <c r="F41" s="25"/>
      <c r="G41" s="25"/>
      <c r="H41" s="25"/>
      <c r="I41" s="8"/>
      <c r="J41" s="145"/>
      <c r="K41" s="145"/>
      <c r="L41" s="145"/>
      <c r="M41" s="145"/>
    </row>
    <row r="42" spans="1:13" ht="13.5" customHeight="1">
      <c r="A42" s="26"/>
      <c r="B42" s="29"/>
      <c r="C42" s="25"/>
      <c r="D42" s="25"/>
      <c r="E42" s="25"/>
      <c r="F42" s="25"/>
      <c r="G42" s="25"/>
      <c r="H42" s="25"/>
      <c r="I42" s="8"/>
      <c r="J42" s="145"/>
      <c r="K42" s="145"/>
      <c r="L42" s="145"/>
      <c r="M42" s="145"/>
    </row>
    <row r="43" spans="1:13" ht="13.5" customHeight="1">
      <c r="A43" s="28"/>
      <c r="B43" s="29"/>
      <c r="C43" s="25"/>
      <c r="D43" s="25"/>
      <c r="E43" s="25"/>
      <c r="F43" s="25"/>
      <c r="G43" s="25"/>
      <c r="H43" s="25"/>
      <c r="I43" s="8"/>
      <c r="J43" s="145"/>
      <c r="K43" s="145"/>
      <c r="L43" s="145"/>
      <c r="M43" s="145"/>
    </row>
    <row r="44" spans="1:13" ht="13.5" customHeight="1">
      <c r="A44" s="26"/>
      <c r="B44" s="27"/>
      <c r="C44" s="25"/>
      <c r="D44" s="25"/>
      <c r="E44" s="25"/>
      <c r="F44" s="25"/>
      <c r="G44" s="25"/>
      <c r="H44" s="25"/>
      <c r="I44" s="8"/>
      <c r="J44" s="145"/>
      <c r="K44" s="145"/>
      <c r="L44" s="145"/>
      <c r="M44" s="145"/>
    </row>
    <row r="45" spans="1:13" ht="13.5" customHeight="1">
      <c r="A45" s="26"/>
      <c r="B45" s="27"/>
      <c r="C45" s="25"/>
      <c r="D45" s="25"/>
      <c r="E45" s="25"/>
      <c r="F45" s="25"/>
      <c r="G45" s="25"/>
      <c r="H45" s="25"/>
      <c r="I45" s="8"/>
      <c r="J45" s="145"/>
      <c r="K45" s="145"/>
      <c r="L45" s="145"/>
      <c r="M45" s="145"/>
    </row>
    <row r="46" spans="1:13" ht="13.5" customHeight="1">
      <c r="A46" s="26"/>
      <c r="B46" s="27"/>
      <c r="C46" s="25"/>
      <c r="D46" s="25"/>
      <c r="E46" s="25"/>
      <c r="F46" s="25"/>
      <c r="G46" s="25"/>
      <c r="H46" s="25"/>
      <c r="I46" s="8"/>
      <c r="J46" s="145"/>
      <c r="K46" s="145"/>
      <c r="L46" s="145"/>
      <c r="M46" s="145"/>
    </row>
    <row r="47" spans="1:13" ht="13.5" customHeight="1">
      <c r="A47" s="28"/>
      <c r="B47" s="27"/>
      <c r="C47" s="25"/>
      <c r="D47" s="25"/>
      <c r="E47" s="25"/>
      <c r="F47" s="25"/>
      <c r="G47" s="25"/>
      <c r="H47" s="25"/>
      <c r="I47" s="8"/>
      <c r="J47" s="145"/>
      <c r="K47" s="145"/>
      <c r="L47" s="145"/>
      <c r="M47" s="145"/>
    </row>
    <row r="48" spans="1:13" ht="13.5" customHeight="1">
      <c r="A48" s="26"/>
      <c r="B48" s="27"/>
      <c r="C48" s="25"/>
      <c r="D48" s="25"/>
      <c r="E48" s="25"/>
      <c r="F48" s="25"/>
      <c r="G48" s="25"/>
      <c r="H48" s="25"/>
      <c r="I48" s="8"/>
      <c r="J48" s="145"/>
      <c r="K48" s="145"/>
      <c r="L48" s="145"/>
      <c r="M48" s="145"/>
    </row>
    <row r="49" spans="1:13" ht="13.5" customHeight="1">
      <c r="A49" s="26"/>
      <c r="B49" s="27"/>
      <c r="C49" s="25"/>
      <c r="D49" s="25"/>
      <c r="E49" s="25"/>
      <c r="F49" s="25"/>
      <c r="G49" s="25"/>
      <c r="H49" s="25"/>
      <c r="I49" s="8"/>
      <c r="J49" s="145"/>
      <c r="K49" s="145"/>
      <c r="L49" s="145"/>
      <c r="M49" s="145"/>
    </row>
    <row r="50" spans="1:13" ht="13.5" customHeight="1">
      <c r="A50" s="26"/>
      <c r="B50" s="27"/>
      <c r="C50" s="25"/>
      <c r="D50" s="25"/>
      <c r="E50" s="25"/>
      <c r="F50" s="25"/>
      <c r="G50" s="25"/>
      <c r="H50" s="25"/>
      <c r="I50" s="8"/>
      <c r="J50" s="145"/>
      <c r="K50" s="145"/>
      <c r="L50" s="145"/>
      <c r="M50" s="145"/>
    </row>
    <row r="51" spans="1:13" ht="13.5" customHeight="1">
      <c r="A51" s="26"/>
      <c r="B51" s="27"/>
      <c r="C51" s="25"/>
      <c r="D51" s="25"/>
      <c r="E51" s="25"/>
      <c r="F51" s="25"/>
      <c r="G51" s="25"/>
      <c r="H51" s="25"/>
      <c r="I51" s="8"/>
      <c r="J51" s="145"/>
      <c r="K51" s="145"/>
      <c r="L51" s="145"/>
      <c r="M51" s="145"/>
    </row>
    <row r="52" spans="1:13" ht="13.5" customHeight="1">
      <c r="A52" s="28"/>
      <c r="B52" s="27"/>
      <c r="C52" s="25"/>
      <c r="D52" s="25"/>
      <c r="E52" s="25"/>
      <c r="F52" s="25"/>
      <c r="G52" s="25"/>
      <c r="H52" s="25"/>
      <c r="I52" s="8"/>
      <c r="J52" s="145"/>
      <c r="K52" s="145"/>
      <c r="L52" s="145"/>
      <c r="M52" s="145"/>
    </row>
    <row r="53" spans="1:13" ht="13.5" customHeight="1">
      <c r="A53" s="26"/>
      <c r="B53" s="27"/>
      <c r="C53" s="25"/>
      <c r="D53" s="25"/>
      <c r="E53" s="25"/>
      <c r="F53" s="25"/>
      <c r="G53" s="25"/>
      <c r="H53" s="25"/>
      <c r="I53" s="8"/>
      <c r="J53" s="145"/>
      <c r="K53" s="145"/>
      <c r="L53" s="145"/>
      <c r="M53" s="145"/>
    </row>
    <row r="54" spans="1:13" ht="13.5" customHeight="1">
      <c r="A54" s="26"/>
      <c r="B54" s="27"/>
      <c r="C54" s="25"/>
      <c r="D54" s="25"/>
      <c r="E54" s="25"/>
      <c r="F54" s="25"/>
      <c r="G54" s="25"/>
      <c r="H54" s="25"/>
      <c r="I54" s="8"/>
      <c r="J54" s="145"/>
      <c r="K54" s="145"/>
      <c r="L54" s="145"/>
      <c r="M54" s="145"/>
    </row>
    <row r="55" spans="1:13" ht="13.5" customHeight="1">
      <c r="A55" s="26"/>
      <c r="B55" s="27"/>
      <c r="C55" s="25"/>
      <c r="D55" s="25"/>
      <c r="E55" s="25"/>
      <c r="F55" s="25"/>
      <c r="G55" s="25"/>
      <c r="H55" s="25"/>
      <c r="I55" s="8"/>
      <c r="J55" s="145"/>
      <c r="K55" s="145"/>
      <c r="L55" s="145"/>
      <c r="M55" s="145"/>
    </row>
    <row r="56" spans="1:13" ht="9" customHeight="1">
      <c r="A56" s="30"/>
      <c r="B56" s="27"/>
      <c r="C56" s="25"/>
      <c r="D56" s="25"/>
      <c r="E56" s="25"/>
      <c r="F56" s="25"/>
      <c r="G56" s="25"/>
      <c r="H56" s="25"/>
      <c r="I56" s="8"/>
      <c r="J56" s="145"/>
      <c r="K56" s="145"/>
      <c r="L56" s="145"/>
      <c r="M56" s="145"/>
    </row>
    <row r="57" spans="1:13" ht="9" customHeight="1">
      <c r="A57" s="30"/>
      <c r="B57" s="27"/>
      <c r="C57" s="25"/>
      <c r="D57" s="25"/>
      <c r="E57" s="25"/>
      <c r="F57" s="25"/>
      <c r="G57" s="25"/>
      <c r="H57" s="25"/>
      <c r="I57" s="8"/>
      <c r="J57" s="145"/>
      <c r="K57" s="145"/>
      <c r="L57" s="145"/>
      <c r="M57" s="145"/>
    </row>
    <row r="58" spans="1:13" ht="9" customHeight="1">
      <c r="A58" s="30"/>
      <c r="B58" s="27"/>
      <c r="C58" s="25"/>
      <c r="D58" s="25"/>
      <c r="E58" s="25"/>
      <c r="F58" s="25"/>
      <c r="G58" s="25"/>
      <c r="H58" s="25"/>
      <c r="I58" s="8"/>
      <c r="J58" s="145"/>
      <c r="K58" s="145"/>
      <c r="L58" s="145"/>
      <c r="M58" s="145"/>
    </row>
    <row r="59" spans="1:13" ht="9" customHeight="1">
      <c r="A59" s="30"/>
      <c r="B59" s="27"/>
      <c r="C59" s="25"/>
      <c r="D59" s="25"/>
      <c r="E59" s="25"/>
      <c r="F59" s="25"/>
      <c r="G59" s="25"/>
      <c r="H59" s="25"/>
      <c r="I59" s="8"/>
      <c r="J59" s="145"/>
      <c r="K59" s="145"/>
      <c r="L59" s="145"/>
      <c r="M59" s="145"/>
    </row>
    <row r="60" spans="1:13" ht="9" customHeight="1">
      <c r="A60" s="31"/>
      <c r="B60" s="27"/>
      <c r="C60" s="25"/>
      <c r="D60" s="25"/>
      <c r="E60" s="25"/>
      <c r="F60" s="25"/>
      <c r="G60" s="25"/>
      <c r="H60" s="25"/>
      <c r="I60" s="8"/>
      <c r="J60" s="145"/>
      <c r="K60" s="145"/>
      <c r="L60" s="145"/>
      <c r="M60" s="145"/>
    </row>
    <row r="61" spans="1:13" ht="9" customHeight="1">
      <c r="A61" s="31"/>
      <c r="C61" s="25"/>
      <c r="D61" s="25"/>
      <c r="E61" s="25"/>
      <c r="F61" s="25"/>
      <c r="G61" s="25"/>
      <c r="H61" s="25"/>
      <c r="I61" s="145"/>
      <c r="J61" s="145"/>
      <c r="K61" s="145"/>
      <c r="L61" s="145"/>
      <c r="M61" s="145"/>
    </row>
    <row r="62" spans="1:13" ht="9" customHeight="1">
      <c r="A62" s="28"/>
      <c r="C62" s="25"/>
      <c r="D62" s="25"/>
      <c r="E62" s="25"/>
      <c r="F62" s="25"/>
      <c r="G62" s="25"/>
      <c r="H62" s="25"/>
      <c r="I62" s="145"/>
      <c r="J62" s="145"/>
      <c r="K62" s="145"/>
      <c r="L62" s="145"/>
      <c r="M62" s="145"/>
    </row>
    <row r="63" spans="1:13" ht="9" customHeight="1">
      <c r="A63" s="26"/>
      <c r="C63" s="25"/>
      <c r="D63" s="25"/>
      <c r="E63" s="25"/>
      <c r="F63" s="25"/>
      <c r="G63" s="25"/>
      <c r="H63" s="25"/>
      <c r="I63" s="145"/>
      <c r="J63" s="145"/>
      <c r="K63" s="145"/>
      <c r="L63" s="145"/>
      <c r="M63" s="145"/>
    </row>
    <row r="64" spans="1:13" ht="9" customHeight="1">
      <c r="A64" s="26"/>
      <c r="C64" s="25"/>
      <c r="D64" s="25"/>
      <c r="E64" s="25"/>
      <c r="F64" s="25"/>
      <c r="G64" s="25"/>
      <c r="H64" s="25"/>
      <c r="I64" s="145"/>
      <c r="J64" s="145"/>
      <c r="K64" s="145"/>
      <c r="L64" s="145"/>
      <c r="M64" s="145"/>
    </row>
    <row r="65" spans="1:13" ht="9" customHeight="1">
      <c r="A65" s="26"/>
      <c r="C65" s="25"/>
      <c r="D65" s="25"/>
      <c r="E65" s="25"/>
      <c r="F65" s="25"/>
      <c r="G65" s="25"/>
      <c r="H65" s="25"/>
      <c r="I65" s="145"/>
      <c r="J65" s="145"/>
      <c r="K65" s="145"/>
      <c r="L65" s="145"/>
      <c r="M65" s="145"/>
    </row>
    <row r="66" spans="1:13" ht="9" customHeight="1">
      <c r="A66" s="26"/>
      <c r="C66" s="25"/>
      <c r="D66" s="25"/>
      <c r="E66" s="25"/>
      <c r="F66" s="25"/>
      <c r="G66" s="25"/>
      <c r="H66" s="25"/>
      <c r="I66" s="145"/>
      <c r="J66" s="145"/>
      <c r="K66" s="145"/>
      <c r="L66" s="145"/>
      <c r="M66" s="145"/>
    </row>
    <row r="67" spans="1:13" ht="9" customHeight="1">
      <c r="A67" s="30"/>
      <c r="C67" s="25"/>
      <c r="D67" s="25"/>
      <c r="E67" s="25"/>
      <c r="F67" s="25"/>
      <c r="G67" s="25"/>
      <c r="H67" s="25"/>
      <c r="I67" s="145"/>
      <c r="J67" s="145"/>
      <c r="K67" s="145"/>
      <c r="L67" s="145"/>
      <c r="M67" s="145"/>
    </row>
    <row r="68" spans="1:13" ht="9" customHeight="1">
      <c r="A68" s="28"/>
      <c r="C68" s="25"/>
      <c r="D68" s="25"/>
      <c r="E68" s="25"/>
      <c r="F68" s="25"/>
      <c r="G68" s="25"/>
      <c r="H68" s="25"/>
      <c r="I68" s="145"/>
      <c r="J68" s="145"/>
      <c r="K68" s="145"/>
      <c r="L68" s="145"/>
      <c r="M68" s="145"/>
    </row>
    <row r="69" spans="1:13" ht="9" customHeight="1">
      <c r="A69" s="26"/>
      <c r="C69" s="25"/>
      <c r="D69" s="25"/>
      <c r="E69" s="25"/>
      <c r="F69" s="25"/>
      <c r="G69" s="25"/>
      <c r="H69" s="25"/>
      <c r="I69" s="145"/>
      <c r="J69" s="145"/>
      <c r="K69" s="145"/>
      <c r="L69" s="145"/>
      <c r="M69" s="145"/>
    </row>
    <row r="70" spans="1:13" ht="9" customHeight="1">
      <c r="A70" s="26"/>
      <c r="C70" s="25"/>
      <c r="D70" s="25"/>
      <c r="E70" s="25"/>
      <c r="F70" s="25"/>
      <c r="G70" s="25"/>
      <c r="H70" s="25"/>
      <c r="I70" s="145"/>
      <c r="J70" s="145"/>
      <c r="K70" s="145"/>
      <c r="L70" s="145"/>
      <c r="M70" s="145"/>
    </row>
    <row r="71" spans="1:13" ht="9" customHeight="1">
      <c r="A71" s="26"/>
      <c r="C71" s="25"/>
      <c r="D71" s="25"/>
      <c r="E71" s="25"/>
      <c r="F71" s="25"/>
      <c r="G71" s="25"/>
      <c r="H71" s="25"/>
      <c r="I71" s="145"/>
      <c r="J71" s="145"/>
      <c r="K71" s="145"/>
      <c r="L71" s="145"/>
      <c r="M71" s="145"/>
    </row>
    <row r="72" spans="1:13" ht="9" customHeight="1">
      <c r="A72" s="26"/>
      <c r="C72" s="25"/>
      <c r="D72" s="25"/>
      <c r="E72" s="25"/>
      <c r="F72" s="25"/>
      <c r="G72" s="25"/>
      <c r="H72" s="25"/>
      <c r="I72" s="145"/>
      <c r="J72" s="145"/>
      <c r="K72" s="145"/>
      <c r="L72" s="145"/>
      <c r="M72" s="145"/>
    </row>
    <row r="73" spans="1:13" ht="9" customHeight="1">
      <c r="A73" s="30"/>
      <c r="C73" s="25"/>
      <c r="D73" s="25"/>
      <c r="E73" s="25"/>
      <c r="F73" s="25"/>
      <c r="G73" s="25"/>
      <c r="H73" s="25"/>
      <c r="I73" s="145"/>
      <c r="J73" s="145"/>
      <c r="K73" s="145"/>
      <c r="L73" s="145"/>
      <c r="M73" s="145"/>
    </row>
    <row r="74" spans="1:13" ht="9" customHeight="1">
      <c r="A74" s="28"/>
      <c r="C74" s="25"/>
      <c r="D74" s="25"/>
      <c r="E74" s="25"/>
      <c r="F74" s="25"/>
      <c r="G74" s="25"/>
      <c r="H74" s="25"/>
      <c r="I74" s="145"/>
      <c r="J74" s="145"/>
      <c r="K74" s="145"/>
      <c r="L74" s="145"/>
      <c r="M74" s="145"/>
    </row>
    <row r="75" spans="1:13" ht="9" customHeight="1">
      <c r="A75" s="26"/>
      <c r="C75" s="25"/>
      <c r="D75" s="25"/>
      <c r="E75" s="25"/>
      <c r="F75" s="25"/>
      <c r="G75" s="25"/>
      <c r="H75" s="25"/>
      <c r="I75" s="145"/>
      <c r="J75" s="145"/>
      <c r="K75" s="145"/>
      <c r="L75" s="145"/>
      <c r="M75" s="145"/>
    </row>
    <row r="76" spans="1:13" ht="9" customHeight="1">
      <c r="A76" s="26"/>
      <c r="C76" s="25"/>
      <c r="D76" s="25"/>
      <c r="E76" s="25"/>
      <c r="F76" s="25"/>
      <c r="G76" s="25"/>
      <c r="H76" s="25"/>
      <c r="I76" s="145"/>
      <c r="J76" s="145"/>
      <c r="K76" s="145"/>
      <c r="L76" s="145"/>
      <c r="M76" s="145"/>
    </row>
    <row r="77" spans="1:13" ht="9" customHeight="1">
      <c r="A77" s="26"/>
      <c r="C77" s="25"/>
      <c r="D77" s="25"/>
      <c r="E77" s="25"/>
      <c r="F77" s="25"/>
      <c r="G77" s="25"/>
      <c r="H77" s="25"/>
      <c r="I77" s="145"/>
      <c r="J77" s="145"/>
      <c r="K77" s="145"/>
      <c r="L77" s="145"/>
      <c r="M77" s="145"/>
    </row>
    <row r="78" spans="1:13" ht="9" customHeight="1">
      <c r="A78" s="26"/>
      <c r="C78" s="25"/>
      <c r="D78" s="25"/>
      <c r="E78" s="25"/>
      <c r="F78" s="25"/>
      <c r="G78" s="25"/>
      <c r="H78" s="25"/>
      <c r="I78" s="145"/>
      <c r="J78" s="145"/>
      <c r="K78" s="145"/>
      <c r="L78" s="145"/>
      <c r="M78" s="145"/>
    </row>
    <row r="79" spans="1:13">
      <c r="A79" s="26"/>
      <c r="C79" s="27"/>
      <c r="D79" s="27"/>
      <c r="E79" s="27"/>
      <c r="F79" s="27"/>
      <c r="G79" s="27"/>
      <c r="H79" s="27"/>
    </row>
    <row r="80" spans="1:13">
      <c r="A80" s="26"/>
      <c r="C80" s="27"/>
      <c r="D80" s="27"/>
      <c r="E80" s="27"/>
      <c r="F80" s="27"/>
      <c r="G80" s="27"/>
      <c r="H80" s="27"/>
    </row>
    <row r="81" spans="1:8">
      <c r="A81" s="26"/>
      <c r="C81" s="27"/>
      <c r="D81" s="27"/>
      <c r="E81" s="27"/>
      <c r="F81" s="27"/>
      <c r="G81" s="27"/>
      <c r="H81" s="27"/>
    </row>
    <row r="82" spans="1:8">
      <c r="A82" s="26"/>
      <c r="C82" s="27"/>
      <c r="D82" s="27"/>
      <c r="E82" s="27"/>
      <c r="F82" s="27"/>
      <c r="G82" s="27"/>
      <c r="H82" s="27"/>
    </row>
    <row r="83" spans="1:8">
      <c r="A83" s="30"/>
      <c r="C83" s="27"/>
      <c r="D83" s="27"/>
      <c r="E83" s="27"/>
      <c r="F83" s="27"/>
      <c r="G83" s="27"/>
      <c r="H83" s="27"/>
    </row>
    <row r="84" spans="1:8">
      <c r="A84" s="28"/>
      <c r="C84" s="27"/>
      <c r="D84" s="27"/>
      <c r="E84" s="27"/>
      <c r="F84" s="27"/>
      <c r="G84" s="27"/>
      <c r="H84" s="27"/>
    </row>
    <row r="85" spans="1:8">
      <c r="A85" s="26"/>
      <c r="C85" s="27"/>
      <c r="D85" s="27"/>
      <c r="E85" s="27"/>
      <c r="F85" s="27"/>
      <c r="G85" s="27"/>
      <c r="H85" s="27"/>
    </row>
    <row r="86" spans="1:8">
      <c r="A86" s="26"/>
      <c r="C86" s="27"/>
      <c r="D86" s="27"/>
      <c r="E86" s="27"/>
      <c r="F86" s="27"/>
      <c r="G86" s="27"/>
      <c r="H86" s="27"/>
    </row>
    <row r="87" spans="1:8">
      <c r="A87" s="26"/>
      <c r="C87" s="27"/>
      <c r="D87" s="27"/>
      <c r="E87" s="27"/>
      <c r="F87" s="27"/>
      <c r="G87" s="27"/>
      <c r="H87" s="27"/>
    </row>
    <row r="88" spans="1:8">
      <c r="A88" s="26"/>
      <c r="C88" s="27"/>
      <c r="D88" s="27"/>
      <c r="E88" s="27"/>
      <c r="F88" s="27"/>
      <c r="G88" s="27"/>
      <c r="H88" s="27"/>
    </row>
    <row r="89" spans="1:8">
      <c r="A89" s="26"/>
      <c r="C89" s="27"/>
      <c r="D89" s="27"/>
      <c r="E89" s="27"/>
      <c r="F89" s="27"/>
      <c r="G89" s="27"/>
      <c r="H89" s="27"/>
    </row>
    <row r="90" spans="1:8">
      <c r="A90" s="26"/>
      <c r="C90" s="27"/>
      <c r="D90" s="27"/>
      <c r="E90" s="27"/>
      <c r="F90" s="27"/>
      <c r="G90" s="27"/>
      <c r="H90" s="27"/>
    </row>
    <row r="91" spans="1:8">
      <c r="A91" s="26"/>
      <c r="C91" s="27"/>
      <c r="D91" s="27"/>
      <c r="E91" s="27"/>
      <c r="F91" s="27"/>
      <c r="G91" s="27"/>
      <c r="H91" s="27"/>
    </row>
    <row r="92" spans="1:8">
      <c r="A92" s="26"/>
      <c r="C92" s="27"/>
      <c r="D92" s="27"/>
      <c r="E92" s="27"/>
      <c r="F92" s="27"/>
      <c r="G92" s="27"/>
      <c r="H92" s="27"/>
    </row>
    <row r="93" spans="1:8">
      <c r="A93" s="26"/>
      <c r="C93" s="27"/>
      <c r="D93" s="27"/>
      <c r="E93" s="27"/>
      <c r="F93" s="27"/>
      <c r="G93" s="27"/>
      <c r="H93" s="27"/>
    </row>
    <row r="94" spans="1:8">
      <c r="A94" s="28"/>
      <c r="C94" s="27"/>
      <c r="D94" s="27"/>
      <c r="E94" s="27"/>
      <c r="F94" s="27"/>
      <c r="G94" s="27"/>
      <c r="H94" s="27"/>
    </row>
    <row r="95" spans="1:8">
      <c r="A95" s="26"/>
      <c r="C95" s="27"/>
      <c r="D95" s="27"/>
      <c r="E95" s="27"/>
      <c r="F95" s="27"/>
      <c r="G95" s="27"/>
      <c r="H95" s="27"/>
    </row>
    <row r="96" spans="1:8">
      <c r="A96" s="26"/>
      <c r="C96" s="27"/>
      <c r="D96" s="27"/>
      <c r="E96" s="27"/>
      <c r="F96" s="27"/>
      <c r="G96" s="27"/>
      <c r="H96" s="27"/>
    </row>
    <row r="97" spans="1:8">
      <c r="A97" s="26"/>
      <c r="C97" s="27"/>
      <c r="D97" s="27"/>
      <c r="E97" s="27"/>
      <c r="F97" s="27"/>
      <c r="G97" s="27"/>
      <c r="H97" s="27"/>
    </row>
    <row r="98" spans="1:8">
      <c r="A98" s="32"/>
      <c r="C98" s="27"/>
      <c r="D98" s="27"/>
      <c r="E98" s="27"/>
      <c r="F98" s="27"/>
      <c r="G98" s="27"/>
      <c r="H98" s="27"/>
    </row>
    <row r="99" spans="1:8">
      <c r="A99" s="32"/>
      <c r="C99" s="27"/>
      <c r="D99" s="27"/>
      <c r="E99" s="27"/>
      <c r="F99" s="27"/>
      <c r="G99" s="27"/>
      <c r="H99" s="27"/>
    </row>
    <row r="100" spans="1:8">
      <c r="A100" s="32"/>
      <c r="C100" s="27"/>
      <c r="D100" s="27"/>
      <c r="E100" s="27"/>
      <c r="F100" s="27"/>
      <c r="G100" s="27"/>
      <c r="H100" s="27"/>
    </row>
    <row r="101" spans="1:8">
      <c r="A101" s="32"/>
      <c r="C101" s="27"/>
      <c r="D101" s="27"/>
      <c r="E101" s="27"/>
      <c r="F101" s="27"/>
      <c r="G101" s="27"/>
      <c r="H101" s="27"/>
    </row>
    <row r="102" spans="1:8">
      <c r="A102" s="32"/>
      <c r="C102" s="27"/>
      <c r="D102" s="27"/>
      <c r="E102" s="27"/>
      <c r="F102" s="27"/>
      <c r="G102" s="27"/>
      <c r="H102" s="27"/>
    </row>
    <row r="103" spans="1:8">
      <c r="A103" s="32"/>
      <c r="C103" s="27"/>
      <c r="D103" s="27"/>
      <c r="E103" s="27"/>
      <c r="F103" s="27"/>
      <c r="G103" s="27"/>
      <c r="H103" s="27"/>
    </row>
    <row r="104" spans="1:8">
      <c r="A104" s="32"/>
      <c r="C104" s="27"/>
      <c r="D104" s="27"/>
      <c r="E104" s="27"/>
      <c r="F104" s="27"/>
      <c r="G104" s="27"/>
      <c r="H104" s="27"/>
    </row>
    <row r="105" spans="1:8">
      <c r="A105" s="32"/>
      <c r="C105" s="27"/>
      <c r="D105" s="27"/>
      <c r="E105" s="27"/>
      <c r="F105" s="27"/>
      <c r="G105" s="27"/>
      <c r="H105" s="27"/>
    </row>
    <row r="106" spans="1:8">
      <c r="A106" s="32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  <c r="C119" s="27"/>
      <c r="D119" s="27"/>
      <c r="E119" s="27"/>
      <c r="F119" s="27"/>
      <c r="G119" s="27"/>
      <c r="H119" s="27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653"/>
  <sheetViews>
    <sheetView topLeftCell="A2" zoomScale="50" zoomScaleNormal="50" workbookViewId="0">
      <selection activeCell="C11" sqref="C11"/>
    </sheetView>
  </sheetViews>
  <sheetFormatPr defaultColWidth="9.140625" defaultRowHeight="12.75"/>
  <cols>
    <col min="1" max="1" width="124.7109375" style="157" bestFit="1" customWidth="1"/>
    <col min="2" max="2" width="29.140625" style="141" customWidth="1"/>
    <col min="3" max="3" width="32.7109375" style="141" customWidth="1"/>
    <col min="4" max="4" width="31.28515625" style="141" customWidth="1"/>
    <col min="5" max="9" width="31" style="141" customWidth="1"/>
    <col min="10" max="10" width="29.140625" style="141" customWidth="1"/>
    <col min="11" max="11" width="32.7109375" style="141" customWidth="1"/>
    <col min="12" max="12" width="31.28515625" style="141" customWidth="1"/>
    <col min="13" max="13" width="31" style="141" customWidth="1"/>
    <col min="14" max="14" width="4.5703125" style="156" customWidth="1"/>
    <col min="15" max="256" width="9.140625" style="141"/>
    <col min="257" max="257" width="124.7109375" style="141" bestFit="1" customWidth="1"/>
    <col min="258" max="258" width="29.140625" style="141" customWidth="1"/>
    <col min="259" max="259" width="32.7109375" style="141" customWidth="1"/>
    <col min="260" max="260" width="31.28515625" style="141" customWidth="1"/>
    <col min="261" max="265" width="31" style="141" customWidth="1"/>
    <col min="266" max="266" width="29.140625" style="141" customWidth="1"/>
    <col min="267" max="267" width="32.7109375" style="141" customWidth="1"/>
    <col min="268" max="268" width="31.28515625" style="141" customWidth="1"/>
    <col min="269" max="269" width="31" style="141" customWidth="1"/>
    <col min="270" max="270" width="4.5703125" style="141" customWidth="1"/>
    <col min="271" max="512" width="9.140625" style="141"/>
    <col min="513" max="513" width="124.7109375" style="141" bestFit="1" customWidth="1"/>
    <col min="514" max="514" width="29.140625" style="141" customWidth="1"/>
    <col min="515" max="515" width="32.7109375" style="141" customWidth="1"/>
    <col min="516" max="516" width="31.28515625" style="141" customWidth="1"/>
    <col min="517" max="521" width="31" style="141" customWidth="1"/>
    <col min="522" max="522" width="29.140625" style="141" customWidth="1"/>
    <col min="523" max="523" width="32.7109375" style="141" customWidth="1"/>
    <col min="524" max="524" width="31.28515625" style="141" customWidth="1"/>
    <col min="525" max="525" width="31" style="141" customWidth="1"/>
    <col min="526" max="526" width="4.5703125" style="141" customWidth="1"/>
    <col min="527" max="768" width="9.140625" style="141"/>
    <col min="769" max="769" width="124.7109375" style="141" bestFit="1" customWidth="1"/>
    <col min="770" max="770" width="29.140625" style="141" customWidth="1"/>
    <col min="771" max="771" width="32.7109375" style="141" customWidth="1"/>
    <col min="772" max="772" width="31.28515625" style="141" customWidth="1"/>
    <col min="773" max="777" width="31" style="141" customWidth="1"/>
    <col min="778" max="778" width="29.140625" style="141" customWidth="1"/>
    <col min="779" max="779" width="32.7109375" style="141" customWidth="1"/>
    <col min="780" max="780" width="31.28515625" style="141" customWidth="1"/>
    <col min="781" max="781" width="31" style="141" customWidth="1"/>
    <col min="782" max="782" width="4.5703125" style="141" customWidth="1"/>
    <col min="783" max="1024" width="9.140625" style="141"/>
    <col min="1025" max="1025" width="124.7109375" style="141" bestFit="1" customWidth="1"/>
    <col min="1026" max="1026" width="29.140625" style="141" customWidth="1"/>
    <col min="1027" max="1027" width="32.7109375" style="141" customWidth="1"/>
    <col min="1028" max="1028" width="31.28515625" style="141" customWidth="1"/>
    <col min="1029" max="1033" width="31" style="141" customWidth="1"/>
    <col min="1034" max="1034" width="29.140625" style="141" customWidth="1"/>
    <col min="1035" max="1035" width="32.7109375" style="141" customWidth="1"/>
    <col min="1036" max="1036" width="31.28515625" style="141" customWidth="1"/>
    <col min="1037" max="1037" width="31" style="141" customWidth="1"/>
    <col min="1038" max="1038" width="4.5703125" style="141" customWidth="1"/>
    <col min="1039" max="1280" width="9.140625" style="141"/>
    <col min="1281" max="1281" width="124.7109375" style="141" bestFit="1" customWidth="1"/>
    <col min="1282" max="1282" width="29.140625" style="141" customWidth="1"/>
    <col min="1283" max="1283" width="32.7109375" style="141" customWidth="1"/>
    <col min="1284" max="1284" width="31.28515625" style="141" customWidth="1"/>
    <col min="1285" max="1289" width="31" style="141" customWidth="1"/>
    <col min="1290" max="1290" width="29.140625" style="141" customWidth="1"/>
    <col min="1291" max="1291" width="32.7109375" style="141" customWidth="1"/>
    <col min="1292" max="1292" width="31.28515625" style="141" customWidth="1"/>
    <col min="1293" max="1293" width="31" style="141" customWidth="1"/>
    <col min="1294" max="1294" width="4.5703125" style="141" customWidth="1"/>
    <col min="1295" max="1536" width="9.140625" style="141"/>
    <col min="1537" max="1537" width="124.7109375" style="141" bestFit="1" customWidth="1"/>
    <col min="1538" max="1538" width="29.140625" style="141" customWidth="1"/>
    <col min="1539" max="1539" width="32.7109375" style="141" customWidth="1"/>
    <col min="1540" max="1540" width="31.28515625" style="141" customWidth="1"/>
    <col min="1541" max="1545" width="31" style="141" customWidth="1"/>
    <col min="1546" max="1546" width="29.140625" style="141" customWidth="1"/>
    <col min="1547" max="1547" width="32.7109375" style="141" customWidth="1"/>
    <col min="1548" max="1548" width="31.28515625" style="141" customWidth="1"/>
    <col min="1549" max="1549" width="31" style="141" customWidth="1"/>
    <col min="1550" max="1550" width="4.5703125" style="141" customWidth="1"/>
    <col min="1551" max="1792" width="9.140625" style="141"/>
    <col min="1793" max="1793" width="124.7109375" style="141" bestFit="1" customWidth="1"/>
    <col min="1794" max="1794" width="29.140625" style="141" customWidth="1"/>
    <col min="1795" max="1795" width="32.7109375" style="141" customWidth="1"/>
    <col min="1796" max="1796" width="31.28515625" style="141" customWidth="1"/>
    <col min="1797" max="1801" width="31" style="141" customWidth="1"/>
    <col min="1802" max="1802" width="29.140625" style="141" customWidth="1"/>
    <col min="1803" max="1803" width="32.7109375" style="141" customWidth="1"/>
    <col min="1804" max="1804" width="31.28515625" style="141" customWidth="1"/>
    <col min="1805" max="1805" width="31" style="141" customWidth="1"/>
    <col min="1806" max="1806" width="4.5703125" style="141" customWidth="1"/>
    <col min="1807" max="2048" width="9.140625" style="141"/>
    <col min="2049" max="2049" width="124.7109375" style="141" bestFit="1" customWidth="1"/>
    <col min="2050" max="2050" width="29.140625" style="141" customWidth="1"/>
    <col min="2051" max="2051" width="32.7109375" style="141" customWidth="1"/>
    <col min="2052" max="2052" width="31.28515625" style="141" customWidth="1"/>
    <col min="2053" max="2057" width="31" style="141" customWidth="1"/>
    <col min="2058" max="2058" width="29.140625" style="141" customWidth="1"/>
    <col min="2059" max="2059" width="32.7109375" style="141" customWidth="1"/>
    <col min="2060" max="2060" width="31.28515625" style="141" customWidth="1"/>
    <col min="2061" max="2061" width="31" style="141" customWidth="1"/>
    <col min="2062" max="2062" width="4.5703125" style="141" customWidth="1"/>
    <col min="2063" max="2304" width="9.140625" style="141"/>
    <col min="2305" max="2305" width="124.7109375" style="141" bestFit="1" customWidth="1"/>
    <col min="2306" max="2306" width="29.140625" style="141" customWidth="1"/>
    <col min="2307" max="2307" width="32.7109375" style="141" customWidth="1"/>
    <col min="2308" max="2308" width="31.28515625" style="141" customWidth="1"/>
    <col min="2309" max="2313" width="31" style="141" customWidth="1"/>
    <col min="2314" max="2314" width="29.140625" style="141" customWidth="1"/>
    <col min="2315" max="2315" width="32.7109375" style="141" customWidth="1"/>
    <col min="2316" max="2316" width="31.28515625" style="141" customWidth="1"/>
    <col min="2317" max="2317" width="31" style="141" customWidth="1"/>
    <col min="2318" max="2318" width="4.5703125" style="141" customWidth="1"/>
    <col min="2319" max="2560" width="9.140625" style="141"/>
    <col min="2561" max="2561" width="124.7109375" style="141" bestFit="1" customWidth="1"/>
    <col min="2562" max="2562" width="29.140625" style="141" customWidth="1"/>
    <col min="2563" max="2563" width="32.7109375" style="141" customWidth="1"/>
    <col min="2564" max="2564" width="31.28515625" style="141" customWidth="1"/>
    <col min="2565" max="2569" width="31" style="141" customWidth="1"/>
    <col min="2570" max="2570" width="29.140625" style="141" customWidth="1"/>
    <col min="2571" max="2571" width="32.7109375" style="141" customWidth="1"/>
    <col min="2572" max="2572" width="31.28515625" style="141" customWidth="1"/>
    <col min="2573" max="2573" width="31" style="141" customWidth="1"/>
    <col min="2574" max="2574" width="4.5703125" style="141" customWidth="1"/>
    <col min="2575" max="2816" width="9.140625" style="141"/>
    <col min="2817" max="2817" width="124.7109375" style="141" bestFit="1" customWidth="1"/>
    <col min="2818" max="2818" width="29.140625" style="141" customWidth="1"/>
    <col min="2819" max="2819" width="32.7109375" style="141" customWidth="1"/>
    <col min="2820" max="2820" width="31.28515625" style="141" customWidth="1"/>
    <col min="2821" max="2825" width="31" style="141" customWidth="1"/>
    <col min="2826" max="2826" width="29.140625" style="141" customWidth="1"/>
    <col min="2827" max="2827" width="32.7109375" style="141" customWidth="1"/>
    <col min="2828" max="2828" width="31.28515625" style="141" customWidth="1"/>
    <col min="2829" max="2829" width="31" style="141" customWidth="1"/>
    <col min="2830" max="2830" width="4.5703125" style="141" customWidth="1"/>
    <col min="2831" max="3072" width="9.140625" style="141"/>
    <col min="3073" max="3073" width="124.7109375" style="141" bestFit="1" customWidth="1"/>
    <col min="3074" max="3074" width="29.140625" style="141" customWidth="1"/>
    <col min="3075" max="3075" width="32.7109375" style="141" customWidth="1"/>
    <col min="3076" max="3076" width="31.28515625" style="141" customWidth="1"/>
    <col min="3077" max="3081" width="31" style="141" customWidth="1"/>
    <col min="3082" max="3082" width="29.140625" style="141" customWidth="1"/>
    <col min="3083" max="3083" width="32.7109375" style="141" customWidth="1"/>
    <col min="3084" max="3084" width="31.28515625" style="141" customWidth="1"/>
    <col min="3085" max="3085" width="31" style="141" customWidth="1"/>
    <col min="3086" max="3086" width="4.5703125" style="141" customWidth="1"/>
    <col min="3087" max="3328" width="9.140625" style="141"/>
    <col min="3329" max="3329" width="124.7109375" style="141" bestFit="1" customWidth="1"/>
    <col min="3330" max="3330" width="29.140625" style="141" customWidth="1"/>
    <col min="3331" max="3331" width="32.7109375" style="141" customWidth="1"/>
    <col min="3332" max="3332" width="31.28515625" style="141" customWidth="1"/>
    <col min="3333" max="3337" width="31" style="141" customWidth="1"/>
    <col min="3338" max="3338" width="29.140625" style="141" customWidth="1"/>
    <col min="3339" max="3339" width="32.7109375" style="141" customWidth="1"/>
    <col min="3340" max="3340" width="31.28515625" style="141" customWidth="1"/>
    <col min="3341" max="3341" width="31" style="141" customWidth="1"/>
    <col min="3342" max="3342" width="4.5703125" style="141" customWidth="1"/>
    <col min="3343" max="3584" width="9.140625" style="141"/>
    <col min="3585" max="3585" width="124.7109375" style="141" bestFit="1" customWidth="1"/>
    <col min="3586" max="3586" width="29.140625" style="141" customWidth="1"/>
    <col min="3587" max="3587" width="32.7109375" style="141" customWidth="1"/>
    <col min="3588" max="3588" width="31.28515625" style="141" customWidth="1"/>
    <col min="3589" max="3593" width="31" style="141" customWidth="1"/>
    <col min="3594" max="3594" width="29.140625" style="141" customWidth="1"/>
    <col min="3595" max="3595" width="32.7109375" style="141" customWidth="1"/>
    <col min="3596" max="3596" width="31.28515625" style="141" customWidth="1"/>
    <col min="3597" max="3597" width="31" style="141" customWidth="1"/>
    <col min="3598" max="3598" width="4.5703125" style="141" customWidth="1"/>
    <col min="3599" max="3840" width="9.140625" style="141"/>
    <col min="3841" max="3841" width="124.7109375" style="141" bestFit="1" customWidth="1"/>
    <col min="3842" max="3842" width="29.140625" style="141" customWidth="1"/>
    <col min="3843" max="3843" width="32.7109375" style="141" customWidth="1"/>
    <col min="3844" max="3844" width="31.28515625" style="141" customWidth="1"/>
    <col min="3845" max="3849" width="31" style="141" customWidth="1"/>
    <col min="3850" max="3850" width="29.140625" style="141" customWidth="1"/>
    <col min="3851" max="3851" width="32.7109375" style="141" customWidth="1"/>
    <col min="3852" max="3852" width="31.28515625" style="141" customWidth="1"/>
    <col min="3853" max="3853" width="31" style="141" customWidth="1"/>
    <col min="3854" max="3854" width="4.5703125" style="141" customWidth="1"/>
    <col min="3855" max="4096" width="9.140625" style="141"/>
    <col min="4097" max="4097" width="124.7109375" style="141" bestFit="1" customWidth="1"/>
    <col min="4098" max="4098" width="29.140625" style="141" customWidth="1"/>
    <col min="4099" max="4099" width="32.7109375" style="141" customWidth="1"/>
    <col min="4100" max="4100" width="31.28515625" style="141" customWidth="1"/>
    <col min="4101" max="4105" width="31" style="141" customWidth="1"/>
    <col min="4106" max="4106" width="29.140625" style="141" customWidth="1"/>
    <col min="4107" max="4107" width="32.7109375" style="141" customWidth="1"/>
    <col min="4108" max="4108" width="31.28515625" style="141" customWidth="1"/>
    <col min="4109" max="4109" width="31" style="141" customWidth="1"/>
    <col min="4110" max="4110" width="4.5703125" style="141" customWidth="1"/>
    <col min="4111" max="4352" width="9.140625" style="141"/>
    <col min="4353" max="4353" width="124.7109375" style="141" bestFit="1" customWidth="1"/>
    <col min="4354" max="4354" width="29.140625" style="141" customWidth="1"/>
    <col min="4355" max="4355" width="32.7109375" style="141" customWidth="1"/>
    <col min="4356" max="4356" width="31.28515625" style="141" customWidth="1"/>
    <col min="4357" max="4361" width="31" style="141" customWidth="1"/>
    <col min="4362" max="4362" width="29.140625" style="141" customWidth="1"/>
    <col min="4363" max="4363" width="32.7109375" style="141" customWidth="1"/>
    <col min="4364" max="4364" width="31.28515625" style="141" customWidth="1"/>
    <col min="4365" max="4365" width="31" style="141" customWidth="1"/>
    <col min="4366" max="4366" width="4.5703125" style="141" customWidth="1"/>
    <col min="4367" max="4608" width="9.140625" style="141"/>
    <col min="4609" max="4609" width="124.7109375" style="141" bestFit="1" customWidth="1"/>
    <col min="4610" max="4610" width="29.140625" style="141" customWidth="1"/>
    <col min="4611" max="4611" width="32.7109375" style="141" customWidth="1"/>
    <col min="4612" max="4612" width="31.28515625" style="141" customWidth="1"/>
    <col min="4613" max="4617" width="31" style="141" customWidth="1"/>
    <col min="4618" max="4618" width="29.140625" style="141" customWidth="1"/>
    <col min="4619" max="4619" width="32.7109375" style="141" customWidth="1"/>
    <col min="4620" max="4620" width="31.28515625" style="141" customWidth="1"/>
    <col min="4621" max="4621" width="31" style="141" customWidth="1"/>
    <col min="4622" max="4622" width="4.5703125" style="141" customWidth="1"/>
    <col min="4623" max="4864" width="9.140625" style="141"/>
    <col min="4865" max="4865" width="124.7109375" style="141" bestFit="1" customWidth="1"/>
    <col min="4866" max="4866" width="29.140625" style="141" customWidth="1"/>
    <col min="4867" max="4867" width="32.7109375" style="141" customWidth="1"/>
    <col min="4868" max="4868" width="31.28515625" style="141" customWidth="1"/>
    <col min="4869" max="4873" width="31" style="141" customWidth="1"/>
    <col min="4874" max="4874" width="29.140625" style="141" customWidth="1"/>
    <col min="4875" max="4875" width="32.7109375" style="141" customWidth="1"/>
    <col min="4876" max="4876" width="31.28515625" style="141" customWidth="1"/>
    <col min="4877" max="4877" width="31" style="141" customWidth="1"/>
    <col min="4878" max="4878" width="4.5703125" style="141" customWidth="1"/>
    <col min="4879" max="5120" width="9.140625" style="141"/>
    <col min="5121" max="5121" width="124.7109375" style="141" bestFit="1" customWidth="1"/>
    <col min="5122" max="5122" width="29.140625" style="141" customWidth="1"/>
    <col min="5123" max="5123" width="32.7109375" style="141" customWidth="1"/>
    <col min="5124" max="5124" width="31.28515625" style="141" customWidth="1"/>
    <col min="5125" max="5129" width="31" style="141" customWidth="1"/>
    <col min="5130" max="5130" width="29.140625" style="141" customWidth="1"/>
    <col min="5131" max="5131" width="32.7109375" style="141" customWidth="1"/>
    <col min="5132" max="5132" width="31.28515625" style="141" customWidth="1"/>
    <col min="5133" max="5133" width="31" style="141" customWidth="1"/>
    <col min="5134" max="5134" width="4.5703125" style="141" customWidth="1"/>
    <col min="5135" max="5376" width="9.140625" style="141"/>
    <col min="5377" max="5377" width="124.7109375" style="141" bestFit="1" customWidth="1"/>
    <col min="5378" max="5378" width="29.140625" style="141" customWidth="1"/>
    <col min="5379" max="5379" width="32.7109375" style="141" customWidth="1"/>
    <col min="5380" max="5380" width="31.28515625" style="141" customWidth="1"/>
    <col min="5381" max="5385" width="31" style="141" customWidth="1"/>
    <col min="5386" max="5386" width="29.140625" style="141" customWidth="1"/>
    <col min="5387" max="5387" width="32.7109375" style="141" customWidth="1"/>
    <col min="5388" max="5388" width="31.28515625" style="141" customWidth="1"/>
    <col min="5389" max="5389" width="31" style="141" customWidth="1"/>
    <col min="5390" max="5390" width="4.5703125" style="141" customWidth="1"/>
    <col min="5391" max="5632" width="9.140625" style="141"/>
    <col min="5633" max="5633" width="124.7109375" style="141" bestFit="1" customWidth="1"/>
    <col min="5634" max="5634" width="29.140625" style="141" customWidth="1"/>
    <col min="5635" max="5635" width="32.7109375" style="141" customWidth="1"/>
    <col min="5636" max="5636" width="31.28515625" style="141" customWidth="1"/>
    <col min="5637" max="5641" width="31" style="141" customWidth="1"/>
    <col min="5642" max="5642" width="29.140625" style="141" customWidth="1"/>
    <col min="5643" max="5643" width="32.7109375" style="141" customWidth="1"/>
    <col min="5644" max="5644" width="31.28515625" style="141" customWidth="1"/>
    <col min="5645" max="5645" width="31" style="141" customWidth="1"/>
    <col min="5646" max="5646" width="4.5703125" style="141" customWidth="1"/>
    <col min="5647" max="5888" width="9.140625" style="141"/>
    <col min="5889" max="5889" width="124.7109375" style="141" bestFit="1" customWidth="1"/>
    <col min="5890" max="5890" width="29.140625" style="141" customWidth="1"/>
    <col min="5891" max="5891" width="32.7109375" style="141" customWidth="1"/>
    <col min="5892" max="5892" width="31.28515625" style="141" customWidth="1"/>
    <col min="5893" max="5897" width="31" style="141" customWidth="1"/>
    <col min="5898" max="5898" width="29.140625" style="141" customWidth="1"/>
    <col min="5899" max="5899" width="32.7109375" style="141" customWidth="1"/>
    <col min="5900" max="5900" width="31.28515625" style="141" customWidth="1"/>
    <col min="5901" max="5901" width="31" style="141" customWidth="1"/>
    <col min="5902" max="5902" width="4.5703125" style="141" customWidth="1"/>
    <col min="5903" max="6144" width="9.140625" style="141"/>
    <col min="6145" max="6145" width="124.7109375" style="141" bestFit="1" customWidth="1"/>
    <col min="6146" max="6146" width="29.140625" style="141" customWidth="1"/>
    <col min="6147" max="6147" width="32.7109375" style="141" customWidth="1"/>
    <col min="6148" max="6148" width="31.28515625" style="141" customWidth="1"/>
    <col min="6149" max="6153" width="31" style="141" customWidth="1"/>
    <col min="6154" max="6154" width="29.140625" style="141" customWidth="1"/>
    <col min="6155" max="6155" width="32.7109375" style="141" customWidth="1"/>
    <col min="6156" max="6156" width="31.28515625" style="141" customWidth="1"/>
    <col min="6157" max="6157" width="31" style="141" customWidth="1"/>
    <col min="6158" max="6158" width="4.5703125" style="141" customWidth="1"/>
    <col min="6159" max="6400" width="9.140625" style="141"/>
    <col min="6401" max="6401" width="124.7109375" style="141" bestFit="1" customWidth="1"/>
    <col min="6402" max="6402" width="29.140625" style="141" customWidth="1"/>
    <col min="6403" max="6403" width="32.7109375" style="141" customWidth="1"/>
    <col min="6404" max="6404" width="31.28515625" style="141" customWidth="1"/>
    <col min="6405" max="6409" width="31" style="141" customWidth="1"/>
    <col min="6410" max="6410" width="29.140625" style="141" customWidth="1"/>
    <col min="6411" max="6411" width="32.7109375" style="141" customWidth="1"/>
    <col min="6412" max="6412" width="31.28515625" style="141" customWidth="1"/>
    <col min="6413" max="6413" width="31" style="141" customWidth="1"/>
    <col min="6414" max="6414" width="4.5703125" style="141" customWidth="1"/>
    <col min="6415" max="6656" width="9.140625" style="141"/>
    <col min="6657" max="6657" width="124.7109375" style="141" bestFit="1" customWidth="1"/>
    <col min="6658" max="6658" width="29.140625" style="141" customWidth="1"/>
    <col min="6659" max="6659" width="32.7109375" style="141" customWidth="1"/>
    <col min="6660" max="6660" width="31.28515625" style="141" customWidth="1"/>
    <col min="6661" max="6665" width="31" style="141" customWidth="1"/>
    <col min="6666" max="6666" width="29.140625" style="141" customWidth="1"/>
    <col min="6667" max="6667" width="32.7109375" style="141" customWidth="1"/>
    <col min="6668" max="6668" width="31.28515625" style="141" customWidth="1"/>
    <col min="6669" max="6669" width="31" style="141" customWidth="1"/>
    <col min="6670" max="6670" width="4.5703125" style="141" customWidth="1"/>
    <col min="6671" max="6912" width="9.140625" style="141"/>
    <col min="6913" max="6913" width="124.7109375" style="141" bestFit="1" customWidth="1"/>
    <col min="6914" max="6914" width="29.140625" style="141" customWidth="1"/>
    <col min="6915" max="6915" width="32.7109375" style="141" customWidth="1"/>
    <col min="6916" max="6916" width="31.28515625" style="141" customWidth="1"/>
    <col min="6917" max="6921" width="31" style="141" customWidth="1"/>
    <col min="6922" max="6922" width="29.140625" style="141" customWidth="1"/>
    <col min="6923" max="6923" width="32.7109375" style="141" customWidth="1"/>
    <col min="6924" max="6924" width="31.28515625" style="141" customWidth="1"/>
    <col min="6925" max="6925" width="31" style="141" customWidth="1"/>
    <col min="6926" max="6926" width="4.5703125" style="141" customWidth="1"/>
    <col min="6927" max="7168" width="9.140625" style="141"/>
    <col min="7169" max="7169" width="124.7109375" style="141" bestFit="1" customWidth="1"/>
    <col min="7170" max="7170" width="29.140625" style="141" customWidth="1"/>
    <col min="7171" max="7171" width="32.7109375" style="141" customWidth="1"/>
    <col min="7172" max="7172" width="31.28515625" style="141" customWidth="1"/>
    <col min="7173" max="7177" width="31" style="141" customWidth="1"/>
    <col min="7178" max="7178" width="29.140625" style="141" customWidth="1"/>
    <col min="7179" max="7179" width="32.7109375" style="141" customWidth="1"/>
    <col min="7180" max="7180" width="31.28515625" style="141" customWidth="1"/>
    <col min="7181" max="7181" width="31" style="141" customWidth="1"/>
    <col min="7182" max="7182" width="4.5703125" style="141" customWidth="1"/>
    <col min="7183" max="7424" width="9.140625" style="141"/>
    <col min="7425" max="7425" width="124.7109375" style="141" bestFit="1" customWidth="1"/>
    <col min="7426" max="7426" width="29.140625" style="141" customWidth="1"/>
    <col min="7427" max="7427" width="32.7109375" style="141" customWidth="1"/>
    <col min="7428" max="7428" width="31.28515625" style="141" customWidth="1"/>
    <col min="7429" max="7433" width="31" style="141" customWidth="1"/>
    <col min="7434" max="7434" width="29.140625" style="141" customWidth="1"/>
    <col min="7435" max="7435" width="32.7109375" style="141" customWidth="1"/>
    <col min="7436" max="7436" width="31.28515625" style="141" customWidth="1"/>
    <col min="7437" max="7437" width="31" style="141" customWidth="1"/>
    <col min="7438" max="7438" width="4.5703125" style="141" customWidth="1"/>
    <col min="7439" max="7680" width="9.140625" style="141"/>
    <col min="7681" max="7681" width="124.7109375" style="141" bestFit="1" customWidth="1"/>
    <col min="7682" max="7682" width="29.140625" style="141" customWidth="1"/>
    <col min="7683" max="7683" width="32.7109375" style="141" customWidth="1"/>
    <col min="7684" max="7684" width="31.28515625" style="141" customWidth="1"/>
    <col min="7685" max="7689" width="31" style="141" customWidth="1"/>
    <col min="7690" max="7690" width="29.140625" style="141" customWidth="1"/>
    <col min="7691" max="7691" width="32.7109375" style="141" customWidth="1"/>
    <col min="7692" max="7692" width="31.28515625" style="141" customWidth="1"/>
    <col min="7693" max="7693" width="31" style="141" customWidth="1"/>
    <col min="7694" max="7694" width="4.5703125" style="141" customWidth="1"/>
    <col min="7695" max="7936" width="9.140625" style="141"/>
    <col min="7937" max="7937" width="124.7109375" style="141" bestFit="1" customWidth="1"/>
    <col min="7938" max="7938" width="29.140625" style="141" customWidth="1"/>
    <col min="7939" max="7939" width="32.7109375" style="141" customWidth="1"/>
    <col min="7940" max="7940" width="31.28515625" style="141" customWidth="1"/>
    <col min="7941" max="7945" width="31" style="141" customWidth="1"/>
    <col min="7946" max="7946" width="29.140625" style="141" customWidth="1"/>
    <col min="7947" max="7947" width="32.7109375" style="141" customWidth="1"/>
    <col min="7948" max="7948" width="31.28515625" style="141" customWidth="1"/>
    <col min="7949" max="7949" width="31" style="141" customWidth="1"/>
    <col min="7950" max="7950" width="4.5703125" style="141" customWidth="1"/>
    <col min="7951" max="8192" width="9.140625" style="141"/>
    <col min="8193" max="8193" width="124.7109375" style="141" bestFit="1" customWidth="1"/>
    <col min="8194" max="8194" width="29.140625" style="141" customWidth="1"/>
    <col min="8195" max="8195" width="32.7109375" style="141" customWidth="1"/>
    <col min="8196" max="8196" width="31.28515625" style="141" customWidth="1"/>
    <col min="8197" max="8201" width="31" style="141" customWidth="1"/>
    <col min="8202" max="8202" width="29.140625" style="141" customWidth="1"/>
    <col min="8203" max="8203" width="32.7109375" style="141" customWidth="1"/>
    <col min="8204" max="8204" width="31.28515625" style="141" customWidth="1"/>
    <col min="8205" max="8205" width="31" style="141" customWidth="1"/>
    <col min="8206" max="8206" width="4.5703125" style="141" customWidth="1"/>
    <col min="8207" max="8448" width="9.140625" style="141"/>
    <col min="8449" max="8449" width="124.7109375" style="141" bestFit="1" customWidth="1"/>
    <col min="8450" max="8450" width="29.140625" style="141" customWidth="1"/>
    <col min="8451" max="8451" width="32.7109375" style="141" customWidth="1"/>
    <col min="8452" max="8452" width="31.28515625" style="141" customWidth="1"/>
    <col min="8453" max="8457" width="31" style="141" customWidth="1"/>
    <col min="8458" max="8458" width="29.140625" style="141" customWidth="1"/>
    <col min="8459" max="8459" width="32.7109375" style="141" customWidth="1"/>
    <col min="8460" max="8460" width="31.28515625" style="141" customWidth="1"/>
    <col min="8461" max="8461" width="31" style="141" customWidth="1"/>
    <col min="8462" max="8462" width="4.5703125" style="141" customWidth="1"/>
    <col min="8463" max="8704" width="9.140625" style="141"/>
    <col min="8705" max="8705" width="124.7109375" style="141" bestFit="1" customWidth="1"/>
    <col min="8706" max="8706" width="29.140625" style="141" customWidth="1"/>
    <col min="8707" max="8707" width="32.7109375" style="141" customWidth="1"/>
    <col min="8708" max="8708" width="31.28515625" style="141" customWidth="1"/>
    <col min="8709" max="8713" width="31" style="141" customWidth="1"/>
    <col min="8714" max="8714" width="29.140625" style="141" customWidth="1"/>
    <col min="8715" max="8715" width="32.7109375" style="141" customWidth="1"/>
    <col min="8716" max="8716" width="31.28515625" style="141" customWidth="1"/>
    <col min="8717" max="8717" width="31" style="141" customWidth="1"/>
    <col min="8718" max="8718" width="4.5703125" style="141" customWidth="1"/>
    <col min="8719" max="8960" width="9.140625" style="141"/>
    <col min="8961" max="8961" width="124.7109375" style="141" bestFit="1" customWidth="1"/>
    <col min="8962" max="8962" width="29.140625" style="141" customWidth="1"/>
    <col min="8963" max="8963" width="32.7109375" style="141" customWidth="1"/>
    <col min="8964" max="8964" width="31.28515625" style="141" customWidth="1"/>
    <col min="8965" max="8969" width="31" style="141" customWidth="1"/>
    <col min="8970" max="8970" width="29.140625" style="141" customWidth="1"/>
    <col min="8971" max="8971" width="32.7109375" style="141" customWidth="1"/>
    <col min="8972" max="8972" width="31.28515625" style="141" customWidth="1"/>
    <col min="8973" max="8973" width="31" style="141" customWidth="1"/>
    <col min="8974" max="8974" width="4.5703125" style="141" customWidth="1"/>
    <col min="8975" max="9216" width="9.140625" style="141"/>
    <col min="9217" max="9217" width="124.7109375" style="141" bestFit="1" customWidth="1"/>
    <col min="9218" max="9218" width="29.140625" style="141" customWidth="1"/>
    <col min="9219" max="9219" width="32.7109375" style="141" customWidth="1"/>
    <col min="9220" max="9220" width="31.28515625" style="141" customWidth="1"/>
    <col min="9221" max="9225" width="31" style="141" customWidth="1"/>
    <col min="9226" max="9226" width="29.140625" style="141" customWidth="1"/>
    <col min="9227" max="9227" width="32.7109375" style="141" customWidth="1"/>
    <col min="9228" max="9228" width="31.28515625" style="141" customWidth="1"/>
    <col min="9229" max="9229" width="31" style="141" customWidth="1"/>
    <col min="9230" max="9230" width="4.5703125" style="141" customWidth="1"/>
    <col min="9231" max="9472" width="9.140625" style="141"/>
    <col min="9473" max="9473" width="124.7109375" style="141" bestFit="1" customWidth="1"/>
    <col min="9474" max="9474" width="29.140625" style="141" customWidth="1"/>
    <col min="9475" max="9475" width="32.7109375" style="141" customWidth="1"/>
    <col min="9476" max="9476" width="31.28515625" style="141" customWidth="1"/>
    <col min="9477" max="9481" width="31" style="141" customWidth="1"/>
    <col min="9482" max="9482" width="29.140625" style="141" customWidth="1"/>
    <col min="9483" max="9483" width="32.7109375" style="141" customWidth="1"/>
    <col min="9484" max="9484" width="31.28515625" style="141" customWidth="1"/>
    <col min="9485" max="9485" width="31" style="141" customWidth="1"/>
    <col min="9486" max="9486" width="4.5703125" style="141" customWidth="1"/>
    <col min="9487" max="9728" width="9.140625" style="141"/>
    <col min="9729" max="9729" width="124.7109375" style="141" bestFit="1" customWidth="1"/>
    <col min="9730" max="9730" width="29.140625" style="141" customWidth="1"/>
    <col min="9731" max="9731" width="32.7109375" style="141" customWidth="1"/>
    <col min="9732" max="9732" width="31.28515625" style="141" customWidth="1"/>
    <col min="9733" max="9737" width="31" style="141" customWidth="1"/>
    <col min="9738" max="9738" width="29.140625" style="141" customWidth="1"/>
    <col min="9739" max="9739" width="32.7109375" style="141" customWidth="1"/>
    <col min="9740" max="9740" width="31.28515625" style="141" customWidth="1"/>
    <col min="9741" max="9741" width="31" style="141" customWidth="1"/>
    <col min="9742" max="9742" width="4.5703125" style="141" customWidth="1"/>
    <col min="9743" max="9984" width="9.140625" style="141"/>
    <col min="9985" max="9985" width="124.7109375" style="141" bestFit="1" customWidth="1"/>
    <col min="9986" max="9986" width="29.140625" style="141" customWidth="1"/>
    <col min="9987" max="9987" width="32.7109375" style="141" customWidth="1"/>
    <col min="9988" max="9988" width="31.28515625" style="141" customWidth="1"/>
    <col min="9989" max="9993" width="31" style="141" customWidth="1"/>
    <col min="9994" max="9994" width="29.140625" style="141" customWidth="1"/>
    <col min="9995" max="9995" width="32.7109375" style="141" customWidth="1"/>
    <col min="9996" max="9996" width="31.28515625" style="141" customWidth="1"/>
    <col min="9997" max="9997" width="31" style="141" customWidth="1"/>
    <col min="9998" max="9998" width="4.5703125" style="141" customWidth="1"/>
    <col min="9999" max="10240" width="9.140625" style="141"/>
    <col min="10241" max="10241" width="124.7109375" style="141" bestFit="1" customWidth="1"/>
    <col min="10242" max="10242" width="29.140625" style="141" customWidth="1"/>
    <col min="10243" max="10243" width="32.7109375" style="141" customWidth="1"/>
    <col min="10244" max="10244" width="31.28515625" style="141" customWidth="1"/>
    <col min="10245" max="10249" width="31" style="141" customWidth="1"/>
    <col min="10250" max="10250" width="29.140625" style="141" customWidth="1"/>
    <col min="10251" max="10251" width="32.7109375" style="141" customWidth="1"/>
    <col min="10252" max="10252" width="31.28515625" style="141" customWidth="1"/>
    <col min="10253" max="10253" width="31" style="141" customWidth="1"/>
    <col min="10254" max="10254" width="4.5703125" style="141" customWidth="1"/>
    <col min="10255" max="10496" width="9.140625" style="141"/>
    <col min="10497" max="10497" width="124.7109375" style="141" bestFit="1" customWidth="1"/>
    <col min="10498" max="10498" width="29.140625" style="141" customWidth="1"/>
    <col min="10499" max="10499" width="32.7109375" style="141" customWidth="1"/>
    <col min="10500" max="10500" width="31.28515625" style="141" customWidth="1"/>
    <col min="10501" max="10505" width="31" style="141" customWidth="1"/>
    <col min="10506" max="10506" width="29.140625" style="141" customWidth="1"/>
    <col min="10507" max="10507" width="32.7109375" style="141" customWidth="1"/>
    <col min="10508" max="10508" width="31.28515625" style="141" customWidth="1"/>
    <col min="10509" max="10509" width="31" style="141" customWidth="1"/>
    <col min="10510" max="10510" width="4.5703125" style="141" customWidth="1"/>
    <col min="10511" max="10752" width="9.140625" style="141"/>
    <col min="10753" max="10753" width="124.7109375" style="141" bestFit="1" customWidth="1"/>
    <col min="10754" max="10754" width="29.140625" style="141" customWidth="1"/>
    <col min="10755" max="10755" width="32.7109375" style="141" customWidth="1"/>
    <col min="10756" max="10756" width="31.28515625" style="141" customWidth="1"/>
    <col min="10757" max="10761" width="31" style="141" customWidth="1"/>
    <col min="10762" max="10762" width="29.140625" style="141" customWidth="1"/>
    <col min="10763" max="10763" width="32.7109375" style="141" customWidth="1"/>
    <col min="10764" max="10764" width="31.28515625" style="141" customWidth="1"/>
    <col min="10765" max="10765" width="31" style="141" customWidth="1"/>
    <col min="10766" max="10766" width="4.5703125" style="141" customWidth="1"/>
    <col min="10767" max="11008" width="9.140625" style="141"/>
    <col min="11009" max="11009" width="124.7109375" style="141" bestFit="1" customWidth="1"/>
    <col min="11010" max="11010" width="29.140625" style="141" customWidth="1"/>
    <col min="11011" max="11011" width="32.7109375" style="141" customWidth="1"/>
    <col min="11012" max="11012" width="31.28515625" style="141" customWidth="1"/>
    <col min="11013" max="11017" width="31" style="141" customWidth="1"/>
    <col min="11018" max="11018" width="29.140625" style="141" customWidth="1"/>
    <col min="11019" max="11019" width="32.7109375" style="141" customWidth="1"/>
    <col min="11020" max="11020" width="31.28515625" style="141" customWidth="1"/>
    <col min="11021" max="11021" width="31" style="141" customWidth="1"/>
    <col min="11022" max="11022" width="4.5703125" style="141" customWidth="1"/>
    <col min="11023" max="11264" width="9.140625" style="141"/>
    <col min="11265" max="11265" width="124.7109375" style="141" bestFit="1" customWidth="1"/>
    <col min="11266" max="11266" width="29.140625" style="141" customWidth="1"/>
    <col min="11267" max="11267" width="32.7109375" style="141" customWidth="1"/>
    <col min="11268" max="11268" width="31.28515625" style="141" customWidth="1"/>
    <col min="11269" max="11273" width="31" style="141" customWidth="1"/>
    <col min="11274" max="11274" width="29.140625" style="141" customWidth="1"/>
    <col min="11275" max="11275" width="32.7109375" style="141" customWidth="1"/>
    <col min="11276" max="11276" width="31.28515625" style="141" customWidth="1"/>
    <col min="11277" max="11277" width="31" style="141" customWidth="1"/>
    <col min="11278" max="11278" width="4.5703125" style="141" customWidth="1"/>
    <col min="11279" max="11520" width="9.140625" style="141"/>
    <col min="11521" max="11521" width="124.7109375" style="141" bestFit="1" customWidth="1"/>
    <col min="11522" max="11522" width="29.140625" style="141" customWidth="1"/>
    <col min="11523" max="11523" width="32.7109375" style="141" customWidth="1"/>
    <col min="11524" max="11524" width="31.28515625" style="141" customWidth="1"/>
    <col min="11525" max="11529" width="31" style="141" customWidth="1"/>
    <col min="11530" max="11530" width="29.140625" style="141" customWidth="1"/>
    <col min="11531" max="11531" width="32.7109375" style="141" customWidth="1"/>
    <col min="11532" max="11532" width="31.28515625" style="141" customWidth="1"/>
    <col min="11533" max="11533" width="31" style="141" customWidth="1"/>
    <col min="11534" max="11534" width="4.5703125" style="141" customWidth="1"/>
    <col min="11535" max="11776" width="9.140625" style="141"/>
    <col min="11777" max="11777" width="124.7109375" style="141" bestFit="1" customWidth="1"/>
    <col min="11778" max="11778" width="29.140625" style="141" customWidth="1"/>
    <col min="11779" max="11779" width="32.7109375" style="141" customWidth="1"/>
    <col min="11780" max="11780" width="31.28515625" style="141" customWidth="1"/>
    <col min="11781" max="11785" width="31" style="141" customWidth="1"/>
    <col min="11786" max="11786" width="29.140625" style="141" customWidth="1"/>
    <col min="11787" max="11787" width="32.7109375" style="141" customWidth="1"/>
    <col min="11788" max="11788" width="31.28515625" style="141" customWidth="1"/>
    <col min="11789" max="11789" width="31" style="141" customWidth="1"/>
    <col min="11790" max="11790" width="4.5703125" style="141" customWidth="1"/>
    <col min="11791" max="12032" width="9.140625" style="141"/>
    <col min="12033" max="12033" width="124.7109375" style="141" bestFit="1" customWidth="1"/>
    <col min="12034" max="12034" width="29.140625" style="141" customWidth="1"/>
    <col min="12035" max="12035" width="32.7109375" style="141" customWidth="1"/>
    <col min="12036" max="12036" width="31.28515625" style="141" customWidth="1"/>
    <col min="12037" max="12041" width="31" style="141" customWidth="1"/>
    <col min="12042" max="12042" width="29.140625" style="141" customWidth="1"/>
    <col min="12043" max="12043" width="32.7109375" style="141" customWidth="1"/>
    <col min="12044" max="12044" width="31.28515625" style="141" customWidth="1"/>
    <col min="12045" max="12045" width="31" style="141" customWidth="1"/>
    <col min="12046" max="12046" width="4.5703125" style="141" customWidth="1"/>
    <col min="12047" max="12288" width="9.140625" style="141"/>
    <col min="12289" max="12289" width="124.7109375" style="141" bestFit="1" customWidth="1"/>
    <col min="12290" max="12290" width="29.140625" style="141" customWidth="1"/>
    <col min="12291" max="12291" width="32.7109375" style="141" customWidth="1"/>
    <col min="12292" max="12292" width="31.28515625" style="141" customWidth="1"/>
    <col min="12293" max="12297" width="31" style="141" customWidth="1"/>
    <col min="12298" max="12298" width="29.140625" style="141" customWidth="1"/>
    <col min="12299" max="12299" width="32.7109375" style="141" customWidth="1"/>
    <col min="12300" max="12300" width="31.28515625" style="141" customWidth="1"/>
    <col min="12301" max="12301" width="31" style="141" customWidth="1"/>
    <col min="12302" max="12302" width="4.5703125" style="141" customWidth="1"/>
    <col min="12303" max="12544" width="9.140625" style="141"/>
    <col min="12545" max="12545" width="124.7109375" style="141" bestFit="1" customWidth="1"/>
    <col min="12546" max="12546" width="29.140625" style="141" customWidth="1"/>
    <col min="12547" max="12547" width="32.7109375" style="141" customWidth="1"/>
    <col min="12548" max="12548" width="31.28515625" style="141" customWidth="1"/>
    <col min="12549" max="12553" width="31" style="141" customWidth="1"/>
    <col min="12554" max="12554" width="29.140625" style="141" customWidth="1"/>
    <col min="12555" max="12555" width="32.7109375" style="141" customWidth="1"/>
    <col min="12556" max="12556" width="31.28515625" style="141" customWidth="1"/>
    <col min="12557" max="12557" width="31" style="141" customWidth="1"/>
    <col min="12558" max="12558" width="4.5703125" style="141" customWidth="1"/>
    <col min="12559" max="12800" width="9.140625" style="141"/>
    <col min="12801" max="12801" width="124.7109375" style="141" bestFit="1" customWidth="1"/>
    <col min="12802" max="12802" width="29.140625" style="141" customWidth="1"/>
    <col min="12803" max="12803" width="32.7109375" style="141" customWidth="1"/>
    <col min="12804" max="12804" width="31.28515625" style="141" customWidth="1"/>
    <col min="12805" max="12809" width="31" style="141" customWidth="1"/>
    <col min="12810" max="12810" width="29.140625" style="141" customWidth="1"/>
    <col min="12811" max="12811" width="32.7109375" style="141" customWidth="1"/>
    <col min="12812" max="12812" width="31.28515625" style="141" customWidth="1"/>
    <col min="12813" max="12813" width="31" style="141" customWidth="1"/>
    <col min="12814" max="12814" width="4.5703125" style="141" customWidth="1"/>
    <col min="12815" max="13056" width="9.140625" style="141"/>
    <col min="13057" max="13057" width="124.7109375" style="141" bestFit="1" customWidth="1"/>
    <col min="13058" max="13058" width="29.140625" style="141" customWidth="1"/>
    <col min="13059" max="13059" width="32.7109375" style="141" customWidth="1"/>
    <col min="13060" max="13060" width="31.28515625" style="141" customWidth="1"/>
    <col min="13061" max="13065" width="31" style="141" customWidth="1"/>
    <col min="13066" max="13066" width="29.140625" style="141" customWidth="1"/>
    <col min="13067" max="13067" width="32.7109375" style="141" customWidth="1"/>
    <col min="13068" max="13068" width="31.28515625" style="141" customWidth="1"/>
    <col min="13069" max="13069" width="31" style="141" customWidth="1"/>
    <col min="13070" max="13070" width="4.5703125" style="141" customWidth="1"/>
    <col min="13071" max="13312" width="9.140625" style="141"/>
    <col min="13313" max="13313" width="124.7109375" style="141" bestFit="1" customWidth="1"/>
    <col min="13314" max="13314" width="29.140625" style="141" customWidth="1"/>
    <col min="13315" max="13315" width="32.7109375" style="141" customWidth="1"/>
    <col min="13316" max="13316" width="31.28515625" style="141" customWidth="1"/>
    <col min="13317" max="13321" width="31" style="141" customWidth="1"/>
    <col min="13322" max="13322" width="29.140625" style="141" customWidth="1"/>
    <col min="13323" max="13323" width="32.7109375" style="141" customWidth="1"/>
    <col min="13324" max="13324" width="31.28515625" style="141" customWidth="1"/>
    <col min="13325" max="13325" width="31" style="141" customWidth="1"/>
    <col min="13326" max="13326" width="4.5703125" style="141" customWidth="1"/>
    <col min="13327" max="13568" width="9.140625" style="141"/>
    <col min="13569" max="13569" width="124.7109375" style="141" bestFit="1" customWidth="1"/>
    <col min="13570" max="13570" width="29.140625" style="141" customWidth="1"/>
    <col min="13571" max="13571" width="32.7109375" style="141" customWidth="1"/>
    <col min="13572" max="13572" width="31.28515625" style="141" customWidth="1"/>
    <col min="13573" max="13577" width="31" style="141" customWidth="1"/>
    <col min="13578" max="13578" width="29.140625" style="141" customWidth="1"/>
    <col min="13579" max="13579" width="32.7109375" style="141" customWidth="1"/>
    <col min="13580" max="13580" width="31.28515625" style="141" customWidth="1"/>
    <col min="13581" max="13581" width="31" style="141" customWidth="1"/>
    <col min="13582" max="13582" width="4.5703125" style="141" customWidth="1"/>
    <col min="13583" max="13824" width="9.140625" style="141"/>
    <col min="13825" max="13825" width="124.7109375" style="141" bestFit="1" customWidth="1"/>
    <col min="13826" max="13826" width="29.140625" style="141" customWidth="1"/>
    <col min="13827" max="13827" width="32.7109375" style="141" customWidth="1"/>
    <col min="13828" max="13828" width="31.28515625" style="141" customWidth="1"/>
    <col min="13829" max="13833" width="31" style="141" customWidth="1"/>
    <col min="13834" max="13834" width="29.140625" style="141" customWidth="1"/>
    <col min="13835" max="13835" width="32.7109375" style="141" customWidth="1"/>
    <col min="13836" max="13836" width="31.28515625" style="141" customWidth="1"/>
    <col min="13837" max="13837" width="31" style="141" customWidth="1"/>
    <col min="13838" max="13838" width="4.5703125" style="141" customWidth="1"/>
    <col min="13839" max="14080" width="9.140625" style="141"/>
    <col min="14081" max="14081" width="124.7109375" style="141" bestFit="1" customWidth="1"/>
    <col min="14082" max="14082" width="29.140625" style="141" customWidth="1"/>
    <col min="14083" max="14083" width="32.7109375" style="141" customWidth="1"/>
    <col min="14084" max="14084" width="31.28515625" style="141" customWidth="1"/>
    <col min="14085" max="14089" width="31" style="141" customWidth="1"/>
    <col min="14090" max="14090" width="29.140625" style="141" customWidth="1"/>
    <col min="14091" max="14091" width="32.7109375" style="141" customWidth="1"/>
    <col min="14092" max="14092" width="31.28515625" style="141" customWidth="1"/>
    <col min="14093" max="14093" width="31" style="141" customWidth="1"/>
    <col min="14094" max="14094" width="4.5703125" style="141" customWidth="1"/>
    <col min="14095" max="14336" width="9.140625" style="141"/>
    <col min="14337" max="14337" width="124.7109375" style="141" bestFit="1" customWidth="1"/>
    <col min="14338" max="14338" width="29.140625" style="141" customWidth="1"/>
    <col min="14339" max="14339" width="32.7109375" style="141" customWidth="1"/>
    <col min="14340" max="14340" width="31.28515625" style="141" customWidth="1"/>
    <col min="14341" max="14345" width="31" style="141" customWidth="1"/>
    <col min="14346" max="14346" width="29.140625" style="141" customWidth="1"/>
    <col min="14347" max="14347" width="32.7109375" style="141" customWidth="1"/>
    <col min="14348" max="14348" width="31.28515625" style="141" customWidth="1"/>
    <col min="14349" max="14349" width="31" style="141" customWidth="1"/>
    <col min="14350" max="14350" width="4.5703125" style="141" customWidth="1"/>
    <col min="14351" max="14592" width="9.140625" style="141"/>
    <col min="14593" max="14593" width="124.7109375" style="141" bestFit="1" customWidth="1"/>
    <col min="14594" max="14594" width="29.140625" style="141" customWidth="1"/>
    <col min="14595" max="14595" width="32.7109375" style="141" customWidth="1"/>
    <col min="14596" max="14596" width="31.28515625" style="141" customWidth="1"/>
    <col min="14597" max="14601" width="31" style="141" customWidth="1"/>
    <col min="14602" max="14602" width="29.140625" style="141" customWidth="1"/>
    <col min="14603" max="14603" width="32.7109375" style="141" customWidth="1"/>
    <col min="14604" max="14604" width="31.28515625" style="141" customWidth="1"/>
    <col min="14605" max="14605" width="31" style="141" customWidth="1"/>
    <col min="14606" max="14606" width="4.5703125" style="141" customWidth="1"/>
    <col min="14607" max="14848" width="9.140625" style="141"/>
    <col min="14849" max="14849" width="124.7109375" style="141" bestFit="1" customWidth="1"/>
    <col min="14850" max="14850" width="29.140625" style="141" customWidth="1"/>
    <col min="14851" max="14851" width="32.7109375" style="141" customWidth="1"/>
    <col min="14852" max="14852" width="31.28515625" style="141" customWidth="1"/>
    <col min="14853" max="14857" width="31" style="141" customWidth="1"/>
    <col min="14858" max="14858" width="29.140625" style="141" customWidth="1"/>
    <col min="14859" max="14859" width="32.7109375" style="141" customWidth="1"/>
    <col min="14860" max="14860" width="31.28515625" style="141" customWidth="1"/>
    <col min="14861" max="14861" width="31" style="141" customWidth="1"/>
    <col min="14862" max="14862" width="4.5703125" style="141" customWidth="1"/>
    <col min="14863" max="15104" width="9.140625" style="141"/>
    <col min="15105" max="15105" width="124.7109375" style="141" bestFit="1" customWidth="1"/>
    <col min="15106" max="15106" width="29.140625" style="141" customWidth="1"/>
    <col min="15107" max="15107" width="32.7109375" style="141" customWidth="1"/>
    <col min="15108" max="15108" width="31.28515625" style="141" customWidth="1"/>
    <col min="15109" max="15113" width="31" style="141" customWidth="1"/>
    <col min="15114" max="15114" width="29.140625" style="141" customWidth="1"/>
    <col min="15115" max="15115" width="32.7109375" style="141" customWidth="1"/>
    <col min="15116" max="15116" width="31.28515625" style="141" customWidth="1"/>
    <col min="15117" max="15117" width="31" style="141" customWidth="1"/>
    <col min="15118" max="15118" width="4.5703125" style="141" customWidth="1"/>
    <col min="15119" max="15360" width="9.140625" style="141"/>
    <col min="15361" max="15361" width="124.7109375" style="141" bestFit="1" customWidth="1"/>
    <col min="15362" max="15362" width="29.140625" style="141" customWidth="1"/>
    <col min="15363" max="15363" width="32.7109375" style="141" customWidth="1"/>
    <col min="15364" max="15364" width="31.28515625" style="141" customWidth="1"/>
    <col min="15365" max="15369" width="31" style="141" customWidth="1"/>
    <col min="15370" max="15370" width="29.140625" style="141" customWidth="1"/>
    <col min="15371" max="15371" width="32.7109375" style="141" customWidth="1"/>
    <col min="15372" max="15372" width="31.28515625" style="141" customWidth="1"/>
    <col min="15373" max="15373" width="31" style="141" customWidth="1"/>
    <col min="15374" max="15374" width="4.5703125" style="141" customWidth="1"/>
    <col min="15375" max="15616" width="9.140625" style="141"/>
    <col min="15617" max="15617" width="124.7109375" style="141" bestFit="1" customWidth="1"/>
    <col min="15618" max="15618" width="29.140625" style="141" customWidth="1"/>
    <col min="15619" max="15619" width="32.7109375" style="141" customWidth="1"/>
    <col min="15620" max="15620" width="31.28515625" style="141" customWidth="1"/>
    <col min="15621" max="15625" width="31" style="141" customWidth="1"/>
    <col min="15626" max="15626" width="29.140625" style="141" customWidth="1"/>
    <col min="15627" max="15627" width="32.7109375" style="141" customWidth="1"/>
    <col min="15628" max="15628" width="31.28515625" style="141" customWidth="1"/>
    <col min="15629" max="15629" width="31" style="141" customWidth="1"/>
    <col min="15630" max="15630" width="4.5703125" style="141" customWidth="1"/>
    <col min="15631" max="15872" width="9.140625" style="141"/>
    <col min="15873" max="15873" width="124.7109375" style="141" bestFit="1" customWidth="1"/>
    <col min="15874" max="15874" width="29.140625" style="141" customWidth="1"/>
    <col min="15875" max="15875" width="32.7109375" style="141" customWidth="1"/>
    <col min="15876" max="15876" width="31.28515625" style="141" customWidth="1"/>
    <col min="15877" max="15881" width="31" style="141" customWidth="1"/>
    <col min="15882" max="15882" width="29.140625" style="141" customWidth="1"/>
    <col min="15883" max="15883" width="32.7109375" style="141" customWidth="1"/>
    <col min="15884" max="15884" width="31.28515625" style="141" customWidth="1"/>
    <col min="15885" max="15885" width="31" style="141" customWidth="1"/>
    <col min="15886" max="15886" width="4.5703125" style="141" customWidth="1"/>
    <col min="15887" max="16128" width="9.140625" style="141"/>
    <col min="16129" max="16129" width="124.7109375" style="141" bestFit="1" customWidth="1"/>
    <col min="16130" max="16130" width="29.140625" style="141" customWidth="1"/>
    <col min="16131" max="16131" width="32.7109375" style="141" customWidth="1"/>
    <col min="16132" max="16132" width="31.28515625" style="141" customWidth="1"/>
    <col min="16133" max="16137" width="31" style="141" customWidth="1"/>
    <col min="16138" max="16138" width="29.140625" style="141" customWidth="1"/>
    <col min="16139" max="16139" width="32.7109375" style="141" customWidth="1"/>
    <col min="16140" max="16140" width="31.28515625" style="141" customWidth="1"/>
    <col min="16141" max="16141" width="31" style="141" customWidth="1"/>
    <col min="16142" max="16142" width="4.5703125" style="141" customWidth="1"/>
    <col min="16143" max="16384" width="9.140625" style="141"/>
  </cols>
  <sheetData>
    <row r="1" spans="1:14" s="20" customFormat="1" ht="5.25" hidden="1" customHeight="1">
      <c r="A1" s="187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0"/>
    </row>
    <row r="2" spans="1:14" s="21" customFormat="1" ht="78.75" customHeight="1">
      <c r="A2" s="871" t="s">
        <v>84</v>
      </c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189"/>
    </row>
    <row r="3" spans="1:14" s="21" customFormat="1" ht="41.25" customHeight="1">
      <c r="A3" s="871" t="s">
        <v>148</v>
      </c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189"/>
    </row>
    <row r="4" spans="1:14" s="21" customFormat="1" ht="48.7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189"/>
    </row>
    <row r="5" spans="1:14" s="35" customFormat="1" ht="73.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190"/>
    </row>
    <row r="6" spans="1:14" ht="6" customHeight="1"/>
    <row r="7" spans="1:14" ht="7.5" customHeight="1">
      <c r="A7" s="22"/>
      <c r="B7" s="23"/>
      <c r="C7" s="23"/>
      <c r="D7" s="24"/>
      <c r="E7" s="24"/>
      <c r="F7" s="24"/>
      <c r="G7" s="24"/>
      <c r="H7" s="24"/>
      <c r="I7" s="24"/>
      <c r="J7" s="24"/>
      <c r="K7" s="24"/>
      <c r="L7" s="23"/>
      <c r="M7" s="24"/>
      <c r="N7" s="191"/>
    </row>
    <row r="8" spans="1:14" s="193" customFormat="1" ht="45" customHeight="1">
      <c r="A8" s="354"/>
      <c r="B8" s="873" t="s">
        <v>95</v>
      </c>
      <c r="C8" s="873"/>
      <c r="D8" s="873"/>
      <c r="E8" s="873"/>
      <c r="F8" s="873" t="s">
        <v>96</v>
      </c>
      <c r="G8" s="873"/>
      <c r="H8" s="873"/>
      <c r="I8" s="873"/>
      <c r="J8" s="873" t="s">
        <v>97</v>
      </c>
      <c r="K8" s="873"/>
      <c r="L8" s="873"/>
      <c r="M8" s="873"/>
      <c r="N8" s="192"/>
    </row>
    <row r="9" spans="1:14" s="195" customFormat="1" ht="65.2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5" t="s">
        <v>150</v>
      </c>
      <c r="G9" s="355" t="s">
        <v>151</v>
      </c>
      <c r="H9" s="355" t="s">
        <v>152</v>
      </c>
      <c r="I9" s="355" t="s">
        <v>121</v>
      </c>
      <c r="J9" s="355" t="s">
        <v>150</v>
      </c>
      <c r="K9" s="355" t="s">
        <v>151</v>
      </c>
      <c r="L9" s="356" t="s">
        <v>152</v>
      </c>
      <c r="M9" s="355" t="s">
        <v>121</v>
      </c>
      <c r="N9" s="194"/>
    </row>
    <row r="10" spans="1:14" s="196" customFormat="1" ht="64.5" customHeight="1">
      <c r="A10" s="357" t="s">
        <v>451</v>
      </c>
      <c r="B10" s="358">
        <v>0</v>
      </c>
      <c r="C10" s="358">
        <v>0</v>
      </c>
      <c r="D10" s="358">
        <v>0</v>
      </c>
      <c r="E10" s="358">
        <v>0</v>
      </c>
      <c r="F10" s="358">
        <v>21168.66563</v>
      </c>
      <c r="G10" s="358">
        <v>831749.65627980011</v>
      </c>
      <c r="H10" s="358">
        <v>1549217.8429935998</v>
      </c>
      <c r="I10" s="358">
        <v>2402136.1649034</v>
      </c>
      <c r="J10" s="358">
        <v>31138.818629999998</v>
      </c>
      <c r="K10" s="358">
        <v>84176.320630000002</v>
      </c>
      <c r="L10" s="358">
        <v>162699.49778000001</v>
      </c>
      <c r="M10" s="358">
        <v>278014.63704</v>
      </c>
      <c r="N10" s="192"/>
    </row>
    <row r="11" spans="1:14" s="196" customFormat="1" ht="64.5" customHeight="1">
      <c r="A11" s="357" t="s">
        <v>452</v>
      </c>
      <c r="B11" s="359">
        <v>0</v>
      </c>
      <c r="C11" s="359">
        <v>0</v>
      </c>
      <c r="D11" s="359">
        <v>0</v>
      </c>
      <c r="E11" s="359">
        <v>0</v>
      </c>
      <c r="F11" s="359">
        <v>35.509320000000002</v>
      </c>
      <c r="G11" s="359">
        <v>12588.595029999999</v>
      </c>
      <c r="H11" s="359">
        <v>22920.40955</v>
      </c>
      <c r="I11" s="359">
        <v>35544.513899999998</v>
      </c>
      <c r="J11" s="358">
        <v>0</v>
      </c>
      <c r="K11" s="358">
        <v>77.452359999999999</v>
      </c>
      <c r="L11" s="358">
        <v>1579.7430400000001</v>
      </c>
      <c r="M11" s="358">
        <v>1657.1953999999998</v>
      </c>
      <c r="N11" s="192"/>
    </row>
    <row r="12" spans="1:14" s="196" customFormat="1" ht="64.5" customHeight="1">
      <c r="A12" s="357" t="s">
        <v>453</v>
      </c>
      <c r="B12" s="359">
        <v>0</v>
      </c>
      <c r="C12" s="359">
        <v>0</v>
      </c>
      <c r="D12" s="359">
        <v>0</v>
      </c>
      <c r="E12" s="359">
        <v>0</v>
      </c>
      <c r="F12" s="359">
        <v>1026.631928</v>
      </c>
      <c r="G12" s="359">
        <v>20499.910367800003</v>
      </c>
      <c r="H12" s="359">
        <v>82.193640000000002</v>
      </c>
      <c r="I12" s="359">
        <v>21608.735935799999</v>
      </c>
      <c r="J12" s="358">
        <v>0</v>
      </c>
      <c r="K12" s="358">
        <v>716.21131000000003</v>
      </c>
      <c r="L12" s="358">
        <v>0</v>
      </c>
      <c r="M12" s="358">
        <v>716.21131000000003</v>
      </c>
      <c r="N12" s="192"/>
    </row>
    <row r="13" spans="1:14" s="196" customFormat="1" ht="64.5" customHeight="1">
      <c r="A13" s="357" t="s">
        <v>122</v>
      </c>
      <c r="B13" s="358">
        <v>0</v>
      </c>
      <c r="C13" s="358">
        <v>0</v>
      </c>
      <c r="D13" s="358">
        <v>0</v>
      </c>
      <c r="E13" s="358">
        <v>0</v>
      </c>
      <c r="F13" s="358">
        <v>6.4908000000000001</v>
      </c>
      <c r="G13" s="358">
        <v>13842.338159999999</v>
      </c>
      <c r="H13" s="358">
        <v>39560.631308600001</v>
      </c>
      <c r="I13" s="358">
        <v>53409.4602686</v>
      </c>
      <c r="J13" s="358">
        <v>29.5</v>
      </c>
      <c r="K13" s="358">
        <v>4335.19463</v>
      </c>
      <c r="L13" s="358">
        <v>10309.94893</v>
      </c>
      <c r="M13" s="358">
        <v>14674.64356</v>
      </c>
      <c r="N13" s="192"/>
    </row>
    <row r="14" spans="1:14" s="196" customFormat="1" ht="64.5" customHeight="1">
      <c r="A14" s="357" t="s">
        <v>454</v>
      </c>
      <c r="B14" s="358">
        <v>68685</v>
      </c>
      <c r="C14" s="358">
        <v>0</v>
      </c>
      <c r="D14" s="358">
        <v>0</v>
      </c>
      <c r="E14" s="358">
        <v>68685</v>
      </c>
      <c r="F14" s="358">
        <v>138399.11658</v>
      </c>
      <c r="G14" s="358">
        <v>697233.21597560006</v>
      </c>
      <c r="H14" s="358">
        <v>1200799.0450954002</v>
      </c>
      <c r="I14" s="358">
        <v>2036431.3776509999</v>
      </c>
      <c r="J14" s="358">
        <v>66471.180899999992</v>
      </c>
      <c r="K14" s="358">
        <v>151108.3900288</v>
      </c>
      <c r="L14" s="358">
        <v>160101.49703999999</v>
      </c>
      <c r="M14" s="358">
        <v>377681.06796880002</v>
      </c>
      <c r="N14" s="192"/>
    </row>
    <row r="15" spans="1:14" s="196" customFormat="1" ht="64.5" customHeight="1">
      <c r="A15" s="357" t="s">
        <v>123</v>
      </c>
      <c r="B15" s="358">
        <v>0</v>
      </c>
      <c r="C15" s="358">
        <v>918.50941</v>
      </c>
      <c r="D15" s="358">
        <v>0</v>
      </c>
      <c r="E15" s="358">
        <v>918.50941</v>
      </c>
      <c r="F15" s="358">
        <v>6.86</v>
      </c>
      <c r="G15" s="358">
        <v>18710.37715</v>
      </c>
      <c r="H15" s="358">
        <v>41542.531149999995</v>
      </c>
      <c r="I15" s="358">
        <v>60259.768299999996</v>
      </c>
      <c r="J15" s="358">
        <v>7316.7413499999993</v>
      </c>
      <c r="K15" s="358">
        <v>4071.45075</v>
      </c>
      <c r="L15" s="358">
        <v>29009.396719999997</v>
      </c>
      <c r="M15" s="358">
        <v>40397.588819999997</v>
      </c>
      <c r="N15" s="192"/>
    </row>
    <row r="16" spans="1:14" s="196" customFormat="1" ht="64.5" customHeight="1">
      <c r="A16" s="357" t="s">
        <v>124</v>
      </c>
      <c r="B16" s="358">
        <v>0</v>
      </c>
      <c r="C16" s="358">
        <v>0</v>
      </c>
      <c r="D16" s="358">
        <v>0</v>
      </c>
      <c r="E16" s="358">
        <v>0</v>
      </c>
      <c r="F16" s="358">
        <v>14485.229539999998</v>
      </c>
      <c r="G16" s="358">
        <v>986527.83207720006</v>
      </c>
      <c r="H16" s="358">
        <v>1918705.2358612001</v>
      </c>
      <c r="I16" s="358">
        <v>2919718.2974784002</v>
      </c>
      <c r="J16" s="358">
        <v>489776.16132740001</v>
      </c>
      <c r="K16" s="358">
        <v>182799.82928960002</v>
      </c>
      <c r="L16" s="358">
        <v>474478.72495</v>
      </c>
      <c r="M16" s="358">
        <v>1147054.715567</v>
      </c>
      <c r="N16" s="192"/>
    </row>
    <row r="17" spans="1:14" s="196" customFormat="1" ht="64.5" customHeight="1">
      <c r="A17" s="357" t="s">
        <v>125</v>
      </c>
      <c r="B17" s="358">
        <v>11901.169974999999</v>
      </c>
      <c r="C17" s="358">
        <v>191.66663</v>
      </c>
      <c r="D17" s="358">
        <v>0</v>
      </c>
      <c r="E17" s="358">
        <v>12092.836605</v>
      </c>
      <c r="F17" s="358">
        <v>80670.222430000009</v>
      </c>
      <c r="G17" s="358">
        <v>867784.31645079993</v>
      </c>
      <c r="H17" s="358">
        <v>656531.96657399996</v>
      </c>
      <c r="I17" s="358">
        <v>1604986.5054547999</v>
      </c>
      <c r="J17" s="358">
        <v>59920.002178000002</v>
      </c>
      <c r="K17" s="358">
        <v>131694.53179000001</v>
      </c>
      <c r="L17" s="358">
        <v>393132.01822759997</v>
      </c>
      <c r="M17" s="358">
        <v>584746.5521956</v>
      </c>
      <c r="N17" s="192"/>
    </row>
    <row r="18" spans="1:14" s="196" customFormat="1" ht="64.5" customHeight="1">
      <c r="A18" s="357" t="s">
        <v>455</v>
      </c>
      <c r="B18" s="358">
        <v>0</v>
      </c>
      <c r="C18" s="358">
        <v>0</v>
      </c>
      <c r="D18" s="358">
        <v>0</v>
      </c>
      <c r="E18" s="358">
        <v>0</v>
      </c>
      <c r="F18" s="358">
        <v>434.61008000000004</v>
      </c>
      <c r="G18" s="358">
        <v>59185.845396799996</v>
      </c>
      <c r="H18" s="358">
        <v>122747.75568019999</v>
      </c>
      <c r="I18" s="358">
        <v>182368.21115700001</v>
      </c>
      <c r="J18" s="358">
        <v>1161.67146</v>
      </c>
      <c r="K18" s="358">
        <v>21094.717677600001</v>
      </c>
      <c r="L18" s="358">
        <v>113478.59037000001</v>
      </c>
      <c r="M18" s="358">
        <v>135734.97950760002</v>
      </c>
      <c r="N18" s="192"/>
    </row>
    <row r="19" spans="1:14" s="196" customFormat="1" ht="64.5" customHeight="1">
      <c r="A19" s="357" t="s">
        <v>126</v>
      </c>
      <c r="B19" s="358">
        <v>0</v>
      </c>
      <c r="C19" s="358">
        <v>0</v>
      </c>
      <c r="D19" s="358">
        <v>0</v>
      </c>
      <c r="E19" s="358">
        <v>0</v>
      </c>
      <c r="F19" s="358">
        <v>1425.0390752000001</v>
      </c>
      <c r="G19" s="358">
        <v>323280.58095540002</v>
      </c>
      <c r="H19" s="358">
        <v>925800.5593348</v>
      </c>
      <c r="I19" s="358">
        <v>1250506.1793654</v>
      </c>
      <c r="J19" s="358">
        <v>6618.6376700000001</v>
      </c>
      <c r="K19" s="358">
        <v>39644.314619999997</v>
      </c>
      <c r="L19" s="358">
        <v>187260.70859999998</v>
      </c>
      <c r="M19" s="358">
        <v>233523.66089</v>
      </c>
      <c r="N19" s="192"/>
    </row>
    <row r="20" spans="1:14" s="196" customFormat="1" ht="64.5" customHeight="1">
      <c r="A20" s="357" t="s">
        <v>127</v>
      </c>
      <c r="B20" s="358">
        <v>0</v>
      </c>
      <c r="C20" s="358">
        <v>0</v>
      </c>
      <c r="D20" s="358">
        <v>0</v>
      </c>
      <c r="E20" s="358">
        <v>0</v>
      </c>
      <c r="F20" s="358">
        <v>149052.90401</v>
      </c>
      <c r="G20" s="358">
        <v>107700.40359</v>
      </c>
      <c r="H20" s="358">
        <v>2624.2257200000004</v>
      </c>
      <c r="I20" s="358">
        <v>259377.53331999999</v>
      </c>
      <c r="J20" s="358">
        <v>30814.2094</v>
      </c>
      <c r="K20" s="358">
        <v>78895.118129999988</v>
      </c>
      <c r="L20" s="358">
        <v>17669.482070000002</v>
      </c>
      <c r="M20" s="358">
        <v>127378.80959999999</v>
      </c>
      <c r="N20" s="192"/>
    </row>
    <row r="21" spans="1:14" s="196" customFormat="1" ht="64.5" customHeight="1">
      <c r="A21" s="357" t="s">
        <v>128</v>
      </c>
      <c r="B21" s="358">
        <v>0</v>
      </c>
      <c r="C21" s="358">
        <v>0</v>
      </c>
      <c r="D21" s="358">
        <v>0</v>
      </c>
      <c r="E21" s="358">
        <v>0</v>
      </c>
      <c r="F21" s="358">
        <v>2027.83143</v>
      </c>
      <c r="G21" s="358">
        <v>335402.15011460002</v>
      </c>
      <c r="H21" s="358">
        <v>1055650.9811414001</v>
      </c>
      <c r="I21" s="358">
        <v>1393080.9626860002</v>
      </c>
      <c r="J21" s="358">
        <v>12616.452429999999</v>
      </c>
      <c r="K21" s="358">
        <v>21684.064464800002</v>
      </c>
      <c r="L21" s="358">
        <v>533240.67954439996</v>
      </c>
      <c r="M21" s="358">
        <v>567541.19643920008</v>
      </c>
      <c r="N21" s="192"/>
    </row>
    <row r="22" spans="1:14" s="196" customFormat="1" ht="64.5" customHeight="1">
      <c r="A22" s="357" t="s">
        <v>129</v>
      </c>
      <c r="B22" s="358">
        <v>0</v>
      </c>
      <c r="C22" s="358">
        <v>1920.8</v>
      </c>
      <c r="D22" s="358">
        <v>0</v>
      </c>
      <c r="E22" s="358">
        <v>1920.8</v>
      </c>
      <c r="F22" s="358">
        <v>107.41271</v>
      </c>
      <c r="G22" s="358">
        <v>2642.2602099999999</v>
      </c>
      <c r="H22" s="358">
        <v>720.43002999999999</v>
      </c>
      <c r="I22" s="358">
        <v>3470.10295</v>
      </c>
      <c r="J22" s="358">
        <v>0</v>
      </c>
      <c r="K22" s="358">
        <v>1702.2045500000002</v>
      </c>
      <c r="L22" s="358">
        <v>878.32918999999993</v>
      </c>
      <c r="M22" s="358">
        <v>2580.5337400000003</v>
      </c>
      <c r="N22" s="192"/>
    </row>
    <row r="23" spans="1:14" s="196" customFormat="1" ht="64.5" customHeight="1">
      <c r="A23" s="357" t="s">
        <v>130</v>
      </c>
      <c r="B23" s="358">
        <v>0</v>
      </c>
      <c r="C23" s="358">
        <v>0</v>
      </c>
      <c r="D23" s="358">
        <v>0</v>
      </c>
      <c r="E23" s="358">
        <v>0</v>
      </c>
      <c r="F23" s="358">
        <v>121.84722000000001</v>
      </c>
      <c r="G23" s="358">
        <v>18011.987280000001</v>
      </c>
      <c r="H23" s="358">
        <v>3669.5931218000001</v>
      </c>
      <c r="I23" s="358">
        <v>21803.427621800001</v>
      </c>
      <c r="J23" s="358">
        <v>0</v>
      </c>
      <c r="K23" s="358">
        <v>2336.3533299999999</v>
      </c>
      <c r="L23" s="358">
        <v>3027.3963599999997</v>
      </c>
      <c r="M23" s="358">
        <v>5363.7496900000006</v>
      </c>
      <c r="N23" s="192"/>
    </row>
    <row r="24" spans="1:14" s="196" customFormat="1" ht="64.5" customHeight="1">
      <c r="A24" s="357" t="s">
        <v>131</v>
      </c>
      <c r="B24" s="358">
        <v>0</v>
      </c>
      <c r="C24" s="358">
        <v>0</v>
      </c>
      <c r="D24" s="358">
        <v>0</v>
      </c>
      <c r="E24" s="358">
        <v>0</v>
      </c>
      <c r="F24" s="358">
        <v>410.78659000000005</v>
      </c>
      <c r="G24" s="358">
        <v>49685.985229999998</v>
      </c>
      <c r="H24" s="358">
        <v>101582.64762980001</v>
      </c>
      <c r="I24" s="358">
        <v>151679.41944980001</v>
      </c>
      <c r="J24" s="358">
        <v>1988.15454</v>
      </c>
      <c r="K24" s="358">
        <v>24182.622416800001</v>
      </c>
      <c r="L24" s="358">
        <v>48699.026859999998</v>
      </c>
      <c r="M24" s="358">
        <v>74869.803816799991</v>
      </c>
      <c r="N24" s="192"/>
    </row>
    <row r="25" spans="1:14" s="196" customFormat="1" ht="64.5" customHeight="1">
      <c r="A25" s="357" t="s">
        <v>132</v>
      </c>
      <c r="B25" s="358">
        <v>0</v>
      </c>
      <c r="C25" s="358">
        <v>0</v>
      </c>
      <c r="D25" s="358">
        <v>0</v>
      </c>
      <c r="E25" s="358">
        <v>0</v>
      </c>
      <c r="F25" s="358">
        <v>0</v>
      </c>
      <c r="G25" s="358">
        <v>41.868139999999997</v>
      </c>
      <c r="H25" s="358">
        <v>0</v>
      </c>
      <c r="I25" s="358">
        <v>41.868139999999997</v>
      </c>
      <c r="J25" s="358">
        <v>0</v>
      </c>
      <c r="K25" s="358">
        <v>0</v>
      </c>
      <c r="L25" s="358">
        <v>0</v>
      </c>
      <c r="M25" s="358">
        <v>0</v>
      </c>
      <c r="N25" s="192"/>
    </row>
    <row r="26" spans="1:14" s="196" customFormat="1" ht="64.5" customHeight="1">
      <c r="A26" s="357" t="s">
        <v>133</v>
      </c>
      <c r="B26" s="358">
        <v>0</v>
      </c>
      <c r="C26" s="358">
        <v>0</v>
      </c>
      <c r="D26" s="358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192"/>
    </row>
    <row r="27" spans="1:14" s="198" customFormat="1" ht="98.25" customHeight="1">
      <c r="A27" s="360" t="s">
        <v>134</v>
      </c>
      <c r="B27" s="361">
        <v>0</v>
      </c>
      <c r="C27" s="361">
        <v>0</v>
      </c>
      <c r="D27" s="361">
        <v>0</v>
      </c>
      <c r="E27" s="361">
        <v>0</v>
      </c>
      <c r="F27" s="361">
        <v>0</v>
      </c>
      <c r="G27" s="361">
        <v>0</v>
      </c>
      <c r="H27" s="361">
        <v>0</v>
      </c>
      <c r="I27" s="361">
        <v>0</v>
      </c>
      <c r="J27" s="361">
        <v>0</v>
      </c>
      <c r="K27" s="361">
        <v>800.00056999999993</v>
      </c>
      <c r="L27" s="361">
        <v>31.20945</v>
      </c>
      <c r="M27" s="361">
        <v>831.21001999999999</v>
      </c>
      <c r="N27" s="197"/>
    </row>
    <row r="28" spans="1:14" s="198" customFormat="1" ht="38.25" customHeight="1">
      <c r="A28" s="362" t="s">
        <v>153</v>
      </c>
      <c r="B28" s="363">
        <f>SUM(B10:B27)</f>
        <v>80586.169974999997</v>
      </c>
      <c r="C28" s="363">
        <f t="shared" ref="C28:M28" si="0">SUM(C10:C27)</f>
        <v>3030.97604</v>
      </c>
      <c r="D28" s="363">
        <f t="shared" si="0"/>
        <v>0</v>
      </c>
      <c r="E28" s="363">
        <f t="shared" si="0"/>
        <v>83617.146015000006</v>
      </c>
      <c r="F28" s="363">
        <f t="shared" si="0"/>
        <v>409379.15734320006</v>
      </c>
      <c r="G28" s="363">
        <f t="shared" si="0"/>
        <v>4344887.322408</v>
      </c>
      <c r="H28" s="363">
        <f t="shared" si="0"/>
        <v>7642156.0488308007</v>
      </c>
      <c r="I28" s="363">
        <f t="shared" si="0"/>
        <v>12396422.528582001</v>
      </c>
      <c r="J28" s="363">
        <f t="shared" si="0"/>
        <v>707851.52988539997</v>
      </c>
      <c r="K28" s="363">
        <f t="shared" si="0"/>
        <v>749318.77654760005</v>
      </c>
      <c r="L28" s="363">
        <f t="shared" si="0"/>
        <v>2135596.2491319999</v>
      </c>
      <c r="M28" s="363">
        <f t="shared" si="0"/>
        <v>3592766.555565</v>
      </c>
      <c r="N28" s="197"/>
    </row>
    <row r="29" spans="1:14" ht="11.25" customHeight="1" thickBot="1">
      <c r="A29" s="364"/>
      <c r="B29" s="365"/>
      <c r="C29" s="366"/>
      <c r="D29" s="366"/>
      <c r="E29" s="366"/>
      <c r="F29" s="366"/>
      <c r="G29" s="366"/>
      <c r="H29" s="366"/>
      <c r="I29" s="366"/>
      <c r="J29" s="365"/>
      <c r="K29" s="365"/>
      <c r="L29" s="365"/>
      <c r="M29" s="365"/>
    </row>
    <row r="30" spans="1:14" s="199" customFormat="1" ht="27.75" customHeight="1" thickTop="1">
      <c r="A30" s="199" t="s">
        <v>137</v>
      </c>
      <c r="B30" s="367"/>
      <c r="C30" s="368"/>
      <c r="D30" s="368"/>
      <c r="E30" s="368"/>
      <c r="F30" s="368"/>
      <c r="G30" s="368"/>
      <c r="H30" s="368"/>
      <c r="I30" s="368"/>
      <c r="N30" s="200"/>
    </row>
    <row r="31" spans="1:14" ht="24.75" customHeight="1">
      <c r="A31" s="201"/>
      <c r="B31" s="27"/>
      <c r="C31" s="25"/>
      <c r="D31" s="25"/>
      <c r="E31" s="25"/>
      <c r="F31" s="25"/>
      <c r="G31" s="25"/>
      <c r="H31" s="25"/>
      <c r="I31" s="25"/>
      <c r="J31" s="145"/>
      <c r="K31" s="145"/>
      <c r="L31" s="145"/>
      <c r="M31" s="145"/>
    </row>
    <row r="32" spans="1:14" ht="22.5" customHeight="1">
      <c r="A32" s="201"/>
      <c r="B32" s="27"/>
      <c r="C32" s="25"/>
      <c r="D32" s="25"/>
      <c r="E32" s="25"/>
      <c r="F32" s="25"/>
      <c r="G32" s="25"/>
      <c r="H32" s="25"/>
      <c r="I32" s="25"/>
      <c r="J32" s="145"/>
      <c r="K32" s="145"/>
      <c r="L32" s="145"/>
      <c r="M32" s="145"/>
    </row>
    <row r="33" spans="1:13" ht="13.5" customHeight="1">
      <c r="A33" s="26"/>
      <c r="B33" s="27"/>
      <c r="C33" s="25"/>
      <c r="D33" s="25"/>
      <c r="E33" s="25"/>
      <c r="F33" s="25"/>
      <c r="G33" s="25"/>
      <c r="H33" s="25"/>
      <c r="I33" s="25"/>
      <c r="J33" s="145"/>
      <c r="K33" s="145"/>
      <c r="L33" s="145"/>
      <c r="M33" s="145"/>
    </row>
    <row r="34" spans="1:13" ht="13.5" customHeight="1">
      <c r="A34" s="26"/>
      <c r="B34" s="27"/>
      <c r="C34" s="25"/>
      <c r="D34" s="25"/>
      <c r="E34" s="25"/>
      <c r="F34" s="25"/>
      <c r="G34" s="25"/>
      <c r="H34" s="25"/>
      <c r="I34" s="25"/>
      <c r="J34" s="145"/>
      <c r="K34" s="145"/>
      <c r="L34" s="145"/>
      <c r="M34" s="145"/>
    </row>
    <row r="35" spans="1:13" ht="13.5" customHeight="1">
      <c r="A35" s="26"/>
      <c r="B35" s="27"/>
      <c r="C35" s="25"/>
      <c r="D35" s="25"/>
      <c r="E35" s="25"/>
      <c r="F35" s="25"/>
      <c r="G35" s="25"/>
      <c r="H35" s="25"/>
      <c r="I35" s="25"/>
      <c r="J35" s="145"/>
      <c r="K35" s="145"/>
      <c r="L35" s="145"/>
      <c r="M35" s="145"/>
    </row>
    <row r="36" spans="1:13" ht="13.5" customHeight="1">
      <c r="A36" s="26"/>
      <c r="B36" s="27"/>
      <c r="C36" s="25"/>
      <c r="D36" s="25"/>
      <c r="E36" s="25"/>
      <c r="F36" s="25"/>
      <c r="G36" s="25"/>
      <c r="H36" s="25"/>
      <c r="I36" s="25"/>
      <c r="J36" s="145"/>
      <c r="K36" s="145"/>
      <c r="L36" s="145"/>
      <c r="M36" s="145"/>
    </row>
    <row r="37" spans="1:13" ht="13.5" customHeight="1">
      <c r="A37" s="28"/>
      <c r="B37" s="29"/>
      <c r="C37" s="25"/>
      <c r="D37" s="25"/>
      <c r="E37" s="25"/>
      <c r="F37" s="25"/>
      <c r="G37" s="25"/>
      <c r="H37" s="25"/>
      <c r="I37" s="25"/>
      <c r="J37" s="145"/>
      <c r="K37" s="145"/>
      <c r="L37" s="145"/>
      <c r="M37" s="145"/>
    </row>
    <row r="38" spans="1:13" ht="13.5" customHeight="1">
      <c r="A38" s="26"/>
      <c r="B38" s="29"/>
      <c r="C38" s="25"/>
      <c r="D38" s="25"/>
      <c r="E38" s="25"/>
      <c r="F38" s="25"/>
      <c r="G38" s="25"/>
      <c r="H38" s="25"/>
      <c r="I38" s="25"/>
      <c r="J38" s="145"/>
      <c r="K38" s="145"/>
      <c r="L38" s="145"/>
      <c r="M38" s="145"/>
    </row>
    <row r="39" spans="1:13" ht="13.5" customHeight="1">
      <c r="A39" s="26"/>
      <c r="B39" s="29"/>
      <c r="C39" s="25"/>
      <c r="D39" s="25"/>
      <c r="E39" s="25"/>
      <c r="F39" s="25"/>
      <c r="G39" s="25"/>
      <c r="H39" s="25"/>
      <c r="I39" s="25"/>
      <c r="J39" s="145"/>
      <c r="K39" s="145"/>
      <c r="L39" s="145"/>
      <c r="M39" s="145"/>
    </row>
    <row r="40" spans="1:13" ht="13.5" customHeight="1">
      <c r="A40" s="26"/>
      <c r="B40" s="29"/>
      <c r="C40" s="25"/>
      <c r="D40" s="25"/>
      <c r="E40" s="25"/>
      <c r="F40" s="25"/>
      <c r="G40" s="25"/>
      <c r="H40" s="25"/>
      <c r="I40" s="25"/>
      <c r="J40" s="145"/>
      <c r="K40" s="145"/>
      <c r="L40" s="145"/>
      <c r="M40" s="145"/>
    </row>
    <row r="41" spans="1:13" ht="13.5" customHeight="1">
      <c r="A41" s="26"/>
      <c r="B41" s="29"/>
      <c r="C41" s="25"/>
      <c r="D41" s="25"/>
      <c r="E41" s="25"/>
      <c r="F41" s="25"/>
      <c r="G41" s="25"/>
      <c r="H41" s="25"/>
      <c r="I41" s="25"/>
      <c r="J41" s="145"/>
      <c r="K41" s="145"/>
      <c r="L41" s="145"/>
      <c r="M41" s="145"/>
    </row>
    <row r="42" spans="1:13" ht="13.5" customHeight="1">
      <c r="A42" s="26"/>
      <c r="B42" s="29"/>
      <c r="C42" s="25"/>
      <c r="D42" s="25"/>
      <c r="E42" s="25"/>
      <c r="F42" s="25"/>
      <c r="G42" s="25"/>
      <c r="H42" s="25"/>
      <c r="I42" s="25"/>
      <c r="J42" s="145"/>
      <c r="K42" s="145"/>
      <c r="L42" s="145"/>
      <c r="M42" s="145"/>
    </row>
    <row r="43" spans="1:13" ht="13.5" customHeight="1">
      <c r="A43" s="28"/>
      <c r="B43" s="29"/>
      <c r="C43" s="25"/>
      <c r="D43" s="25"/>
      <c r="E43" s="25"/>
      <c r="F43" s="25"/>
      <c r="G43" s="25"/>
      <c r="H43" s="25"/>
      <c r="I43" s="25"/>
      <c r="J43" s="145"/>
      <c r="K43" s="145"/>
      <c r="L43" s="145"/>
      <c r="M43" s="145"/>
    </row>
    <row r="44" spans="1:13" ht="13.5" customHeight="1">
      <c r="A44" s="26"/>
      <c r="B44" s="27"/>
      <c r="C44" s="25"/>
      <c r="D44" s="25"/>
      <c r="E44" s="25"/>
      <c r="F44" s="25"/>
      <c r="G44" s="25"/>
      <c r="H44" s="25"/>
      <c r="I44" s="25"/>
      <c r="J44" s="145"/>
      <c r="K44" s="145"/>
      <c r="L44" s="145"/>
      <c r="M44" s="145"/>
    </row>
    <row r="45" spans="1:13" ht="13.5" customHeight="1">
      <c r="A45" s="26"/>
      <c r="B45" s="27"/>
      <c r="C45" s="25"/>
      <c r="D45" s="25"/>
      <c r="E45" s="25"/>
      <c r="F45" s="25"/>
      <c r="G45" s="25"/>
      <c r="H45" s="25"/>
      <c r="I45" s="25"/>
      <c r="J45" s="145"/>
      <c r="K45" s="145"/>
      <c r="L45" s="145"/>
      <c r="M45" s="145"/>
    </row>
    <row r="46" spans="1:13" ht="13.5" customHeight="1">
      <c r="A46" s="26"/>
      <c r="B46" s="27"/>
      <c r="C46" s="25"/>
      <c r="D46" s="25"/>
      <c r="E46" s="25"/>
      <c r="F46" s="25"/>
      <c r="G46" s="25"/>
      <c r="H46" s="25"/>
      <c r="I46" s="25"/>
      <c r="J46" s="145"/>
      <c r="K46" s="145"/>
      <c r="L46" s="145"/>
      <c r="M46" s="145"/>
    </row>
    <row r="47" spans="1:13" ht="13.5" customHeight="1">
      <c r="A47" s="28"/>
      <c r="B47" s="27"/>
      <c r="C47" s="25"/>
      <c r="D47" s="25"/>
      <c r="E47" s="25"/>
      <c r="F47" s="25"/>
      <c r="G47" s="25"/>
      <c r="H47" s="25"/>
      <c r="I47" s="25"/>
      <c r="J47" s="145"/>
      <c r="K47" s="145"/>
      <c r="L47" s="145"/>
      <c r="M47" s="145"/>
    </row>
    <row r="48" spans="1:13" ht="13.5" customHeight="1">
      <c r="A48" s="26"/>
      <c r="B48" s="27"/>
      <c r="C48" s="25"/>
      <c r="D48" s="25"/>
      <c r="E48" s="25"/>
      <c r="F48" s="25"/>
      <c r="G48" s="25"/>
      <c r="H48" s="25"/>
      <c r="I48" s="25"/>
      <c r="J48" s="145"/>
      <c r="K48" s="145"/>
      <c r="L48" s="145"/>
      <c r="M48" s="145"/>
    </row>
    <row r="49" spans="1:13" ht="13.5" customHeight="1">
      <c r="A49" s="26"/>
      <c r="B49" s="27"/>
      <c r="C49" s="25"/>
      <c r="D49" s="25"/>
      <c r="E49" s="25"/>
      <c r="F49" s="25"/>
      <c r="G49" s="25"/>
      <c r="H49" s="25"/>
      <c r="I49" s="25"/>
      <c r="J49" s="145"/>
      <c r="K49" s="145"/>
      <c r="L49" s="145"/>
      <c r="M49" s="145"/>
    </row>
    <row r="50" spans="1:13" ht="13.5" customHeight="1">
      <c r="A50" s="26"/>
      <c r="B50" s="27"/>
      <c r="C50" s="25"/>
      <c r="D50" s="25"/>
      <c r="E50" s="25"/>
      <c r="F50" s="25"/>
      <c r="G50" s="25"/>
      <c r="H50" s="25"/>
      <c r="I50" s="25"/>
      <c r="J50" s="145"/>
      <c r="K50" s="145"/>
      <c r="L50" s="145"/>
      <c r="M50" s="145"/>
    </row>
    <row r="51" spans="1:13" ht="13.5" customHeight="1">
      <c r="A51" s="26"/>
      <c r="B51" s="27"/>
      <c r="C51" s="25"/>
      <c r="D51" s="25"/>
      <c r="E51" s="25"/>
      <c r="F51" s="25"/>
      <c r="G51" s="25"/>
      <c r="H51" s="25"/>
      <c r="I51" s="25"/>
      <c r="J51" s="145"/>
      <c r="K51" s="145"/>
      <c r="L51" s="145"/>
      <c r="M51" s="145"/>
    </row>
    <row r="52" spans="1:13" ht="13.5" customHeight="1">
      <c r="A52" s="28"/>
      <c r="B52" s="27"/>
      <c r="C52" s="25"/>
      <c r="D52" s="25"/>
      <c r="E52" s="25"/>
      <c r="F52" s="25"/>
      <c r="G52" s="25"/>
      <c r="H52" s="25"/>
      <c r="I52" s="25"/>
      <c r="J52" s="145"/>
      <c r="K52" s="145"/>
      <c r="L52" s="145"/>
      <c r="M52" s="145"/>
    </row>
    <row r="53" spans="1:13" ht="13.5" customHeight="1">
      <c r="A53" s="26"/>
      <c r="B53" s="27"/>
      <c r="C53" s="25"/>
      <c r="D53" s="25"/>
      <c r="E53" s="25"/>
      <c r="F53" s="25"/>
      <c r="G53" s="25"/>
      <c r="H53" s="25"/>
      <c r="I53" s="25"/>
      <c r="J53" s="145"/>
      <c r="K53" s="145"/>
      <c r="L53" s="145"/>
      <c r="M53" s="145"/>
    </row>
    <row r="54" spans="1:13" ht="13.5" customHeight="1">
      <c r="A54" s="26"/>
      <c r="B54" s="27"/>
      <c r="C54" s="25"/>
      <c r="D54" s="25"/>
      <c r="E54" s="25"/>
      <c r="F54" s="25"/>
      <c r="G54" s="25"/>
      <c r="H54" s="25"/>
      <c r="I54" s="25"/>
      <c r="J54" s="145"/>
      <c r="K54" s="145"/>
      <c r="L54" s="145"/>
      <c r="M54" s="145"/>
    </row>
    <row r="55" spans="1:13" ht="13.5" customHeight="1">
      <c r="A55" s="26"/>
      <c r="B55" s="27"/>
      <c r="C55" s="25"/>
      <c r="D55" s="25"/>
      <c r="E55" s="25"/>
      <c r="F55" s="25"/>
      <c r="G55" s="25"/>
      <c r="H55" s="25"/>
      <c r="I55" s="25"/>
      <c r="J55" s="145"/>
      <c r="K55" s="145"/>
      <c r="L55" s="145"/>
      <c r="M55" s="145"/>
    </row>
    <row r="56" spans="1:13" ht="9" customHeight="1">
      <c r="A56" s="30"/>
      <c r="B56" s="27"/>
      <c r="C56" s="25"/>
      <c r="D56" s="25"/>
      <c r="E56" s="25"/>
      <c r="F56" s="25"/>
      <c r="G56" s="25"/>
      <c r="H56" s="25"/>
      <c r="I56" s="25"/>
      <c r="J56" s="145"/>
      <c r="K56" s="145"/>
      <c r="L56" s="145"/>
      <c r="M56" s="145"/>
    </row>
    <row r="57" spans="1:13" ht="9" customHeight="1">
      <c r="A57" s="30"/>
      <c r="B57" s="27"/>
      <c r="C57" s="25"/>
      <c r="D57" s="25"/>
      <c r="E57" s="25"/>
      <c r="F57" s="25"/>
      <c r="G57" s="25"/>
      <c r="H57" s="25"/>
      <c r="I57" s="25"/>
      <c r="J57" s="145"/>
      <c r="K57" s="145"/>
      <c r="L57" s="145"/>
      <c r="M57" s="145"/>
    </row>
    <row r="58" spans="1:13" ht="9" customHeight="1">
      <c r="A58" s="30"/>
      <c r="B58" s="27"/>
      <c r="C58" s="25"/>
      <c r="D58" s="25"/>
      <c r="E58" s="25"/>
      <c r="F58" s="25"/>
      <c r="G58" s="25"/>
      <c r="H58" s="25"/>
      <c r="I58" s="25"/>
      <c r="J58" s="145"/>
      <c r="K58" s="145"/>
      <c r="L58" s="145"/>
      <c r="M58" s="145"/>
    </row>
    <row r="59" spans="1:13" ht="9" customHeight="1">
      <c r="A59" s="30"/>
      <c r="B59" s="27"/>
      <c r="C59" s="25"/>
      <c r="D59" s="25"/>
      <c r="E59" s="25"/>
      <c r="F59" s="25"/>
      <c r="G59" s="25"/>
      <c r="H59" s="25"/>
      <c r="I59" s="25"/>
      <c r="J59" s="145"/>
      <c r="K59" s="145"/>
      <c r="L59" s="145"/>
      <c r="M59" s="145"/>
    </row>
    <row r="60" spans="1:13" ht="9" customHeight="1">
      <c r="A60" s="31"/>
      <c r="B60" s="27"/>
      <c r="C60" s="25"/>
      <c r="D60" s="25"/>
      <c r="E60" s="25"/>
      <c r="F60" s="25"/>
      <c r="G60" s="25"/>
      <c r="H60" s="25"/>
      <c r="I60" s="25"/>
      <c r="J60" s="145"/>
      <c r="K60" s="145"/>
      <c r="L60" s="145"/>
      <c r="M60" s="145"/>
    </row>
    <row r="61" spans="1:13" ht="9" customHeight="1">
      <c r="A61" s="31"/>
      <c r="C61" s="25"/>
      <c r="D61" s="25"/>
      <c r="E61" s="25"/>
      <c r="F61" s="25"/>
      <c r="G61" s="25"/>
      <c r="H61" s="25"/>
      <c r="I61" s="25"/>
      <c r="J61" s="145"/>
      <c r="K61" s="145"/>
      <c r="L61" s="145"/>
      <c r="M61" s="145"/>
    </row>
    <row r="62" spans="1:13" ht="9" customHeight="1">
      <c r="A62" s="28"/>
      <c r="C62" s="25"/>
      <c r="D62" s="25"/>
      <c r="E62" s="25"/>
      <c r="F62" s="25"/>
      <c r="G62" s="25"/>
      <c r="H62" s="25"/>
      <c r="I62" s="25"/>
      <c r="J62" s="145"/>
      <c r="K62" s="145"/>
      <c r="L62" s="145"/>
      <c r="M62" s="145"/>
    </row>
    <row r="63" spans="1:13" ht="9" customHeight="1">
      <c r="A63" s="26"/>
      <c r="C63" s="25"/>
      <c r="D63" s="25"/>
      <c r="E63" s="25"/>
      <c r="F63" s="25"/>
      <c r="G63" s="25"/>
      <c r="H63" s="25"/>
      <c r="I63" s="25"/>
      <c r="J63" s="145"/>
      <c r="K63" s="145"/>
      <c r="L63" s="145"/>
      <c r="M63" s="145"/>
    </row>
    <row r="64" spans="1:13" ht="9" customHeight="1">
      <c r="A64" s="26"/>
      <c r="C64" s="25"/>
      <c r="D64" s="25"/>
      <c r="E64" s="25"/>
      <c r="F64" s="25"/>
      <c r="G64" s="25"/>
      <c r="H64" s="25"/>
      <c r="I64" s="25"/>
      <c r="J64" s="145"/>
      <c r="K64" s="145"/>
      <c r="L64" s="145"/>
      <c r="M64" s="145"/>
    </row>
    <row r="65" spans="1:13" ht="9" customHeight="1">
      <c r="A65" s="26"/>
      <c r="C65" s="25"/>
      <c r="D65" s="25"/>
      <c r="E65" s="25"/>
      <c r="F65" s="25"/>
      <c r="G65" s="25"/>
      <c r="H65" s="25"/>
      <c r="I65" s="25"/>
      <c r="J65" s="145"/>
      <c r="K65" s="145"/>
      <c r="L65" s="145"/>
      <c r="M65" s="145"/>
    </row>
    <row r="66" spans="1:13" ht="9" customHeight="1">
      <c r="A66" s="26"/>
      <c r="C66" s="25"/>
      <c r="D66" s="25"/>
      <c r="E66" s="25"/>
      <c r="F66" s="25"/>
      <c r="G66" s="25"/>
      <c r="H66" s="25"/>
      <c r="I66" s="25"/>
      <c r="J66" s="145"/>
      <c r="K66" s="145"/>
      <c r="L66" s="145"/>
      <c r="M66" s="145"/>
    </row>
    <row r="67" spans="1:13" ht="9" customHeight="1">
      <c r="A67" s="30"/>
      <c r="C67" s="25"/>
      <c r="D67" s="25"/>
      <c r="E67" s="25"/>
      <c r="F67" s="25"/>
      <c r="G67" s="25"/>
      <c r="H67" s="25"/>
      <c r="I67" s="25"/>
      <c r="J67" s="145"/>
      <c r="K67" s="145"/>
      <c r="L67" s="145"/>
      <c r="M67" s="145"/>
    </row>
    <row r="68" spans="1:13" ht="9" customHeight="1">
      <c r="A68" s="28"/>
      <c r="C68" s="25"/>
      <c r="D68" s="25"/>
      <c r="E68" s="25"/>
      <c r="F68" s="25"/>
      <c r="G68" s="25"/>
      <c r="H68" s="25"/>
      <c r="I68" s="25"/>
      <c r="J68" s="145"/>
      <c r="K68" s="145"/>
      <c r="L68" s="145"/>
      <c r="M68" s="145"/>
    </row>
    <row r="69" spans="1:13" ht="9" customHeight="1">
      <c r="A69" s="26"/>
      <c r="C69" s="25"/>
      <c r="D69" s="25"/>
      <c r="E69" s="25"/>
      <c r="F69" s="25"/>
      <c r="G69" s="25"/>
      <c r="H69" s="25"/>
      <c r="I69" s="25"/>
      <c r="J69" s="145"/>
      <c r="K69" s="145"/>
      <c r="L69" s="145"/>
      <c r="M69" s="145"/>
    </row>
    <row r="70" spans="1:13" ht="9" customHeight="1">
      <c r="A70" s="26"/>
      <c r="C70" s="25"/>
      <c r="D70" s="25"/>
      <c r="E70" s="25"/>
      <c r="F70" s="25"/>
      <c r="G70" s="25"/>
      <c r="H70" s="25"/>
      <c r="I70" s="25"/>
      <c r="J70" s="145"/>
      <c r="K70" s="145"/>
      <c r="L70" s="145"/>
      <c r="M70" s="145"/>
    </row>
    <row r="71" spans="1:13" ht="9" customHeight="1">
      <c r="A71" s="26"/>
      <c r="C71" s="25"/>
      <c r="D71" s="25"/>
      <c r="E71" s="25"/>
      <c r="F71" s="25"/>
      <c r="G71" s="25"/>
      <c r="H71" s="25"/>
      <c r="I71" s="25"/>
      <c r="J71" s="145"/>
      <c r="K71" s="145"/>
      <c r="L71" s="145"/>
      <c r="M71" s="145"/>
    </row>
    <row r="72" spans="1:13" ht="9" customHeight="1">
      <c r="A72" s="26"/>
      <c r="C72" s="25"/>
      <c r="D72" s="25"/>
      <c r="E72" s="25"/>
      <c r="F72" s="25"/>
      <c r="G72" s="25"/>
      <c r="H72" s="25"/>
      <c r="I72" s="25"/>
      <c r="J72" s="145"/>
      <c r="K72" s="145"/>
      <c r="L72" s="145"/>
      <c r="M72" s="145"/>
    </row>
    <row r="73" spans="1:13" ht="9" customHeight="1">
      <c r="A73" s="30"/>
      <c r="C73" s="25"/>
      <c r="D73" s="25"/>
      <c r="E73" s="25"/>
      <c r="F73" s="25"/>
      <c r="G73" s="25"/>
      <c r="H73" s="25"/>
      <c r="I73" s="25"/>
      <c r="J73" s="145"/>
      <c r="K73" s="145"/>
      <c r="L73" s="145"/>
      <c r="M73" s="145"/>
    </row>
    <row r="74" spans="1:13" ht="9" customHeight="1">
      <c r="A74" s="28"/>
      <c r="C74" s="25"/>
      <c r="D74" s="25"/>
      <c r="E74" s="25"/>
      <c r="F74" s="25"/>
      <c r="G74" s="25"/>
      <c r="H74" s="25"/>
      <c r="I74" s="25"/>
      <c r="J74" s="145"/>
      <c r="K74" s="145"/>
      <c r="L74" s="145"/>
      <c r="M74" s="145"/>
    </row>
    <row r="75" spans="1:13" ht="9" customHeight="1">
      <c r="A75" s="26"/>
      <c r="C75" s="25"/>
      <c r="D75" s="25"/>
      <c r="E75" s="25"/>
      <c r="F75" s="25"/>
      <c r="G75" s="25"/>
      <c r="H75" s="25"/>
      <c r="I75" s="25"/>
      <c r="J75" s="145"/>
      <c r="K75" s="145"/>
      <c r="L75" s="145"/>
      <c r="M75" s="145"/>
    </row>
    <row r="76" spans="1:13" ht="9" customHeight="1">
      <c r="A76" s="26"/>
      <c r="C76" s="25"/>
      <c r="D76" s="25"/>
      <c r="E76" s="25"/>
      <c r="F76" s="25"/>
      <c r="G76" s="25"/>
      <c r="H76" s="25"/>
      <c r="I76" s="25"/>
      <c r="J76" s="145"/>
      <c r="K76" s="145"/>
      <c r="L76" s="145"/>
      <c r="M76" s="145"/>
    </row>
    <row r="77" spans="1:13" ht="9" customHeight="1">
      <c r="A77" s="26"/>
      <c r="C77" s="25"/>
      <c r="D77" s="25"/>
      <c r="E77" s="25"/>
      <c r="F77" s="25"/>
      <c r="G77" s="25"/>
      <c r="H77" s="25"/>
      <c r="I77" s="25"/>
      <c r="J77" s="145"/>
      <c r="K77" s="145"/>
      <c r="L77" s="145"/>
      <c r="M77" s="145"/>
    </row>
    <row r="78" spans="1:13" ht="9" customHeight="1">
      <c r="A78" s="26"/>
      <c r="C78" s="25"/>
      <c r="D78" s="25"/>
      <c r="E78" s="25"/>
      <c r="F78" s="25"/>
      <c r="G78" s="25"/>
      <c r="H78" s="25"/>
      <c r="I78" s="25"/>
      <c r="J78" s="145"/>
      <c r="K78" s="145"/>
      <c r="L78" s="145"/>
      <c r="M78" s="145"/>
    </row>
    <row r="79" spans="1:13">
      <c r="A79" s="26"/>
      <c r="C79" s="27"/>
      <c r="D79" s="27"/>
      <c r="E79" s="27"/>
      <c r="F79" s="27"/>
      <c r="G79" s="27"/>
      <c r="H79" s="27"/>
      <c r="I79" s="27"/>
    </row>
    <row r="80" spans="1:13">
      <c r="A80" s="26"/>
      <c r="C80" s="27"/>
      <c r="D80" s="27"/>
      <c r="E80" s="27"/>
      <c r="F80" s="27"/>
      <c r="G80" s="27"/>
      <c r="H80" s="27"/>
      <c r="I80" s="27"/>
    </row>
    <row r="81" spans="1:9">
      <c r="A81" s="26"/>
      <c r="C81" s="27"/>
      <c r="D81" s="27"/>
      <c r="E81" s="27"/>
      <c r="F81" s="27"/>
      <c r="G81" s="27"/>
      <c r="H81" s="27"/>
      <c r="I81" s="27"/>
    </row>
    <row r="82" spans="1:9">
      <c r="A82" s="26"/>
      <c r="C82" s="27"/>
      <c r="D82" s="27"/>
      <c r="E82" s="27"/>
      <c r="F82" s="27"/>
      <c r="G82" s="27"/>
      <c r="H82" s="27"/>
      <c r="I82" s="27"/>
    </row>
    <row r="83" spans="1:9">
      <c r="A83" s="30"/>
      <c r="C83" s="27"/>
      <c r="D83" s="27"/>
      <c r="E83" s="27"/>
      <c r="F83" s="27"/>
      <c r="G83" s="27"/>
      <c r="H83" s="27"/>
      <c r="I83" s="27"/>
    </row>
    <row r="84" spans="1:9">
      <c r="A84" s="28"/>
      <c r="C84" s="27"/>
      <c r="D84" s="27"/>
      <c r="E84" s="27"/>
      <c r="F84" s="27"/>
      <c r="G84" s="27"/>
      <c r="H84" s="27"/>
      <c r="I84" s="27"/>
    </row>
    <row r="85" spans="1:9">
      <c r="A85" s="26"/>
      <c r="C85" s="27"/>
      <c r="D85" s="27"/>
      <c r="E85" s="27"/>
      <c r="F85" s="27"/>
      <c r="G85" s="27"/>
      <c r="H85" s="27"/>
      <c r="I85" s="27"/>
    </row>
    <row r="86" spans="1:9">
      <c r="A86" s="26"/>
      <c r="C86" s="27"/>
      <c r="D86" s="27"/>
      <c r="E86" s="27"/>
      <c r="F86" s="27"/>
      <c r="G86" s="27"/>
      <c r="H86" s="27"/>
      <c r="I86" s="27"/>
    </row>
    <row r="87" spans="1:9">
      <c r="A87" s="26"/>
      <c r="C87" s="27"/>
      <c r="D87" s="27"/>
      <c r="E87" s="27"/>
      <c r="F87" s="27"/>
      <c r="G87" s="27"/>
      <c r="H87" s="27"/>
      <c r="I87" s="27"/>
    </row>
    <row r="88" spans="1:9">
      <c r="A88" s="26"/>
      <c r="C88" s="27"/>
      <c r="D88" s="27"/>
      <c r="E88" s="27"/>
      <c r="F88" s="27"/>
      <c r="G88" s="27"/>
      <c r="H88" s="27"/>
      <c r="I88" s="27"/>
    </row>
    <row r="89" spans="1:9">
      <c r="A89" s="26"/>
      <c r="C89" s="27"/>
      <c r="D89" s="27"/>
      <c r="E89" s="27"/>
      <c r="F89" s="27"/>
      <c r="G89" s="27"/>
      <c r="H89" s="27"/>
      <c r="I89" s="27"/>
    </row>
    <row r="90" spans="1:9">
      <c r="A90" s="26"/>
      <c r="C90" s="27"/>
      <c r="D90" s="27"/>
      <c r="E90" s="27"/>
      <c r="F90" s="27"/>
      <c r="G90" s="27"/>
      <c r="H90" s="27"/>
      <c r="I90" s="27"/>
    </row>
    <row r="91" spans="1:9">
      <c r="A91" s="26"/>
      <c r="C91" s="27"/>
      <c r="D91" s="27"/>
      <c r="E91" s="27"/>
      <c r="F91" s="27"/>
      <c r="G91" s="27"/>
      <c r="H91" s="27"/>
      <c r="I91" s="27"/>
    </row>
    <row r="92" spans="1:9">
      <c r="A92" s="26"/>
      <c r="C92" s="27"/>
      <c r="D92" s="27"/>
      <c r="E92" s="27"/>
      <c r="F92" s="27"/>
      <c r="G92" s="27"/>
      <c r="H92" s="27"/>
      <c r="I92" s="27"/>
    </row>
    <row r="93" spans="1:9">
      <c r="A93" s="26"/>
      <c r="C93" s="27"/>
      <c r="D93" s="27"/>
      <c r="E93" s="27"/>
      <c r="F93" s="27"/>
      <c r="G93" s="27"/>
      <c r="H93" s="27"/>
      <c r="I93" s="27"/>
    </row>
    <row r="94" spans="1:9">
      <c r="A94" s="28"/>
      <c r="C94" s="27"/>
      <c r="D94" s="27"/>
      <c r="E94" s="27"/>
      <c r="F94" s="27"/>
      <c r="G94" s="27"/>
      <c r="H94" s="27"/>
      <c r="I94" s="27"/>
    </row>
    <row r="95" spans="1:9">
      <c r="A95" s="26"/>
      <c r="C95" s="27"/>
      <c r="D95" s="27"/>
      <c r="E95" s="27"/>
      <c r="F95" s="27"/>
      <c r="G95" s="27"/>
      <c r="H95" s="27"/>
      <c r="I95" s="27"/>
    </row>
    <row r="96" spans="1:9">
      <c r="A96" s="26"/>
      <c r="C96" s="27"/>
      <c r="D96" s="27"/>
      <c r="E96" s="27"/>
      <c r="F96" s="27"/>
      <c r="G96" s="27"/>
      <c r="H96" s="27"/>
      <c r="I96" s="27"/>
    </row>
    <row r="97" spans="1:9">
      <c r="A97" s="26"/>
      <c r="C97" s="27"/>
      <c r="D97" s="27"/>
      <c r="E97" s="27"/>
      <c r="F97" s="27"/>
      <c r="G97" s="27"/>
      <c r="H97" s="27"/>
      <c r="I97" s="27"/>
    </row>
    <row r="98" spans="1:9">
      <c r="A98" s="32"/>
      <c r="C98" s="27"/>
      <c r="D98" s="27"/>
      <c r="E98" s="27"/>
      <c r="F98" s="27"/>
      <c r="G98" s="27"/>
      <c r="H98" s="27"/>
      <c r="I98" s="27"/>
    </row>
    <row r="99" spans="1:9">
      <c r="A99" s="32"/>
      <c r="C99" s="27"/>
      <c r="D99" s="27"/>
      <c r="E99" s="27"/>
      <c r="F99" s="27"/>
      <c r="G99" s="27"/>
      <c r="H99" s="27"/>
      <c r="I99" s="27"/>
    </row>
    <row r="100" spans="1:9">
      <c r="A100" s="32"/>
      <c r="C100" s="27"/>
      <c r="D100" s="27"/>
      <c r="E100" s="27"/>
      <c r="F100" s="27"/>
      <c r="G100" s="27"/>
      <c r="H100" s="27"/>
      <c r="I100" s="27"/>
    </row>
    <row r="101" spans="1:9">
      <c r="A101" s="32"/>
      <c r="C101" s="27"/>
      <c r="D101" s="27"/>
      <c r="E101" s="27"/>
      <c r="F101" s="27"/>
      <c r="G101" s="27"/>
      <c r="H101" s="27"/>
      <c r="I101" s="27"/>
    </row>
    <row r="102" spans="1:9">
      <c r="A102" s="32"/>
      <c r="C102" s="27"/>
      <c r="D102" s="27"/>
      <c r="E102" s="27"/>
      <c r="F102" s="27"/>
      <c r="G102" s="27"/>
      <c r="H102" s="27"/>
      <c r="I102" s="27"/>
    </row>
    <row r="103" spans="1:9">
      <c r="A103" s="32"/>
      <c r="C103" s="27"/>
      <c r="D103" s="27"/>
      <c r="E103" s="27"/>
      <c r="F103" s="27"/>
      <c r="G103" s="27"/>
      <c r="H103" s="27"/>
      <c r="I103" s="27"/>
    </row>
    <row r="104" spans="1:9">
      <c r="A104" s="32"/>
      <c r="C104" s="27"/>
      <c r="D104" s="27"/>
      <c r="E104" s="27"/>
      <c r="F104" s="27"/>
      <c r="G104" s="27"/>
      <c r="H104" s="27"/>
      <c r="I104" s="27"/>
    </row>
    <row r="105" spans="1:9">
      <c r="A105" s="32"/>
      <c r="C105" s="27"/>
      <c r="D105" s="27"/>
      <c r="E105" s="27"/>
      <c r="F105" s="27"/>
      <c r="G105" s="27"/>
      <c r="H105" s="27"/>
      <c r="I105" s="27"/>
    </row>
    <row r="106" spans="1:9">
      <c r="A106" s="32"/>
      <c r="C106" s="27"/>
      <c r="D106" s="27"/>
      <c r="E106" s="27"/>
      <c r="F106" s="27"/>
      <c r="G106" s="27"/>
      <c r="H106" s="27"/>
      <c r="I106" s="27"/>
    </row>
    <row r="107" spans="1:9" ht="15.75">
      <c r="A107" s="33"/>
      <c r="C107" s="27"/>
      <c r="D107" s="27"/>
      <c r="E107" s="27"/>
      <c r="F107" s="27"/>
      <c r="G107" s="27"/>
      <c r="H107" s="27"/>
      <c r="I107" s="27"/>
    </row>
    <row r="108" spans="1:9" ht="15.75">
      <c r="A108" s="33"/>
      <c r="C108" s="27"/>
      <c r="D108" s="27"/>
      <c r="E108" s="27"/>
      <c r="F108" s="27"/>
      <c r="G108" s="27"/>
      <c r="H108" s="27"/>
      <c r="I108" s="27"/>
    </row>
    <row r="109" spans="1:9" ht="15.75">
      <c r="A109" s="33"/>
      <c r="C109" s="27"/>
      <c r="D109" s="27"/>
      <c r="E109" s="27"/>
      <c r="F109" s="27"/>
      <c r="G109" s="27"/>
      <c r="H109" s="27"/>
      <c r="I109" s="27"/>
    </row>
    <row r="110" spans="1:9" ht="15.75">
      <c r="A110" s="33"/>
      <c r="C110" s="27"/>
      <c r="D110" s="27"/>
      <c r="E110" s="27"/>
      <c r="F110" s="27"/>
      <c r="G110" s="27"/>
      <c r="H110" s="27"/>
      <c r="I110" s="27"/>
    </row>
    <row r="111" spans="1:9" ht="15.75">
      <c r="A111" s="33"/>
      <c r="C111" s="27"/>
      <c r="D111" s="27"/>
      <c r="E111" s="27"/>
      <c r="F111" s="27"/>
      <c r="G111" s="27"/>
      <c r="H111" s="27"/>
      <c r="I111" s="27"/>
    </row>
    <row r="112" spans="1:9" ht="15.75">
      <c r="A112" s="33"/>
      <c r="C112" s="27"/>
      <c r="D112" s="27"/>
      <c r="E112" s="27"/>
      <c r="F112" s="27"/>
      <c r="G112" s="27"/>
      <c r="H112" s="27"/>
      <c r="I112" s="27"/>
    </row>
    <row r="113" spans="1:9" ht="15.75">
      <c r="A113" s="33"/>
      <c r="C113" s="27"/>
      <c r="D113" s="27"/>
      <c r="E113" s="27"/>
      <c r="F113" s="27"/>
      <c r="G113" s="27"/>
      <c r="H113" s="27"/>
      <c r="I113" s="27"/>
    </row>
    <row r="114" spans="1:9" ht="15.75">
      <c r="A114" s="33"/>
      <c r="C114" s="27"/>
      <c r="D114" s="27"/>
      <c r="E114" s="27"/>
      <c r="F114" s="27"/>
      <c r="G114" s="27"/>
      <c r="H114" s="27"/>
      <c r="I114" s="27"/>
    </row>
    <row r="115" spans="1:9" ht="15.75">
      <c r="A115" s="33"/>
      <c r="C115" s="27"/>
      <c r="D115" s="27"/>
      <c r="E115" s="27"/>
      <c r="F115" s="27"/>
      <c r="G115" s="27"/>
      <c r="H115" s="27"/>
      <c r="I115" s="27"/>
    </row>
    <row r="116" spans="1:9" ht="15.75">
      <c r="A116" s="33"/>
      <c r="C116" s="27"/>
      <c r="D116" s="27"/>
      <c r="E116" s="27"/>
      <c r="F116" s="27"/>
      <c r="G116" s="27"/>
      <c r="H116" s="27"/>
      <c r="I116" s="27"/>
    </row>
    <row r="117" spans="1:9" ht="15.75">
      <c r="A117" s="33"/>
      <c r="C117" s="27"/>
      <c r="D117" s="27"/>
      <c r="E117" s="27"/>
      <c r="F117" s="27"/>
      <c r="G117" s="27"/>
      <c r="H117" s="27"/>
      <c r="I117" s="27"/>
    </row>
    <row r="118" spans="1:9" ht="15.75">
      <c r="A118" s="33"/>
      <c r="C118" s="27"/>
      <c r="D118" s="27"/>
      <c r="E118" s="27"/>
      <c r="F118" s="27"/>
      <c r="G118" s="27"/>
      <c r="H118" s="27"/>
      <c r="I118" s="27"/>
    </row>
    <row r="119" spans="1:9" ht="15.75">
      <c r="A119" s="33"/>
      <c r="C119" s="27"/>
      <c r="D119" s="27"/>
      <c r="E119" s="27"/>
      <c r="F119" s="27"/>
      <c r="G119" s="27"/>
      <c r="H119" s="27"/>
      <c r="I119" s="27"/>
    </row>
    <row r="120" spans="1:9" ht="15.75">
      <c r="A120" s="33"/>
    </row>
    <row r="121" spans="1:9" ht="15.75">
      <c r="A121" s="33"/>
    </row>
    <row r="122" spans="1:9" ht="15.75">
      <c r="A122" s="33"/>
    </row>
    <row r="123" spans="1:9" ht="15.75">
      <c r="A123" s="33"/>
    </row>
    <row r="124" spans="1:9" ht="15.75">
      <c r="A124" s="33"/>
    </row>
    <row r="125" spans="1:9" ht="15.75">
      <c r="A125" s="33"/>
    </row>
    <row r="126" spans="1:9" ht="15.75">
      <c r="A126" s="33"/>
    </row>
    <row r="127" spans="1:9" ht="15.75">
      <c r="A127" s="33"/>
    </row>
    <row r="128" spans="1:9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N653"/>
  <sheetViews>
    <sheetView topLeftCell="A2" zoomScale="50" zoomScaleNormal="50" workbookViewId="0">
      <selection activeCell="E11" sqref="E11"/>
    </sheetView>
  </sheetViews>
  <sheetFormatPr defaultColWidth="9.140625" defaultRowHeight="12.75"/>
  <cols>
    <col min="1" max="1" width="124.7109375" style="157" bestFit="1" customWidth="1"/>
    <col min="2" max="2" width="29.140625" style="141" customWidth="1"/>
    <col min="3" max="3" width="32.7109375" style="141" customWidth="1"/>
    <col min="4" max="4" width="31.28515625" style="141" customWidth="1"/>
    <col min="5" max="5" width="31" style="141" customWidth="1"/>
    <col min="6" max="6" width="29.140625" style="141" customWidth="1"/>
    <col min="7" max="7" width="32.7109375" style="141" customWidth="1"/>
    <col min="8" max="8" width="31.28515625" style="141" customWidth="1"/>
    <col min="9" max="9" width="31" style="141" customWidth="1"/>
    <col min="10" max="10" width="29.140625" style="141" customWidth="1"/>
    <col min="11" max="11" width="32.7109375" style="141" customWidth="1"/>
    <col min="12" max="12" width="31.28515625" style="141" customWidth="1"/>
    <col min="13" max="13" width="31" style="141" customWidth="1"/>
    <col min="14" max="14" width="4.5703125" style="156" customWidth="1"/>
    <col min="15" max="256" width="9.140625" style="141"/>
    <col min="257" max="257" width="124.7109375" style="141" bestFit="1" customWidth="1"/>
    <col min="258" max="258" width="29.140625" style="141" customWidth="1"/>
    <col min="259" max="259" width="32.7109375" style="141" customWidth="1"/>
    <col min="260" max="260" width="31.28515625" style="141" customWidth="1"/>
    <col min="261" max="261" width="31" style="141" customWidth="1"/>
    <col min="262" max="262" width="29.140625" style="141" customWidth="1"/>
    <col min="263" max="263" width="32.7109375" style="141" customWidth="1"/>
    <col min="264" max="264" width="31.28515625" style="141" customWidth="1"/>
    <col min="265" max="265" width="31" style="141" customWidth="1"/>
    <col min="266" max="266" width="29.140625" style="141" customWidth="1"/>
    <col min="267" max="267" width="32.7109375" style="141" customWidth="1"/>
    <col min="268" max="268" width="31.28515625" style="141" customWidth="1"/>
    <col min="269" max="269" width="31" style="141" customWidth="1"/>
    <col min="270" max="270" width="4.5703125" style="141" customWidth="1"/>
    <col min="271" max="512" width="9.140625" style="141"/>
    <col min="513" max="513" width="124.7109375" style="141" bestFit="1" customWidth="1"/>
    <col min="514" max="514" width="29.140625" style="141" customWidth="1"/>
    <col min="515" max="515" width="32.7109375" style="141" customWidth="1"/>
    <col min="516" max="516" width="31.28515625" style="141" customWidth="1"/>
    <col min="517" max="517" width="31" style="141" customWidth="1"/>
    <col min="518" max="518" width="29.140625" style="141" customWidth="1"/>
    <col min="519" max="519" width="32.7109375" style="141" customWidth="1"/>
    <col min="520" max="520" width="31.28515625" style="141" customWidth="1"/>
    <col min="521" max="521" width="31" style="141" customWidth="1"/>
    <col min="522" max="522" width="29.140625" style="141" customWidth="1"/>
    <col min="523" max="523" width="32.7109375" style="141" customWidth="1"/>
    <col min="524" max="524" width="31.28515625" style="141" customWidth="1"/>
    <col min="525" max="525" width="31" style="141" customWidth="1"/>
    <col min="526" max="526" width="4.5703125" style="141" customWidth="1"/>
    <col min="527" max="768" width="9.140625" style="141"/>
    <col min="769" max="769" width="124.7109375" style="141" bestFit="1" customWidth="1"/>
    <col min="770" max="770" width="29.140625" style="141" customWidth="1"/>
    <col min="771" max="771" width="32.7109375" style="141" customWidth="1"/>
    <col min="772" max="772" width="31.28515625" style="141" customWidth="1"/>
    <col min="773" max="773" width="31" style="141" customWidth="1"/>
    <col min="774" max="774" width="29.140625" style="141" customWidth="1"/>
    <col min="775" max="775" width="32.7109375" style="141" customWidth="1"/>
    <col min="776" max="776" width="31.28515625" style="141" customWidth="1"/>
    <col min="777" max="777" width="31" style="141" customWidth="1"/>
    <col min="778" max="778" width="29.140625" style="141" customWidth="1"/>
    <col min="779" max="779" width="32.7109375" style="141" customWidth="1"/>
    <col min="780" max="780" width="31.28515625" style="141" customWidth="1"/>
    <col min="781" max="781" width="31" style="141" customWidth="1"/>
    <col min="782" max="782" width="4.5703125" style="141" customWidth="1"/>
    <col min="783" max="1024" width="9.140625" style="141"/>
    <col min="1025" max="1025" width="124.7109375" style="141" bestFit="1" customWidth="1"/>
    <col min="1026" max="1026" width="29.140625" style="141" customWidth="1"/>
    <col min="1027" max="1027" width="32.7109375" style="141" customWidth="1"/>
    <col min="1028" max="1028" width="31.28515625" style="141" customWidth="1"/>
    <col min="1029" max="1029" width="31" style="141" customWidth="1"/>
    <col min="1030" max="1030" width="29.140625" style="141" customWidth="1"/>
    <col min="1031" max="1031" width="32.7109375" style="141" customWidth="1"/>
    <col min="1032" max="1032" width="31.28515625" style="141" customWidth="1"/>
    <col min="1033" max="1033" width="31" style="141" customWidth="1"/>
    <col min="1034" max="1034" width="29.140625" style="141" customWidth="1"/>
    <col min="1035" max="1035" width="32.7109375" style="141" customWidth="1"/>
    <col min="1036" max="1036" width="31.28515625" style="141" customWidth="1"/>
    <col min="1037" max="1037" width="31" style="141" customWidth="1"/>
    <col min="1038" max="1038" width="4.5703125" style="141" customWidth="1"/>
    <col min="1039" max="1280" width="9.140625" style="141"/>
    <col min="1281" max="1281" width="124.7109375" style="141" bestFit="1" customWidth="1"/>
    <col min="1282" max="1282" width="29.140625" style="141" customWidth="1"/>
    <col min="1283" max="1283" width="32.7109375" style="141" customWidth="1"/>
    <col min="1284" max="1284" width="31.28515625" style="141" customWidth="1"/>
    <col min="1285" max="1285" width="31" style="141" customWidth="1"/>
    <col min="1286" max="1286" width="29.140625" style="141" customWidth="1"/>
    <col min="1287" max="1287" width="32.7109375" style="141" customWidth="1"/>
    <col min="1288" max="1288" width="31.28515625" style="141" customWidth="1"/>
    <col min="1289" max="1289" width="31" style="141" customWidth="1"/>
    <col min="1290" max="1290" width="29.140625" style="141" customWidth="1"/>
    <col min="1291" max="1291" width="32.7109375" style="141" customWidth="1"/>
    <col min="1292" max="1292" width="31.28515625" style="141" customWidth="1"/>
    <col min="1293" max="1293" width="31" style="141" customWidth="1"/>
    <col min="1294" max="1294" width="4.5703125" style="141" customWidth="1"/>
    <col min="1295" max="1536" width="9.140625" style="141"/>
    <col min="1537" max="1537" width="124.7109375" style="141" bestFit="1" customWidth="1"/>
    <col min="1538" max="1538" width="29.140625" style="141" customWidth="1"/>
    <col min="1539" max="1539" width="32.7109375" style="141" customWidth="1"/>
    <col min="1540" max="1540" width="31.28515625" style="141" customWidth="1"/>
    <col min="1541" max="1541" width="31" style="141" customWidth="1"/>
    <col min="1542" max="1542" width="29.140625" style="141" customWidth="1"/>
    <col min="1543" max="1543" width="32.7109375" style="141" customWidth="1"/>
    <col min="1544" max="1544" width="31.28515625" style="141" customWidth="1"/>
    <col min="1545" max="1545" width="31" style="141" customWidth="1"/>
    <col min="1546" max="1546" width="29.140625" style="141" customWidth="1"/>
    <col min="1547" max="1547" width="32.7109375" style="141" customWidth="1"/>
    <col min="1548" max="1548" width="31.28515625" style="141" customWidth="1"/>
    <col min="1549" max="1549" width="31" style="141" customWidth="1"/>
    <col min="1550" max="1550" width="4.5703125" style="141" customWidth="1"/>
    <col min="1551" max="1792" width="9.140625" style="141"/>
    <col min="1793" max="1793" width="124.7109375" style="141" bestFit="1" customWidth="1"/>
    <col min="1794" max="1794" width="29.140625" style="141" customWidth="1"/>
    <col min="1795" max="1795" width="32.7109375" style="141" customWidth="1"/>
    <col min="1796" max="1796" width="31.28515625" style="141" customWidth="1"/>
    <col min="1797" max="1797" width="31" style="141" customWidth="1"/>
    <col min="1798" max="1798" width="29.140625" style="141" customWidth="1"/>
    <col min="1799" max="1799" width="32.7109375" style="141" customWidth="1"/>
    <col min="1800" max="1800" width="31.28515625" style="141" customWidth="1"/>
    <col min="1801" max="1801" width="31" style="141" customWidth="1"/>
    <col min="1802" max="1802" width="29.140625" style="141" customWidth="1"/>
    <col min="1803" max="1803" width="32.7109375" style="141" customWidth="1"/>
    <col min="1804" max="1804" width="31.28515625" style="141" customWidth="1"/>
    <col min="1805" max="1805" width="31" style="141" customWidth="1"/>
    <col min="1806" max="1806" width="4.5703125" style="141" customWidth="1"/>
    <col min="1807" max="2048" width="9.140625" style="141"/>
    <col min="2049" max="2049" width="124.7109375" style="141" bestFit="1" customWidth="1"/>
    <col min="2050" max="2050" width="29.140625" style="141" customWidth="1"/>
    <col min="2051" max="2051" width="32.7109375" style="141" customWidth="1"/>
    <col min="2052" max="2052" width="31.28515625" style="141" customWidth="1"/>
    <col min="2053" max="2053" width="31" style="141" customWidth="1"/>
    <col min="2054" max="2054" width="29.140625" style="141" customWidth="1"/>
    <col min="2055" max="2055" width="32.7109375" style="141" customWidth="1"/>
    <col min="2056" max="2056" width="31.28515625" style="141" customWidth="1"/>
    <col min="2057" max="2057" width="31" style="141" customWidth="1"/>
    <col min="2058" max="2058" width="29.140625" style="141" customWidth="1"/>
    <col min="2059" max="2059" width="32.7109375" style="141" customWidth="1"/>
    <col min="2060" max="2060" width="31.28515625" style="141" customWidth="1"/>
    <col min="2061" max="2061" width="31" style="141" customWidth="1"/>
    <col min="2062" max="2062" width="4.5703125" style="141" customWidth="1"/>
    <col min="2063" max="2304" width="9.140625" style="141"/>
    <col min="2305" max="2305" width="124.7109375" style="141" bestFit="1" customWidth="1"/>
    <col min="2306" max="2306" width="29.140625" style="141" customWidth="1"/>
    <col min="2307" max="2307" width="32.7109375" style="141" customWidth="1"/>
    <col min="2308" max="2308" width="31.28515625" style="141" customWidth="1"/>
    <col min="2309" max="2309" width="31" style="141" customWidth="1"/>
    <col min="2310" max="2310" width="29.140625" style="141" customWidth="1"/>
    <col min="2311" max="2311" width="32.7109375" style="141" customWidth="1"/>
    <col min="2312" max="2312" width="31.28515625" style="141" customWidth="1"/>
    <col min="2313" max="2313" width="31" style="141" customWidth="1"/>
    <col min="2314" max="2314" width="29.140625" style="141" customWidth="1"/>
    <col min="2315" max="2315" width="32.7109375" style="141" customWidth="1"/>
    <col min="2316" max="2316" width="31.28515625" style="141" customWidth="1"/>
    <col min="2317" max="2317" width="31" style="141" customWidth="1"/>
    <col min="2318" max="2318" width="4.5703125" style="141" customWidth="1"/>
    <col min="2319" max="2560" width="9.140625" style="141"/>
    <col min="2561" max="2561" width="124.7109375" style="141" bestFit="1" customWidth="1"/>
    <col min="2562" max="2562" width="29.140625" style="141" customWidth="1"/>
    <col min="2563" max="2563" width="32.7109375" style="141" customWidth="1"/>
    <col min="2564" max="2564" width="31.28515625" style="141" customWidth="1"/>
    <col min="2565" max="2565" width="31" style="141" customWidth="1"/>
    <col min="2566" max="2566" width="29.140625" style="141" customWidth="1"/>
    <col min="2567" max="2567" width="32.7109375" style="141" customWidth="1"/>
    <col min="2568" max="2568" width="31.28515625" style="141" customWidth="1"/>
    <col min="2569" max="2569" width="31" style="141" customWidth="1"/>
    <col min="2570" max="2570" width="29.140625" style="141" customWidth="1"/>
    <col min="2571" max="2571" width="32.7109375" style="141" customWidth="1"/>
    <col min="2572" max="2572" width="31.28515625" style="141" customWidth="1"/>
    <col min="2573" max="2573" width="31" style="141" customWidth="1"/>
    <col min="2574" max="2574" width="4.5703125" style="141" customWidth="1"/>
    <col min="2575" max="2816" width="9.140625" style="141"/>
    <col min="2817" max="2817" width="124.7109375" style="141" bestFit="1" customWidth="1"/>
    <col min="2818" max="2818" width="29.140625" style="141" customWidth="1"/>
    <col min="2819" max="2819" width="32.7109375" style="141" customWidth="1"/>
    <col min="2820" max="2820" width="31.28515625" style="141" customWidth="1"/>
    <col min="2821" max="2821" width="31" style="141" customWidth="1"/>
    <col min="2822" max="2822" width="29.140625" style="141" customWidth="1"/>
    <col min="2823" max="2823" width="32.7109375" style="141" customWidth="1"/>
    <col min="2824" max="2824" width="31.28515625" style="141" customWidth="1"/>
    <col min="2825" max="2825" width="31" style="141" customWidth="1"/>
    <col min="2826" max="2826" width="29.140625" style="141" customWidth="1"/>
    <col min="2827" max="2827" width="32.7109375" style="141" customWidth="1"/>
    <col min="2828" max="2828" width="31.28515625" style="141" customWidth="1"/>
    <col min="2829" max="2829" width="31" style="141" customWidth="1"/>
    <col min="2830" max="2830" width="4.5703125" style="141" customWidth="1"/>
    <col min="2831" max="3072" width="9.140625" style="141"/>
    <col min="3073" max="3073" width="124.7109375" style="141" bestFit="1" customWidth="1"/>
    <col min="3074" max="3074" width="29.140625" style="141" customWidth="1"/>
    <col min="3075" max="3075" width="32.7109375" style="141" customWidth="1"/>
    <col min="3076" max="3076" width="31.28515625" style="141" customWidth="1"/>
    <col min="3077" max="3077" width="31" style="141" customWidth="1"/>
    <col min="3078" max="3078" width="29.140625" style="141" customWidth="1"/>
    <col min="3079" max="3079" width="32.7109375" style="141" customWidth="1"/>
    <col min="3080" max="3080" width="31.28515625" style="141" customWidth="1"/>
    <col min="3081" max="3081" width="31" style="141" customWidth="1"/>
    <col min="3082" max="3082" width="29.140625" style="141" customWidth="1"/>
    <col min="3083" max="3083" width="32.7109375" style="141" customWidth="1"/>
    <col min="3084" max="3084" width="31.28515625" style="141" customWidth="1"/>
    <col min="3085" max="3085" width="31" style="141" customWidth="1"/>
    <col min="3086" max="3086" width="4.5703125" style="141" customWidth="1"/>
    <col min="3087" max="3328" width="9.140625" style="141"/>
    <col min="3329" max="3329" width="124.7109375" style="141" bestFit="1" customWidth="1"/>
    <col min="3330" max="3330" width="29.140625" style="141" customWidth="1"/>
    <col min="3331" max="3331" width="32.7109375" style="141" customWidth="1"/>
    <col min="3332" max="3332" width="31.28515625" style="141" customWidth="1"/>
    <col min="3333" max="3333" width="31" style="141" customWidth="1"/>
    <col min="3334" max="3334" width="29.140625" style="141" customWidth="1"/>
    <col min="3335" max="3335" width="32.7109375" style="141" customWidth="1"/>
    <col min="3336" max="3336" width="31.28515625" style="141" customWidth="1"/>
    <col min="3337" max="3337" width="31" style="141" customWidth="1"/>
    <col min="3338" max="3338" width="29.140625" style="141" customWidth="1"/>
    <col min="3339" max="3339" width="32.7109375" style="141" customWidth="1"/>
    <col min="3340" max="3340" width="31.28515625" style="141" customWidth="1"/>
    <col min="3341" max="3341" width="31" style="141" customWidth="1"/>
    <col min="3342" max="3342" width="4.5703125" style="141" customWidth="1"/>
    <col min="3343" max="3584" width="9.140625" style="141"/>
    <col min="3585" max="3585" width="124.7109375" style="141" bestFit="1" customWidth="1"/>
    <col min="3586" max="3586" width="29.140625" style="141" customWidth="1"/>
    <col min="3587" max="3587" width="32.7109375" style="141" customWidth="1"/>
    <col min="3588" max="3588" width="31.28515625" style="141" customWidth="1"/>
    <col min="3589" max="3589" width="31" style="141" customWidth="1"/>
    <col min="3590" max="3590" width="29.140625" style="141" customWidth="1"/>
    <col min="3591" max="3591" width="32.7109375" style="141" customWidth="1"/>
    <col min="3592" max="3592" width="31.28515625" style="141" customWidth="1"/>
    <col min="3593" max="3593" width="31" style="141" customWidth="1"/>
    <col min="3594" max="3594" width="29.140625" style="141" customWidth="1"/>
    <col min="3595" max="3595" width="32.7109375" style="141" customWidth="1"/>
    <col min="3596" max="3596" width="31.28515625" style="141" customWidth="1"/>
    <col min="3597" max="3597" width="31" style="141" customWidth="1"/>
    <col min="3598" max="3598" width="4.5703125" style="141" customWidth="1"/>
    <col min="3599" max="3840" width="9.140625" style="141"/>
    <col min="3841" max="3841" width="124.7109375" style="141" bestFit="1" customWidth="1"/>
    <col min="3842" max="3842" width="29.140625" style="141" customWidth="1"/>
    <col min="3843" max="3843" width="32.7109375" style="141" customWidth="1"/>
    <col min="3844" max="3844" width="31.28515625" style="141" customWidth="1"/>
    <col min="3845" max="3845" width="31" style="141" customWidth="1"/>
    <col min="3846" max="3846" width="29.140625" style="141" customWidth="1"/>
    <col min="3847" max="3847" width="32.7109375" style="141" customWidth="1"/>
    <col min="3848" max="3848" width="31.28515625" style="141" customWidth="1"/>
    <col min="3849" max="3849" width="31" style="141" customWidth="1"/>
    <col min="3850" max="3850" width="29.140625" style="141" customWidth="1"/>
    <col min="3851" max="3851" width="32.7109375" style="141" customWidth="1"/>
    <col min="3852" max="3852" width="31.28515625" style="141" customWidth="1"/>
    <col min="3853" max="3853" width="31" style="141" customWidth="1"/>
    <col min="3854" max="3854" width="4.5703125" style="141" customWidth="1"/>
    <col min="3855" max="4096" width="9.140625" style="141"/>
    <col min="4097" max="4097" width="124.7109375" style="141" bestFit="1" customWidth="1"/>
    <col min="4098" max="4098" width="29.140625" style="141" customWidth="1"/>
    <col min="4099" max="4099" width="32.7109375" style="141" customWidth="1"/>
    <col min="4100" max="4100" width="31.28515625" style="141" customWidth="1"/>
    <col min="4101" max="4101" width="31" style="141" customWidth="1"/>
    <col min="4102" max="4102" width="29.140625" style="141" customWidth="1"/>
    <col min="4103" max="4103" width="32.7109375" style="141" customWidth="1"/>
    <col min="4104" max="4104" width="31.28515625" style="141" customWidth="1"/>
    <col min="4105" max="4105" width="31" style="141" customWidth="1"/>
    <col min="4106" max="4106" width="29.140625" style="141" customWidth="1"/>
    <col min="4107" max="4107" width="32.7109375" style="141" customWidth="1"/>
    <col min="4108" max="4108" width="31.28515625" style="141" customWidth="1"/>
    <col min="4109" max="4109" width="31" style="141" customWidth="1"/>
    <col min="4110" max="4110" width="4.5703125" style="141" customWidth="1"/>
    <col min="4111" max="4352" width="9.140625" style="141"/>
    <col min="4353" max="4353" width="124.7109375" style="141" bestFit="1" customWidth="1"/>
    <col min="4354" max="4354" width="29.140625" style="141" customWidth="1"/>
    <col min="4355" max="4355" width="32.7109375" style="141" customWidth="1"/>
    <col min="4356" max="4356" width="31.28515625" style="141" customWidth="1"/>
    <col min="4357" max="4357" width="31" style="141" customWidth="1"/>
    <col min="4358" max="4358" width="29.140625" style="141" customWidth="1"/>
    <col min="4359" max="4359" width="32.7109375" style="141" customWidth="1"/>
    <col min="4360" max="4360" width="31.28515625" style="141" customWidth="1"/>
    <col min="4361" max="4361" width="31" style="141" customWidth="1"/>
    <col min="4362" max="4362" width="29.140625" style="141" customWidth="1"/>
    <col min="4363" max="4363" width="32.7109375" style="141" customWidth="1"/>
    <col min="4364" max="4364" width="31.28515625" style="141" customWidth="1"/>
    <col min="4365" max="4365" width="31" style="141" customWidth="1"/>
    <col min="4366" max="4366" width="4.5703125" style="141" customWidth="1"/>
    <col min="4367" max="4608" width="9.140625" style="141"/>
    <col min="4609" max="4609" width="124.7109375" style="141" bestFit="1" customWidth="1"/>
    <col min="4610" max="4610" width="29.140625" style="141" customWidth="1"/>
    <col min="4611" max="4611" width="32.7109375" style="141" customWidth="1"/>
    <col min="4612" max="4612" width="31.28515625" style="141" customWidth="1"/>
    <col min="4613" max="4613" width="31" style="141" customWidth="1"/>
    <col min="4614" max="4614" width="29.140625" style="141" customWidth="1"/>
    <col min="4615" max="4615" width="32.7109375" style="141" customWidth="1"/>
    <col min="4616" max="4616" width="31.28515625" style="141" customWidth="1"/>
    <col min="4617" max="4617" width="31" style="141" customWidth="1"/>
    <col min="4618" max="4618" width="29.140625" style="141" customWidth="1"/>
    <col min="4619" max="4619" width="32.7109375" style="141" customWidth="1"/>
    <col min="4620" max="4620" width="31.28515625" style="141" customWidth="1"/>
    <col min="4621" max="4621" width="31" style="141" customWidth="1"/>
    <col min="4622" max="4622" width="4.5703125" style="141" customWidth="1"/>
    <col min="4623" max="4864" width="9.140625" style="141"/>
    <col min="4865" max="4865" width="124.7109375" style="141" bestFit="1" customWidth="1"/>
    <col min="4866" max="4866" width="29.140625" style="141" customWidth="1"/>
    <col min="4867" max="4867" width="32.7109375" style="141" customWidth="1"/>
    <col min="4868" max="4868" width="31.28515625" style="141" customWidth="1"/>
    <col min="4869" max="4869" width="31" style="141" customWidth="1"/>
    <col min="4870" max="4870" width="29.140625" style="141" customWidth="1"/>
    <col min="4871" max="4871" width="32.7109375" style="141" customWidth="1"/>
    <col min="4872" max="4872" width="31.28515625" style="141" customWidth="1"/>
    <col min="4873" max="4873" width="31" style="141" customWidth="1"/>
    <col min="4874" max="4874" width="29.140625" style="141" customWidth="1"/>
    <col min="4875" max="4875" width="32.7109375" style="141" customWidth="1"/>
    <col min="4876" max="4876" width="31.28515625" style="141" customWidth="1"/>
    <col min="4877" max="4877" width="31" style="141" customWidth="1"/>
    <col min="4878" max="4878" width="4.5703125" style="141" customWidth="1"/>
    <col min="4879" max="5120" width="9.140625" style="141"/>
    <col min="5121" max="5121" width="124.7109375" style="141" bestFit="1" customWidth="1"/>
    <col min="5122" max="5122" width="29.140625" style="141" customWidth="1"/>
    <col min="5123" max="5123" width="32.7109375" style="141" customWidth="1"/>
    <col min="5124" max="5124" width="31.28515625" style="141" customWidth="1"/>
    <col min="5125" max="5125" width="31" style="141" customWidth="1"/>
    <col min="5126" max="5126" width="29.140625" style="141" customWidth="1"/>
    <col min="5127" max="5127" width="32.7109375" style="141" customWidth="1"/>
    <col min="5128" max="5128" width="31.28515625" style="141" customWidth="1"/>
    <col min="5129" max="5129" width="31" style="141" customWidth="1"/>
    <col min="5130" max="5130" width="29.140625" style="141" customWidth="1"/>
    <col min="5131" max="5131" width="32.7109375" style="141" customWidth="1"/>
    <col min="5132" max="5132" width="31.28515625" style="141" customWidth="1"/>
    <col min="5133" max="5133" width="31" style="141" customWidth="1"/>
    <col min="5134" max="5134" width="4.5703125" style="141" customWidth="1"/>
    <col min="5135" max="5376" width="9.140625" style="141"/>
    <col min="5377" max="5377" width="124.7109375" style="141" bestFit="1" customWidth="1"/>
    <col min="5378" max="5378" width="29.140625" style="141" customWidth="1"/>
    <col min="5379" max="5379" width="32.7109375" style="141" customWidth="1"/>
    <col min="5380" max="5380" width="31.28515625" style="141" customWidth="1"/>
    <col min="5381" max="5381" width="31" style="141" customWidth="1"/>
    <col min="5382" max="5382" width="29.140625" style="141" customWidth="1"/>
    <col min="5383" max="5383" width="32.7109375" style="141" customWidth="1"/>
    <col min="5384" max="5384" width="31.28515625" style="141" customWidth="1"/>
    <col min="5385" max="5385" width="31" style="141" customWidth="1"/>
    <col min="5386" max="5386" width="29.140625" style="141" customWidth="1"/>
    <col min="5387" max="5387" width="32.7109375" style="141" customWidth="1"/>
    <col min="5388" max="5388" width="31.28515625" style="141" customWidth="1"/>
    <col min="5389" max="5389" width="31" style="141" customWidth="1"/>
    <col min="5390" max="5390" width="4.5703125" style="141" customWidth="1"/>
    <col min="5391" max="5632" width="9.140625" style="141"/>
    <col min="5633" max="5633" width="124.7109375" style="141" bestFit="1" customWidth="1"/>
    <col min="5634" max="5634" width="29.140625" style="141" customWidth="1"/>
    <col min="5635" max="5635" width="32.7109375" style="141" customWidth="1"/>
    <col min="5636" max="5636" width="31.28515625" style="141" customWidth="1"/>
    <col min="5637" max="5637" width="31" style="141" customWidth="1"/>
    <col min="5638" max="5638" width="29.140625" style="141" customWidth="1"/>
    <col min="5639" max="5639" width="32.7109375" style="141" customWidth="1"/>
    <col min="5640" max="5640" width="31.28515625" style="141" customWidth="1"/>
    <col min="5641" max="5641" width="31" style="141" customWidth="1"/>
    <col min="5642" max="5642" width="29.140625" style="141" customWidth="1"/>
    <col min="5643" max="5643" width="32.7109375" style="141" customWidth="1"/>
    <col min="5644" max="5644" width="31.28515625" style="141" customWidth="1"/>
    <col min="5645" max="5645" width="31" style="141" customWidth="1"/>
    <col min="5646" max="5646" width="4.5703125" style="141" customWidth="1"/>
    <col min="5647" max="5888" width="9.140625" style="141"/>
    <col min="5889" max="5889" width="124.7109375" style="141" bestFit="1" customWidth="1"/>
    <col min="5890" max="5890" width="29.140625" style="141" customWidth="1"/>
    <col min="5891" max="5891" width="32.7109375" style="141" customWidth="1"/>
    <col min="5892" max="5892" width="31.28515625" style="141" customWidth="1"/>
    <col min="5893" max="5893" width="31" style="141" customWidth="1"/>
    <col min="5894" max="5894" width="29.140625" style="141" customWidth="1"/>
    <col min="5895" max="5895" width="32.7109375" style="141" customWidth="1"/>
    <col min="5896" max="5896" width="31.28515625" style="141" customWidth="1"/>
    <col min="5897" max="5897" width="31" style="141" customWidth="1"/>
    <col min="5898" max="5898" width="29.140625" style="141" customWidth="1"/>
    <col min="5899" max="5899" width="32.7109375" style="141" customWidth="1"/>
    <col min="5900" max="5900" width="31.28515625" style="141" customWidth="1"/>
    <col min="5901" max="5901" width="31" style="141" customWidth="1"/>
    <col min="5902" max="5902" width="4.5703125" style="141" customWidth="1"/>
    <col min="5903" max="6144" width="9.140625" style="141"/>
    <col min="6145" max="6145" width="124.7109375" style="141" bestFit="1" customWidth="1"/>
    <col min="6146" max="6146" width="29.140625" style="141" customWidth="1"/>
    <col min="6147" max="6147" width="32.7109375" style="141" customWidth="1"/>
    <col min="6148" max="6148" width="31.28515625" style="141" customWidth="1"/>
    <col min="6149" max="6149" width="31" style="141" customWidth="1"/>
    <col min="6150" max="6150" width="29.140625" style="141" customWidth="1"/>
    <col min="6151" max="6151" width="32.7109375" style="141" customWidth="1"/>
    <col min="6152" max="6152" width="31.28515625" style="141" customWidth="1"/>
    <col min="6153" max="6153" width="31" style="141" customWidth="1"/>
    <col min="6154" max="6154" width="29.140625" style="141" customWidth="1"/>
    <col min="6155" max="6155" width="32.7109375" style="141" customWidth="1"/>
    <col min="6156" max="6156" width="31.28515625" style="141" customWidth="1"/>
    <col min="6157" max="6157" width="31" style="141" customWidth="1"/>
    <col min="6158" max="6158" width="4.5703125" style="141" customWidth="1"/>
    <col min="6159" max="6400" width="9.140625" style="141"/>
    <col min="6401" max="6401" width="124.7109375" style="141" bestFit="1" customWidth="1"/>
    <col min="6402" max="6402" width="29.140625" style="141" customWidth="1"/>
    <col min="6403" max="6403" width="32.7109375" style="141" customWidth="1"/>
    <col min="6404" max="6404" width="31.28515625" style="141" customWidth="1"/>
    <col min="6405" max="6405" width="31" style="141" customWidth="1"/>
    <col min="6406" max="6406" width="29.140625" style="141" customWidth="1"/>
    <col min="6407" max="6407" width="32.7109375" style="141" customWidth="1"/>
    <col min="6408" max="6408" width="31.28515625" style="141" customWidth="1"/>
    <col min="6409" max="6409" width="31" style="141" customWidth="1"/>
    <col min="6410" max="6410" width="29.140625" style="141" customWidth="1"/>
    <col min="6411" max="6411" width="32.7109375" style="141" customWidth="1"/>
    <col min="6412" max="6412" width="31.28515625" style="141" customWidth="1"/>
    <col min="6413" max="6413" width="31" style="141" customWidth="1"/>
    <col min="6414" max="6414" width="4.5703125" style="141" customWidth="1"/>
    <col min="6415" max="6656" width="9.140625" style="141"/>
    <col min="6657" max="6657" width="124.7109375" style="141" bestFit="1" customWidth="1"/>
    <col min="6658" max="6658" width="29.140625" style="141" customWidth="1"/>
    <col min="6659" max="6659" width="32.7109375" style="141" customWidth="1"/>
    <col min="6660" max="6660" width="31.28515625" style="141" customWidth="1"/>
    <col min="6661" max="6661" width="31" style="141" customWidth="1"/>
    <col min="6662" max="6662" width="29.140625" style="141" customWidth="1"/>
    <col min="6663" max="6663" width="32.7109375" style="141" customWidth="1"/>
    <col min="6664" max="6664" width="31.28515625" style="141" customWidth="1"/>
    <col min="6665" max="6665" width="31" style="141" customWidth="1"/>
    <col min="6666" max="6666" width="29.140625" style="141" customWidth="1"/>
    <col min="6667" max="6667" width="32.7109375" style="141" customWidth="1"/>
    <col min="6668" max="6668" width="31.28515625" style="141" customWidth="1"/>
    <col min="6669" max="6669" width="31" style="141" customWidth="1"/>
    <col min="6670" max="6670" width="4.5703125" style="141" customWidth="1"/>
    <col min="6671" max="6912" width="9.140625" style="141"/>
    <col min="6913" max="6913" width="124.7109375" style="141" bestFit="1" customWidth="1"/>
    <col min="6914" max="6914" width="29.140625" style="141" customWidth="1"/>
    <col min="6915" max="6915" width="32.7109375" style="141" customWidth="1"/>
    <col min="6916" max="6916" width="31.28515625" style="141" customWidth="1"/>
    <col min="6917" max="6917" width="31" style="141" customWidth="1"/>
    <col min="6918" max="6918" width="29.140625" style="141" customWidth="1"/>
    <col min="6919" max="6919" width="32.7109375" style="141" customWidth="1"/>
    <col min="6920" max="6920" width="31.28515625" style="141" customWidth="1"/>
    <col min="6921" max="6921" width="31" style="141" customWidth="1"/>
    <col min="6922" max="6922" width="29.140625" style="141" customWidth="1"/>
    <col min="6923" max="6923" width="32.7109375" style="141" customWidth="1"/>
    <col min="6924" max="6924" width="31.28515625" style="141" customWidth="1"/>
    <col min="6925" max="6925" width="31" style="141" customWidth="1"/>
    <col min="6926" max="6926" width="4.5703125" style="141" customWidth="1"/>
    <col min="6927" max="7168" width="9.140625" style="141"/>
    <col min="7169" max="7169" width="124.7109375" style="141" bestFit="1" customWidth="1"/>
    <col min="7170" max="7170" width="29.140625" style="141" customWidth="1"/>
    <col min="7171" max="7171" width="32.7109375" style="141" customWidth="1"/>
    <col min="7172" max="7172" width="31.28515625" style="141" customWidth="1"/>
    <col min="7173" max="7173" width="31" style="141" customWidth="1"/>
    <col min="7174" max="7174" width="29.140625" style="141" customWidth="1"/>
    <col min="7175" max="7175" width="32.7109375" style="141" customWidth="1"/>
    <col min="7176" max="7176" width="31.28515625" style="141" customWidth="1"/>
    <col min="7177" max="7177" width="31" style="141" customWidth="1"/>
    <col min="7178" max="7178" width="29.140625" style="141" customWidth="1"/>
    <col min="7179" max="7179" width="32.7109375" style="141" customWidth="1"/>
    <col min="7180" max="7180" width="31.28515625" style="141" customWidth="1"/>
    <col min="7181" max="7181" width="31" style="141" customWidth="1"/>
    <col min="7182" max="7182" width="4.5703125" style="141" customWidth="1"/>
    <col min="7183" max="7424" width="9.140625" style="141"/>
    <col min="7425" max="7425" width="124.7109375" style="141" bestFit="1" customWidth="1"/>
    <col min="7426" max="7426" width="29.140625" style="141" customWidth="1"/>
    <col min="7427" max="7427" width="32.7109375" style="141" customWidth="1"/>
    <col min="7428" max="7428" width="31.28515625" style="141" customWidth="1"/>
    <col min="7429" max="7429" width="31" style="141" customWidth="1"/>
    <col min="7430" max="7430" width="29.140625" style="141" customWidth="1"/>
    <col min="7431" max="7431" width="32.7109375" style="141" customWidth="1"/>
    <col min="7432" max="7432" width="31.28515625" style="141" customWidth="1"/>
    <col min="7433" max="7433" width="31" style="141" customWidth="1"/>
    <col min="7434" max="7434" width="29.140625" style="141" customWidth="1"/>
    <col min="7435" max="7435" width="32.7109375" style="141" customWidth="1"/>
    <col min="7436" max="7436" width="31.28515625" style="141" customWidth="1"/>
    <col min="7437" max="7437" width="31" style="141" customWidth="1"/>
    <col min="7438" max="7438" width="4.5703125" style="141" customWidth="1"/>
    <col min="7439" max="7680" width="9.140625" style="141"/>
    <col min="7681" max="7681" width="124.7109375" style="141" bestFit="1" customWidth="1"/>
    <col min="7682" max="7682" width="29.140625" style="141" customWidth="1"/>
    <col min="7683" max="7683" width="32.7109375" style="141" customWidth="1"/>
    <col min="7684" max="7684" width="31.28515625" style="141" customWidth="1"/>
    <col min="7685" max="7685" width="31" style="141" customWidth="1"/>
    <col min="7686" max="7686" width="29.140625" style="141" customWidth="1"/>
    <col min="7687" max="7687" width="32.7109375" style="141" customWidth="1"/>
    <col min="7688" max="7688" width="31.28515625" style="141" customWidth="1"/>
    <col min="7689" max="7689" width="31" style="141" customWidth="1"/>
    <col min="7690" max="7690" width="29.140625" style="141" customWidth="1"/>
    <col min="7691" max="7691" width="32.7109375" style="141" customWidth="1"/>
    <col min="7692" max="7692" width="31.28515625" style="141" customWidth="1"/>
    <col min="7693" max="7693" width="31" style="141" customWidth="1"/>
    <col min="7694" max="7694" width="4.5703125" style="141" customWidth="1"/>
    <col min="7695" max="7936" width="9.140625" style="141"/>
    <col min="7937" max="7937" width="124.7109375" style="141" bestFit="1" customWidth="1"/>
    <col min="7938" max="7938" width="29.140625" style="141" customWidth="1"/>
    <col min="7939" max="7939" width="32.7109375" style="141" customWidth="1"/>
    <col min="7940" max="7940" width="31.28515625" style="141" customWidth="1"/>
    <col min="7941" max="7941" width="31" style="141" customWidth="1"/>
    <col min="7942" max="7942" width="29.140625" style="141" customWidth="1"/>
    <col min="7943" max="7943" width="32.7109375" style="141" customWidth="1"/>
    <col min="7944" max="7944" width="31.28515625" style="141" customWidth="1"/>
    <col min="7945" max="7945" width="31" style="141" customWidth="1"/>
    <col min="7946" max="7946" width="29.140625" style="141" customWidth="1"/>
    <col min="7947" max="7947" width="32.7109375" style="141" customWidth="1"/>
    <col min="7948" max="7948" width="31.28515625" style="141" customWidth="1"/>
    <col min="7949" max="7949" width="31" style="141" customWidth="1"/>
    <col min="7950" max="7950" width="4.5703125" style="141" customWidth="1"/>
    <col min="7951" max="8192" width="9.140625" style="141"/>
    <col min="8193" max="8193" width="124.7109375" style="141" bestFit="1" customWidth="1"/>
    <col min="8194" max="8194" width="29.140625" style="141" customWidth="1"/>
    <col min="8195" max="8195" width="32.7109375" style="141" customWidth="1"/>
    <col min="8196" max="8196" width="31.28515625" style="141" customWidth="1"/>
    <col min="8197" max="8197" width="31" style="141" customWidth="1"/>
    <col min="8198" max="8198" width="29.140625" style="141" customWidth="1"/>
    <col min="8199" max="8199" width="32.7109375" style="141" customWidth="1"/>
    <col min="8200" max="8200" width="31.28515625" style="141" customWidth="1"/>
    <col min="8201" max="8201" width="31" style="141" customWidth="1"/>
    <col min="8202" max="8202" width="29.140625" style="141" customWidth="1"/>
    <col min="8203" max="8203" width="32.7109375" style="141" customWidth="1"/>
    <col min="8204" max="8204" width="31.28515625" style="141" customWidth="1"/>
    <col min="8205" max="8205" width="31" style="141" customWidth="1"/>
    <col min="8206" max="8206" width="4.5703125" style="141" customWidth="1"/>
    <col min="8207" max="8448" width="9.140625" style="141"/>
    <col min="8449" max="8449" width="124.7109375" style="141" bestFit="1" customWidth="1"/>
    <col min="8450" max="8450" width="29.140625" style="141" customWidth="1"/>
    <col min="8451" max="8451" width="32.7109375" style="141" customWidth="1"/>
    <col min="8452" max="8452" width="31.28515625" style="141" customWidth="1"/>
    <col min="8453" max="8453" width="31" style="141" customWidth="1"/>
    <col min="8454" max="8454" width="29.140625" style="141" customWidth="1"/>
    <col min="8455" max="8455" width="32.7109375" style="141" customWidth="1"/>
    <col min="8456" max="8456" width="31.28515625" style="141" customWidth="1"/>
    <col min="8457" max="8457" width="31" style="141" customWidth="1"/>
    <col min="8458" max="8458" width="29.140625" style="141" customWidth="1"/>
    <col min="8459" max="8459" width="32.7109375" style="141" customWidth="1"/>
    <col min="8460" max="8460" width="31.28515625" style="141" customWidth="1"/>
    <col min="8461" max="8461" width="31" style="141" customWidth="1"/>
    <col min="8462" max="8462" width="4.5703125" style="141" customWidth="1"/>
    <col min="8463" max="8704" width="9.140625" style="141"/>
    <col min="8705" max="8705" width="124.7109375" style="141" bestFit="1" customWidth="1"/>
    <col min="8706" max="8706" width="29.140625" style="141" customWidth="1"/>
    <col min="8707" max="8707" width="32.7109375" style="141" customWidth="1"/>
    <col min="8708" max="8708" width="31.28515625" style="141" customWidth="1"/>
    <col min="8709" max="8709" width="31" style="141" customWidth="1"/>
    <col min="8710" max="8710" width="29.140625" style="141" customWidth="1"/>
    <col min="8711" max="8711" width="32.7109375" style="141" customWidth="1"/>
    <col min="8712" max="8712" width="31.28515625" style="141" customWidth="1"/>
    <col min="8713" max="8713" width="31" style="141" customWidth="1"/>
    <col min="8714" max="8714" width="29.140625" style="141" customWidth="1"/>
    <col min="8715" max="8715" width="32.7109375" style="141" customWidth="1"/>
    <col min="8716" max="8716" width="31.28515625" style="141" customWidth="1"/>
    <col min="8717" max="8717" width="31" style="141" customWidth="1"/>
    <col min="8718" max="8718" width="4.5703125" style="141" customWidth="1"/>
    <col min="8719" max="8960" width="9.140625" style="141"/>
    <col min="8961" max="8961" width="124.7109375" style="141" bestFit="1" customWidth="1"/>
    <col min="8962" max="8962" width="29.140625" style="141" customWidth="1"/>
    <col min="8963" max="8963" width="32.7109375" style="141" customWidth="1"/>
    <col min="8964" max="8964" width="31.28515625" style="141" customWidth="1"/>
    <col min="8965" max="8965" width="31" style="141" customWidth="1"/>
    <col min="8966" max="8966" width="29.140625" style="141" customWidth="1"/>
    <col min="8967" max="8967" width="32.7109375" style="141" customWidth="1"/>
    <col min="8968" max="8968" width="31.28515625" style="141" customWidth="1"/>
    <col min="8969" max="8969" width="31" style="141" customWidth="1"/>
    <col min="8970" max="8970" width="29.140625" style="141" customWidth="1"/>
    <col min="8971" max="8971" width="32.7109375" style="141" customWidth="1"/>
    <col min="8972" max="8972" width="31.28515625" style="141" customWidth="1"/>
    <col min="8973" max="8973" width="31" style="141" customWidth="1"/>
    <col min="8974" max="8974" width="4.5703125" style="141" customWidth="1"/>
    <col min="8975" max="9216" width="9.140625" style="141"/>
    <col min="9217" max="9217" width="124.7109375" style="141" bestFit="1" customWidth="1"/>
    <col min="9218" max="9218" width="29.140625" style="141" customWidth="1"/>
    <col min="9219" max="9219" width="32.7109375" style="141" customWidth="1"/>
    <col min="9220" max="9220" width="31.28515625" style="141" customWidth="1"/>
    <col min="9221" max="9221" width="31" style="141" customWidth="1"/>
    <col min="9222" max="9222" width="29.140625" style="141" customWidth="1"/>
    <col min="9223" max="9223" width="32.7109375" style="141" customWidth="1"/>
    <col min="9224" max="9224" width="31.28515625" style="141" customWidth="1"/>
    <col min="9225" max="9225" width="31" style="141" customWidth="1"/>
    <col min="9226" max="9226" width="29.140625" style="141" customWidth="1"/>
    <col min="9227" max="9227" width="32.7109375" style="141" customWidth="1"/>
    <col min="9228" max="9228" width="31.28515625" style="141" customWidth="1"/>
    <col min="9229" max="9229" width="31" style="141" customWidth="1"/>
    <col min="9230" max="9230" width="4.5703125" style="141" customWidth="1"/>
    <col min="9231" max="9472" width="9.140625" style="141"/>
    <col min="9473" max="9473" width="124.7109375" style="141" bestFit="1" customWidth="1"/>
    <col min="9474" max="9474" width="29.140625" style="141" customWidth="1"/>
    <col min="9475" max="9475" width="32.7109375" style="141" customWidth="1"/>
    <col min="9476" max="9476" width="31.28515625" style="141" customWidth="1"/>
    <col min="9477" max="9477" width="31" style="141" customWidth="1"/>
    <col min="9478" max="9478" width="29.140625" style="141" customWidth="1"/>
    <col min="9479" max="9479" width="32.7109375" style="141" customWidth="1"/>
    <col min="9480" max="9480" width="31.28515625" style="141" customWidth="1"/>
    <col min="9481" max="9481" width="31" style="141" customWidth="1"/>
    <col min="9482" max="9482" width="29.140625" style="141" customWidth="1"/>
    <col min="9483" max="9483" width="32.7109375" style="141" customWidth="1"/>
    <col min="9484" max="9484" width="31.28515625" style="141" customWidth="1"/>
    <col min="9485" max="9485" width="31" style="141" customWidth="1"/>
    <col min="9486" max="9486" width="4.5703125" style="141" customWidth="1"/>
    <col min="9487" max="9728" width="9.140625" style="141"/>
    <col min="9729" max="9729" width="124.7109375" style="141" bestFit="1" customWidth="1"/>
    <col min="9730" max="9730" width="29.140625" style="141" customWidth="1"/>
    <col min="9731" max="9731" width="32.7109375" style="141" customWidth="1"/>
    <col min="9732" max="9732" width="31.28515625" style="141" customWidth="1"/>
    <col min="9733" max="9733" width="31" style="141" customWidth="1"/>
    <col min="9734" max="9734" width="29.140625" style="141" customWidth="1"/>
    <col min="9735" max="9735" width="32.7109375" style="141" customWidth="1"/>
    <col min="9736" max="9736" width="31.28515625" style="141" customWidth="1"/>
    <col min="9737" max="9737" width="31" style="141" customWidth="1"/>
    <col min="9738" max="9738" width="29.140625" style="141" customWidth="1"/>
    <col min="9739" max="9739" width="32.7109375" style="141" customWidth="1"/>
    <col min="9740" max="9740" width="31.28515625" style="141" customWidth="1"/>
    <col min="9741" max="9741" width="31" style="141" customWidth="1"/>
    <col min="9742" max="9742" width="4.5703125" style="141" customWidth="1"/>
    <col min="9743" max="9984" width="9.140625" style="141"/>
    <col min="9985" max="9985" width="124.7109375" style="141" bestFit="1" customWidth="1"/>
    <col min="9986" max="9986" width="29.140625" style="141" customWidth="1"/>
    <col min="9987" max="9987" width="32.7109375" style="141" customWidth="1"/>
    <col min="9988" max="9988" width="31.28515625" style="141" customWidth="1"/>
    <col min="9989" max="9989" width="31" style="141" customWidth="1"/>
    <col min="9990" max="9990" width="29.140625" style="141" customWidth="1"/>
    <col min="9991" max="9991" width="32.7109375" style="141" customWidth="1"/>
    <col min="9992" max="9992" width="31.28515625" style="141" customWidth="1"/>
    <col min="9993" max="9993" width="31" style="141" customWidth="1"/>
    <col min="9994" max="9994" width="29.140625" style="141" customWidth="1"/>
    <col min="9995" max="9995" width="32.7109375" style="141" customWidth="1"/>
    <col min="9996" max="9996" width="31.28515625" style="141" customWidth="1"/>
    <col min="9997" max="9997" width="31" style="141" customWidth="1"/>
    <col min="9998" max="9998" width="4.5703125" style="141" customWidth="1"/>
    <col min="9999" max="10240" width="9.140625" style="141"/>
    <col min="10241" max="10241" width="124.7109375" style="141" bestFit="1" customWidth="1"/>
    <col min="10242" max="10242" width="29.140625" style="141" customWidth="1"/>
    <col min="10243" max="10243" width="32.7109375" style="141" customWidth="1"/>
    <col min="10244" max="10244" width="31.28515625" style="141" customWidth="1"/>
    <col min="10245" max="10245" width="31" style="141" customWidth="1"/>
    <col min="10246" max="10246" width="29.140625" style="141" customWidth="1"/>
    <col min="10247" max="10247" width="32.7109375" style="141" customWidth="1"/>
    <col min="10248" max="10248" width="31.28515625" style="141" customWidth="1"/>
    <col min="10249" max="10249" width="31" style="141" customWidth="1"/>
    <col min="10250" max="10250" width="29.140625" style="141" customWidth="1"/>
    <col min="10251" max="10251" width="32.7109375" style="141" customWidth="1"/>
    <col min="10252" max="10252" width="31.28515625" style="141" customWidth="1"/>
    <col min="10253" max="10253" width="31" style="141" customWidth="1"/>
    <col min="10254" max="10254" width="4.5703125" style="141" customWidth="1"/>
    <col min="10255" max="10496" width="9.140625" style="141"/>
    <col min="10497" max="10497" width="124.7109375" style="141" bestFit="1" customWidth="1"/>
    <col min="10498" max="10498" width="29.140625" style="141" customWidth="1"/>
    <col min="10499" max="10499" width="32.7109375" style="141" customWidth="1"/>
    <col min="10500" max="10500" width="31.28515625" style="141" customWidth="1"/>
    <col min="10501" max="10501" width="31" style="141" customWidth="1"/>
    <col min="10502" max="10502" width="29.140625" style="141" customWidth="1"/>
    <col min="10503" max="10503" width="32.7109375" style="141" customWidth="1"/>
    <col min="10504" max="10504" width="31.28515625" style="141" customWidth="1"/>
    <col min="10505" max="10505" width="31" style="141" customWidth="1"/>
    <col min="10506" max="10506" width="29.140625" style="141" customWidth="1"/>
    <col min="10507" max="10507" width="32.7109375" style="141" customWidth="1"/>
    <col min="10508" max="10508" width="31.28515625" style="141" customWidth="1"/>
    <col min="10509" max="10509" width="31" style="141" customWidth="1"/>
    <col min="10510" max="10510" width="4.5703125" style="141" customWidth="1"/>
    <col min="10511" max="10752" width="9.140625" style="141"/>
    <col min="10753" max="10753" width="124.7109375" style="141" bestFit="1" customWidth="1"/>
    <col min="10754" max="10754" width="29.140625" style="141" customWidth="1"/>
    <col min="10755" max="10755" width="32.7109375" style="141" customWidth="1"/>
    <col min="10756" max="10756" width="31.28515625" style="141" customWidth="1"/>
    <col min="10757" max="10757" width="31" style="141" customWidth="1"/>
    <col min="10758" max="10758" width="29.140625" style="141" customWidth="1"/>
    <col min="10759" max="10759" width="32.7109375" style="141" customWidth="1"/>
    <col min="10760" max="10760" width="31.28515625" style="141" customWidth="1"/>
    <col min="10761" max="10761" width="31" style="141" customWidth="1"/>
    <col min="10762" max="10762" width="29.140625" style="141" customWidth="1"/>
    <col min="10763" max="10763" width="32.7109375" style="141" customWidth="1"/>
    <col min="10764" max="10764" width="31.28515625" style="141" customWidth="1"/>
    <col min="10765" max="10765" width="31" style="141" customWidth="1"/>
    <col min="10766" max="10766" width="4.5703125" style="141" customWidth="1"/>
    <col min="10767" max="11008" width="9.140625" style="141"/>
    <col min="11009" max="11009" width="124.7109375" style="141" bestFit="1" customWidth="1"/>
    <col min="11010" max="11010" width="29.140625" style="141" customWidth="1"/>
    <col min="11011" max="11011" width="32.7109375" style="141" customWidth="1"/>
    <col min="11012" max="11012" width="31.28515625" style="141" customWidth="1"/>
    <col min="11013" max="11013" width="31" style="141" customWidth="1"/>
    <col min="11014" max="11014" width="29.140625" style="141" customWidth="1"/>
    <col min="11015" max="11015" width="32.7109375" style="141" customWidth="1"/>
    <col min="11016" max="11016" width="31.28515625" style="141" customWidth="1"/>
    <col min="11017" max="11017" width="31" style="141" customWidth="1"/>
    <col min="11018" max="11018" width="29.140625" style="141" customWidth="1"/>
    <col min="11019" max="11019" width="32.7109375" style="141" customWidth="1"/>
    <col min="11020" max="11020" width="31.28515625" style="141" customWidth="1"/>
    <col min="11021" max="11021" width="31" style="141" customWidth="1"/>
    <col min="11022" max="11022" width="4.5703125" style="141" customWidth="1"/>
    <col min="11023" max="11264" width="9.140625" style="141"/>
    <col min="11265" max="11265" width="124.7109375" style="141" bestFit="1" customWidth="1"/>
    <col min="11266" max="11266" width="29.140625" style="141" customWidth="1"/>
    <col min="11267" max="11267" width="32.7109375" style="141" customWidth="1"/>
    <col min="11268" max="11268" width="31.28515625" style="141" customWidth="1"/>
    <col min="11269" max="11269" width="31" style="141" customWidth="1"/>
    <col min="11270" max="11270" width="29.140625" style="141" customWidth="1"/>
    <col min="11271" max="11271" width="32.7109375" style="141" customWidth="1"/>
    <col min="11272" max="11272" width="31.28515625" style="141" customWidth="1"/>
    <col min="11273" max="11273" width="31" style="141" customWidth="1"/>
    <col min="11274" max="11274" width="29.140625" style="141" customWidth="1"/>
    <col min="11275" max="11275" width="32.7109375" style="141" customWidth="1"/>
    <col min="11276" max="11276" width="31.28515625" style="141" customWidth="1"/>
    <col min="11277" max="11277" width="31" style="141" customWidth="1"/>
    <col min="11278" max="11278" width="4.5703125" style="141" customWidth="1"/>
    <col min="11279" max="11520" width="9.140625" style="141"/>
    <col min="11521" max="11521" width="124.7109375" style="141" bestFit="1" customWidth="1"/>
    <col min="11522" max="11522" width="29.140625" style="141" customWidth="1"/>
    <col min="11523" max="11523" width="32.7109375" style="141" customWidth="1"/>
    <col min="11524" max="11524" width="31.28515625" style="141" customWidth="1"/>
    <col min="11525" max="11525" width="31" style="141" customWidth="1"/>
    <col min="11526" max="11526" width="29.140625" style="141" customWidth="1"/>
    <col min="11527" max="11527" width="32.7109375" style="141" customWidth="1"/>
    <col min="11528" max="11528" width="31.28515625" style="141" customWidth="1"/>
    <col min="11529" max="11529" width="31" style="141" customWidth="1"/>
    <col min="11530" max="11530" width="29.140625" style="141" customWidth="1"/>
    <col min="11531" max="11531" width="32.7109375" style="141" customWidth="1"/>
    <col min="11532" max="11532" width="31.28515625" style="141" customWidth="1"/>
    <col min="11533" max="11533" width="31" style="141" customWidth="1"/>
    <col min="11534" max="11534" width="4.5703125" style="141" customWidth="1"/>
    <col min="11535" max="11776" width="9.140625" style="141"/>
    <col min="11777" max="11777" width="124.7109375" style="141" bestFit="1" customWidth="1"/>
    <col min="11778" max="11778" width="29.140625" style="141" customWidth="1"/>
    <col min="11779" max="11779" width="32.7109375" style="141" customWidth="1"/>
    <col min="11780" max="11780" width="31.28515625" style="141" customWidth="1"/>
    <col min="11781" max="11781" width="31" style="141" customWidth="1"/>
    <col min="11782" max="11782" width="29.140625" style="141" customWidth="1"/>
    <col min="11783" max="11783" width="32.7109375" style="141" customWidth="1"/>
    <col min="11784" max="11784" width="31.28515625" style="141" customWidth="1"/>
    <col min="11785" max="11785" width="31" style="141" customWidth="1"/>
    <col min="11786" max="11786" width="29.140625" style="141" customWidth="1"/>
    <col min="11787" max="11787" width="32.7109375" style="141" customWidth="1"/>
    <col min="11788" max="11788" width="31.28515625" style="141" customWidth="1"/>
    <col min="11789" max="11789" width="31" style="141" customWidth="1"/>
    <col min="11790" max="11790" width="4.5703125" style="141" customWidth="1"/>
    <col min="11791" max="12032" width="9.140625" style="141"/>
    <col min="12033" max="12033" width="124.7109375" style="141" bestFit="1" customWidth="1"/>
    <col min="12034" max="12034" width="29.140625" style="141" customWidth="1"/>
    <col min="12035" max="12035" width="32.7109375" style="141" customWidth="1"/>
    <col min="12036" max="12036" width="31.28515625" style="141" customWidth="1"/>
    <col min="12037" max="12037" width="31" style="141" customWidth="1"/>
    <col min="12038" max="12038" width="29.140625" style="141" customWidth="1"/>
    <col min="12039" max="12039" width="32.7109375" style="141" customWidth="1"/>
    <col min="12040" max="12040" width="31.28515625" style="141" customWidth="1"/>
    <col min="12041" max="12041" width="31" style="141" customWidth="1"/>
    <col min="12042" max="12042" width="29.140625" style="141" customWidth="1"/>
    <col min="12043" max="12043" width="32.7109375" style="141" customWidth="1"/>
    <col min="12044" max="12044" width="31.28515625" style="141" customWidth="1"/>
    <col min="12045" max="12045" width="31" style="141" customWidth="1"/>
    <col min="12046" max="12046" width="4.5703125" style="141" customWidth="1"/>
    <col min="12047" max="12288" width="9.140625" style="141"/>
    <col min="12289" max="12289" width="124.7109375" style="141" bestFit="1" customWidth="1"/>
    <col min="12290" max="12290" width="29.140625" style="141" customWidth="1"/>
    <col min="12291" max="12291" width="32.7109375" style="141" customWidth="1"/>
    <col min="12292" max="12292" width="31.28515625" style="141" customWidth="1"/>
    <col min="12293" max="12293" width="31" style="141" customWidth="1"/>
    <col min="12294" max="12294" width="29.140625" style="141" customWidth="1"/>
    <col min="12295" max="12295" width="32.7109375" style="141" customWidth="1"/>
    <col min="12296" max="12296" width="31.28515625" style="141" customWidth="1"/>
    <col min="12297" max="12297" width="31" style="141" customWidth="1"/>
    <col min="12298" max="12298" width="29.140625" style="141" customWidth="1"/>
    <col min="12299" max="12299" width="32.7109375" style="141" customWidth="1"/>
    <col min="12300" max="12300" width="31.28515625" style="141" customWidth="1"/>
    <col min="12301" max="12301" width="31" style="141" customWidth="1"/>
    <col min="12302" max="12302" width="4.5703125" style="141" customWidth="1"/>
    <col min="12303" max="12544" width="9.140625" style="141"/>
    <col min="12545" max="12545" width="124.7109375" style="141" bestFit="1" customWidth="1"/>
    <col min="12546" max="12546" width="29.140625" style="141" customWidth="1"/>
    <col min="12547" max="12547" width="32.7109375" style="141" customWidth="1"/>
    <col min="12548" max="12548" width="31.28515625" style="141" customWidth="1"/>
    <col min="12549" max="12549" width="31" style="141" customWidth="1"/>
    <col min="12550" max="12550" width="29.140625" style="141" customWidth="1"/>
    <col min="12551" max="12551" width="32.7109375" style="141" customWidth="1"/>
    <col min="12552" max="12552" width="31.28515625" style="141" customWidth="1"/>
    <col min="12553" max="12553" width="31" style="141" customWidth="1"/>
    <col min="12554" max="12554" width="29.140625" style="141" customWidth="1"/>
    <col min="12555" max="12555" width="32.7109375" style="141" customWidth="1"/>
    <col min="12556" max="12556" width="31.28515625" style="141" customWidth="1"/>
    <col min="12557" max="12557" width="31" style="141" customWidth="1"/>
    <col min="12558" max="12558" width="4.5703125" style="141" customWidth="1"/>
    <col min="12559" max="12800" width="9.140625" style="141"/>
    <col min="12801" max="12801" width="124.7109375" style="141" bestFit="1" customWidth="1"/>
    <col min="12802" max="12802" width="29.140625" style="141" customWidth="1"/>
    <col min="12803" max="12803" width="32.7109375" style="141" customWidth="1"/>
    <col min="12804" max="12804" width="31.28515625" style="141" customWidth="1"/>
    <col min="12805" max="12805" width="31" style="141" customWidth="1"/>
    <col min="12806" max="12806" width="29.140625" style="141" customWidth="1"/>
    <col min="12807" max="12807" width="32.7109375" style="141" customWidth="1"/>
    <col min="12808" max="12808" width="31.28515625" style="141" customWidth="1"/>
    <col min="12809" max="12809" width="31" style="141" customWidth="1"/>
    <col min="12810" max="12810" width="29.140625" style="141" customWidth="1"/>
    <col min="12811" max="12811" width="32.7109375" style="141" customWidth="1"/>
    <col min="12812" max="12812" width="31.28515625" style="141" customWidth="1"/>
    <col min="12813" max="12813" width="31" style="141" customWidth="1"/>
    <col min="12814" max="12814" width="4.5703125" style="141" customWidth="1"/>
    <col min="12815" max="13056" width="9.140625" style="141"/>
    <col min="13057" max="13057" width="124.7109375" style="141" bestFit="1" customWidth="1"/>
    <col min="13058" max="13058" width="29.140625" style="141" customWidth="1"/>
    <col min="13059" max="13059" width="32.7109375" style="141" customWidth="1"/>
    <col min="13060" max="13060" width="31.28515625" style="141" customWidth="1"/>
    <col min="13061" max="13061" width="31" style="141" customWidth="1"/>
    <col min="13062" max="13062" width="29.140625" style="141" customWidth="1"/>
    <col min="13063" max="13063" width="32.7109375" style="141" customWidth="1"/>
    <col min="13064" max="13064" width="31.28515625" style="141" customWidth="1"/>
    <col min="13065" max="13065" width="31" style="141" customWidth="1"/>
    <col min="13066" max="13066" width="29.140625" style="141" customWidth="1"/>
    <col min="13067" max="13067" width="32.7109375" style="141" customWidth="1"/>
    <col min="13068" max="13068" width="31.28515625" style="141" customWidth="1"/>
    <col min="13069" max="13069" width="31" style="141" customWidth="1"/>
    <col min="13070" max="13070" width="4.5703125" style="141" customWidth="1"/>
    <col min="13071" max="13312" width="9.140625" style="141"/>
    <col min="13313" max="13313" width="124.7109375" style="141" bestFit="1" customWidth="1"/>
    <col min="13314" max="13314" width="29.140625" style="141" customWidth="1"/>
    <col min="13315" max="13315" width="32.7109375" style="141" customWidth="1"/>
    <col min="13316" max="13316" width="31.28515625" style="141" customWidth="1"/>
    <col min="13317" max="13317" width="31" style="141" customWidth="1"/>
    <col min="13318" max="13318" width="29.140625" style="141" customWidth="1"/>
    <col min="13319" max="13319" width="32.7109375" style="141" customWidth="1"/>
    <col min="13320" max="13320" width="31.28515625" style="141" customWidth="1"/>
    <col min="13321" max="13321" width="31" style="141" customWidth="1"/>
    <col min="13322" max="13322" width="29.140625" style="141" customWidth="1"/>
    <col min="13323" max="13323" width="32.7109375" style="141" customWidth="1"/>
    <col min="13324" max="13324" width="31.28515625" style="141" customWidth="1"/>
    <col min="13325" max="13325" width="31" style="141" customWidth="1"/>
    <col min="13326" max="13326" width="4.5703125" style="141" customWidth="1"/>
    <col min="13327" max="13568" width="9.140625" style="141"/>
    <col min="13569" max="13569" width="124.7109375" style="141" bestFit="1" customWidth="1"/>
    <col min="13570" max="13570" width="29.140625" style="141" customWidth="1"/>
    <col min="13571" max="13571" width="32.7109375" style="141" customWidth="1"/>
    <col min="13572" max="13572" width="31.28515625" style="141" customWidth="1"/>
    <col min="13573" max="13573" width="31" style="141" customWidth="1"/>
    <col min="13574" max="13574" width="29.140625" style="141" customWidth="1"/>
    <col min="13575" max="13575" width="32.7109375" style="141" customWidth="1"/>
    <col min="13576" max="13576" width="31.28515625" style="141" customWidth="1"/>
    <col min="13577" max="13577" width="31" style="141" customWidth="1"/>
    <col min="13578" max="13578" width="29.140625" style="141" customWidth="1"/>
    <col min="13579" max="13579" width="32.7109375" style="141" customWidth="1"/>
    <col min="13580" max="13580" width="31.28515625" style="141" customWidth="1"/>
    <col min="13581" max="13581" width="31" style="141" customWidth="1"/>
    <col min="13582" max="13582" width="4.5703125" style="141" customWidth="1"/>
    <col min="13583" max="13824" width="9.140625" style="141"/>
    <col min="13825" max="13825" width="124.7109375" style="141" bestFit="1" customWidth="1"/>
    <col min="13826" max="13826" width="29.140625" style="141" customWidth="1"/>
    <col min="13827" max="13827" width="32.7109375" style="141" customWidth="1"/>
    <col min="13828" max="13828" width="31.28515625" style="141" customWidth="1"/>
    <col min="13829" max="13829" width="31" style="141" customWidth="1"/>
    <col min="13830" max="13830" width="29.140625" style="141" customWidth="1"/>
    <col min="13831" max="13831" width="32.7109375" style="141" customWidth="1"/>
    <col min="13832" max="13832" width="31.28515625" style="141" customWidth="1"/>
    <col min="13833" max="13833" width="31" style="141" customWidth="1"/>
    <col min="13834" max="13834" width="29.140625" style="141" customWidth="1"/>
    <col min="13835" max="13835" width="32.7109375" style="141" customWidth="1"/>
    <col min="13836" max="13836" width="31.28515625" style="141" customWidth="1"/>
    <col min="13837" max="13837" width="31" style="141" customWidth="1"/>
    <col min="13838" max="13838" width="4.5703125" style="141" customWidth="1"/>
    <col min="13839" max="14080" width="9.140625" style="141"/>
    <col min="14081" max="14081" width="124.7109375" style="141" bestFit="1" customWidth="1"/>
    <col min="14082" max="14082" width="29.140625" style="141" customWidth="1"/>
    <col min="14083" max="14083" width="32.7109375" style="141" customWidth="1"/>
    <col min="14084" max="14084" width="31.28515625" style="141" customWidth="1"/>
    <col min="14085" max="14085" width="31" style="141" customWidth="1"/>
    <col min="14086" max="14086" width="29.140625" style="141" customWidth="1"/>
    <col min="14087" max="14087" width="32.7109375" style="141" customWidth="1"/>
    <col min="14088" max="14088" width="31.28515625" style="141" customWidth="1"/>
    <col min="14089" max="14089" width="31" style="141" customWidth="1"/>
    <col min="14090" max="14090" width="29.140625" style="141" customWidth="1"/>
    <col min="14091" max="14091" width="32.7109375" style="141" customWidth="1"/>
    <col min="14092" max="14092" width="31.28515625" style="141" customWidth="1"/>
    <col min="14093" max="14093" width="31" style="141" customWidth="1"/>
    <col min="14094" max="14094" width="4.5703125" style="141" customWidth="1"/>
    <col min="14095" max="14336" width="9.140625" style="141"/>
    <col min="14337" max="14337" width="124.7109375" style="141" bestFit="1" customWidth="1"/>
    <col min="14338" max="14338" width="29.140625" style="141" customWidth="1"/>
    <col min="14339" max="14339" width="32.7109375" style="141" customWidth="1"/>
    <col min="14340" max="14340" width="31.28515625" style="141" customWidth="1"/>
    <col min="14341" max="14341" width="31" style="141" customWidth="1"/>
    <col min="14342" max="14342" width="29.140625" style="141" customWidth="1"/>
    <col min="14343" max="14343" width="32.7109375" style="141" customWidth="1"/>
    <col min="14344" max="14344" width="31.28515625" style="141" customWidth="1"/>
    <col min="14345" max="14345" width="31" style="141" customWidth="1"/>
    <col min="14346" max="14346" width="29.140625" style="141" customWidth="1"/>
    <col min="14347" max="14347" width="32.7109375" style="141" customWidth="1"/>
    <col min="14348" max="14348" width="31.28515625" style="141" customWidth="1"/>
    <col min="14349" max="14349" width="31" style="141" customWidth="1"/>
    <col min="14350" max="14350" width="4.5703125" style="141" customWidth="1"/>
    <col min="14351" max="14592" width="9.140625" style="141"/>
    <col min="14593" max="14593" width="124.7109375" style="141" bestFit="1" customWidth="1"/>
    <col min="14594" max="14594" width="29.140625" style="141" customWidth="1"/>
    <col min="14595" max="14595" width="32.7109375" style="141" customWidth="1"/>
    <col min="14596" max="14596" width="31.28515625" style="141" customWidth="1"/>
    <col min="14597" max="14597" width="31" style="141" customWidth="1"/>
    <col min="14598" max="14598" width="29.140625" style="141" customWidth="1"/>
    <col min="14599" max="14599" width="32.7109375" style="141" customWidth="1"/>
    <col min="14600" max="14600" width="31.28515625" style="141" customWidth="1"/>
    <col min="14601" max="14601" width="31" style="141" customWidth="1"/>
    <col min="14602" max="14602" width="29.140625" style="141" customWidth="1"/>
    <col min="14603" max="14603" width="32.7109375" style="141" customWidth="1"/>
    <col min="14604" max="14604" width="31.28515625" style="141" customWidth="1"/>
    <col min="14605" max="14605" width="31" style="141" customWidth="1"/>
    <col min="14606" max="14606" width="4.5703125" style="141" customWidth="1"/>
    <col min="14607" max="14848" width="9.140625" style="141"/>
    <col min="14849" max="14849" width="124.7109375" style="141" bestFit="1" customWidth="1"/>
    <col min="14850" max="14850" width="29.140625" style="141" customWidth="1"/>
    <col min="14851" max="14851" width="32.7109375" style="141" customWidth="1"/>
    <col min="14852" max="14852" width="31.28515625" style="141" customWidth="1"/>
    <col min="14853" max="14853" width="31" style="141" customWidth="1"/>
    <col min="14854" max="14854" width="29.140625" style="141" customWidth="1"/>
    <col min="14855" max="14855" width="32.7109375" style="141" customWidth="1"/>
    <col min="14856" max="14856" width="31.28515625" style="141" customWidth="1"/>
    <col min="14857" max="14857" width="31" style="141" customWidth="1"/>
    <col min="14858" max="14858" width="29.140625" style="141" customWidth="1"/>
    <col min="14859" max="14859" width="32.7109375" style="141" customWidth="1"/>
    <col min="14860" max="14860" width="31.28515625" style="141" customWidth="1"/>
    <col min="14861" max="14861" width="31" style="141" customWidth="1"/>
    <col min="14862" max="14862" width="4.5703125" style="141" customWidth="1"/>
    <col min="14863" max="15104" width="9.140625" style="141"/>
    <col min="15105" max="15105" width="124.7109375" style="141" bestFit="1" customWidth="1"/>
    <col min="15106" max="15106" width="29.140625" style="141" customWidth="1"/>
    <col min="15107" max="15107" width="32.7109375" style="141" customWidth="1"/>
    <col min="15108" max="15108" width="31.28515625" style="141" customWidth="1"/>
    <col min="15109" max="15109" width="31" style="141" customWidth="1"/>
    <col min="15110" max="15110" width="29.140625" style="141" customWidth="1"/>
    <col min="15111" max="15111" width="32.7109375" style="141" customWidth="1"/>
    <col min="15112" max="15112" width="31.28515625" style="141" customWidth="1"/>
    <col min="15113" max="15113" width="31" style="141" customWidth="1"/>
    <col min="15114" max="15114" width="29.140625" style="141" customWidth="1"/>
    <col min="15115" max="15115" width="32.7109375" style="141" customWidth="1"/>
    <col min="15116" max="15116" width="31.28515625" style="141" customWidth="1"/>
    <col min="15117" max="15117" width="31" style="141" customWidth="1"/>
    <col min="15118" max="15118" width="4.5703125" style="141" customWidth="1"/>
    <col min="15119" max="15360" width="9.140625" style="141"/>
    <col min="15361" max="15361" width="124.7109375" style="141" bestFit="1" customWidth="1"/>
    <col min="15362" max="15362" width="29.140625" style="141" customWidth="1"/>
    <col min="15363" max="15363" width="32.7109375" style="141" customWidth="1"/>
    <col min="15364" max="15364" width="31.28515625" style="141" customWidth="1"/>
    <col min="15365" max="15365" width="31" style="141" customWidth="1"/>
    <col min="15366" max="15366" width="29.140625" style="141" customWidth="1"/>
    <col min="15367" max="15367" width="32.7109375" style="141" customWidth="1"/>
    <col min="15368" max="15368" width="31.28515625" style="141" customWidth="1"/>
    <col min="15369" max="15369" width="31" style="141" customWidth="1"/>
    <col min="15370" max="15370" width="29.140625" style="141" customWidth="1"/>
    <col min="15371" max="15371" width="32.7109375" style="141" customWidth="1"/>
    <col min="15372" max="15372" width="31.28515625" style="141" customWidth="1"/>
    <col min="15373" max="15373" width="31" style="141" customWidth="1"/>
    <col min="15374" max="15374" width="4.5703125" style="141" customWidth="1"/>
    <col min="15375" max="15616" width="9.140625" style="141"/>
    <col min="15617" max="15617" width="124.7109375" style="141" bestFit="1" customWidth="1"/>
    <col min="15618" max="15618" width="29.140625" style="141" customWidth="1"/>
    <col min="15619" max="15619" width="32.7109375" style="141" customWidth="1"/>
    <col min="15620" max="15620" width="31.28515625" style="141" customWidth="1"/>
    <col min="15621" max="15621" width="31" style="141" customWidth="1"/>
    <col min="15622" max="15622" width="29.140625" style="141" customWidth="1"/>
    <col min="15623" max="15623" width="32.7109375" style="141" customWidth="1"/>
    <col min="15624" max="15624" width="31.28515625" style="141" customWidth="1"/>
    <col min="15625" max="15625" width="31" style="141" customWidth="1"/>
    <col min="15626" max="15626" width="29.140625" style="141" customWidth="1"/>
    <col min="15627" max="15627" width="32.7109375" style="141" customWidth="1"/>
    <col min="15628" max="15628" width="31.28515625" style="141" customWidth="1"/>
    <col min="15629" max="15629" width="31" style="141" customWidth="1"/>
    <col min="15630" max="15630" width="4.5703125" style="141" customWidth="1"/>
    <col min="15631" max="15872" width="9.140625" style="141"/>
    <col min="15873" max="15873" width="124.7109375" style="141" bestFit="1" customWidth="1"/>
    <col min="15874" max="15874" width="29.140625" style="141" customWidth="1"/>
    <col min="15875" max="15875" width="32.7109375" style="141" customWidth="1"/>
    <col min="15876" max="15876" width="31.28515625" style="141" customWidth="1"/>
    <col min="15877" max="15877" width="31" style="141" customWidth="1"/>
    <col min="15878" max="15878" width="29.140625" style="141" customWidth="1"/>
    <col min="15879" max="15879" width="32.7109375" style="141" customWidth="1"/>
    <col min="15880" max="15880" width="31.28515625" style="141" customWidth="1"/>
    <col min="15881" max="15881" width="31" style="141" customWidth="1"/>
    <col min="15882" max="15882" width="29.140625" style="141" customWidth="1"/>
    <col min="15883" max="15883" width="32.7109375" style="141" customWidth="1"/>
    <col min="15884" max="15884" width="31.28515625" style="141" customWidth="1"/>
    <col min="15885" max="15885" width="31" style="141" customWidth="1"/>
    <col min="15886" max="15886" width="4.5703125" style="141" customWidth="1"/>
    <col min="15887" max="16128" width="9.140625" style="141"/>
    <col min="16129" max="16129" width="124.7109375" style="141" bestFit="1" customWidth="1"/>
    <col min="16130" max="16130" width="29.140625" style="141" customWidth="1"/>
    <col min="16131" max="16131" width="32.7109375" style="141" customWidth="1"/>
    <col min="16132" max="16132" width="31.28515625" style="141" customWidth="1"/>
    <col min="16133" max="16133" width="31" style="141" customWidth="1"/>
    <col min="16134" max="16134" width="29.140625" style="141" customWidth="1"/>
    <col min="16135" max="16135" width="32.7109375" style="141" customWidth="1"/>
    <col min="16136" max="16136" width="31.28515625" style="141" customWidth="1"/>
    <col min="16137" max="16137" width="31" style="141" customWidth="1"/>
    <col min="16138" max="16138" width="29.140625" style="141" customWidth="1"/>
    <col min="16139" max="16139" width="32.7109375" style="141" customWidth="1"/>
    <col min="16140" max="16140" width="31.28515625" style="141" customWidth="1"/>
    <col min="16141" max="16141" width="31" style="141" customWidth="1"/>
    <col min="16142" max="16142" width="4.5703125" style="141" customWidth="1"/>
    <col min="16143" max="16384" width="9.140625" style="141"/>
  </cols>
  <sheetData>
    <row r="1" spans="1:14" s="20" customFormat="1" ht="5.25" hidden="1" customHeight="1">
      <c r="A1" s="187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0"/>
    </row>
    <row r="2" spans="1:14" s="21" customFormat="1" ht="78.75" customHeight="1">
      <c r="A2" s="871" t="s">
        <v>84</v>
      </c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189"/>
    </row>
    <row r="3" spans="1:14" s="21" customFormat="1" ht="41.25" customHeight="1">
      <c r="A3" s="871" t="s">
        <v>148</v>
      </c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189"/>
    </row>
    <row r="4" spans="1:14" s="21" customFormat="1" ht="48.7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189"/>
    </row>
    <row r="5" spans="1:14" s="35" customFormat="1" ht="73.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190"/>
    </row>
    <row r="6" spans="1:14" ht="6" customHeight="1"/>
    <row r="7" spans="1:14" ht="7.5" customHeight="1">
      <c r="A7" s="22"/>
      <c r="B7" s="23"/>
      <c r="C7" s="23"/>
      <c r="D7" s="24"/>
      <c r="E7" s="24"/>
      <c r="F7" s="23"/>
      <c r="G7" s="23"/>
      <c r="H7" s="24"/>
      <c r="I7" s="24"/>
      <c r="J7" s="24"/>
      <c r="K7" s="24"/>
      <c r="L7" s="23"/>
      <c r="M7" s="24"/>
      <c r="N7" s="191"/>
    </row>
    <row r="8" spans="1:14" s="193" customFormat="1" ht="45" customHeight="1">
      <c r="A8" s="354"/>
      <c r="B8" s="873" t="s">
        <v>142</v>
      </c>
      <c r="C8" s="873"/>
      <c r="D8" s="873"/>
      <c r="E8" s="873"/>
      <c r="F8" s="873" t="s">
        <v>99</v>
      </c>
      <c r="G8" s="873"/>
      <c r="H8" s="873"/>
      <c r="I8" s="873"/>
      <c r="J8" s="873" t="s">
        <v>100</v>
      </c>
      <c r="K8" s="873"/>
      <c r="L8" s="873"/>
      <c r="M8" s="873"/>
      <c r="N8" s="192"/>
    </row>
    <row r="9" spans="1:14" s="195" customFormat="1" ht="65.2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5" t="s">
        <v>150</v>
      </c>
      <c r="G9" s="356" t="s">
        <v>151</v>
      </c>
      <c r="H9" s="355" t="s">
        <v>152</v>
      </c>
      <c r="I9" s="355" t="s">
        <v>121</v>
      </c>
      <c r="J9" s="355" t="s">
        <v>150</v>
      </c>
      <c r="K9" s="355" t="s">
        <v>151</v>
      </c>
      <c r="L9" s="356" t="s">
        <v>152</v>
      </c>
      <c r="M9" s="355" t="s">
        <v>121</v>
      </c>
      <c r="N9" s="194"/>
    </row>
    <row r="10" spans="1:14" s="196" customFormat="1" ht="64.5" customHeight="1">
      <c r="A10" s="357" t="s">
        <v>451</v>
      </c>
      <c r="B10" s="358">
        <v>53549.193359999997</v>
      </c>
      <c r="C10" s="358">
        <v>278200.27885</v>
      </c>
      <c r="D10" s="358">
        <v>1851254.2419799999</v>
      </c>
      <c r="E10" s="358">
        <v>2183003.7141900002</v>
      </c>
      <c r="F10" s="358">
        <v>1210.9613400000001</v>
      </c>
      <c r="G10" s="358">
        <v>766338.81570000004</v>
      </c>
      <c r="H10" s="358">
        <v>1321022.08189</v>
      </c>
      <c r="I10" s="358">
        <v>2088571.8589300001</v>
      </c>
      <c r="J10" s="358">
        <v>1265278.9200644</v>
      </c>
      <c r="K10" s="358">
        <v>4371399.9094489999</v>
      </c>
      <c r="L10" s="358">
        <v>10681374.773785001</v>
      </c>
      <c r="M10" s="358">
        <v>16318053.603298401</v>
      </c>
      <c r="N10" s="192"/>
    </row>
    <row r="11" spans="1:14" s="196" customFormat="1" ht="64.5" customHeight="1">
      <c r="A11" s="357" t="s">
        <v>452</v>
      </c>
      <c r="B11" s="359">
        <v>2.6</v>
      </c>
      <c r="C11" s="359">
        <v>21.21866</v>
      </c>
      <c r="D11" s="359">
        <v>4429.6958299999997</v>
      </c>
      <c r="E11" s="359">
        <v>4453.5144900000005</v>
      </c>
      <c r="F11" s="359">
        <v>5.3118800000000004</v>
      </c>
      <c r="G11" s="359">
        <v>15864.35274</v>
      </c>
      <c r="H11" s="359">
        <v>33717.318500000001</v>
      </c>
      <c r="I11" s="359">
        <v>49586.983119999997</v>
      </c>
      <c r="J11" s="358">
        <v>105980.91665</v>
      </c>
      <c r="K11" s="358">
        <v>72916.550220000005</v>
      </c>
      <c r="L11" s="358">
        <v>78689.674569999988</v>
      </c>
      <c r="M11" s="358">
        <v>257587.14144000001</v>
      </c>
      <c r="N11" s="192"/>
    </row>
    <row r="12" spans="1:14" s="196" customFormat="1" ht="64.5" customHeight="1">
      <c r="A12" s="357" t="s">
        <v>453</v>
      </c>
      <c r="B12" s="359">
        <v>4296</v>
      </c>
      <c r="C12" s="359">
        <v>5946.6853000000001</v>
      </c>
      <c r="D12" s="359">
        <v>638.34904000000006</v>
      </c>
      <c r="E12" s="359">
        <v>10881.03434</v>
      </c>
      <c r="F12" s="359">
        <v>0</v>
      </c>
      <c r="G12" s="359">
        <v>27.44</v>
      </c>
      <c r="H12" s="359">
        <v>0</v>
      </c>
      <c r="I12" s="359">
        <v>27.44</v>
      </c>
      <c r="J12" s="358">
        <v>160896.5558152</v>
      </c>
      <c r="K12" s="358">
        <v>487131.10833679995</v>
      </c>
      <c r="L12" s="358">
        <v>31118.111013599999</v>
      </c>
      <c r="M12" s="358">
        <v>679145.77516559989</v>
      </c>
      <c r="N12" s="192"/>
    </row>
    <row r="13" spans="1:14" s="196" customFormat="1" ht="64.5" customHeight="1">
      <c r="A13" s="357" t="s">
        <v>122</v>
      </c>
      <c r="B13" s="358">
        <v>995.29476</v>
      </c>
      <c r="C13" s="358">
        <v>3833.3638599999999</v>
      </c>
      <c r="D13" s="358">
        <v>23702.210940000001</v>
      </c>
      <c r="E13" s="358">
        <v>28530.869559999999</v>
      </c>
      <c r="F13" s="358">
        <v>212.16441</v>
      </c>
      <c r="G13" s="358">
        <v>17903.525870000001</v>
      </c>
      <c r="H13" s="358">
        <v>76795.060089999999</v>
      </c>
      <c r="I13" s="358">
        <v>94910.750370000009</v>
      </c>
      <c r="J13" s="358">
        <v>225806.01439</v>
      </c>
      <c r="K13" s="358">
        <v>178863.87305000002</v>
      </c>
      <c r="L13" s="358">
        <v>455858.70018440002</v>
      </c>
      <c r="M13" s="358">
        <v>860528.58762440004</v>
      </c>
      <c r="N13" s="192"/>
    </row>
    <row r="14" spans="1:14" s="196" customFormat="1" ht="64.5" customHeight="1">
      <c r="A14" s="357" t="s">
        <v>454</v>
      </c>
      <c r="B14" s="358">
        <v>96337.226853400003</v>
      </c>
      <c r="C14" s="358">
        <v>655266.05243599997</v>
      </c>
      <c r="D14" s="358">
        <v>2056746.6422765998</v>
      </c>
      <c r="E14" s="358">
        <v>2808349.9215660002</v>
      </c>
      <c r="F14" s="358">
        <v>6642.5006199999998</v>
      </c>
      <c r="G14" s="358">
        <v>459021.50731300004</v>
      </c>
      <c r="H14" s="358">
        <v>906522.72028520005</v>
      </c>
      <c r="I14" s="358">
        <v>1372186.7282181999</v>
      </c>
      <c r="J14" s="358">
        <v>4666223.2528156005</v>
      </c>
      <c r="K14" s="358">
        <v>7649825.5747547997</v>
      </c>
      <c r="L14" s="358">
        <v>17169826.840047199</v>
      </c>
      <c r="M14" s="358">
        <v>29485875.6676176</v>
      </c>
      <c r="N14" s="192"/>
    </row>
    <row r="15" spans="1:14" s="196" customFormat="1" ht="64.5" customHeight="1">
      <c r="A15" s="357" t="s">
        <v>123</v>
      </c>
      <c r="B15" s="358">
        <v>0</v>
      </c>
      <c r="C15" s="358">
        <v>79087.046019999994</v>
      </c>
      <c r="D15" s="358">
        <v>26287.614510000003</v>
      </c>
      <c r="E15" s="358">
        <v>105374.66053000001</v>
      </c>
      <c r="F15" s="358">
        <v>0</v>
      </c>
      <c r="G15" s="358">
        <v>433.91452000000004</v>
      </c>
      <c r="H15" s="358">
        <v>3871.8366299999998</v>
      </c>
      <c r="I15" s="358">
        <v>4305.7511500000001</v>
      </c>
      <c r="J15" s="358">
        <v>1109179.5020668001</v>
      </c>
      <c r="K15" s="358">
        <v>963108.762521</v>
      </c>
      <c r="L15" s="358">
        <v>2903211.6446500001</v>
      </c>
      <c r="M15" s="358">
        <v>4975499.9092377992</v>
      </c>
      <c r="N15" s="192"/>
    </row>
    <row r="16" spans="1:14" s="196" customFormat="1" ht="64.5" customHeight="1">
      <c r="A16" s="357" t="s">
        <v>124</v>
      </c>
      <c r="B16" s="358">
        <v>207732.73574</v>
      </c>
      <c r="C16" s="358">
        <v>498753.85047200002</v>
      </c>
      <c r="D16" s="358">
        <v>2576318.6737445998</v>
      </c>
      <c r="E16" s="358">
        <v>3282805.2599566001</v>
      </c>
      <c r="F16" s="358">
        <v>15924.59072</v>
      </c>
      <c r="G16" s="358">
        <v>46911.129079999999</v>
      </c>
      <c r="H16" s="358">
        <v>168925.96447000001</v>
      </c>
      <c r="I16" s="358">
        <v>231761.68427</v>
      </c>
      <c r="J16" s="358">
        <v>3980119.0270170001</v>
      </c>
      <c r="K16" s="358">
        <v>9025976.8968647998</v>
      </c>
      <c r="L16" s="358">
        <v>17844702.0574384</v>
      </c>
      <c r="M16" s="358">
        <v>30850797.981320202</v>
      </c>
      <c r="N16" s="192"/>
    </row>
    <row r="17" spans="1:14" s="196" customFormat="1" ht="64.5" customHeight="1">
      <c r="A17" s="357" t="s">
        <v>125</v>
      </c>
      <c r="B17" s="358">
        <v>287570.58069999999</v>
      </c>
      <c r="C17" s="358">
        <v>1454403.727619</v>
      </c>
      <c r="D17" s="358">
        <v>1266759.6429900001</v>
      </c>
      <c r="E17" s="358">
        <v>3008733.9513090001</v>
      </c>
      <c r="F17" s="358">
        <v>25690.001789999998</v>
      </c>
      <c r="G17" s="358">
        <v>1494660.5968966</v>
      </c>
      <c r="H17" s="358">
        <v>1238683.7849955999</v>
      </c>
      <c r="I17" s="358">
        <v>2759034.3836821998</v>
      </c>
      <c r="J17" s="358">
        <v>4359652.2851438001</v>
      </c>
      <c r="K17" s="358">
        <v>11249514.7545224</v>
      </c>
      <c r="L17" s="358">
        <v>12925389.842562599</v>
      </c>
      <c r="M17" s="358">
        <v>28534556.882228803</v>
      </c>
      <c r="N17" s="192"/>
    </row>
    <row r="18" spans="1:14" s="196" customFormat="1" ht="64.5" customHeight="1">
      <c r="A18" s="357" t="s">
        <v>455</v>
      </c>
      <c r="B18" s="358">
        <v>3241.9117500000002</v>
      </c>
      <c r="C18" s="358">
        <v>48157.676962800004</v>
      </c>
      <c r="D18" s="358">
        <v>139326.59484000001</v>
      </c>
      <c r="E18" s="358">
        <v>190726.18355280001</v>
      </c>
      <c r="F18" s="358">
        <v>186.57348999999999</v>
      </c>
      <c r="G18" s="358">
        <v>84769.548360000001</v>
      </c>
      <c r="H18" s="358">
        <v>265090.889295</v>
      </c>
      <c r="I18" s="358">
        <v>350047.011145</v>
      </c>
      <c r="J18" s="358">
        <v>57120.4126206</v>
      </c>
      <c r="K18" s="358">
        <v>574466.5716404001</v>
      </c>
      <c r="L18" s="358">
        <v>2079846.4208368</v>
      </c>
      <c r="M18" s="358">
        <v>2711433.4050977998</v>
      </c>
      <c r="N18" s="192"/>
    </row>
    <row r="19" spans="1:14" s="196" customFormat="1" ht="64.5" customHeight="1">
      <c r="A19" s="357" t="s">
        <v>126</v>
      </c>
      <c r="B19" s="358">
        <v>15351.81213</v>
      </c>
      <c r="C19" s="358">
        <v>275551.18849640002</v>
      </c>
      <c r="D19" s="358">
        <v>550423.18816819997</v>
      </c>
      <c r="E19" s="358">
        <v>841326.18879459996</v>
      </c>
      <c r="F19" s="358">
        <v>833.68094999999994</v>
      </c>
      <c r="G19" s="358">
        <v>213435.61038940001</v>
      </c>
      <c r="H19" s="358">
        <v>878459.33637999999</v>
      </c>
      <c r="I19" s="358">
        <v>1092728.6277194</v>
      </c>
      <c r="J19" s="358">
        <v>199660.70598699999</v>
      </c>
      <c r="K19" s="358">
        <v>2583594.7442012001</v>
      </c>
      <c r="L19" s="358">
        <v>5148802.6665945994</v>
      </c>
      <c r="M19" s="358">
        <v>7932058.1167827994</v>
      </c>
      <c r="N19" s="192"/>
    </row>
    <row r="20" spans="1:14" s="196" customFormat="1" ht="64.5" customHeight="1">
      <c r="A20" s="357" t="s">
        <v>127</v>
      </c>
      <c r="B20" s="358">
        <v>4214.5811831999999</v>
      </c>
      <c r="C20" s="358">
        <v>2107.2519400000001</v>
      </c>
      <c r="D20" s="358">
        <v>5655.0728300000001</v>
      </c>
      <c r="E20" s="358">
        <v>11976.905953199999</v>
      </c>
      <c r="F20" s="358">
        <v>112.76</v>
      </c>
      <c r="G20" s="358">
        <v>2177.8514</v>
      </c>
      <c r="H20" s="358">
        <v>1881.1569500000001</v>
      </c>
      <c r="I20" s="358">
        <v>4171.7683500000003</v>
      </c>
      <c r="J20" s="358">
        <v>3387096.9271914</v>
      </c>
      <c r="K20" s="358">
        <v>3958610.0369945997</v>
      </c>
      <c r="L20" s="358">
        <v>831993.16921860003</v>
      </c>
      <c r="M20" s="358">
        <v>8177700.1334046004</v>
      </c>
      <c r="N20" s="192"/>
    </row>
    <row r="21" spans="1:14" s="196" customFormat="1" ht="64.5" customHeight="1">
      <c r="A21" s="357" t="s">
        <v>128</v>
      </c>
      <c r="B21" s="358">
        <v>36583.208630599998</v>
      </c>
      <c r="C21" s="358">
        <v>64236.607097799999</v>
      </c>
      <c r="D21" s="358">
        <v>1507577.8656958002</v>
      </c>
      <c r="E21" s="358">
        <v>1608397.6814242001</v>
      </c>
      <c r="F21" s="358">
        <v>127.12608999999999</v>
      </c>
      <c r="G21" s="358">
        <v>42222.314484800001</v>
      </c>
      <c r="H21" s="358">
        <v>295288.01581080002</v>
      </c>
      <c r="I21" s="358">
        <v>337637.45638559997</v>
      </c>
      <c r="J21" s="358">
        <v>1388176.212049</v>
      </c>
      <c r="K21" s="358">
        <v>3826221.7409315999</v>
      </c>
      <c r="L21" s="358">
        <v>40257601.031113803</v>
      </c>
      <c r="M21" s="358">
        <v>45471998.984094396</v>
      </c>
      <c r="N21" s="192"/>
    </row>
    <row r="22" spans="1:14" s="196" customFormat="1" ht="64.5" customHeight="1">
      <c r="A22" s="357" t="s">
        <v>129</v>
      </c>
      <c r="B22" s="358">
        <v>3.2759999999999998</v>
      </c>
      <c r="C22" s="358">
        <v>649.66899999999998</v>
      </c>
      <c r="D22" s="358">
        <v>402.77699000000001</v>
      </c>
      <c r="E22" s="358">
        <v>1055.72199</v>
      </c>
      <c r="F22" s="358">
        <v>0</v>
      </c>
      <c r="G22" s="358">
        <v>20.837679999999999</v>
      </c>
      <c r="H22" s="358">
        <v>62.522739999999999</v>
      </c>
      <c r="I22" s="358">
        <v>83.360420000000005</v>
      </c>
      <c r="J22" s="358">
        <v>1926.6668500000001</v>
      </c>
      <c r="K22" s="358">
        <v>20439.088285999998</v>
      </c>
      <c r="L22" s="358">
        <v>1738083.8201653999</v>
      </c>
      <c r="M22" s="358">
        <v>1760449.5753013999</v>
      </c>
      <c r="N22" s="192"/>
    </row>
    <row r="23" spans="1:14" s="196" customFormat="1" ht="64.5" customHeight="1">
      <c r="A23" s="357" t="s">
        <v>130</v>
      </c>
      <c r="B23" s="358">
        <v>13.23</v>
      </c>
      <c r="C23" s="358">
        <v>1709.01044</v>
      </c>
      <c r="D23" s="358">
        <v>15677.34539</v>
      </c>
      <c r="E23" s="358">
        <v>17399.58583</v>
      </c>
      <c r="F23" s="358">
        <v>9.73</v>
      </c>
      <c r="G23" s="358">
        <v>1395.6494700000001</v>
      </c>
      <c r="H23" s="358">
        <v>1951.50369</v>
      </c>
      <c r="I23" s="358">
        <v>3356.8831600000003</v>
      </c>
      <c r="J23" s="358">
        <v>21546.065850000003</v>
      </c>
      <c r="K23" s="358">
        <v>48467.768675399995</v>
      </c>
      <c r="L23" s="358">
        <v>116535.5069504</v>
      </c>
      <c r="M23" s="358">
        <v>186549.3414758</v>
      </c>
      <c r="N23" s="192"/>
    </row>
    <row r="24" spans="1:14" s="196" customFormat="1" ht="64.5" customHeight="1">
      <c r="A24" s="357" t="s">
        <v>131</v>
      </c>
      <c r="B24" s="358">
        <v>1705.9106399999998</v>
      </c>
      <c r="C24" s="358">
        <v>17792.838417200001</v>
      </c>
      <c r="D24" s="358">
        <v>46361.994630000001</v>
      </c>
      <c r="E24" s="358">
        <v>65860.743687199996</v>
      </c>
      <c r="F24" s="358">
        <v>272.34280000000001</v>
      </c>
      <c r="G24" s="358">
        <v>46848.404900000001</v>
      </c>
      <c r="H24" s="358">
        <v>82448.98057</v>
      </c>
      <c r="I24" s="358">
        <v>129569.72826999999</v>
      </c>
      <c r="J24" s="358">
        <v>90177.685705800002</v>
      </c>
      <c r="K24" s="358">
        <v>923759.78880820004</v>
      </c>
      <c r="L24" s="358">
        <v>3074781.6835066001</v>
      </c>
      <c r="M24" s="358">
        <v>4088719.1580205997</v>
      </c>
      <c r="N24" s="192"/>
    </row>
    <row r="25" spans="1:14" s="196" customFormat="1" ht="64.5" customHeight="1">
      <c r="A25" s="357" t="s">
        <v>132</v>
      </c>
      <c r="B25" s="358">
        <v>0</v>
      </c>
      <c r="C25" s="358">
        <v>24.22034</v>
      </c>
      <c r="D25" s="358">
        <v>71.359710000000007</v>
      </c>
      <c r="E25" s="358">
        <v>95.58005</v>
      </c>
      <c r="F25" s="358">
        <v>0</v>
      </c>
      <c r="G25" s="358">
        <v>0</v>
      </c>
      <c r="H25" s="358">
        <v>0</v>
      </c>
      <c r="I25" s="358">
        <v>0</v>
      </c>
      <c r="J25" s="358">
        <v>20.411259999999999</v>
      </c>
      <c r="K25" s="358">
        <v>2536.1337799999997</v>
      </c>
      <c r="L25" s="358">
        <v>625.66922999999997</v>
      </c>
      <c r="M25" s="358">
        <v>3182.2142699999999</v>
      </c>
      <c r="N25" s="192"/>
    </row>
    <row r="26" spans="1:14" s="196" customFormat="1" ht="64.5" customHeight="1">
      <c r="A26" s="357" t="s">
        <v>133</v>
      </c>
      <c r="B26" s="358">
        <v>0</v>
      </c>
      <c r="C26" s="358">
        <v>12.249700000000001</v>
      </c>
      <c r="D26" s="358">
        <v>0</v>
      </c>
      <c r="E26" s="358">
        <v>12.249700000000001</v>
      </c>
      <c r="F26" s="358">
        <v>0</v>
      </c>
      <c r="G26" s="358">
        <v>0</v>
      </c>
      <c r="H26" s="358">
        <v>0</v>
      </c>
      <c r="I26" s="358">
        <v>0</v>
      </c>
      <c r="J26" s="358">
        <v>31.22392</v>
      </c>
      <c r="K26" s="358">
        <v>659.37631999999996</v>
      </c>
      <c r="L26" s="358">
        <v>34.450000000000003</v>
      </c>
      <c r="M26" s="358">
        <v>725.05024000000003</v>
      </c>
      <c r="N26" s="192"/>
    </row>
    <row r="27" spans="1:14" s="198" customFormat="1" ht="98.25" customHeight="1">
      <c r="A27" s="360" t="s">
        <v>134</v>
      </c>
      <c r="B27" s="361">
        <v>0</v>
      </c>
      <c r="C27" s="361">
        <v>0</v>
      </c>
      <c r="D27" s="361">
        <v>79.95411</v>
      </c>
      <c r="E27" s="361">
        <v>79.95411</v>
      </c>
      <c r="F27" s="361">
        <v>0</v>
      </c>
      <c r="G27" s="361">
        <v>0</v>
      </c>
      <c r="H27" s="361">
        <v>0</v>
      </c>
      <c r="I27" s="361">
        <v>0</v>
      </c>
      <c r="J27" s="361">
        <v>6190.4828600000001</v>
      </c>
      <c r="K27" s="361">
        <v>3284.5205953999998</v>
      </c>
      <c r="L27" s="361">
        <v>940.91684999999995</v>
      </c>
      <c r="M27" s="361">
        <v>10415.920305400001</v>
      </c>
      <c r="N27" s="197"/>
    </row>
    <row r="28" spans="1:14" s="198" customFormat="1" ht="38.25" customHeight="1">
      <c r="A28" s="362" t="s">
        <v>153</v>
      </c>
      <c r="B28" s="363">
        <f>SUM(B10:B27)</f>
        <v>711597.56174719986</v>
      </c>
      <c r="C28" s="363">
        <f t="shared" ref="C28:M28" si="0">SUM(C10:C27)</f>
        <v>3385752.9356112001</v>
      </c>
      <c r="D28" s="363">
        <f t="shared" si="0"/>
        <v>10071713.223675203</v>
      </c>
      <c r="E28" s="363">
        <f t="shared" si="0"/>
        <v>14169063.721033603</v>
      </c>
      <c r="F28" s="363">
        <f>SUM(F10:F27)</f>
        <v>51227.74409</v>
      </c>
      <c r="G28" s="363">
        <f>SUM(G10:G27)</f>
        <v>3192031.4988038</v>
      </c>
      <c r="H28" s="363">
        <f>SUM(H10:H27)</f>
        <v>5274721.1722965986</v>
      </c>
      <c r="I28" s="363">
        <f>SUM(I10:I27)</f>
        <v>8517980.4151903987</v>
      </c>
      <c r="J28" s="363">
        <f t="shared" si="0"/>
        <v>21025083.268256605</v>
      </c>
      <c r="K28" s="363">
        <f t="shared" si="0"/>
        <v>45940777.199951597</v>
      </c>
      <c r="L28" s="363">
        <f t="shared" si="0"/>
        <v>115339416.97871739</v>
      </c>
      <c r="M28" s="363">
        <f t="shared" si="0"/>
        <v>182305277.44692564</v>
      </c>
      <c r="N28" s="197"/>
    </row>
    <row r="29" spans="1:14" ht="11.25" customHeight="1" thickBot="1">
      <c r="A29" s="364"/>
      <c r="B29" s="365"/>
      <c r="C29" s="366"/>
      <c r="D29" s="366"/>
      <c r="E29" s="366"/>
      <c r="F29" s="365"/>
      <c r="G29" s="366"/>
      <c r="H29" s="366"/>
      <c r="I29" s="366"/>
      <c r="J29" s="365"/>
      <c r="K29" s="365"/>
      <c r="L29" s="365"/>
      <c r="M29" s="365"/>
    </row>
    <row r="30" spans="1:14" s="199" customFormat="1" ht="27.75" customHeight="1" thickTop="1">
      <c r="A30" s="199" t="s">
        <v>137</v>
      </c>
      <c r="B30" s="367"/>
      <c r="C30" s="368"/>
      <c r="D30" s="368"/>
      <c r="E30" s="368"/>
      <c r="F30" s="367"/>
      <c r="G30" s="368"/>
      <c r="H30" s="368"/>
      <c r="I30" s="368"/>
      <c r="N30" s="200"/>
    </row>
    <row r="31" spans="1:14" ht="63" customHeight="1">
      <c r="A31" s="870" t="s">
        <v>575</v>
      </c>
      <c r="B31" s="870"/>
      <c r="C31" s="870"/>
      <c r="D31" s="25"/>
      <c r="E31" s="25"/>
      <c r="F31" s="27"/>
      <c r="G31" s="25"/>
      <c r="H31" s="25"/>
      <c r="I31" s="25"/>
      <c r="J31" s="145"/>
      <c r="K31" s="145"/>
      <c r="L31" s="145"/>
      <c r="M31" s="145"/>
    </row>
    <row r="32" spans="1:14" ht="22.5" customHeight="1">
      <c r="A32" s="201"/>
      <c r="B32" s="27"/>
      <c r="C32" s="25"/>
      <c r="D32" s="25"/>
      <c r="E32" s="25"/>
      <c r="F32" s="27"/>
      <c r="G32" s="25"/>
      <c r="H32" s="25"/>
      <c r="I32" s="25"/>
      <c r="J32" s="145"/>
      <c r="K32" s="145"/>
      <c r="L32" s="145"/>
      <c r="M32" s="145"/>
    </row>
    <row r="33" spans="1:13" ht="13.5" customHeight="1">
      <c r="A33" s="26"/>
      <c r="B33" s="27"/>
      <c r="C33" s="25"/>
      <c r="D33" s="25"/>
      <c r="E33" s="25"/>
      <c r="F33" s="27"/>
      <c r="G33" s="25"/>
      <c r="H33" s="25"/>
      <c r="I33" s="25"/>
      <c r="J33" s="145"/>
      <c r="K33" s="145"/>
      <c r="L33" s="145"/>
      <c r="M33" s="145"/>
    </row>
    <row r="34" spans="1:13" ht="13.5" customHeight="1">
      <c r="A34" s="26"/>
      <c r="B34" s="27"/>
      <c r="C34" s="25"/>
      <c r="D34" s="25"/>
      <c r="E34" s="25"/>
      <c r="F34" s="27"/>
      <c r="G34" s="25"/>
      <c r="H34" s="25"/>
      <c r="I34" s="25"/>
      <c r="J34" s="145"/>
      <c r="K34" s="145"/>
      <c r="L34" s="145"/>
      <c r="M34" s="145"/>
    </row>
    <row r="35" spans="1:13" ht="13.5" customHeight="1">
      <c r="A35" s="26"/>
      <c r="B35" s="27"/>
      <c r="C35" s="25"/>
      <c r="D35" s="25"/>
      <c r="E35" s="25"/>
      <c r="F35" s="27"/>
      <c r="G35" s="25"/>
      <c r="H35" s="25"/>
      <c r="I35" s="25"/>
      <c r="J35" s="145"/>
      <c r="K35" s="145"/>
      <c r="L35" s="145"/>
      <c r="M35" s="145"/>
    </row>
    <row r="36" spans="1:13" ht="13.5" customHeight="1">
      <c r="A36" s="26"/>
      <c r="B36" s="27"/>
      <c r="C36" s="25"/>
      <c r="D36" s="25"/>
      <c r="E36" s="25"/>
      <c r="F36" s="27"/>
      <c r="G36" s="25"/>
      <c r="H36" s="25"/>
      <c r="I36" s="25"/>
      <c r="J36" s="145"/>
      <c r="K36" s="145"/>
      <c r="L36" s="145"/>
      <c r="M36" s="145"/>
    </row>
    <row r="37" spans="1:13" ht="13.5" customHeight="1">
      <c r="A37" s="28"/>
      <c r="B37" s="29"/>
      <c r="C37" s="25"/>
      <c r="D37" s="25"/>
      <c r="E37" s="25"/>
      <c r="F37" s="29"/>
      <c r="G37" s="25"/>
      <c r="H37" s="25"/>
      <c r="I37" s="25"/>
      <c r="J37" s="145"/>
      <c r="K37" s="145"/>
      <c r="L37" s="145"/>
      <c r="M37" s="145"/>
    </row>
    <row r="38" spans="1:13" ht="13.5" customHeight="1">
      <c r="A38" s="26"/>
      <c r="B38" s="29"/>
      <c r="C38" s="25"/>
      <c r="D38" s="25"/>
      <c r="E38" s="25"/>
      <c r="F38" s="29"/>
      <c r="G38" s="25"/>
      <c r="H38" s="25"/>
      <c r="I38" s="25"/>
      <c r="J38" s="145"/>
      <c r="K38" s="145"/>
      <c r="L38" s="145"/>
      <c r="M38" s="145"/>
    </row>
    <row r="39" spans="1:13" ht="13.5" customHeight="1">
      <c r="A39" s="26"/>
      <c r="B39" s="29"/>
      <c r="C39" s="25"/>
      <c r="D39" s="25"/>
      <c r="E39" s="25"/>
      <c r="F39" s="29"/>
      <c r="G39" s="25"/>
      <c r="H39" s="25"/>
      <c r="I39" s="25"/>
      <c r="J39" s="145"/>
      <c r="K39" s="145"/>
      <c r="L39" s="145"/>
      <c r="M39" s="145"/>
    </row>
    <row r="40" spans="1:13" ht="13.5" customHeight="1">
      <c r="A40" s="26"/>
      <c r="B40" s="29"/>
      <c r="C40" s="25"/>
      <c r="D40" s="25"/>
      <c r="E40" s="25"/>
      <c r="F40" s="29"/>
      <c r="G40" s="25"/>
      <c r="H40" s="25"/>
      <c r="I40" s="25"/>
      <c r="J40" s="145"/>
      <c r="K40" s="145"/>
      <c r="L40" s="145"/>
      <c r="M40" s="145"/>
    </row>
    <row r="41" spans="1:13" ht="13.5" customHeight="1">
      <c r="A41" s="26"/>
      <c r="B41" s="29"/>
      <c r="C41" s="25"/>
      <c r="D41" s="25"/>
      <c r="E41" s="25"/>
      <c r="F41" s="29"/>
      <c r="G41" s="25"/>
      <c r="H41" s="25"/>
      <c r="I41" s="25"/>
      <c r="J41" s="145"/>
      <c r="K41" s="145"/>
      <c r="L41" s="145"/>
      <c r="M41" s="145"/>
    </row>
    <row r="42" spans="1:13" ht="13.5" customHeight="1">
      <c r="A42" s="26"/>
      <c r="B42" s="29"/>
      <c r="C42" s="25"/>
      <c r="D42" s="25"/>
      <c r="E42" s="25"/>
      <c r="F42" s="29"/>
      <c r="G42" s="25"/>
      <c r="H42" s="25"/>
      <c r="I42" s="25"/>
      <c r="J42" s="145"/>
      <c r="K42" s="145"/>
      <c r="L42" s="145"/>
      <c r="M42" s="145"/>
    </row>
    <row r="43" spans="1:13" ht="13.5" customHeight="1">
      <c r="A43" s="28"/>
      <c r="B43" s="29"/>
      <c r="C43" s="25"/>
      <c r="D43" s="25"/>
      <c r="E43" s="25"/>
      <c r="F43" s="29"/>
      <c r="G43" s="25"/>
      <c r="H43" s="25"/>
      <c r="I43" s="25"/>
      <c r="J43" s="145"/>
      <c r="K43" s="145"/>
      <c r="L43" s="145"/>
      <c r="M43" s="145"/>
    </row>
    <row r="44" spans="1:13" ht="13.5" customHeight="1">
      <c r="A44" s="26"/>
      <c r="B44" s="27"/>
      <c r="C44" s="25"/>
      <c r="D44" s="25"/>
      <c r="E44" s="25"/>
      <c r="F44" s="27"/>
      <c r="G44" s="25"/>
      <c r="H44" s="25"/>
      <c r="I44" s="25"/>
      <c r="J44" s="145"/>
      <c r="K44" s="145"/>
      <c r="L44" s="145"/>
      <c r="M44" s="145"/>
    </row>
    <row r="45" spans="1:13" ht="13.5" customHeight="1">
      <c r="A45" s="26"/>
      <c r="B45" s="27"/>
      <c r="C45" s="25"/>
      <c r="D45" s="25"/>
      <c r="E45" s="25"/>
      <c r="F45" s="27"/>
      <c r="G45" s="25"/>
      <c r="H45" s="25"/>
      <c r="I45" s="25"/>
      <c r="J45" s="145"/>
      <c r="K45" s="145"/>
      <c r="L45" s="145"/>
      <c r="M45" s="145"/>
    </row>
    <row r="46" spans="1:13" ht="13.5" customHeight="1">
      <c r="A46" s="26"/>
      <c r="B46" s="27"/>
      <c r="C46" s="25"/>
      <c r="D46" s="25"/>
      <c r="E46" s="25"/>
      <c r="F46" s="27"/>
      <c r="G46" s="25"/>
      <c r="H46" s="25"/>
      <c r="I46" s="25"/>
      <c r="J46" s="145"/>
      <c r="K46" s="145"/>
      <c r="L46" s="145"/>
      <c r="M46" s="145"/>
    </row>
    <row r="47" spans="1:13" ht="13.5" customHeight="1">
      <c r="A47" s="28"/>
      <c r="B47" s="27"/>
      <c r="C47" s="25"/>
      <c r="D47" s="25"/>
      <c r="E47" s="25"/>
      <c r="F47" s="27"/>
      <c r="G47" s="25"/>
      <c r="H47" s="25"/>
      <c r="I47" s="25"/>
      <c r="J47" s="145"/>
      <c r="K47" s="145"/>
      <c r="L47" s="145"/>
      <c r="M47" s="145"/>
    </row>
    <row r="48" spans="1:13" ht="13.5" customHeight="1">
      <c r="A48" s="26"/>
      <c r="B48" s="27"/>
      <c r="C48" s="25"/>
      <c r="D48" s="25"/>
      <c r="E48" s="25"/>
      <c r="F48" s="27"/>
      <c r="G48" s="25"/>
      <c r="H48" s="25"/>
      <c r="I48" s="25"/>
      <c r="J48" s="145"/>
      <c r="K48" s="145"/>
      <c r="L48" s="145"/>
      <c r="M48" s="145"/>
    </row>
    <row r="49" spans="1:13" ht="13.5" customHeight="1">
      <c r="A49" s="26"/>
      <c r="B49" s="27"/>
      <c r="C49" s="25"/>
      <c r="D49" s="25"/>
      <c r="E49" s="25"/>
      <c r="F49" s="27"/>
      <c r="G49" s="25"/>
      <c r="H49" s="25"/>
      <c r="I49" s="25"/>
      <c r="J49" s="145"/>
      <c r="K49" s="145"/>
      <c r="L49" s="145"/>
      <c r="M49" s="145"/>
    </row>
    <row r="50" spans="1:13" ht="13.5" customHeight="1">
      <c r="A50" s="26"/>
      <c r="B50" s="27"/>
      <c r="C50" s="25"/>
      <c r="D50" s="25"/>
      <c r="E50" s="25"/>
      <c r="F50" s="27"/>
      <c r="G50" s="25"/>
      <c r="H50" s="25"/>
      <c r="I50" s="25"/>
      <c r="J50" s="145"/>
      <c r="K50" s="145"/>
      <c r="L50" s="145"/>
      <c r="M50" s="145"/>
    </row>
    <row r="51" spans="1:13" ht="13.5" customHeight="1">
      <c r="A51" s="26"/>
      <c r="B51" s="27"/>
      <c r="C51" s="25"/>
      <c r="D51" s="25"/>
      <c r="E51" s="25"/>
      <c r="F51" s="27"/>
      <c r="G51" s="25"/>
      <c r="H51" s="25"/>
      <c r="I51" s="25"/>
      <c r="J51" s="145"/>
      <c r="K51" s="145"/>
      <c r="L51" s="145"/>
      <c r="M51" s="145"/>
    </row>
    <row r="52" spans="1:13" ht="13.5" customHeight="1">
      <c r="A52" s="28"/>
      <c r="B52" s="27"/>
      <c r="C52" s="25"/>
      <c r="D52" s="25"/>
      <c r="E52" s="25"/>
      <c r="F52" s="27"/>
      <c r="G52" s="25"/>
      <c r="H52" s="25"/>
      <c r="I52" s="25"/>
      <c r="J52" s="145"/>
      <c r="K52" s="145"/>
      <c r="L52" s="145"/>
      <c r="M52" s="145"/>
    </row>
    <row r="53" spans="1:13" ht="13.5" customHeight="1">
      <c r="A53" s="26"/>
      <c r="B53" s="27"/>
      <c r="C53" s="25"/>
      <c r="D53" s="25"/>
      <c r="E53" s="25"/>
      <c r="F53" s="27"/>
      <c r="G53" s="25"/>
      <c r="H53" s="25"/>
      <c r="I53" s="25"/>
      <c r="J53" s="145"/>
      <c r="K53" s="145"/>
      <c r="L53" s="145"/>
      <c r="M53" s="145"/>
    </row>
    <row r="54" spans="1:13" ht="13.5" customHeight="1">
      <c r="A54" s="26"/>
      <c r="B54" s="27"/>
      <c r="C54" s="25"/>
      <c r="D54" s="25"/>
      <c r="E54" s="25"/>
      <c r="F54" s="27"/>
      <c r="G54" s="25"/>
      <c r="H54" s="25"/>
      <c r="I54" s="25"/>
      <c r="J54" s="145"/>
      <c r="K54" s="145"/>
      <c r="L54" s="145"/>
      <c r="M54" s="145"/>
    </row>
    <row r="55" spans="1:13" ht="13.5" customHeight="1">
      <c r="A55" s="26"/>
      <c r="B55" s="27"/>
      <c r="C55" s="25"/>
      <c r="D55" s="25"/>
      <c r="E55" s="25"/>
      <c r="F55" s="27"/>
      <c r="G55" s="25"/>
      <c r="H55" s="25"/>
      <c r="I55" s="25"/>
      <c r="J55" s="145"/>
      <c r="K55" s="145"/>
      <c r="L55" s="145"/>
      <c r="M55" s="145"/>
    </row>
    <row r="56" spans="1:13" ht="9" customHeight="1">
      <c r="A56" s="30"/>
      <c r="B56" s="27"/>
      <c r="C56" s="25"/>
      <c r="D56" s="25"/>
      <c r="E56" s="25"/>
      <c r="F56" s="27"/>
      <c r="G56" s="25"/>
      <c r="H56" s="25"/>
      <c r="I56" s="25"/>
      <c r="J56" s="145"/>
      <c r="K56" s="145"/>
      <c r="L56" s="145"/>
      <c r="M56" s="145"/>
    </row>
    <row r="57" spans="1:13" ht="9" customHeight="1">
      <c r="A57" s="30"/>
      <c r="B57" s="27"/>
      <c r="C57" s="25"/>
      <c r="D57" s="25"/>
      <c r="E57" s="25"/>
      <c r="F57" s="27"/>
      <c r="G57" s="25"/>
      <c r="H57" s="25"/>
      <c r="I57" s="25"/>
      <c r="J57" s="145"/>
      <c r="K57" s="145"/>
      <c r="L57" s="145"/>
      <c r="M57" s="145"/>
    </row>
    <row r="58" spans="1:13" ht="9" customHeight="1">
      <c r="A58" s="30"/>
      <c r="B58" s="27"/>
      <c r="C58" s="25"/>
      <c r="D58" s="25"/>
      <c r="E58" s="25"/>
      <c r="F58" s="27"/>
      <c r="G58" s="25"/>
      <c r="H58" s="25"/>
      <c r="I58" s="25"/>
      <c r="J58" s="145"/>
      <c r="K58" s="145"/>
      <c r="L58" s="145"/>
      <c r="M58" s="145"/>
    </row>
    <row r="59" spans="1:13" ht="9" customHeight="1">
      <c r="A59" s="30"/>
      <c r="B59" s="27"/>
      <c r="C59" s="25"/>
      <c r="D59" s="25"/>
      <c r="E59" s="25"/>
      <c r="F59" s="27"/>
      <c r="G59" s="25"/>
      <c r="H59" s="25"/>
      <c r="I59" s="25"/>
      <c r="J59" s="145"/>
      <c r="K59" s="145"/>
      <c r="L59" s="145"/>
      <c r="M59" s="145"/>
    </row>
    <row r="60" spans="1:13" ht="9" customHeight="1">
      <c r="A60" s="31"/>
      <c r="B60" s="27"/>
      <c r="C60" s="25"/>
      <c r="D60" s="25"/>
      <c r="E60" s="25"/>
      <c r="F60" s="27"/>
      <c r="G60" s="25"/>
      <c r="H60" s="25"/>
      <c r="I60" s="25"/>
      <c r="J60" s="145"/>
      <c r="K60" s="145"/>
      <c r="L60" s="145"/>
      <c r="M60" s="145"/>
    </row>
    <row r="61" spans="1:13" ht="9" customHeight="1">
      <c r="A61" s="31"/>
      <c r="C61" s="25"/>
      <c r="D61" s="25"/>
      <c r="E61" s="25"/>
      <c r="G61" s="25"/>
      <c r="H61" s="25"/>
      <c r="I61" s="25"/>
      <c r="J61" s="145"/>
      <c r="K61" s="145"/>
      <c r="L61" s="145"/>
      <c r="M61" s="145"/>
    </row>
    <row r="62" spans="1:13" ht="9" customHeight="1">
      <c r="A62" s="28"/>
      <c r="C62" s="25"/>
      <c r="D62" s="25"/>
      <c r="E62" s="25"/>
      <c r="G62" s="25"/>
      <c r="H62" s="25"/>
      <c r="I62" s="25"/>
      <c r="J62" s="145"/>
      <c r="K62" s="145"/>
      <c r="L62" s="145"/>
      <c r="M62" s="145"/>
    </row>
    <row r="63" spans="1:13" ht="9" customHeight="1">
      <c r="A63" s="26"/>
      <c r="C63" s="25"/>
      <c r="D63" s="25"/>
      <c r="E63" s="25"/>
      <c r="G63" s="25"/>
      <c r="H63" s="25"/>
      <c r="I63" s="25"/>
      <c r="J63" s="145"/>
      <c r="K63" s="145"/>
      <c r="L63" s="145"/>
      <c r="M63" s="145"/>
    </row>
    <row r="64" spans="1:13" ht="9" customHeight="1">
      <c r="A64" s="26"/>
      <c r="C64" s="25"/>
      <c r="D64" s="25"/>
      <c r="E64" s="25"/>
      <c r="G64" s="25"/>
      <c r="H64" s="25"/>
      <c r="I64" s="25"/>
      <c r="J64" s="145"/>
      <c r="K64" s="145"/>
      <c r="L64" s="145"/>
      <c r="M64" s="145"/>
    </row>
    <row r="65" spans="1:13" ht="9" customHeight="1">
      <c r="A65" s="26"/>
      <c r="C65" s="25"/>
      <c r="D65" s="25"/>
      <c r="E65" s="25"/>
      <c r="G65" s="25"/>
      <c r="H65" s="25"/>
      <c r="I65" s="25"/>
      <c r="J65" s="145"/>
      <c r="K65" s="145"/>
      <c r="L65" s="145"/>
      <c r="M65" s="145"/>
    </row>
    <row r="66" spans="1:13" ht="9" customHeight="1">
      <c r="A66" s="26"/>
      <c r="C66" s="25"/>
      <c r="D66" s="25"/>
      <c r="E66" s="25"/>
      <c r="G66" s="25"/>
      <c r="H66" s="25"/>
      <c r="I66" s="25"/>
      <c r="J66" s="145"/>
      <c r="K66" s="145"/>
      <c r="L66" s="145"/>
      <c r="M66" s="145"/>
    </row>
    <row r="67" spans="1:13" ht="9" customHeight="1">
      <c r="A67" s="30"/>
      <c r="C67" s="25"/>
      <c r="D67" s="25"/>
      <c r="E67" s="25"/>
      <c r="G67" s="25"/>
      <c r="H67" s="25"/>
      <c r="I67" s="25"/>
      <c r="J67" s="145"/>
      <c r="K67" s="145"/>
      <c r="L67" s="145"/>
      <c r="M67" s="145"/>
    </row>
    <row r="68" spans="1:13" ht="9" customHeight="1">
      <c r="A68" s="28"/>
      <c r="C68" s="25"/>
      <c r="D68" s="25"/>
      <c r="E68" s="25"/>
      <c r="G68" s="25"/>
      <c r="H68" s="25"/>
      <c r="I68" s="25"/>
      <c r="J68" s="145"/>
      <c r="K68" s="145"/>
      <c r="L68" s="145"/>
      <c r="M68" s="145"/>
    </row>
    <row r="69" spans="1:13" ht="9" customHeight="1">
      <c r="A69" s="26"/>
      <c r="C69" s="25"/>
      <c r="D69" s="25"/>
      <c r="E69" s="25"/>
      <c r="G69" s="25"/>
      <c r="H69" s="25"/>
      <c r="I69" s="25"/>
      <c r="J69" s="145"/>
      <c r="K69" s="145"/>
      <c r="L69" s="145"/>
      <c r="M69" s="145"/>
    </row>
    <row r="70" spans="1:13" ht="9" customHeight="1">
      <c r="A70" s="26"/>
      <c r="C70" s="25"/>
      <c r="D70" s="25"/>
      <c r="E70" s="25"/>
      <c r="G70" s="25"/>
      <c r="H70" s="25"/>
      <c r="I70" s="25"/>
      <c r="J70" s="145"/>
      <c r="K70" s="145"/>
      <c r="L70" s="145"/>
      <c r="M70" s="145"/>
    </row>
    <row r="71" spans="1:13" ht="9" customHeight="1">
      <c r="A71" s="26"/>
      <c r="C71" s="25"/>
      <c r="D71" s="25"/>
      <c r="E71" s="25"/>
      <c r="G71" s="25"/>
      <c r="H71" s="25"/>
      <c r="I71" s="25"/>
      <c r="J71" s="145"/>
      <c r="K71" s="145"/>
      <c r="L71" s="145"/>
      <c r="M71" s="145"/>
    </row>
    <row r="72" spans="1:13" ht="9" customHeight="1">
      <c r="A72" s="26"/>
      <c r="C72" s="25"/>
      <c r="D72" s="25"/>
      <c r="E72" s="25"/>
      <c r="G72" s="25"/>
      <c r="H72" s="25"/>
      <c r="I72" s="25"/>
      <c r="J72" s="145"/>
      <c r="K72" s="145"/>
      <c r="L72" s="145"/>
      <c r="M72" s="145"/>
    </row>
    <row r="73" spans="1:13" ht="9" customHeight="1">
      <c r="A73" s="30"/>
      <c r="C73" s="25"/>
      <c r="D73" s="25"/>
      <c r="E73" s="25"/>
      <c r="G73" s="25"/>
      <c r="H73" s="25"/>
      <c r="I73" s="25"/>
      <c r="J73" s="145"/>
      <c r="K73" s="145"/>
      <c r="L73" s="145"/>
      <c r="M73" s="145"/>
    </row>
    <row r="74" spans="1:13" ht="9" customHeight="1">
      <c r="A74" s="28"/>
      <c r="C74" s="25"/>
      <c r="D74" s="25"/>
      <c r="E74" s="25"/>
      <c r="G74" s="25"/>
      <c r="H74" s="25"/>
      <c r="I74" s="25"/>
      <c r="J74" s="145"/>
      <c r="K74" s="145"/>
      <c r="L74" s="145"/>
      <c r="M74" s="145"/>
    </row>
    <row r="75" spans="1:13" ht="9" customHeight="1">
      <c r="A75" s="26"/>
      <c r="C75" s="25"/>
      <c r="D75" s="25"/>
      <c r="E75" s="25"/>
      <c r="G75" s="25"/>
      <c r="H75" s="25"/>
      <c r="I75" s="25"/>
      <c r="J75" s="145"/>
      <c r="K75" s="145"/>
      <c r="L75" s="145"/>
      <c r="M75" s="145"/>
    </row>
    <row r="76" spans="1:13" ht="9" customHeight="1">
      <c r="A76" s="26"/>
      <c r="C76" s="25"/>
      <c r="D76" s="25"/>
      <c r="E76" s="25"/>
      <c r="G76" s="25"/>
      <c r="H76" s="25"/>
      <c r="I76" s="25"/>
      <c r="J76" s="145"/>
      <c r="K76" s="145"/>
      <c r="L76" s="145"/>
      <c r="M76" s="145"/>
    </row>
    <row r="77" spans="1:13" ht="9" customHeight="1">
      <c r="A77" s="26"/>
      <c r="C77" s="25"/>
      <c r="D77" s="25"/>
      <c r="E77" s="25"/>
      <c r="G77" s="25"/>
      <c r="H77" s="25"/>
      <c r="I77" s="25"/>
      <c r="J77" s="145"/>
      <c r="K77" s="145"/>
      <c r="L77" s="145"/>
      <c r="M77" s="145"/>
    </row>
    <row r="78" spans="1:13" ht="9" customHeight="1">
      <c r="A78" s="26"/>
      <c r="C78" s="25"/>
      <c r="D78" s="25"/>
      <c r="E78" s="25"/>
      <c r="G78" s="25"/>
      <c r="H78" s="25"/>
      <c r="I78" s="25"/>
      <c r="J78" s="145"/>
      <c r="K78" s="145"/>
      <c r="L78" s="145"/>
      <c r="M78" s="145"/>
    </row>
    <row r="79" spans="1:13">
      <c r="A79" s="26"/>
      <c r="C79" s="27"/>
      <c r="D79" s="27"/>
      <c r="E79" s="27"/>
      <c r="G79" s="27"/>
      <c r="H79" s="27"/>
      <c r="I79" s="27"/>
    </row>
    <row r="80" spans="1:13">
      <c r="A80" s="26"/>
      <c r="C80" s="27"/>
      <c r="D80" s="27"/>
      <c r="E80" s="27"/>
      <c r="G80" s="27"/>
      <c r="H80" s="27"/>
      <c r="I80" s="27"/>
    </row>
    <row r="81" spans="1:9">
      <c r="A81" s="26"/>
      <c r="C81" s="27"/>
      <c r="D81" s="27"/>
      <c r="E81" s="27"/>
      <c r="G81" s="27"/>
      <c r="H81" s="27"/>
      <c r="I81" s="27"/>
    </row>
    <row r="82" spans="1:9">
      <c r="A82" s="26"/>
      <c r="C82" s="27"/>
      <c r="D82" s="27"/>
      <c r="E82" s="27"/>
      <c r="G82" s="27"/>
      <c r="H82" s="27"/>
      <c r="I82" s="27"/>
    </row>
    <row r="83" spans="1:9">
      <c r="A83" s="30"/>
      <c r="C83" s="27"/>
      <c r="D83" s="27"/>
      <c r="E83" s="27"/>
      <c r="G83" s="27"/>
      <c r="H83" s="27"/>
      <c r="I83" s="27"/>
    </row>
    <row r="84" spans="1:9">
      <c r="A84" s="28"/>
      <c r="C84" s="27"/>
      <c r="D84" s="27"/>
      <c r="E84" s="27"/>
      <c r="G84" s="27"/>
      <c r="H84" s="27"/>
      <c r="I84" s="27"/>
    </row>
    <row r="85" spans="1:9">
      <c r="A85" s="26"/>
      <c r="C85" s="27"/>
      <c r="D85" s="27"/>
      <c r="E85" s="27"/>
      <c r="G85" s="27"/>
      <c r="H85" s="27"/>
      <c r="I85" s="27"/>
    </row>
    <row r="86" spans="1:9">
      <c r="A86" s="26"/>
      <c r="C86" s="27"/>
      <c r="D86" s="27"/>
      <c r="E86" s="27"/>
      <c r="G86" s="27"/>
      <c r="H86" s="27"/>
      <c r="I86" s="27"/>
    </row>
    <row r="87" spans="1:9">
      <c r="A87" s="26"/>
      <c r="C87" s="27"/>
      <c r="D87" s="27"/>
      <c r="E87" s="27"/>
      <c r="G87" s="27"/>
      <c r="H87" s="27"/>
      <c r="I87" s="27"/>
    </row>
    <row r="88" spans="1:9">
      <c r="A88" s="26"/>
      <c r="C88" s="27"/>
      <c r="D88" s="27"/>
      <c r="E88" s="27"/>
      <c r="G88" s="27"/>
      <c r="H88" s="27"/>
      <c r="I88" s="27"/>
    </row>
    <row r="89" spans="1:9">
      <c r="A89" s="26"/>
      <c r="C89" s="27"/>
      <c r="D89" s="27"/>
      <c r="E89" s="27"/>
      <c r="G89" s="27"/>
      <c r="H89" s="27"/>
      <c r="I89" s="27"/>
    </row>
    <row r="90" spans="1:9">
      <c r="A90" s="26"/>
      <c r="C90" s="27"/>
      <c r="D90" s="27"/>
      <c r="E90" s="27"/>
      <c r="G90" s="27"/>
      <c r="H90" s="27"/>
      <c r="I90" s="27"/>
    </row>
    <row r="91" spans="1:9">
      <c r="A91" s="26"/>
      <c r="C91" s="27"/>
      <c r="D91" s="27"/>
      <c r="E91" s="27"/>
      <c r="G91" s="27"/>
      <c r="H91" s="27"/>
      <c r="I91" s="27"/>
    </row>
    <row r="92" spans="1:9">
      <c r="A92" s="26"/>
      <c r="C92" s="27"/>
      <c r="D92" s="27"/>
      <c r="E92" s="27"/>
      <c r="G92" s="27"/>
      <c r="H92" s="27"/>
      <c r="I92" s="27"/>
    </row>
    <row r="93" spans="1:9">
      <c r="A93" s="26"/>
      <c r="C93" s="27"/>
      <c r="D93" s="27"/>
      <c r="E93" s="27"/>
      <c r="G93" s="27"/>
      <c r="H93" s="27"/>
      <c r="I93" s="27"/>
    </row>
    <row r="94" spans="1:9">
      <c r="A94" s="28"/>
      <c r="C94" s="27"/>
      <c r="D94" s="27"/>
      <c r="E94" s="27"/>
      <c r="G94" s="27"/>
      <c r="H94" s="27"/>
      <c r="I94" s="27"/>
    </row>
    <row r="95" spans="1:9">
      <c r="A95" s="26"/>
      <c r="C95" s="27"/>
      <c r="D95" s="27"/>
      <c r="E95" s="27"/>
      <c r="G95" s="27"/>
      <c r="H95" s="27"/>
      <c r="I95" s="27"/>
    </row>
    <row r="96" spans="1:9">
      <c r="A96" s="26"/>
      <c r="C96" s="27"/>
      <c r="D96" s="27"/>
      <c r="E96" s="27"/>
      <c r="G96" s="27"/>
      <c r="H96" s="27"/>
      <c r="I96" s="27"/>
    </row>
    <row r="97" spans="1:9">
      <c r="A97" s="26"/>
      <c r="C97" s="27"/>
      <c r="D97" s="27"/>
      <c r="E97" s="27"/>
      <c r="G97" s="27"/>
      <c r="H97" s="27"/>
      <c r="I97" s="27"/>
    </row>
    <row r="98" spans="1:9">
      <c r="A98" s="32"/>
      <c r="C98" s="27"/>
      <c r="D98" s="27"/>
      <c r="E98" s="27"/>
      <c r="G98" s="27"/>
      <c r="H98" s="27"/>
      <c r="I98" s="27"/>
    </row>
    <row r="99" spans="1:9">
      <c r="A99" s="32"/>
      <c r="C99" s="27"/>
      <c r="D99" s="27"/>
      <c r="E99" s="27"/>
      <c r="G99" s="27"/>
      <c r="H99" s="27"/>
      <c r="I99" s="27"/>
    </row>
    <row r="100" spans="1:9">
      <c r="A100" s="32"/>
      <c r="C100" s="27"/>
      <c r="D100" s="27"/>
      <c r="E100" s="27"/>
      <c r="G100" s="27"/>
      <c r="H100" s="27"/>
      <c r="I100" s="27"/>
    </row>
    <row r="101" spans="1:9">
      <c r="A101" s="32"/>
      <c r="C101" s="27"/>
      <c r="D101" s="27"/>
      <c r="E101" s="27"/>
      <c r="G101" s="27"/>
      <c r="H101" s="27"/>
      <c r="I101" s="27"/>
    </row>
    <row r="102" spans="1:9">
      <c r="A102" s="32"/>
      <c r="C102" s="27"/>
      <c r="D102" s="27"/>
      <c r="E102" s="27"/>
      <c r="G102" s="27"/>
      <c r="H102" s="27"/>
      <c r="I102" s="27"/>
    </row>
    <row r="103" spans="1:9">
      <c r="A103" s="32"/>
      <c r="C103" s="27"/>
      <c r="D103" s="27"/>
      <c r="E103" s="27"/>
      <c r="G103" s="27"/>
      <c r="H103" s="27"/>
      <c r="I103" s="27"/>
    </row>
    <row r="104" spans="1:9">
      <c r="A104" s="32"/>
      <c r="C104" s="27"/>
      <c r="D104" s="27"/>
      <c r="E104" s="27"/>
      <c r="G104" s="27"/>
      <c r="H104" s="27"/>
      <c r="I104" s="27"/>
    </row>
    <row r="105" spans="1:9">
      <c r="A105" s="32"/>
      <c r="C105" s="27"/>
      <c r="D105" s="27"/>
      <c r="E105" s="27"/>
      <c r="G105" s="27"/>
      <c r="H105" s="27"/>
      <c r="I105" s="27"/>
    </row>
    <row r="106" spans="1:9">
      <c r="A106" s="32"/>
      <c r="C106" s="27"/>
      <c r="D106" s="27"/>
      <c r="E106" s="27"/>
      <c r="G106" s="27"/>
      <c r="H106" s="27"/>
      <c r="I106" s="27"/>
    </row>
    <row r="107" spans="1:9" ht="15.75">
      <c r="A107" s="33"/>
      <c r="C107" s="27"/>
      <c r="D107" s="27"/>
      <c r="E107" s="27"/>
      <c r="G107" s="27"/>
      <c r="H107" s="27"/>
      <c r="I107" s="27"/>
    </row>
    <row r="108" spans="1:9" ht="15.75">
      <c r="A108" s="33"/>
      <c r="C108" s="27"/>
      <c r="D108" s="27"/>
      <c r="E108" s="27"/>
      <c r="G108" s="27"/>
      <c r="H108" s="27"/>
      <c r="I108" s="27"/>
    </row>
    <row r="109" spans="1:9" ht="15.75">
      <c r="A109" s="33"/>
      <c r="C109" s="27"/>
      <c r="D109" s="27"/>
      <c r="E109" s="27"/>
      <c r="G109" s="27"/>
      <c r="H109" s="27"/>
      <c r="I109" s="27"/>
    </row>
    <row r="110" spans="1:9" ht="15.75">
      <c r="A110" s="33"/>
      <c r="C110" s="27"/>
      <c r="D110" s="27"/>
      <c r="E110" s="27"/>
      <c r="G110" s="27"/>
      <c r="H110" s="27"/>
      <c r="I110" s="27"/>
    </row>
    <row r="111" spans="1:9" ht="15.75">
      <c r="A111" s="33"/>
      <c r="C111" s="27"/>
      <c r="D111" s="27"/>
      <c r="E111" s="27"/>
      <c r="G111" s="27"/>
      <c r="H111" s="27"/>
      <c r="I111" s="27"/>
    </row>
    <row r="112" spans="1:9" ht="15.75">
      <c r="A112" s="33"/>
      <c r="C112" s="27"/>
      <c r="D112" s="27"/>
      <c r="E112" s="27"/>
      <c r="G112" s="27"/>
      <c r="H112" s="27"/>
      <c r="I112" s="27"/>
    </row>
    <row r="113" spans="1:9" ht="15.75">
      <c r="A113" s="33"/>
      <c r="C113" s="27"/>
      <c r="D113" s="27"/>
      <c r="E113" s="27"/>
      <c r="G113" s="27"/>
      <c r="H113" s="27"/>
      <c r="I113" s="27"/>
    </row>
    <row r="114" spans="1:9" ht="15.75">
      <c r="A114" s="33"/>
      <c r="C114" s="27"/>
      <c r="D114" s="27"/>
      <c r="E114" s="27"/>
      <c r="G114" s="27"/>
      <c r="H114" s="27"/>
      <c r="I114" s="27"/>
    </row>
    <row r="115" spans="1:9" ht="15.75">
      <c r="A115" s="33"/>
      <c r="C115" s="27"/>
      <c r="D115" s="27"/>
      <c r="E115" s="27"/>
      <c r="G115" s="27"/>
      <c r="H115" s="27"/>
      <c r="I115" s="27"/>
    </row>
    <row r="116" spans="1:9" ht="15.75">
      <c r="A116" s="33"/>
      <c r="C116" s="27"/>
      <c r="D116" s="27"/>
      <c r="E116" s="27"/>
      <c r="G116" s="27"/>
      <c r="H116" s="27"/>
      <c r="I116" s="27"/>
    </row>
    <row r="117" spans="1:9" ht="15.75">
      <c r="A117" s="33"/>
      <c r="C117" s="27"/>
      <c r="D117" s="27"/>
      <c r="E117" s="27"/>
      <c r="G117" s="27"/>
      <c r="H117" s="27"/>
      <c r="I117" s="27"/>
    </row>
    <row r="118" spans="1:9" ht="15.75">
      <c r="A118" s="33"/>
      <c r="C118" s="27"/>
      <c r="D118" s="27"/>
      <c r="E118" s="27"/>
      <c r="G118" s="27"/>
      <c r="H118" s="27"/>
      <c r="I118" s="27"/>
    </row>
    <row r="119" spans="1:9" ht="15.75">
      <c r="A119" s="33"/>
      <c r="C119" s="27"/>
      <c r="D119" s="27"/>
      <c r="E119" s="27"/>
      <c r="G119" s="27"/>
      <c r="H119" s="27"/>
      <c r="I119" s="27"/>
    </row>
    <row r="120" spans="1:9" ht="15.75">
      <c r="A120" s="33"/>
    </row>
    <row r="121" spans="1:9" ht="15.75">
      <c r="A121" s="33"/>
    </row>
    <row r="122" spans="1:9" ht="15.75">
      <c r="A122" s="33"/>
    </row>
    <row r="123" spans="1:9" ht="15.75">
      <c r="A123" s="33"/>
    </row>
    <row r="124" spans="1:9" ht="15.75">
      <c r="A124" s="33"/>
    </row>
    <row r="125" spans="1:9" ht="15.75">
      <c r="A125" s="33"/>
    </row>
    <row r="126" spans="1:9" ht="15.75">
      <c r="A126" s="33"/>
    </row>
    <row r="127" spans="1:9" ht="15.75">
      <c r="A127" s="33"/>
    </row>
    <row r="128" spans="1:9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X653"/>
  <sheetViews>
    <sheetView topLeftCell="A2" zoomScale="30" zoomScaleNormal="30" workbookViewId="0">
      <selection activeCell="C9" sqref="C9"/>
    </sheetView>
  </sheetViews>
  <sheetFormatPr defaultColWidth="9.140625" defaultRowHeight="60"/>
  <cols>
    <col min="1" max="1" width="253" style="157" customWidth="1"/>
    <col min="2" max="2" width="39.42578125" style="141" customWidth="1"/>
    <col min="3" max="3" width="66.85546875" style="203" customWidth="1"/>
    <col min="4" max="4" width="41.140625" style="141" customWidth="1"/>
    <col min="5" max="5" width="66.85546875" style="141" customWidth="1"/>
    <col min="6" max="6" width="51.140625" style="141" customWidth="1"/>
    <col min="7" max="7" width="66.8554687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66.85546875" style="141" customWidth="1"/>
    <col min="12" max="12" width="41.140625" style="141" customWidth="1"/>
    <col min="13" max="13" width="66.85546875" style="141" customWidth="1"/>
    <col min="14" max="14" width="51.140625" style="141" customWidth="1"/>
    <col min="15" max="15" width="66.85546875" style="141" customWidth="1"/>
    <col min="16" max="16" width="64" style="141" customWidth="1"/>
    <col min="17" max="17" width="42.42578125" style="141" customWidth="1"/>
    <col min="18" max="18" width="6.5703125" style="16" customWidth="1"/>
    <col min="19" max="24" width="9.140625" style="141" customWidth="1"/>
    <col min="25" max="256" width="9.140625" style="141"/>
    <col min="257" max="257" width="253" style="141" customWidth="1"/>
    <col min="258" max="258" width="39.42578125" style="141" customWidth="1"/>
    <col min="259" max="259" width="66.85546875" style="141" customWidth="1"/>
    <col min="260" max="260" width="41.140625" style="141" customWidth="1"/>
    <col min="261" max="261" width="66.85546875" style="141" customWidth="1"/>
    <col min="262" max="262" width="51.140625" style="141" customWidth="1"/>
    <col min="263" max="263" width="66.8554687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66.85546875" style="141" customWidth="1"/>
    <col min="268" max="268" width="41.140625" style="141" customWidth="1"/>
    <col min="269" max="269" width="66.85546875" style="141" customWidth="1"/>
    <col min="270" max="270" width="51.140625" style="141" customWidth="1"/>
    <col min="271" max="271" width="66.85546875" style="141" customWidth="1"/>
    <col min="272" max="272" width="64" style="141" customWidth="1"/>
    <col min="273" max="273" width="42.42578125" style="141" customWidth="1"/>
    <col min="274" max="274" width="6.5703125" style="141" customWidth="1"/>
    <col min="275" max="280" width="9.140625" style="141" customWidth="1"/>
    <col min="281" max="512" width="9.140625" style="141"/>
    <col min="513" max="513" width="253" style="141" customWidth="1"/>
    <col min="514" max="514" width="39.42578125" style="141" customWidth="1"/>
    <col min="515" max="515" width="66.85546875" style="141" customWidth="1"/>
    <col min="516" max="516" width="41.140625" style="141" customWidth="1"/>
    <col min="517" max="517" width="66.85546875" style="141" customWidth="1"/>
    <col min="518" max="518" width="51.140625" style="141" customWidth="1"/>
    <col min="519" max="519" width="66.8554687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66.85546875" style="141" customWidth="1"/>
    <col min="524" max="524" width="41.140625" style="141" customWidth="1"/>
    <col min="525" max="525" width="66.85546875" style="141" customWidth="1"/>
    <col min="526" max="526" width="51.140625" style="141" customWidth="1"/>
    <col min="527" max="527" width="66.85546875" style="141" customWidth="1"/>
    <col min="528" max="528" width="64" style="141" customWidth="1"/>
    <col min="529" max="529" width="42.42578125" style="141" customWidth="1"/>
    <col min="530" max="530" width="6.5703125" style="141" customWidth="1"/>
    <col min="531" max="536" width="9.140625" style="141" customWidth="1"/>
    <col min="537" max="768" width="9.140625" style="141"/>
    <col min="769" max="769" width="253" style="141" customWidth="1"/>
    <col min="770" max="770" width="39.42578125" style="141" customWidth="1"/>
    <col min="771" max="771" width="66.85546875" style="141" customWidth="1"/>
    <col min="772" max="772" width="41.140625" style="141" customWidth="1"/>
    <col min="773" max="773" width="66.85546875" style="141" customWidth="1"/>
    <col min="774" max="774" width="51.140625" style="141" customWidth="1"/>
    <col min="775" max="775" width="66.8554687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66.85546875" style="141" customWidth="1"/>
    <col min="780" max="780" width="41.140625" style="141" customWidth="1"/>
    <col min="781" max="781" width="66.85546875" style="141" customWidth="1"/>
    <col min="782" max="782" width="51.140625" style="141" customWidth="1"/>
    <col min="783" max="783" width="66.85546875" style="141" customWidth="1"/>
    <col min="784" max="784" width="64" style="141" customWidth="1"/>
    <col min="785" max="785" width="42.42578125" style="141" customWidth="1"/>
    <col min="786" max="786" width="6.5703125" style="141" customWidth="1"/>
    <col min="787" max="792" width="9.140625" style="141" customWidth="1"/>
    <col min="793" max="1024" width="9.140625" style="141"/>
    <col min="1025" max="1025" width="253" style="141" customWidth="1"/>
    <col min="1026" max="1026" width="39.42578125" style="141" customWidth="1"/>
    <col min="1027" max="1027" width="66.85546875" style="141" customWidth="1"/>
    <col min="1028" max="1028" width="41.140625" style="141" customWidth="1"/>
    <col min="1029" max="1029" width="66.85546875" style="141" customWidth="1"/>
    <col min="1030" max="1030" width="51.140625" style="141" customWidth="1"/>
    <col min="1031" max="1031" width="66.8554687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66.85546875" style="141" customWidth="1"/>
    <col min="1036" max="1036" width="41.140625" style="141" customWidth="1"/>
    <col min="1037" max="1037" width="66.85546875" style="141" customWidth="1"/>
    <col min="1038" max="1038" width="51.140625" style="141" customWidth="1"/>
    <col min="1039" max="1039" width="66.85546875" style="141" customWidth="1"/>
    <col min="1040" max="1040" width="64" style="141" customWidth="1"/>
    <col min="1041" max="1041" width="42.42578125" style="141" customWidth="1"/>
    <col min="1042" max="1042" width="6.5703125" style="141" customWidth="1"/>
    <col min="1043" max="1048" width="9.140625" style="141" customWidth="1"/>
    <col min="1049" max="1280" width="9.140625" style="141"/>
    <col min="1281" max="1281" width="253" style="141" customWidth="1"/>
    <col min="1282" max="1282" width="39.42578125" style="141" customWidth="1"/>
    <col min="1283" max="1283" width="66.85546875" style="141" customWidth="1"/>
    <col min="1284" max="1284" width="41.140625" style="141" customWidth="1"/>
    <col min="1285" max="1285" width="66.85546875" style="141" customWidth="1"/>
    <col min="1286" max="1286" width="51.140625" style="141" customWidth="1"/>
    <col min="1287" max="1287" width="66.8554687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66.85546875" style="141" customWidth="1"/>
    <col min="1292" max="1292" width="41.140625" style="141" customWidth="1"/>
    <col min="1293" max="1293" width="66.85546875" style="141" customWidth="1"/>
    <col min="1294" max="1294" width="51.140625" style="141" customWidth="1"/>
    <col min="1295" max="1295" width="66.85546875" style="141" customWidth="1"/>
    <col min="1296" max="1296" width="64" style="141" customWidth="1"/>
    <col min="1297" max="1297" width="42.42578125" style="141" customWidth="1"/>
    <col min="1298" max="1298" width="6.5703125" style="141" customWidth="1"/>
    <col min="1299" max="1304" width="9.140625" style="141" customWidth="1"/>
    <col min="1305" max="1536" width="9.140625" style="141"/>
    <col min="1537" max="1537" width="253" style="141" customWidth="1"/>
    <col min="1538" max="1538" width="39.42578125" style="141" customWidth="1"/>
    <col min="1539" max="1539" width="66.85546875" style="141" customWidth="1"/>
    <col min="1540" max="1540" width="41.140625" style="141" customWidth="1"/>
    <col min="1541" max="1541" width="66.85546875" style="141" customWidth="1"/>
    <col min="1542" max="1542" width="51.140625" style="141" customWidth="1"/>
    <col min="1543" max="1543" width="66.8554687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66.85546875" style="141" customWidth="1"/>
    <col min="1548" max="1548" width="41.140625" style="141" customWidth="1"/>
    <col min="1549" max="1549" width="66.85546875" style="141" customWidth="1"/>
    <col min="1550" max="1550" width="51.140625" style="141" customWidth="1"/>
    <col min="1551" max="1551" width="66.85546875" style="141" customWidth="1"/>
    <col min="1552" max="1552" width="64" style="141" customWidth="1"/>
    <col min="1553" max="1553" width="42.42578125" style="141" customWidth="1"/>
    <col min="1554" max="1554" width="6.5703125" style="141" customWidth="1"/>
    <col min="1555" max="1560" width="9.140625" style="141" customWidth="1"/>
    <col min="1561" max="1792" width="9.140625" style="141"/>
    <col min="1793" max="1793" width="253" style="141" customWidth="1"/>
    <col min="1794" max="1794" width="39.42578125" style="141" customWidth="1"/>
    <col min="1795" max="1795" width="66.85546875" style="141" customWidth="1"/>
    <col min="1796" max="1796" width="41.140625" style="141" customWidth="1"/>
    <col min="1797" max="1797" width="66.85546875" style="141" customWidth="1"/>
    <col min="1798" max="1798" width="51.140625" style="141" customWidth="1"/>
    <col min="1799" max="1799" width="66.8554687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66.85546875" style="141" customWidth="1"/>
    <col min="1804" max="1804" width="41.140625" style="141" customWidth="1"/>
    <col min="1805" max="1805" width="66.85546875" style="141" customWidth="1"/>
    <col min="1806" max="1806" width="51.140625" style="141" customWidth="1"/>
    <col min="1807" max="1807" width="66.85546875" style="141" customWidth="1"/>
    <col min="1808" max="1808" width="64" style="141" customWidth="1"/>
    <col min="1809" max="1809" width="42.42578125" style="141" customWidth="1"/>
    <col min="1810" max="1810" width="6.5703125" style="141" customWidth="1"/>
    <col min="1811" max="1816" width="9.140625" style="141" customWidth="1"/>
    <col min="1817" max="2048" width="9.140625" style="141"/>
    <col min="2049" max="2049" width="253" style="141" customWidth="1"/>
    <col min="2050" max="2050" width="39.42578125" style="141" customWidth="1"/>
    <col min="2051" max="2051" width="66.85546875" style="141" customWidth="1"/>
    <col min="2052" max="2052" width="41.140625" style="141" customWidth="1"/>
    <col min="2053" max="2053" width="66.85546875" style="141" customWidth="1"/>
    <col min="2054" max="2054" width="51.140625" style="141" customWidth="1"/>
    <col min="2055" max="2055" width="66.8554687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66.85546875" style="141" customWidth="1"/>
    <col min="2060" max="2060" width="41.140625" style="141" customWidth="1"/>
    <col min="2061" max="2061" width="66.85546875" style="141" customWidth="1"/>
    <col min="2062" max="2062" width="51.140625" style="141" customWidth="1"/>
    <col min="2063" max="2063" width="66.85546875" style="141" customWidth="1"/>
    <col min="2064" max="2064" width="64" style="141" customWidth="1"/>
    <col min="2065" max="2065" width="42.42578125" style="141" customWidth="1"/>
    <col min="2066" max="2066" width="6.5703125" style="141" customWidth="1"/>
    <col min="2067" max="2072" width="9.140625" style="141" customWidth="1"/>
    <col min="2073" max="2304" width="9.140625" style="141"/>
    <col min="2305" max="2305" width="253" style="141" customWidth="1"/>
    <col min="2306" max="2306" width="39.42578125" style="141" customWidth="1"/>
    <col min="2307" max="2307" width="66.85546875" style="141" customWidth="1"/>
    <col min="2308" max="2308" width="41.140625" style="141" customWidth="1"/>
    <col min="2309" max="2309" width="66.85546875" style="141" customWidth="1"/>
    <col min="2310" max="2310" width="51.140625" style="141" customWidth="1"/>
    <col min="2311" max="2311" width="66.8554687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66.85546875" style="141" customWidth="1"/>
    <col min="2316" max="2316" width="41.140625" style="141" customWidth="1"/>
    <col min="2317" max="2317" width="66.85546875" style="141" customWidth="1"/>
    <col min="2318" max="2318" width="51.140625" style="141" customWidth="1"/>
    <col min="2319" max="2319" width="66.85546875" style="141" customWidth="1"/>
    <col min="2320" max="2320" width="64" style="141" customWidth="1"/>
    <col min="2321" max="2321" width="42.42578125" style="141" customWidth="1"/>
    <col min="2322" max="2322" width="6.5703125" style="141" customWidth="1"/>
    <col min="2323" max="2328" width="9.140625" style="141" customWidth="1"/>
    <col min="2329" max="2560" width="9.140625" style="141"/>
    <col min="2561" max="2561" width="253" style="141" customWidth="1"/>
    <col min="2562" max="2562" width="39.42578125" style="141" customWidth="1"/>
    <col min="2563" max="2563" width="66.85546875" style="141" customWidth="1"/>
    <col min="2564" max="2564" width="41.140625" style="141" customWidth="1"/>
    <col min="2565" max="2565" width="66.85546875" style="141" customWidth="1"/>
    <col min="2566" max="2566" width="51.140625" style="141" customWidth="1"/>
    <col min="2567" max="2567" width="66.8554687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66.85546875" style="141" customWidth="1"/>
    <col min="2572" max="2572" width="41.140625" style="141" customWidth="1"/>
    <col min="2573" max="2573" width="66.85546875" style="141" customWidth="1"/>
    <col min="2574" max="2574" width="51.140625" style="141" customWidth="1"/>
    <col min="2575" max="2575" width="66.85546875" style="141" customWidth="1"/>
    <col min="2576" max="2576" width="64" style="141" customWidth="1"/>
    <col min="2577" max="2577" width="42.42578125" style="141" customWidth="1"/>
    <col min="2578" max="2578" width="6.5703125" style="141" customWidth="1"/>
    <col min="2579" max="2584" width="9.140625" style="141" customWidth="1"/>
    <col min="2585" max="2816" width="9.140625" style="141"/>
    <col min="2817" max="2817" width="253" style="141" customWidth="1"/>
    <col min="2818" max="2818" width="39.42578125" style="141" customWidth="1"/>
    <col min="2819" max="2819" width="66.85546875" style="141" customWidth="1"/>
    <col min="2820" max="2820" width="41.140625" style="141" customWidth="1"/>
    <col min="2821" max="2821" width="66.85546875" style="141" customWidth="1"/>
    <col min="2822" max="2822" width="51.140625" style="141" customWidth="1"/>
    <col min="2823" max="2823" width="66.8554687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66.85546875" style="141" customWidth="1"/>
    <col min="2828" max="2828" width="41.140625" style="141" customWidth="1"/>
    <col min="2829" max="2829" width="66.85546875" style="141" customWidth="1"/>
    <col min="2830" max="2830" width="51.140625" style="141" customWidth="1"/>
    <col min="2831" max="2831" width="66.85546875" style="141" customWidth="1"/>
    <col min="2832" max="2832" width="64" style="141" customWidth="1"/>
    <col min="2833" max="2833" width="42.42578125" style="141" customWidth="1"/>
    <col min="2834" max="2834" width="6.5703125" style="141" customWidth="1"/>
    <col min="2835" max="2840" width="9.140625" style="141" customWidth="1"/>
    <col min="2841" max="3072" width="9.140625" style="141"/>
    <col min="3073" max="3073" width="253" style="141" customWidth="1"/>
    <col min="3074" max="3074" width="39.42578125" style="141" customWidth="1"/>
    <col min="3075" max="3075" width="66.85546875" style="141" customWidth="1"/>
    <col min="3076" max="3076" width="41.140625" style="141" customWidth="1"/>
    <col min="3077" max="3077" width="66.85546875" style="141" customWidth="1"/>
    <col min="3078" max="3078" width="51.140625" style="141" customWidth="1"/>
    <col min="3079" max="3079" width="66.8554687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66.85546875" style="141" customWidth="1"/>
    <col min="3084" max="3084" width="41.140625" style="141" customWidth="1"/>
    <col min="3085" max="3085" width="66.85546875" style="141" customWidth="1"/>
    <col min="3086" max="3086" width="51.140625" style="141" customWidth="1"/>
    <col min="3087" max="3087" width="66.85546875" style="141" customWidth="1"/>
    <col min="3088" max="3088" width="64" style="141" customWidth="1"/>
    <col min="3089" max="3089" width="42.42578125" style="141" customWidth="1"/>
    <col min="3090" max="3090" width="6.5703125" style="141" customWidth="1"/>
    <col min="3091" max="3096" width="9.140625" style="141" customWidth="1"/>
    <col min="3097" max="3328" width="9.140625" style="141"/>
    <col min="3329" max="3329" width="253" style="141" customWidth="1"/>
    <col min="3330" max="3330" width="39.42578125" style="141" customWidth="1"/>
    <col min="3331" max="3331" width="66.85546875" style="141" customWidth="1"/>
    <col min="3332" max="3332" width="41.140625" style="141" customWidth="1"/>
    <col min="3333" max="3333" width="66.85546875" style="141" customWidth="1"/>
    <col min="3334" max="3334" width="51.140625" style="141" customWidth="1"/>
    <col min="3335" max="3335" width="66.8554687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66.85546875" style="141" customWidth="1"/>
    <col min="3340" max="3340" width="41.140625" style="141" customWidth="1"/>
    <col min="3341" max="3341" width="66.85546875" style="141" customWidth="1"/>
    <col min="3342" max="3342" width="51.140625" style="141" customWidth="1"/>
    <col min="3343" max="3343" width="66.85546875" style="141" customWidth="1"/>
    <col min="3344" max="3344" width="64" style="141" customWidth="1"/>
    <col min="3345" max="3345" width="42.42578125" style="141" customWidth="1"/>
    <col min="3346" max="3346" width="6.5703125" style="141" customWidth="1"/>
    <col min="3347" max="3352" width="9.140625" style="141" customWidth="1"/>
    <col min="3353" max="3584" width="9.140625" style="141"/>
    <col min="3585" max="3585" width="253" style="141" customWidth="1"/>
    <col min="3586" max="3586" width="39.42578125" style="141" customWidth="1"/>
    <col min="3587" max="3587" width="66.85546875" style="141" customWidth="1"/>
    <col min="3588" max="3588" width="41.140625" style="141" customWidth="1"/>
    <col min="3589" max="3589" width="66.85546875" style="141" customWidth="1"/>
    <col min="3590" max="3590" width="51.140625" style="141" customWidth="1"/>
    <col min="3591" max="3591" width="66.8554687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66.85546875" style="141" customWidth="1"/>
    <col min="3596" max="3596" width="41.140625" style="141" customWidth="1"/>
    <col min="3597" max="3597" width="66.85546875" style="141" customWidth="1"/>
    <col min="3598" max="3598" width="51.140625" style="141" customWidth="1"/>
    <col min="3599" max="3599" width="66.85546875" style="141" customWidth="1"/>
    <col min="3600" max="3600" width="64" style="141" customWidth="1"/>
    <col min="3601" max="3601" width="42.42578125" style="141" customWidth="1"/>
    <col min="3602" max="3602" width="6.5703125" style="141" customWidth="1"/>
    <col min="3603" max="3608" width="9.140625" style="141" customWidth="1"/>
    <col min="3609" max="3840" width="9.140625" style="141"/>
    <col min="3841" max="3841" width="253" style="141" customWidth="1"/>
    <col min="3842" max="3842" width="39.42578125" style="141" customWidth="1"/>
    <col min="3843" max="3843" width="66.85546875" style="141" customWidth="1"/>
    <col min="3844" max="3844" width="41.140625" style="141" customWidth="1"/>
    <col min="3845" max="3845" width="66.85546875" style="141" customWidth="1"/>
    <col min="3846" max="3846" width="51.140625" style="141" customWidth="1"/>
    <col min="3847" max="3847" width="66.8554687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66.85546875" style="141" customWidth="1"/>
    <col min="3852" max="3852" width="41.140625" style="141" customWidth="1"/>
    <col min="3853" max="3853" width="66.85546875" style="141" customWidth="1"/>
    <col min="3854" max="3854" width="51.140625" style="141" customWidth="1"/>
    <col min="3855" max="3855" width="66.85546875" style="141" customWidth="1"/>
    <col min="3856" max="3856" width="64" style="141" customWidth="1"/>
    <col min="3857" max="3857" width="42.42578125" style="141" customWidth="1"/>
    <col min="3858" max="3858" width="6.5703125" style="141" customWidth="1"/>
    <col min="3859" max="3864" width="9.140625" style="141" customWidth="1"/>
    <col min="3865" max="4096" width="9.140625" style="141"/>
    <col min="4097" max="4097" width="253" style="141" customWidth="1"/>
    <col min="4098" max="4098" width="39.42578125" style="141" customWidth="1"/>
    <col min="4099" max="4099" width="66.85546875" style="141" customWidth="1"/>
    <col min="4100" max="4100" width="41.140625" style="141" customWidth="1"/>
    <col min="4101" max="4101" width="66.85546875" style="141" customWidth="1"/>
    <col min="4102" max="4102" width="51.140625" style="141" customWidth="1"/>
    <col min="4103" max="4103" width="66.8554687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66.85546875" style="141" customWidth="1"/>
    <col min="4108" max="4108" width="41.140625" style="141" customWidth="1"/>
    <col min="4109" max="4109" width="66.85546875" style="141" customWidth="1"/>
    <col min="4110" max="4110" width="51.140625" style="141" customWidth="1"/>
    <col min="4111" max="4111" width="66.85546875" style="141" customWidth="1"/>
    <col min="4112" max="4112" width="64" style="141" customWidth="1"/>
    <col min="4113" max="4113" width="42.42578125" style="141" customWidth="1"/>
    <col min="4114" max="4114" width="6.5703125" style="141" customWidth="1"/>
    <col min="4115" max="4120" width="9.140625" style="141" customWidth="1"/>
    <col min="4121" max="4352" width="9.140625" style="141"/>
    <col min="4353" max="4353" width="253" style="141" customWidth="1"/>
    <col min="4354" max="4354" width="39.42578125" style="141" customWidth="1"/>
    <col min="4355" max="4355" width="66.85546875" style="141" customWidth="1"/>
    <col min="4356" max="4356" width="41.140625" style="141" customWidth="1"/>
    <col min="4357" max="4357" width="66.85546875" style="141" customWidth="1"/>
    <col min="4358" max="4358" width="51.140625" style="141" customWidth="1"/>
    <col min="4359" max="4359" width="66.8554687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66.85546875" style="141" customWidth="1"/>
    <col min="4364" max="4364" width="41.140625" style="141" customWidth="1"/>
    <col min="4365" max="4365" width="66.85546875" style="141" customWidth="1"/>
    <col min="4366" max="4366" width="51.140625" style="141" customWidth="1"/>
    <col min="4367" max="4367" width="66.85546875" style="141" customWidth="1"/>
    <col min="4368" max="4368" width="64" style="141" customWidth="1"/>
    <col min="4369" max="4369" width="42.42578125" style="141" customWidth="1"/>
    <col min="4370" max="4370" width="6.5703125" style="141" customWidth="1"/>
    <col min="4371" max="4376" width="9.140625" style="141" customWidth="1"/>
    <col min="4377" max="4608" width="9.140625" style="141"/>
    <col min="4609" max="4609" width="253" style="141" customWidth="1"/>
    <col min="4610" max="4610" width="39.42578125" style="141" customWidth="1"/>
    <col min="4611" max="4611" width="66.85546875" style="141" customWidth="1"/>
    <col min="4612" max="4612" width="41.140625" style="141" customWidth="1"/>
    <col min="4613" max="4613" width="66.85546875" style="141" customWidth="1"/>
    <col min="4614" max="4614" width="51.140625" style="141" customWidth="1"/>
    <col min="4615" max="4615" width="66.8554687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66.85546875" style="141" customWidth="1"/>
    <col min="4620" max="4620" width="41.140625" style="141" customWidth="1"/>
    <col min="4621" max="4621" width="66.85546875" style="141" customWidth="1"/>
    <col min="4622" max="4622" width="51.140625" style="141" customWidth="1"/>
    <col min="4623" max="4623" width="66.85546875" style="141" customWidth="1"/>
    <col min="4624" max="4624" width="64" style="141" customWidth="1"/>
    <col min="4625" max="4625" width="42.42578125" style="141" customWidth="1"/>
    <col min="4626" max="4626" width="6.5703125" style="141" customWidth="1"/>
    <col min="4627" max="4632" width="9.140625" style="141" customWidth="1"/>
    <col min="4633" max="4864" width="9.140625" style="141"/>
    <col min="4865" max="4865" width="253" style="141" customWidth="1"/>
    <col min="4866" max="4866" width="39.42578125" style="141" customWidth="1"/>
    <col min="4867" max="4867" width="66.85546875" style="141" customWidth="1"/>
    <col min="4868" max="4868" width="41.140625" style="141" customWidth="1"/>
    <col min="4869" max="4869" width="66.85546875" style="141" customWidth="1"/>
    <col min="4870" max="4870" width="51.140625" style="141" customWidth="1"/>
    <col min="4871" max="4871" width="66.8554687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66.85546875" style="141" customWidth="1"/>
    <col min="4876" max="4876" width="41.140625" style="141" customWidth="1"/>
    <col min="4877" max="4877" width="66.85546875" style="141" customWidth="1"/>
    <col min="4878" max="4878" width="51.140625" style="141" customWidth="1"/>
    <col min="4879" max="4879" width="66.85546875" style="141" customWidth="1"/>
    <col min="4880" max="4880" width="64" style="141" customWidth="1"/>
    <col min="4881" max="4881" width="42.42578125" style="141" customWidth="1"/>
    <col min="4882" max="4882" width="6.5703125" style="141" customWidth="1"/>
    <col min="4883" max="4888" width="9.140625" style="141" customWidth="1"/>
    <col min="4889" max="5120" width="9.140625" style="141"/>
    <col min="5121" max="5121" width="253" style="141" customWidth="1"/>
    <col min="5122" max="5122" width="39.42578125" style="141" customWidth="1"/>
    <col min="5123" max="5123" width="66.85546875" style="141" customWidth="1"/>
    <col min="5124" max="5124" width="41.140625" style="141" customWidth="1"/>
    <col min="5125" max="5125" width="66.85546875" style="141" customWidth="1"/>
    <col min="5126" max="5126" width="51.140625" style="141" customWidth="1"/>
    <col min="5127" max="5127" width="66.8554687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66.85546875" style="141" customWidth="1"/>
    <col min="5132" max="5132" width="41.140625" style="141" customWidth="1"/>
    <col min="5133" max="5133" width="66.85546875" style="141" customWidth="1"/>
    <col min="5134" max="5134" width="51.140625" style="141" customWidth="1"/>
    <col min="5135" max="5135" width="66.85546875" style="141" customWidth="1"/>
    <col min="5136" max="5136" width="64" style="141" customWidth="1"/>
    <col min="5137" max="5137" width="42.42578125" style="141" customWidth="1"/>
    <col min="5138" max="5138" width="6.5703125" style="141" customWidth="1"/>
    <col min="5139" max="5144" width="9.140625" style="141" customWidth="1"/>
    <col min="5145" max="5376" width="9.140625" style="141"/>
    <col min="5377" max="5377" width="253" style="141" customWidth="1"/>
    <col min="5378" max="5378" width="39.42578125" style="141" customWidth="1"/>
    <col min="5379" max="5379" width="66.85546875" style="141" customWidth="1"/>
    <col min="5380" max="5380" width="41.140625" style="141" customWidth="1"/>
    <col min="5381" max="5381" width="66.85546875" style="141" customWidth="1"/>
    <col min="5382" max="5382" width="51.140625" style="141" customWidth="1"/>
    <col min="5383" max="5383" width="66.8554687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66.85546875" style="141" customWidth="1"/>
    <col min="5388" max="5388" width="41.140625" style="141" customWidth="1"/>
    <col min="5389" max="5389" width="66.85546875" style="141" customWidth="1"/>
    <col min="5390" max="5390" width="51.140625" style="141" customWidth="1"/>
    <col min="5391" max="5391" width="66.85546875" style="141" customWidth="1"/>
    <col min="5392" max="5392" width="64" style="141" customWidth="1"/>
    <col min="5393" max="5393" width="42.42578125" style="141" customWidth="1"/>
    <col min="5394" max="5394" width="6.5703125" style="141" customWidth="1"/>
    <col min="5395" max="5400" width="9.140625" style="141" customWidth="1"/>
    <col min="5401" max="5632" width="9.140625" style="141"/>
    <col min="5633" max="5633" width="253" style="141" customWidth="1"/>
    <col min="5634" max="5634" width="39.42578125" style="141" customWidth="1"/>
    <col min="5635" max="5635" width="66.85546875" style="141" customWidth="1"/>
    <col min="5636" max="5636" width="41.140625" style="141" customWidth="1"/>
    <col min="5637" max="5637" width="66.85546875" style="141" customWidth="1"/>
    <col min="5638" max="5638" width="51.140625" style="141" customWidth="1"/>
    <col min="5639" max="5639" width="66.8554687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66.85546875" style="141" customWidth="1"/>
    <col min="5644" max="5644" width="41.140625" style="141" customWidth="1"/>
    <col min="5645" max="5645" width="66.85546875" style="141" customWidth="1"/>
    <col min="5646" max="5646" width="51.140625" style="141" customWidth="1"/>
    <col min="5647" max="5647" width="66.85546875" style="141" customWidth="1"/>
    <col min="5648" max="5648" width="64" style="141" customWidth="1"/>
    <col min="5649" max="5649" width="42.42578125" style="141" customWidth="1"/>
    <col min="5650" max="5650" width="6.5703125" style="141" customWidth="1"/>
    <col min="5651" max="5656" width="9.140625" style="141" customWidth="1"/>
    <col min="5657" max="5888" width="9.140625" style="141"/>
    <col min="5889" max="5889" width="253" style="141" customWidth="1"/>
    <col min="5890" max="5890" width="39.42578125" style="141" customWidth="1"/>
    <col min="5891" max="5891" width="66.85546875" style="141" customWidth="1"/>
    <col min="5892" max="5892" width="41.140625" style="141" customWidth="1"/>
    <col min="5893" max="5893" width="66.85546875" style="141" customWidth="1"/>
    <col min="5894" max="5894" width="51.140625" style="141" customWidth="1"/>
    <col min="5895" max="5895" width="66.8554687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66.85546875" style="141" customWidth="1"/>
    <col min="5900" max="5900" width="41.140625" style="141" customWidth="1"/>
    <col min="5901" max="5901" width="66.85546875" style="141" customWidth="1"/>
    <col min="5902" max="5902" width="51.140625" style="141" customWidth="1"/>
    <col min="5903" max="5903" width="66.85546875" style="141" customWidth="1"/>
    <col min="5904" max="5904" width="64" style="141" customWidth="1"/>
    <col min="5905" max="5905" width="42.42578125" style="141" customWidth="1"/>
    <col min="5906" max="5906" width="6.5703125" style="141" customWidth="1"/>
    <col min="5907" max="5912" width="9.140625" style="141" customWidth="1"/>
    <col min="5913" max="6144" width="9.140625" style="141"/>
    <col min="6145" max="6145" width="253" style="141" customWidth="1"/>
    <col min="6146" max="6146" width="39.42578125" style="141" customWidth="1"/>
    <col min="6147" max="6147" width="66.85546875" style="141" customWidth="1"/>
    <col min="6148" max="6148" width="41.140625" style="141" customWidth="1"/>
    <col min="6149" max="6149" width="66.85546875" style="141" customWidth="1"/>
    <col min="6150" max="6150" width="51.140625" style="141" customWidth="1"/>
    <col min="6151" max="6151" width="66.8554687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66.85546875" style="141" customWidth="1"/>
    <col min="6156" max="6156" width="41.140625" style="141" customWidth="1"/>
    <col min="6157" max="6157" width="66.85546875" style="141" customWidth="1"/>
    <col min="6158" max="6158" width="51.140625" style="141" customWidth="1"/>
    <col min="6159" max="6159" width="66.85546875" style="141" customWidth="1"/>
    <col min="6160" max="6160" width="64" style="141" customWidth="1"/>
    <col min="6161" max="6161" width="42.42578125" style="141" customWidth="1"/>
    <col min="6162" max="6162" width="6.5703125" style="141" customWidth="1"/>
    <col min="6163" max="6168" width="9.140625" style="141" customWidth="1"/>
    <col min="6169" max="6400" width="9.140625" style="141"/>
    <col min="6401" max="6401" width="253" style="141" customWidth="1"/>
    <col min="6402" max="6402" width="39.42578125" style="141" customWidth="1"/>
    <col min="6403" max="6403" width="66.85546875" style="141" customWidth="1"/>
    <col min="6404" max="6404" width="41.140625" style="141" customWidth="1"/>
    <col min="6405" max="6405" width="66.85546875" style="141" customWidth="1"/>
    <col min="6406" max="6406" width="51.140625" style="141" customWidth="1"/>
    <col min="6407" max="6407" width="66.8554687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66.85546875" style="141" customWidth="1"/>
    <col min="6412" max="6412" width="41.140625" style="141" customWidth="1"/>
    <col min="6413" max="6413" width="66.85546875" style="141" customWidth="1"/>
    <col min="6414" max="6414" width="51.140625" style="141" customWidth="1"/>
    <col min="6415" max="6415" width="66.85546875" style="141" customWidth="1"/>
    <col min="6416" max="6416" width="64" style="141" customWidth="1"/>
    <col min="6417" max="6417" width="42.42578125" style="141" customWidth="1"/>
    <col min="6418" max="6418" width="6.5703125" style="141" customWidth="1"/>
    <col min="6419" max="6424" width="9.140625" style="141" customWidth="1"/>
    <col min="6425" max="6656" width="9.140625" style="141"/>
    <col min="6657" max="6657" width="253" style="141" customWidth="1"/>
    <col min="6658" max="6658" width="39.42578125" style="141" customWidth="1"/>
    <col min="6659" max="6659" width="66.85546875" style="141" customWidth="1"/>
    <col min="6660" max="6660" width="41.140625" style="141" customWidth="1"/>
    <col min="6661" max="6661" width="66.85546875" style="141" customWidth="1"/>
    <col min="6662" max="6662" width="51.140625" style="141" customWidth="1"/>
    <col min="6663" max="6663" width="66.8554687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66.85546875" style="141" customWidth="1"/>
    <col min="6668" max="6668" width="41.140625" style="141" customWidth="1"/>
    <col min="6669" max="6669" width="66.85546875" style="141" customWidth="1"/>
    <col min="6670" max="6670" width="51.140625" style="141" customWidth="1"/>
    <col min="6671" max="6671" width="66.85546875" style="141" customWidth="1"/>
    <col min="6672" max="6672" width="64" style="141" customWidth="1"/>
    <col min="6673" max="6673" width="42.42578125" style="141" customWidth="1"/>
    <col min="6674" max="6674" width="6.5703125" style="141" customWidth="1"/>
    <col min="6675" max="6680" width="9.140625" style="141" customWidth="1"/>
    <col min="6681" max="6912" width="9.140625" style="141"/>
    <col min="6913" max="6913" width="253" style="141" customWidth="1"/>
    <col min="6914" max="6914" width="39.42578125" style="141" customWidth="1"/>
    <col min="6915" max="6915" width="66.85546875" style="141" customWidth="1"/>
    <col min="6916" max="6916" width="41.140625" style="141" customWidth="1"/>
    <col min="6917" max="6917" width="66.85546875" style="141" customWidth="1"/>
    <col min="6918" max="6918" width="51.140625" style="141" customWidth="1"/>
    <col min="6919" max="6919" width="66.8554687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66.85546875" style="141" customWidth="1"/>
    <col min="6924" max="6924" width="41.140625" style="141" customWidth="1"/>
    <col min="6925" max="6925" width="66.85546875" style="141" customWidth="1"/>
    <col min="6926" max="6926" width="51.140625" style="141" customWidth="1"/>
    <col min="6927" max="6927" width="66.85546875" style="141" customWidth="1"/>
    <col min="6928" max="6928" width="64" style="141" customWidth="1"/>
    <col min="6929" max="6929" width="42.42578125" style="141" customWidth="1"/>
    <col min="6930" max="6930" width="6.5703125" style="141" customWidth="1"/>
    <col min="6931" max="6936" width="9.140625" style="141" customWidth="1"/>
    <col min="6937" max="7168" width="9.140625" style="141"/>
    <col min="7169" max="7169" width="253" style="141" customWidth="1"/>
    <col min="7170" max="7170" width="39.42578125" style="141" customWidth="1"/>
    <col min="7171" max="7171" width="66.85546875" style="141" customWidth="1"/>
    <col min="7172" max="7172" width="41.140625" style="141" customWidth="1"/>
    <col min="7173" max="7173" width="66.85546875" style="141" customWidth="1"/>
    <col min="7174" max="7174" width="51.140625" style="141" customWidth="1"/>
    <col min="7175" max="7175" width="66.8554687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66.85546875" style="141" customWidth="1"/>
    <col min="7180" max="7180" width="41.140625" style="141" customWidth="1"/>
    <col min="7181" max="7181" width="66.85546875" style="141" customWidth="1"/>
    <col min="7182" max="7182" width="51.140625" style="141" customWidth="1"/>
    <col min="7183" max="7183" width="66.85546875" style="141" customWidth="1"/>
    <col min="7184" max="7184" width="64" style="141" customWidth="1"/>
    <col min="7185" max="7185" width="42.42578125" style="141" customWidth="1"/>
    <col min="7186" max="7186" width="6.5703125" style="141" customWidth="1"/>
    <col min="7187" max="7192" width="9.140625" style="141" customWidth="1"/>
    <col min="7193" max="7424" width="9.140625" style="141"/>
    <col min="7425" max="7425" width="253" style="141" customWidth="1"/>
    <col min="7426" max="7426" width="39.42578125" style="141" customWidth="1"/>
    <col min="7427" max="7427" width="66.85546875" style="141" customWidth="1"/>
    <col min="7428" max="7428" width="41.140625" style="141" customWidth="1"/>
    <col min="7429" max="7429" width="66.85546875" style="141" customWidth="1"/>
    <col min="7430" max="7430" width="51.140625" style="141" customWidth="1"/>
    <col min="7431" max="7431" width="66.8554687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66.85546875" style="141" customWidth="1"/>
    <col min="7436" max="7436" width="41.140625" style="141" customWidth="1"/>
    <col min="7437" max="7437" width="66.85546875" style="141" customWidth="1"/>
    <col min="7438" max="7438" width="51.140625" style="141" customWidth="1"/>
    <col min="7439" max="7439" width="66.85546875" style="141" customWidth="1"/>
    <col min="7440" max="7440" width="64" style="141" customWidth="1"/>
    <col min="7441" max="7441" width="42.42578125" style="141" customWidth="1"/>
    <col min="7442" max="7442" width="6.5703125" style="141" customWidth="1"/>
    <col min="7443" max="7448" width="9.140625" style="141" customWidth="1"/>
    <col min="7449" max="7680" width="9.140625" style="141"/>
    <col min="7681" max="7681" width="253" style="141" customWidth="1"/>
    <col min="7682" max="7682" width="39.42578125" style="141" customWidth="1"/>
    <col min="7683" max="7683" width="66.85546875" style="141" customWidth="1"/>
    <col min="7684" max="7684" width="41.140625" style="141" customWidth="1"/>
    <col min="7685" max="7685" width="66.85546875" style="141" customWidth="1"/>
    <col min="7686" max="7686" width="51.140625" style="141" customWidth="1"/>
    <col min="7687" max="7687" width="66.8554687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66.85546875" style="141" customWidth="1"/>
    <col min="7692" max="7692" width="41.140625" style="141" customWidth="1"/>
    <col min="7693" max="7693" width="66.85546875" style="141" customWidth="1"/>
    <col min="7694" max="7694" width="51.140625" style="141" customWidth="1"/>
    <col min="7695" max="7695" width="66.85546875" style="141" customWidth="1"/>
    <col min="7696" max="7696" width="64" style="141" customWidth="1"/>
    <col min="7697" max="7697" width="42.42578125" style="141" customWidth="1"/>
    <col min="7698" max="7698" width="6.5703125" style="141" customWidth="1"/>
    <col min="7699" max="7704" width="9.140625" style="141" customWidth="1"/>
    <col min="7705" max="7936" width="9.140625" style="141"/>
    <col min="7937" max="7937" width="253" style="141" customWidth="1"/>
    <col min="7938" max="7938" width="39.42578125" style="141" customWidth="1"/>
    <col min="7939" max="7939" width="66.85546875" style="141" customWidth="1"/>
    <col min="7940" max="7940" width="41.140625" style="141" customWidth="1"/>
    <col min="7941" max="7941" width="66.85546875" style="141" customWidth="1"/>
    <col min="7942" max="7942" width="51.140625" style="141" customWidth="1"/>
    <col min="7943" max="7943" width="66.8554687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66.85546875" style="141" customWidth="1"/>
    <col min="7948" max="7948" width="41.140625" style="141" customWidth="1"/>
    <col min="7949" max="7949" width="66.85546875" style="141" customWidth="1"/>
    <col min="7950" max="7950" width="51.140625" style="141" customWidth="1"/>
    <col min="7951" max="7951" width="66.85546875" style="141" customWidth="1"/>
    <col min="7952" max="7952" width="64" style="141" customWidth="1"/>
    <col min="7953" max="7953" width="42.42578125" style="141" customWidth="1"/>
    <col min="7954" max="7954" width="6.5703125" style="141" customWidth="1"/>
    <col min="7955" max="7960" width="9.140625" style="141" customWidth="1"/>
    <col min="7961" max="8192" width="9.140625" style="141"/>
    <col min="8193" max="8193" width="253" style="141" customWidth="1"/>
    <col min="8194" max="8194" width="39.42578125" style="141" customWidth="1"/>
    <col min="8195" max="8195" width="66.85546875" style="141" customWidth="1"/>
    <col min="8196" max="8196" width="41.140625" style="141" customWidth="1"/>
    <col min="8197" max="8197" width="66.85546875" style="141" customWidth="1"/>
    <col min="8198" max="8198" width="51.140625" style="141" customWidth="1"/>
    <col min="8199" max="8199" width="66.8554687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66.85546875" style="141" customWidth="1"/>
    <col min="8204" max="8204" width="41.140625" style="141" customWidth="1"/>
    <col min="8205" max="8205" width="66.85546875" style="141" customWidth="1"/>
    <col min="8206" max="8206" width="51.140625" style="141" customWidth="1"/>
    <col min="8207" max="8207" width="66.85546875" style="141" customWidth="1"/>
    <col min="8208" max="8208" width="64" style="141" customWidth="1"/>
    <col min="8209" max="8209" width="42.42578125" style="141" customWidth="1"/>
    <col min="8210" max="8210" width="6.5703125" style="141" customWidth="1"/>
    <col min="8211" max="8216" width="9.140625" style="141" customWidth="1"/>
    <col min="8217" max="8448" width="9.140625" style="141"/>
    <col min="8449" max="8449" width="253" style="141" customWidth="1"/>
    <col min="8450" max="8450" width="39.42578125" style="141" customWidth="1"/>
    <col min="8451" max="8451" width="66.85546875" style="141" customWidth="1"/>
    <col min="8452" max="8452" width="41.140625" style="141" customWidth="1"/>
    <col min="8453" max="8453" width="66.85546875" style="141" customWidth="1"/>
    <col min="8454" max="8454" width="51.140625" style="141" customWidth="1"/>
    <col min="8455" max="8455" width="66.8554687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66.85546875" style="141" customWidth="1"/>
    <col min="8460" max="8460" width="41.140625" style="141" customWidth="1"/>
    <col min="8461" max="8461" width="66.85546875" style="141" customWidth="1"/>
    <col min="8462" max="8462" width="51.140625" style="141" customWidth="1"/>
    <col min="8463" max="8463" width="66.85546875" style="141" customWidth="1"/>
    <col min="8464" max="8464" width="64" style="141" customWidth="1"/>
    <col min="8465" max="8465" width="42.42578125" style="141" customWidth="1"/>
    <col min="8466" max="8466" width="6.5703125" style="141" customWidth="1"/>
    <col min="8467" max="8472" width="9.140625" style="141" customWidth="1"/>
    <col min="8473" max="8704" width="9.140625" style="141"/>
    <col min="8705" max="8705" width="253" style="141" customWidth="1"/>
    <col min="8706" max="8706" width="39.42578125" style="141" customWidth="1"/>
    <col min="8707" max="8707" width="66.85546875" style="141" customWidth="1"/>
    <col min="8708" max="8708" width="41.140625" style="141" customWidth="1"/>
    <col min="8709" max="8709" width="66.85546875" style="141" customWidth="1"/>
    <col min="8710" max="8710" width="51.140625" style="141" customWidth="1"/>
    <col min="8711" max="8711" width="66.8554687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66.85546875" style="141" customWidth="1"/>
    <col min="8716" max="8716" width="41.140625" style="141" customWidth="1"/>
    <col min="8717" max="8717" width="66.85546875" style="141" customWidth="1"/>
    <col min="8718" max="8718" width="51.140625" style="141" customWidth="1"/>
    <col min="8719" max="8719" width="66.85546875" style="141" customWidth="1"/>
    <col min="8720" max="8720" width="64" style="141" customWidth="1"/>
    <col min="8721" max="8721" width="42.42578125" style="141" customWidth="1"/>
    <col min="8722" max="8722" width="6.5703125" style="141" customWidth="1"/>
    <col min="8723" max="8728" width="9.140625" style="141" customWidth="1"/>
    <col min="8729" max="8960" width="9.140625" style="141"/>
    <col min="8961" max="8961" width="253" style="141" customWidth="1"/>
    <col min="8962" max="8962" width="39.42578125" style="141" customWidth="1"/>
    <col min="8963" max="8963" width="66.85546875" style="141" customWidth="1"/>
    <col min="8964" max="8964" width="41.140625" style="141" customWidth="1"/>
    <col min="8965" max="8965" width="66.85546875" style="141" customWidth="1"/>
    <col min="8966" max="8966" width="51.140625" style="141" customWidth="1"/>
    <col min="8967" max="8967" width="66.8554687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66.85546875" style="141" customWidth="1"/>
    <col min="8972" max="8972" width="41.140625" style="141" customWidth="1"/>
    <col min="8973" max="8973" width="66.85546875" style="141" customWidth="1"/>
    <col min="8974" max="8974" width="51.140625" style="141" customWidth="1"/>
    <col min="8975" max="8975" width="66.85546875" style="141" customWidth="1"/>
    <col min="8976" max="8976" width="64" style="141" customWidth="1"/>
    <col min="8977" max="8977" width="42.42578125" style="141" customWidth="1"/>
    <col min="8978" max="8978" width="6.5703125" style="141" customWidth="1"/>
    <col min="8979" max="8984" width="9.140625" style="141" customWidth="1"/>
    <col min="8985" max="9216" width="9.140625" style="141"/>
    <col min="9217" max="9217" width="253" style="141" customWidth="1"/>
    <col min="9218" max="9218" width="39.42578125" style="141" customWidth="1"/>
    <col min="9219" max="9219" width="66.85546875" style="141" customWidth="1"/>
    <col min="9220" max="9220" width="41.140625" style="141" customWidth="1"/>
    <col min="9221" max="9221" width="66.85546875" style="141" customWidth="1"/>
    <col min="9222" max="9222" width="51.140625" style="141" customWidth="1"/>
    <col min="9223" max="9223" width="66.8554687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66.85546875" style="141" customWidth="1"/>
    <col min="9228" max="9228" width="41.140625" style="141" customWidth="1"/>
    <col min="9229" max="9229" width="66.85546875" style="141" customWidth="1"/>
    <col min="9230" max="9230" width="51.140625" style="141" customWidth="1"/>
    <col min="9231" max="9231" width="66.85546875" style="141" customWidth="1"/>
    <col min="9232" max="9232" width="64" style="141" customWidth="1"/>
    <col min="9233" max="9233" width="42.42578125" style="141" customWidth="1"/>
    <col min="9234" max="9234" width="6.5703125" style="141" customWidth="1"/>
    <col min="9235" max="9240" width="9.140625" style="141" customWidth="1"/>
    <col min="9241" max="9472" width="9.140625" style="141"/>
    <col min="9473" max="9473" width="253" style="141" customWidth="1"/>
    <col min="9474" max="9474" width="39.42578125" style="141" customWidth="1"/>
    <col min="9475" max="9475" width="66.85546875" style="141" customWidth="1"/>
    <col min="9476" max="9476" width="41.140625" style="141" customWidth="1"/>
    <col min="9477" max="9477" width="66.85546875" style="141" customWidth="1"/>
    <col min="9478" max="9478" width="51.140625" style="141" customWidth="1"/>
    <col min="9479" max="9479" width="66.8554687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66.85546875" style="141" customWidth="1"/>
    <col min="9484" max="9484" width="41.140625" style="141" customWidth="1"/>
    <col min="9485" max="9485" width="66.85546875" style="141" customWidth="1"/>
    <col min="9486" max="9486" width="51.140625" style="141" customWidth="1"/>
    <col min="9487" max="9487" width="66.85546875" style="141" customWidth="1"/>
    <col min="9488" max="9488" width="64" style="141" customWidth="1"/>
    <col min="9489" max="9489" width="42.42578125" style="141" customWidth="1"/>
    <col min="9490" max="9490" width="6.5703125" style="141" customWidth="1"/>
    <col min="9491" max="9496" width="9.140625" style="141" customWidth="1"/>
    <col min="9497" max="9728" width="9.140625" style="141"/>
    <col min="9729" max="9729" width="253" style="141" customWidth="1"/>
    <col min="9730" max="9730" width="39.42578125" style="141" customWidth="1"/>
    <col min="9731" max="9731" width="66.85546875" style="141" customWidth="1"/>
    <col min="9732" max="9732" width="41.140625" style="141" customWidth="1"/>
    <col min="9733" max="9733" width="66.85546875" style="141" customWidth="1"/>
    <col min="9734" max="9734" width="51.140625" style="141" customWidth="1"/>
    <col min="9735" max="9735" width="66.8554687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66.85546875" style="141" customWidth="1"/>
    <col min="9740" max="9740" width="41.140625" style="141" customWidth="1"/>
    <col min="9741" max="9741" width="66.85546875" style="141" customWidth="1"/>
    <col min="9742" max="9742" width="51.140625" style="141" customWidth="1"/>
    <col min="9743" max="9743" width="66.85546875" style="141" customWidth="1"/>
    <col min="9744" max="9744" width="64" style="141" customWidth="1"/>
    <col min="9745" max="9745" width="42.42578125" style="141" customWidth="1"/>
    <col min="9746" max="9746" width="6.5703125" style="141" customWidth="1"/>
    <col min="9747" max="9752" width="9.140625" style="141" customWidth="1"/>
    <col min="9753" max="9984" width="9.140625" style="141"/>
    <col min="9985" max="9985" width="253" style="141" customWidth="1"/>
    <col min="9986" max="9986" width="39.42578125" style="141" customWidth="1"/>
    <col min="9987" max="9987" width="66.85546875" style="141" customWidth="1"/>
    <col min="9988" max="9988" width="41.140625" style="141" customWidth="1"/>
    <col min="9989" max="9989" width="66.85546875" style="141" customWidth="1"/>
    <col min="9990" max="9990" width="51.140625" style="141" customWidth="1"/>
    <col min="9991" max="9991" width="66.8554687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66.85546875" style="141" customWidth="1"/>
    <col min="9996" max="9996" width="41.140625" style="141" customWidth="1"/>
    <col min="9997" max="9997" width="66.85546875" style="141" customWidth="1"/>
    <col min="9998" max="9998" width="51.140625" style="141" customWidth="1"/>
    <col min="9999" max="9999" width="66.85546875" style="141" customWidth="1"/>
    <col min="10000" max="10000" width="64" style="141" customWidth="1"/>
    <col min="10001" max="10001" width="42.42578125" style="141" customWidth="1"/>
    <col min="10002" max="10002" width="6.5703125" style="141" customWidth="1"/>
    <col min="10003" max="10008" width="9.140625" style="141" customWidth="1"/>
    <col min="10009" max="10240" width="9.140625" style="141"/>
    <col min="10241" max="10241" width="253" style="141" customWidth="1"/>
    <col min="10242" max="10242" width="39.42578125" style="141" customWidth="1"/>
    <col min="10243" max="10243" width="66.85546875" style="141" customWidth="1"/>
    <col min="10244" max="10244" width="41.140625" style="141" customWidth="1"/>
    <col min="10245" max="10245" width="66.85546875" style="141" customWidth="1"/>
    <col min="10246" max="10246" width="51.140625" style="141" customWidth="1"/>
    <col min="10247" max="10247" width="66.8554687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66.85546875" style="141" customWidth="1"/>
    <col min="10252" max="10252" width="41.140625" style="141" customWidth="1"/>
    <col min="10253" max="10253" width="66.85546875" style="141" customWidth="1"/>
    <col min="10254" max="10254" width="51.140625" style="141" customWidth="1"/>
    <col min="10255" max="10255" width="66.85546875" style="141" customWidth="1"/>
    <col min="10256" max="10256" width="64" style="141" customWidth="1"/>
    <col min="10257" max="10257" width="42.42578125" style="141" customWidth="1"/>
    <col min="10258" max="10258" width="6.5703125" style="141" customWidth="1"/>
    <col min="10259" max="10264" width="9.140625" style="141" customWidth="1"/>
    <col min="10265" max="10496" width="9.140625" style="141"/>
    <col min="10497" max="10497" width="253" style="141" customWidth="1"/>
    <col min="10498" max="10498" width="39.42578125" style="141" customWidth="1"/>
    <col min="10499" max="10499" width="66.85546875" style="141" customWidth="1"/>
    <col min="10500" max="10500" width="41.140625" style="141" customWidth="1"/>
    <col min="10501" max="10501" width="66.85546875" style="141" customWidth="1"/>
    <col min="10502" max="10502" width="51.140625" style="141" customWidth="1"/>
    <col min="10503" max="10503" width="66.8554687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66.85546875" style="141" customWidth="1"/>
    <col min="10508" max="10508" width="41.140625" style="141" customWidth="1"/>
    <col min="10509" max="10509" width="66.85546875" style="141" customWidth="1"/>
    <col min="10510" max="10510" width="51.140625" style="141" customWidth="1"/>
    <col min="10511" max="10511" width="66.85546875" style="141" customWidth="1"/>
    <col min="10512" max="10512" width="64" style="141" customWidth="1"/>
    <col min="10513" max="10513" width="42.42578125" style="141" customWidth="1"/>
    <col min="10514" max="10514" width="6.5703125" style="141" customWidth="1"/>
    <col min="10515" max="10520" width="9.140625" style="141" customWidth="1"/>
    <col min="10521" max="10752" width="9.140625" style="141"/>
    <col min="10753" max="10753" width="253" style="141" customWidth="1"/>
    <col min="10754" max="10754" width="39.42578125" style="141" customWidth="1"/>
    <col min="10755" max="10755" width="66.85546875" style="141" customWidth="1"/>
    <col min="10756" max="10756" width="41.140625" style="141" customWidth="1"/>
    <col min="10757" max="10757" width="66.85546875" style="141" customWidth="1"/>
    <col min="10758" max="10758" width="51.140625" style="141" customWidth="1"/>
    <col min="10759" max="10759" width="66.8554687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66.85546875" style="141" customWidth="1"/>
    <col min="10764" max="10764" width="41.140625" style="141" customWidth="1"/>
    <col min="10765" max="10765" width="66.85546875" style="141" customWidth="1"/>
    <col min="10766" max="10766" width="51.140625" style="141" customWidth="1"/>
    <col min="10767" max="10767" width="66.85546875" style="141" customWidth="1"/>
    <col min="10768" max="10768" width="64" style="141" customWidth="1"/>
    <col min="10769" max="10769" width="42.42578125" style="141" customWidth="1"/>
    <col min="10770" max="10770" width="6.5703125" style="141" customWidth="1"/>
    <col min="10771" max="10776" width="9.140625" style="141" customWidth="1"/>
    <col min="10777" max="11008" width="9.140625" style="141"/>
    <col min="11009" max="11009" width="253" style="141" customWidth="1"/>
    <col min="11010" max="11010" width="39.42578125" style="141" customWidth="1"/>
    <col min="11011" max="11011" width="66.85546875" style="141" customWidth="1"/>
    <col min="11012" max="11012" width="41.140625" style="141" customWidth="1"/>
    <col min="11013" max="11013" width="66.85546875" style="141" customWidth="1"/>
    <col min="11014" max="11014" width="51.140625" style="141" customWidth="1"/>
    <col min="11015" max="11015" width="66.8554687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66.85546875" style="141" customWidth="1"/>
    <col min="11020" max="11020" width="41.140625" style="141" customWidth="1"/>
    <col min="11021" max="11021" width="66.85546875" style="141" customWidth="1"/>
    <col min="11022" max="11022" width="51.140625" style="141" customWidth="1"/>
    <col min="11023" max="11023" width="66.85546875" style="141" customWidth="1"/>
    <col min="11024" max="11024" width="64" style="141" customWidth="1"/>
    <col min="11025" max="11025" width="42.42578125" style="141" customWidth="1"/>
    <col min="11026" max="11026" width="6.5703125" style="141" customWidth="1"/>
    <col min="11027" max="11032" width="9.140625" style="141" customWidth="1"/>
    <col min="11033" max="11264" width="9.140625" style="141"/>
    <col min="11265" max="11265" width="253" style="141" customWidth="1"/>
    <col min="11266" max="11266" width="39.42578125" style="141" customWidth="1"/>
    <col min="11267" max="11267" width="66.85546875" style="141" customWidth="1"/>
    <col min="11268" max="11268" width="41.140625" style="141" customWidth="1"/>
    <col min="11269" max="11269" width="66.85546875" style="141" customWidth="1"/>
    <col min="11270" max="11270" width="51.140625" style="141" customWidth="1"/>
    <col min="11271" max="11271" width="66.8554687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66.85546875" style="141" customWidth="1"/>
    <col min="11276" max="11276" width="41.140625" style="141" customWidth="1"/>
    <col min="11277" max="11277" width="66.85546875" style="141" customWidth="1"/>
    <col min="11278" max="11278" width="51.140625" style="141" customWidth="1"/>
    <col min="11279" max="11279" width="66.85546875" style="141" customWidth="1"/>
    <col min="11280" max="11280" width="64" style="141" customWidth="1"/>
    <col min="11281" max="11281" width="42.42578125" style="141" customWidth="1"/>
    <col min="11282" max="11282" width="6.5703125" style="141" customWidth="1"/>
    <col min="11283" max="11288" width="9.140625" style="141" customWidth="1"/>
    <col min="11289" max="11520" width="9.140625" style="141"/>
    <col min="11521" max="11521" width="253" style="141" customWidth="1"/>
    <col min="11522" max="11522" width="39.42578125" style="141" customWidth="1"/>
    <col min="11523" max="11523" width="66.85546875" style="141" customWidth="1"/>
    <col min="11524" max="11524" width="41.140625" style="141" customWidth="1"/>
    <col min="11525" max="11525" width="66.85546875" style="141" customWidth="1"/>
    <col min="11526" max="11526" width="51.140625" style="141" customWidth="1"/>
    <col min="11527" max="11527" width="66.8554687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66.85546875" style="141" customWidth="1"/>
    <col min="11532" max="11532" width="41.140625" style="141" customWidth="1"/>
    <col min="11533" max="11533" width="66.85546875" style="141" customWidth="1"/>
    <col min="11534" max="11534" width="51.140625" style="141" customWidth="1"/>
    <col min="11535" max="11535" width="66.85546875" style="141" customWidth="1"/>
    <col min="11536" max="11536" width="64" style="141" customWidth="1"/>
    <col min="11537" max="11537" width="42.42578125" style="141" customWidth="1"/>
    <col min="11538" max="11538" width="6.5703125" style="141" customWidth="1"/>
    <col min="11539" max="11544" width="9.140625" style="141" customWidth="1"/>
    <col min="11545" max="11776" width="9.140625" style="141"/>
    <col min="11777" max="11777" width="253" style="141" customWidth="1"/>
    <col min="11778" max="11778" width="39.42578125" style="141" customWidth="1"/>
    <col min="11779" max="11779" width="66.85546875" style="141" customWidth="1"/>
    <col min="11780" max="11780" width="41.140625" style="141" customWidth="1"/>
    <col min="11781" max="11781" width="66.85546875" style="141" customWidth="1"/>
    <col min="11782" max="11782" width="51.140625" style="141" customWidth="1"/>
    <col min="11783" max="11783" width="66.8554687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66.85546875" style="141" customWidth="1"/>
    <col min="11788" max="11788" width="41.140625" style="141" customWidth="1"/>
    <col min="11789" max="11789" width="66.85546875" style="141" customWidth="1"/>
    <col min="11790" max="11790" width="51.140625" style="141" customWidth="1"/>
    <col min="11791" max="11791" width="66.85546875" style="141" customWidth="1"/>
    <col min="11792" max="11792" width="64" style="141" customWidth="1"/>
    <col min="11793" max="11793" width="42.42578125" style="141" customWidth="1"/>
    <col min="11794" max="11794" width="6.5703125" style="141" customWidth="1"/>
    <col min="11795" max="11800" width="9.140625" style="141" customWidth="1"/>
    <col min="11801" max="12032" width="9.140625" style="141"/>
    <col min="12033" max="12033" width="253" style="141" customWidth="1"/>
    <col min="12034" max="12034" width="39.42578125" style="141" customWidth="1"/>
    <col min="12035" max="12035" width="66.85546875" style="141" customWidth="1"/>
    <col min="12036" max="12036" width="41.140625" style="141" customWidth="1"/>
    <col min="12037" max="12037" width="66.85546875" style="141" customWidth="1"/>
    <col min="12038" max="12038" width="51.140625" style="141" customWidth="1"/>
    <col min="12039" max="12039" width="66.8554687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66.85546875" style="141" customWidth="1"/>
    <col min="12044" max="12044" width="41.140625" style="141" customWidth="1"/>
    <col min="12045" max="12045" width="66.85546875" style="141" customWidth="1"/>
    <col min="12046" max="12046" width="51.140625" style="141" customWidth="1"/>
    <col min="12047" max="12047" width="66.85546875" style="141" customWidth="1"/>
    <col min="12048" max="12048" width="64" style="141" customWidth="1"/>
    <col min="12049" max="12049" width="42.42578125" style="141" customWidth="1"/>
    <col min="12050" max="12050" width="6.5703125" style="141" customWidth="1"/>
    <col min="12051" max="12056" width="9.140625" style="141" customWidth="1"/>
    <col min="12057" max="12288" width="9.140625" style="141"/>
    <col min="12289" max="12289" width="253" style="141" customWidth="1"/>
    <col min="12290" max="12290" width="39.42578125" style="141" customWidth="1"/>
    <col min="12291" max="12291" width="66.85546875" style="141" customWidth="1"/>
    <col min="12292" max="12292" width="41.140625" style="141" customWidth="1"/>
    <col min="12293" max="12293" width="66.85546875" style="141" customWidth="1"/>
    <col min="12294" max="12294" width="51.140625" style="141" customWidth="1"/>
    <col min="12295" max="12295" width="66.8554687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66.85546875" style="141" customWidth="1"/>
    <col min="12300" max="12300" width="41.140625" style="141" customWidth="1"/>
    <col min="12301" max="12301" width="66.85546875" style="141" customWidth="1"/>
    <col min="12302" max="12302" width="51.140625" style="141" customWidth="1"/>
    <col min="12303" max="12303" width="66.85546875" style="141" customWidth="1"/>
    <col min="12304" max="12304" width="64" style="141" customWidth="1"/>
    <col min="12305" max="12305" width="42.42578125" style="141" customWidth="1"/>
    <col min="12306" max="12306" width="6.5703125" style="141" customWidth="1"/>
    <col min="12307" max="12312" width="9.140625" style="141" customWidth="1"/>
    <col min="12313" max="12544" width="9.140625" style="141"/>
    <col min="12545" max="12545" width="253" style="141" customWidth="1"/>
    <col min="12546" max="12546" width="39.42578125" style="141" customWidth="1"/>
    <col min="12547" max="12547" width="66.85546875" style="141" customWidth="1"/>
    <col min="12548" max="12548" width="41.140625" style="141" customWidth="1"/>
    <col min="12549" max="12549" width="66.85546875" style="141" customWidth="1"/>
    <col min="12550" max="12550" width="51.140625" style="141" customWidth="1"/>
    <col min="12551" max="12551" width="66.8554687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66.85546875" style="141" customWidth="1"/>
    <col min="12556" max="12556" width="41.140625" style="141" customWidth="1"/>
    <col min="12557" max="12557" width="66.85546875" style="141" customWidth="1"/>
    <col min="12558" max="12558" width="51.140625" style="141" customWidth="1"/>
    <col min="12559" max="12559" width="66.85546875" style="141" customWidth="1"/>
    <col min="12560" max="12560" width="64" style="141" customWidth="1"/>
    <col min="12561" max="12561" width="42.42578125" style="141" customWidth="1"/>
    <col min="12562" max="12562" width="6.5703125" style="141" customWidth="1"/>
    <col min="12563" max="12568" width="9.140625" style="141" customWidth="1"/>
    <col min="12569" max="12800" width="9.140625" style="141"/>
    <col min="12801" max="12801" width="253" style="141" customWidth="1"/>
    <col min="12802" max="12802" width="39.42578125" style="141" customWidth="1"/>
    <col min="12803" max="12803" width="66.85546875" style="141" customWidth="1"/>
    <col min="12804" max="12804" width="41.140625" style="141" customWidth="1"/>
    <col min="12805" max="12805" width="66.85546875" style="141" customWidth="1"/>
    <col min="12806" max="12806" width="51.140625" style="141" customWidth="1"/>
    <col min="12807" max="12807" width="66.8554687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66.85546875" style="141" customWidth="1"/>
    <col min="12812" max="12812" width="41.140625" style="141" customWidth="1"/>
    <col min="12813" max="12813" width="66.85546875" style="141" customWidth="1"/>
    <col min="12814" max="12814" width="51.140625" style="141" customWidth="1"/>
    <col min="12815" max="12815" width="66.85546875" style="141" customWidth="1"/>
    <col min="12816" max="12816" width="64" style="141" customWidth="1"/>
    <col min="12817" max="12817" width="42.42578125" style="141" customWidth="1"/>
    <col min="12818" max="12818" width="6.5703125" style="141" customWidth="1"/>
    <col min="12819" max="12824" width="9.140625" style="141" customWidth="1"/>
    <col min="12825" max="13056" width="9.140625" style="141"/>
    <col min="13057" max="13057" width="253" style="141" customWidth="1"/>
    <col min="13058" max="13058" width="39.42578125" style="141" customWidth="1"/>
    <col min="13059" max="13059" width="66.85546875" style="141" customWidth="1"/>
    <col min="13060" max="13060" width="41.140625" style="141" customWidth="1"/>
    <col min="13061" max="13061" width="66.85546875" style="141" customWidth="1"/>
    <col min="13062" max="13062" width="51.140625" style="141" customWidth="1"/>
    <col min="13063" max="13063" width="66.8554687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66.85546875" style="141" customWidth="1"/>
    <col min="13068" max="13068" width="41.140625" style="141" customWidth="1"/>
    <col min="13069" max="13069" width="66.85546875" style="141" customWidth="1"/>
    <col min="13070" max="13070" width="51.140625" style="141" customWidth="1"/>
    <col min="13071" max="13071" width="66.85546875" style="141" customWidth="1"/>
    <col min="13072" max="13072" width="64" style="141" customWidth="1"/>
    <col min="13073" max="13073" width="42.42578125" style="141" customWidth="1"/>
    <col min="13074" max="13074" width="6.5703125" style="141" customWidth="1"/>
    <col min="13075" max="13080" width="9.140625" style="141" customWidth="1"/>
    <col min="13081" max="13312" width="9.140625" style="141"/>
    <col min="13313" max="13313" width="253" style="141" customWidth="1"/>
    <col min="13314" max="13314" width="39.42578125" style="141" customWidth="1"/>
    <col min="13315" max="13315" width="66.85546875" style="141" customWidth="1"/>
    <col min="13316" max="13316" width="41.140625" style="141" customWidth="1"/>
    <col min="13317" max="13317" width="66.85546875" style="141" customWidth="1"/>
    <col min="13318" max="13318" width="51.140625" style="141" customWidth="1"/>
    <col min="13319" max="13319" width="66.8554687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66.85546875" style="141" customWidth="1"/>
    <col min="13324" max="13324" width="41.140625" style="141" customWidth="1"/>
    <col min="13325" max="13325" width="66.85546875" style="141" customWidth="1"/>
    <col min="13326" max="13326" width="51.140625" style="141" customWidth="1"/>
    <col min="13327" max="13327" width="66.85546875" style="141" customWidth="1"/>
    <col min="13328" max="13328" width="64" style="141" customWidth="1"/>
    <col min="13329" max="13329" width="42.42578125" style="141" customWidth="1"/>
    <col min="13330" max="13330" width="6.5703125" style="141" customWidth="1"/>
    <col min="13331" max="13336" width="9.140625" style="141" customWidth="1"/>
    <col min="13337" max="13568" width="9.140625" style="141"/>
    <col min="13569" max="13569" width="253" style="141" customWidth="1"/>
    <col min="13570" max="13570" width="39.42578125" style="141" customWidth="1"/>
    <col min="13571" max="13571" width="66.85546875" style="141" customWidth="1"/>
    <col min="13572" max="13572" width="41.140625" style="141" customWidth="1"/>
    <col min="13573" max="13573" width="66.85546875" style="141" customWidth="1"/>
    <col min="13574" max="13574" width="51.140625" style="141" customWidth="1"/>
    <col min="13575" max="13575" width="66.8554687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66.85546875" style="141" customWidth="1"/>
    <col min="13580" max="13580" width="41.140625" style="141" customWidth="1"/>
    <col min="13581" max="13581" width="66.85546875" style="141" customWidth="1"/>
    <col min="13582" max="13582" width="51.140625" style="141" customWidth="1"/>
    <col min="13583" max="13583" width="66.85546875" style="141" customWidth="1"/>
    <col min="13584" max="13584" width="64" style="141" customWidth="1"/>
    <col min="13585" max="13585" width="42.42578125" style="141" customWidth="1"/>
    <col min="13586" max="13586" width="6.5703125" style="141" customWidth="1"/>
    <col min="13587" max="13592" width="9.140625" style="141" customWidth="1"/>
    <col min="13593" max="13824" width="9.140625" style="141"/>
    <col min="13825" max="13825" width="253" style="141" customWidth="1"/>
    <col min="13826" max="13826" width="39.42578125" style="141" customWidth="1"/>
    <col min="13827" max="13827" width="66.85546875" style="141" customWidth="1"/>
    <col min="13828" max="13828" width="41.140625" style="141" customWidth="1"/>
    <col min="13829" max="13829" width="66.85546875" style="141" customWidth="1"/>
    <col min="13830" max="13830" width="51.140625" style="141" customWidth="1"/>
    <col min="13831" max="13831" width="66.8554687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66.85546875" style="141" customWidth="1"/>
    <col min="13836" max="13836" width="41.140625" style="141" customWidth="1"/>
    <col min="13837" max="13837" width="66.85546875" style="141" customWidth="1"/>
    <col min="13838" max="13838" width="51.140625" style="141" customWidth="1"/>
    <col min="13839" max="13839" width="66.85546875" style="141" customWidth="1"/>
    <col min="13840" max="13840" width="64" style="141" customWidth="1"/>
    <col min="13841" max="13841" width="42.42578125" style="141" customWidth="1"/>
    <col min="13842" max="13842" width="6.5703125" style="141" customWidth="1"/>
    <col min="13843" max="13848" width="9.140625" style="141" customWidth="1"/>
    <col min="13849" max="14080" width="9.140625" style="141"/>
    <col min="14081" max="14081" width="253" style="141" customWidth="1"/>
    <col min="14082" max="14082" width="39.42578125" style="141" customWidth="1"/>
    <col min="14083" max="14083" width="66.85546875" style="141" customWidth="1"/>
    <col min="14084" max="14084" width="41.140625" style="141" customWidth="1"/>
    <col min="14085" max="14085" width="66.85546875" style="141" customWidth="1"/>
    <col min="14086" max="14086" width="51.140625" style="141" customWidth="1"/>
    <col min="14087" max="14087" width="66.8554687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66.85546875" style="141" customWidth="1"/>
    <col min="14092" max="14092" width="41.140625" style="141" customWidth="1"/>
    <col min="14093" max="14093" width="66.85546875" style="141" customWidth="1"/>
    <col min="14094" max="14094" width="51.140625" style="141" customWidth="1"/>
    <col min="14095" max="14095" width="66.85546875" style="141" customWidth="1"/>
    <col min="14096" max="14096" width="64" style="141" customWidth="1"/>
    <col min="14097" max="14097" width="42.42578125" style="141" customWidth="1"/>
    <col min="14098" max="14098" width="6.5703125" style="141" customWidth="1"/>
    <col min="14099" max="14104" width="9.140625" style="141" customWidth="1"/>
    <col min="14105" max="14336" width="9.140625" style="141"/>
    <col min="14337" max="14337" width="253" style="141" customWidth="1"/>
    <col min="14338" max="14338" width="39.42578125" style="141" customWidth="1"/>
    <col min="14339" max="14339" width="66.85546875" style="141" customWidth="1"/>
    <col min="14340" max="14340" width="41.140625" style="141" customWidth="1"/>
    <col min="14341" max="14341" width="66.85546875" style="141" customWidth="1"/>
    <col min="14342" max="14342" width="51.140625" style="141" customWidth="1"/>
    <col min="14343" max="14343" width="66.8554687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66.85546875" style="141" customWidth="1"/>
    <col min="14348" max="14348" width="41.140625" style="141" customWidth="1"/>
    <col min="14349" max="14349" width="66.85546875" style="141" customWidth="1"/>
    <col min="14350" max="14350" width="51.140625" style="141" customWidth="1"/>
    <col min="14351" max="14351" width="66.85546875" style="141" customWidth="1"/>
    <col min="14352" max="14352" width="64" style="141" customWidth="1"/>
    <col min="14353" max="14353" width="42.42578125" style="141" customWidth="1"/>
    <col min="14354" max="14354" width="6.5703125" style="141" customWidth="1"/>
    <col min="14355" max="14360" width="9.140625" style="141" customWidth="1"/>
    <col min="14361" max="14592" width="9.140625" style="141"/>
    <col min="14593" max="14593" width="253" style="141" customWidth="1"/>
    <col min="14594" max="14594" width="39.42578125" style="141" customWidth="1"/>
    <col min="14595" max="14595" width="66.85546875" style="141" customWidth="1"/>
    <col min="14596" max="14596" width="41.140625" style="141" customWidth="1"/>
    <col min="14597" max="14597" width="66.85546875" style="141" customWidth="1"/>
    <col min="14598" max="14598" width="51.140625" style="141" customWidth="1"/>
    <col min="14599" max="14599" width="66.8554687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66.85546875" style="141" customWidth="1"/>
    <col min="14604" max="14604" width="41.140625" style="141" customWidth="1"/>
    <col min="14605" max="14605" width="66.85546875" style="141" customWidth="1"/>
    <col min="14606" max="14606" width="51.140625" style="141" customWidth="1"/>
    <col min="14607" max="14607" width="66.85546875" style="141" customWidth="1"/>
    <col min="14608" max="14608" width="64" style="141" customWidth="1"/>
    <col min="14609" max="14609" width="42.42578125" style="141" customWidth="1"/>
    <col min="14610" max="14610" width="6.5703125" style="141" customWidth="1"/>
    <col min="14611" max="14616" width="9.140625" style="141" customWidth="1"/>
    <col min="14617" max="14848" width="9.140625" style="141"/>
    <col min="14849" max="14849" width="253" style="141" customWidth="1"/>
    <col min="14850" max="14850" width="39.42578125" style="141" customWidth="1"/>
    <col min="14851" max="14851" width="66.85546875" style="141" customWidth="1"/>
    <col min="14852" max="14852" width="41.140625" style="141" customWidth="1"/>
    <col min="14853" max="14853" width="66.85546875" style="141" customWidth="1"/>
    <col min="14854" max="14854" width="51.140625" style="141" customWidth="1"/>
    <col min="14855" max="14855" width="66.8554687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66.85546875" style="141" customWidth="1"/>
    <col min="14860" max="14860" width="41.140625" style="141" customWidth="1"/>
    <col min="14861" max="14861" width="66.85546875" style="141" customWidth="1"/>
    <col min="14862" max="14862" width="51.140625" style="141" customWidth="1"/>
    <col min="14863" max="14863" width="66.85546875" style="141" customWidth="1"/>
    <col min="14864" max="14864" width="64" style="141" customWidth="1"/>
    <col min="14865" max="14865" width="42.42578125" style="141" customWidth="1"/>
    <col min="14866" max="14866" width="6.5703125" style="141" customWidth="1"/>
    <col min="14867" max="14872" width="9.140625" style="141" customWidth="1"/>
    <col min="14873" max="15104" width="9.140625" style="141"/>
    <col min="15105" max="15105" width="253" style="141" customWidth="1"/>
    <col min="15106" max="15106" width="39.42578125" style="141" customWidth="1"/>
    <col min="15107" max="15107" width="66.85546875" style="141" customWidth="1"/>
    <col min="15108" max="15108" width="41.140625" style="141" customWidth="1"/>
    <col min="15109" max="15109" width="66.85546875" style="141" customWidth="1"/>
    <col min="15110" max="15110" width="51.140625" style="141" customWidth="1"/>
    <col min="15111" max="15111" width="66.8554687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66.85546875" style="141" customWidth="1"/>
    <col min="15116" max="15116" width="41.140625" style="141" customWidth="1"/>
    <col min="15117" max="15117" width="66.85546875" style="141" customWidth="1"/>
    <col min="15118" max="15118" width="51.140625" style="141" customWidth="1"/>
    <col min="15119" max="15119" width="66.85546875" style="141" customWidth="1"/>
    <col min="15120" max="15120" width="64" style="141" customWidth="1"/>
    <col min="15121" max="15121" width="42.42578125" style="141" customWidth="1"/>
    <col min="15122" max="15122" width="6.5703125" style="141" customWidth="1"/>
    <col min="15123" max="15128" width="9.140625" style="141" customWidth="1"/>
    <col min="15129" max="15360" width="9.140625" style="141"/>
    <col min="15361" max="15361" width="253" style="141" customWidth="1"/>
    <col min="15362" max="15362" width="39.42578125" style="141" customWidth="1"/>
    <col min="15363" max="15363" width="66.85546875" style="141" customWidth="1"/>
    <col min="15364" max="15364" width="41.140625" style="141" customWidth="1"/>
    <col min="15365" max="15365" width="66.85546875" style="141" customWidth="1"/>
    <col min="15366" max="15366" width="51.140625" style="141" customWidth="1"/>
    <col min="15367" max="15367" width="66.8554687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66.85546875" style="141" customWidth="1"/>
    <col min="15372" max="15372" width="41.140625" style="141" customWidth="1"/>
    <col min="15373" max="15373" width="66.85546875" style="141" customWidth="1"/>
    <col min="15374" max="15374" width="51.140625" style="141" customWidth="1"/>
    <col min="15375" max="15375" width="66.85546875" style="141" customWidth="1"/>
    <col min="15376" max="15376" width="64" style="141" customWidth="1"/>
    <col min="15377" max="15377" width="42.42578125" style="141" customWidth="1"/>
    <col min="15378" max="15378" width="6.5703125" style="141" customWidth="1"/>
    <col min="15379" max="15384" width="9.140625" style="141" customWidth="1"/>
    <col min="15385" max="15616" width="9.140625" style="141"/>
    <col min="15617" max="15617" width="253" style="141" customWidth="1"/>
    <col min="15618" max="15618" width="39.42578125" style="141" customWidth="1"/>
    <col min="15619" max="15619" width="66.85546875" style="141" customWidth="1"/>
    <col min="15620" max="15620" width="41.140625" style="141" customWidth="1"/>
    <col min="15621" max="15621" width="66.85546875" style="141" customWidth="1"/>
    <col min="15622" max="15622" width="51.140625" style="141" customWidth="1"/>
    <col min="15623" max="15623" width="66.8554687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66.85546875" style="141" customWidth="1"/>
    <col min="15628" max="15628" width="41.140625" style="141" customWidth="1"/>
    <col min="15629" max="15629" width="66.85546875" style="141" customWidth="1"/>
    <col min="15630" max="15630" width="51.140625" style="141" customWidth="1"/>
    <col min="15631" max="15631" width="66.85546875" style="141" customWidth="1"/>
    <col min="15632" max="15632" width="64" style="141" customWidth="1"/>
    <col min="15633" max="15633" width="42.42578125" style="141" customWidth="1"/>
    <col min="15634" max="15634" width="6.5703125" style="141" customWidth="1"/>
    <col min="15635" max="15640" width="9.140625" style="141" customWidth="1"/>
    <col min="15641" max="15872" width="9.140625" style="141"/>
    <col min="15873" max="15873" width="253" style="141" customWidth="1"/>
    <col min="15874" max="15874" width="39.42578125" style="141" customWidth="1"/>
    <col min="15875" max="15875" width="66.85546875" style="141" customWidth="1"/>
    <col min="15876" max="15876" width="41.140625" style="141" customWidth="1"/>
    <col min="15877" max="15877" width="66.85546875" style="141" customWidth="1"/>
    <col min="15878" max="15878" width="51.140625" style="141" customWidth="1"/>
    <col min="15879" max="15879" width="66.8554687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66.85546875" style="141" customWidth="1"/>
    <col min="15884" max="15884" width="41.140625" style="141" customWidth="1"/>
    <col min="15885" max="15885" width="66.85546875" style="141" customWidth="1"/>
    <col min="15886" max="15886" width="51.140625" style="141" customWidth="1"/>
    <col min="15887" max="15887" width="66.85546875" style="141" customWidth="1"/>
    <col min="15888" max="15888" width="64" style="141" customWidth="1"/>
    <col min="15889" max="15889" width="42.42578125" style="141" customWidth="1"/>
    <col min="15890" max="15890" width="6.5703125" style="141" customWidth="1"/>
    <col min="15891" max="15896" width="9.140625" style="141" customWidth="1"/>
    <col min="15897" max="16128" width="9.140625" style="141"/>
    <col min="16129" max="16129" width="253" style="141" customWidth="1"/>
    <col min="16130" max="16130" width="39.42578125" style="141" customWidth="1"/>
    <col min="16131" max="16131" width="66.85546875" style="141" customWidth="1"/>
    <col min="16132" max="16132" width="41.140625" style="141" customWidth="1"/>
    <col min="16133" max="16133" width="66.85546875" style="141" customWidth="1"/>
    <col min="16134" max="16134" width="51.140625" style="141" customWidth="1"/>
    <col min="16135" max="16135" width="66.8554687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66.85546875" style="141" customWidth="1"/>
    <col min="16140" max="16140" width="41.140625" style="141" customWidth="1"/>
    <col min="16141" max="16141" width="66.85546875" style="141" customWidth="1"/>
    <col min="16142" max="16142" width="51.140625" style="141" customWidth="1"/>
    <col min="16143" max="16143" width="66.85546875" style="141" customWidth="1"/>
    <col min="16144" max="16144" width="64" style="141" customWidth="1"/>
    <col min="16145" max="16145" width="42.42578125" style="141" customWidth="1"/>
    <col min="16146" max="16146" width="6.5703125" style="141" customWidth="1"/>
    <col min="16147" max="16152" width="9.140625" style="141" customWidth="1"/>
    <col min="16153" max="16384" width="9.140625" style="141"/>
  </cols>
  <sheetData>
    <row r="1" spans="1:24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24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24" s="21" customFormat="1" ht="75" customHeight="1">
      <c r="A3" s="874" t="s">
        <v>154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24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24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24" ht="6" customHeight="1"/>
    <row r="7" spans="1:24" ht="63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24" s="10" customFormat="1" ht="118.5" customHeight="1">
      <c r="A8" s="369"/>
      <c r="B8" s="876" t="s">
        <v>86</v>
      </c>
      <c r="C8" s="876"/>
      <c r="D8" s="876"/>
      <c r="E8" s="876"/>
      <c r="F8" s="876"/>
      <c r="G8" s="876"/>
      <c r="H8" s="876"/>
      <c r="I8" s="876"/>
      <c r="J8" s="876" t="s">
        <v>87</v>
      </c>
      <c r="K8" s="876"/>
      <c r="L8" s="876"/>
      <c r="M8" s="876"/>
      <c r="N8" s="876"/>
      <c r="O8" s="876"/>
      <c r="P8" s="876"/>
      <c r="Q8" s="876"/>
      <c r="R8" s="17"/>
    </row>
    <row r="9" spans="1:24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  <c r="T9" s="11"/>
      <c r="U9" s="12"/>
      <c r="V9" s="11"/>
      <c r="W9" s="11"/>
      <c r="X9" s="12"/>
    </row>
    <row r="10" spans="1:24" ht="168" customHeight="1">
      <c r="A10" s="374" t="s">
        <v>451</v>
      </c>
      <c r="B10" s="375">
        <v>1262166.6098100001</v>
      </c>
      <c r="C10" s="375">
        <v>1289.96928</v>
      </c>
      <c r="D10" s="375">
        <v>3256.6472899999999</v>
      </c>
      <c r="E10" s="375">
        <v>889.22699999999998</v>
      </c>
      <c r="F10" s="375">
        <v>4119.05285</v>
      </c>
      <c r="G10" s="375">
        <v>615.39454760000001</v>
      </c>
      <c r="H10" s="375">
        <v>4788.7212099999997</v>
      </c>
      <c r="I10" s="375">
        <v>1277125.6219899999</v>
      </c>
      <c r="J10" s="375">
        <v>1666514.7625302</v>
      </c>
      <c r="K10" s="375">
        <v>70408.954620000004</v>
      </c>
      <c r="L10" s="375">
        <v>5402.0494400000007</v>
      </c>
      <c r="M10" s="375">
        <v>1267.1741299999999</v>
      </c>
      <c r="N10" s="375">
        <v>17238.1702</v>
      </c>
      <c r="O10" s="375">
        <v>7901.6041299999997</v>
      </c>
      <c r="P10" s="375">
        <v>1210.85808</v>
      </c>
      <c r="Q10" s="375">
        <v>1769943.5731300001</v>
      </c>
      <c r="R10" s="17"/>
    </row>
    <row r="11" spans="1:24" ht="168" customHeight="1">
      <c r="A11" s="374" t="s">
        <v>452</v>
      </c>
      <c r="B11" s="376">
        <v>101.76769999999999</v>
      </c>
      <c r="C11" s="376">
        <v>0</v>
      </c>
      <c r="D11" s="376">
        <v>0</v>
      </c>
      <c r="E11" s="376">
        <v>0</v>
      </c>
      <c r="F11" s="376">
        <v>0</v>
      </c>
      <c r="G11" s="376">
        <v>0</v>
      </c>
      <c r="H11" s="376">
        <v>0</v>
      </c>
      <c r="I11" s="376">
        <v>101.76769999999999</v>
      </c>
      <c r="J11" s="376">
        <v>30129.534480000002</v>
      </c>
      <c r="K11" s="376">
        <v>349.84946000000002</v>
      </c>
      <c r="L11" s="375">
        <v>20.635000000000002</v>
      </c>
      <c r="M11" s="375">
        <v>0</v>
      </c>
      <c r="N11" s="375">
        <v>273.86561999999998</v>
      </c>
      <c r="O11" s="375">
        <v>68.708660000000009</v>
      </c>
      <c r="P11" s="375">
        <v>0</v>
      </c>
      <c r="Q11" s="375">
        <v>30842.593219999999</v>
      </c>
      <c r="R11" s="17"/>
    </row>
    <row r="12" spans="1:24" ht="168" customHeight="1">
      <c r="A12" s="374" t="s">
        <v>453</v>
      </c>
      <c r="B12" s="376">
        <v>2070.83473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169365.95615000001</v>
      </c>
      <c r="I12" s="376">
        <v>171436.79087999999</v>
      </c>
      <c r="J12" s="376">
        <v>830.96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15181.27476</v>
      </c>
      <c r="Q12" s="375">
        <v>16012.234759999999</v>
      </c>
      <c r="R12" s="17"/>
    </row>
    <row r="13" spans="1:24" ht="168" customHeight="1">
      <c r="A13" s="374" t="s">
        <v>122</v>
      </c>
      <c r="B13" s="375">
        <v>44921.564409999999</v>
      </c>
      <c r="C13" s="375">
        <v>5548.7522900000004</v>
      </c>
      <c r="D13" s="375">
        <v>0</v>
      </c>
      <c r="E13" s="375">
        <v>0</v>
      </c>
      <c r="F13" s="375">
        <v>0</v>
      </c>
      <c r="G13" s="375">
        <v>21.129249999999999</v>
      </c>
      <c r="H13" s="375">
        <v>12768.057839999999</v>
      </c>
      <c r="I13" s="375">
        <v>63259.503790000002</v>
      </c>
      <c r="J13" s="375">
        <v>55337.344189999996</v>
      </c>
      <c r="K13" s="375">
        <v>1598.684</v>
      </c>
      <c r="L13" s="375">
        <v>70.090330000000009</v>
      </c>
      <c r="M13" s="375">
        <v>588.09375</v>
      </c>
      <c r="N13" s="375">
        <v>1072.3444513999998</v>
      </c>
      <c r="O13" s="375">
        <v>378.93177000000003</v>
      </c>
      <c r="P13" s="375">
        <v>36.86</v>
      </c>
      <c r="Q13" s="375">
        <v>59082.348490000004</v>
      </c>
      <c r="R13" s="17"/>
    </row>
    <row r="14" spans="1:24" ht="168" customHeight="1">
      <c r="A14" s="374" t="s">
        <v>454</v>
      </c>
      <c r="B14" s="375">
        <v>3034850.3931161999</v>
      </c>
      <c r="C14" s="375">
        <v>134885.49653</v>
      </c>
      <c r="D14" s="375">
        <v>4049.8198399999997</v>
      </c>
      <c r="E14" s="375">
        <v>237.33869000000001</v>
      </c>
      <c r="F14" s="375">
        <v>12067.439609999999</v>
      </c>
      <c r="G14" s="375">
        <v>12251.067650000001</v>
      </c>
      <c r="H14" s="375">
        <v>242974.06172</v>
      </c>
      <c r="I14" s="375">
        <v>3441315.6171599999</v>
      </c>
      <c r="J14" s="375">
        <v>2311629.0102199996</v>
      </c>
      <c r="K14" s="375">
        <v>243027.88535</v>
      </c>
      <c r="L14" s="375">
        <v>2055.2039599999998</v>
      </c>
      <c r="M14" s="375">
        <v>2047.98731</v>
      </c>
      <c r="N14" s="375">
        <v>20634.002057000002</v>
      </c>
      <c r="O14" s="375">
        <v>36150.803340000006</v>
      </c>
      <c r="P14" s="375">
        <v>10949.398090000001</v>
      </c>
      <c r="Q14" s="375">
        <v>2626494.2903299998</v>
      </c>
      <c r="R14" s="17"/>
    </row>
    <row r="15" spans="1:24" ht="168" customHeight="1">
      <c r="A15" s="374" t="s">
        <v>123</v>
      </c>
      <c r="B15" s="375">
        <v>497936.35136000003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552517.88387999998</v>
      </c>
      <c r="I15" s="375">
        <v>1050454.2352400001</v>
      </c>
      <c r="J15" s="375">
        <v>825814.48783</v>
      </c>
      <c r="K15" s="375">
        <v>295.64003000000002</v>
      </c>
      <c r="L15" s="375">
        <v>0</v>
      </c>
      <c r="M15" s="375">
        <v>0</v>
      </c>
      <c r="N15" s="375">
        <v>0</v>
      </c>
      <c r="O15" s="375">
        <v>0</v>
      </c>
      <c r="P15" s="375">
        <v>364428.65522000002</v>
      </c>
      <c r="Q15" s="375">
        <v>1190538.78308</v>
      </c>
      <c r="R15" s="17"/>
    </row>
    <row r="16" spans="1:24" ht="168" customHeight="1">
      <c r="A16" s="374" t="s">
        <v>124</v>
      </c>
      <c r="B16" s="375">
        <v>2930324.3163741999</v>
      </c>
      <c r="C16" s="375">
        <v>192051.63320919999</v>
      </c>
      <c r="D16" s="375">
        <v>9742.0445346000015</v>
      </c>
      <c r="E16" s="375">
        <v>11697.11982</v>
      </c>
      <c r="F16" s="375">
        <v>52829.102814999998</v>
      </c>
      <c r="G16" s="375">
        <v>14433.06293</v>
      </c>
      <c r="H16" s="375">
        <v>701055.70189000003</v>
      </c>
      <c r="I16" s="375">
        <v>3912132.9816199997</v>
      </c>
      <c r="J16" s="375">
        <v>3512292.3054506001</v>
      </c>
      <c r="K16" s="375">
        <v>468236.09830000001</v>
      </c>
      <c r="L16" s="375">
        <v>7535.8824400000003</v>
      </c>
      <c r="M16" s="375">
        <v>15891.5057516</v>
      </c>
      <c r="N16" s="375">
        <v>17614.613557999997</v>
      </c>
      <c r="O16" s="375">
        <v>10032.621590000001</v>
      </c>
      <c r="P16" s="375">
        <v>537695.75034000003</v>
      </c>
      <c r="Q16" s="375">
        <v>4569298.7774300007</v>
      </c>
      <c r="R16" s="17"/>
    </row>
    <row r="17" spans="1:18" ht="168" customHeight="1">
      <c r="A17" s="374" t="s">
        <v>125</v>
      </c>
      <c r="B17" s="375">
        <v>1889103.5863184</v>
      </c>
      <c r="C17" s="375">
        <v>35356.449890800002</v>
      </c>
      <c r="D17" s="375">
        <v>14980.683707</v>
      </c>
      <c r="E17" s="375">
        <v>3862.4562900000001</v>
      </c>
      <c r="F17" s="375">
        <v>48580.740478799999</v>
      </c>
      <c r="G17" s="375">
        <v>19820.563760000001</v>
      </c>
      <c r="H17" s="375">
        <v>155566.57869999998</v>
      </c>
      <c r="I17" s="375">
        <v>2167271.0591500001</v>
      </c>
      <c r="J17" s="375">
        <v>1662812.4116551999</v>
      </c>
      <c r="K17" s="375">
        <v>155532.38458000001</v>
      </c>
      <c r="L17" s="375">
        <v>7231.3946025999994</v>
      </c>
      <c r="M17" s="375">
        <v>1794.5361399999999</v>
      </c>
      <c r="N17" s="375">
        <v>38867.587359600002</v>
      </c>
      <c r="O17" s="375">
        <v>36495.101981799999</v>
      </c>
      <c r="P17" s="375">
        <v>101349.31887999999</v>
      </c>
      <c r="Q17" s="375">
        <v>2004082.7352</v>
      </c>
      <c r="R17" s="17"/>
    </row>
    <row r="18" spans="1:18" ht="168" customHeight="1">
      <c r="A18" s="374" t="s">
        <v>455</v>
      </c>
      <c r="B18" s="375">
        <v>154096.30552360002</v>
      </c>
      <c r="C18" s="375">
        <v>4771.2066799999993</v>
      </c>
      <c r="D18" s="375">
        <v>737.22797000000003</v>
      </c>
      <c r="E18" s="375">
        <v>227.30992999999998</v>
      </c>
      <c r="F18" s="375">
        <v>1023.63207</v>
      </c>
      <c r="G18" s="375">
        <v>202.25898999999998</v>
      </c>
      <c r="H18" s="375">
        <v>4364.1934299999994</v>
      </c>
      <c r="I18" s="375">
        <v>165422.13459</v>
      </c>
      <c r="J18" s="375">
        <v>93611.575605799997</v>
      </c>
      <c r="K18" s="375">
        <v>22389.133550000002</v>
      </c>
      <c r="L18" s="375">
        <v>453.63459999999998</v>
      </c>
      <c r="M18" s="375">
        <v>34.461160000000007</v>
      </c>
      <c r="N18" s="375">
        <v>636.28053</v>
      </c>
      <c r="O18" s="375">
        <v>3495.6038799999997</v>
      </c>
      <c r="P18" s="375">
        <v>68.37221000000001</v>
      </c>
      <c r="Q18" s="375">
        <v>120689.06154000001</v>
      </c>
      <c r="R18" s="17"/>
    </row>
    <row r="19" spans="1:18" ht="168" customHeight="1">
      <c r="A19" s="374" t="s">
        <v>126</v>
      </c>
      <c r="B19" s="375">
        <v>508174.40954000002</v>
      </c>
      <c r="C19" s="375">
        <v>6306.0860700000003</v>
      </c>
      <c r="D19" s="375">
        <v>3775.7914274</v>
      </c>
      <c r="E19" s="375">
        <v>378.91012999999998</v>
      </c>
      <c r="F19" s="375">
        <v>5587.9415799999997</v>
      </c>
      <c r="G19" s="375">
        <v>446.18949839999999</v>
      </c>
      <c r="H19" s="375">
        <v>25563.542219999999</v>
      </c>
      <c r="I19" s="375">
        <v>550232.87047000008</v>
      </c>
      <c r="J19" s="375">
        <v>383147.02286000003</v>
      </c>
      <c r="K19" s="375">
        <v>34639.310669999999</v>
      </c>
      <c r="L19" s="375">
        <v>1658.2811048000001</v>
      </c>
      <c r="M19" s="375">
        <v>391.72146000000004</v>
      </c>
      <c r="N19" s="375">
        <v>7222.7151900000008</v>
      </c>
      <c r="O19" s="375">
        <v>5556.3349232</v>
      </c>
      <c r="P19" s="375">
        <v>8382.6920300000002</v>
      </c>
      <c r="Q19" s="375">
        <v>440998.07823000004</v>
      </c>
      <c r="R19" s="17"/>
    </row>
    <row r="20" spans="1:18" ht="168" customHeight="1">
      <c r="A20" s="374" t="s">
        <v>127</v>
      </c>
      <c r="B20" s="375">
        <v>456505.73611</v>
      </c>
      <c r="C20" s="375">
        <v>151.34368000000001</v>
      </c>
      <c r="D20" s="375">
        <v>3093.44814</v>
      </c>
      <c r="E20" s="375">
        <v>0</v>
      </c>
      <c r="F20" s="375">
        <v>4152.5752000000002</v>
      </c>
      <c r="G20" s="375">
        <v>0</v>
      </c>
      <c r="H20" s="375">
        <v>1493112.2116500002</v>
      </c>
      <c r="I20" s="375">
        <v>1957015.3147799999</v>
      </c>
      <c r="J20" s="375">
        <v>135046.82381779997</v>
      </c>
      <c r="K20" s="375">
        <v>345.02726000000001</v>
      </c>
      <c r="L20" s="375">
        <v>178.87900099999999</v>
      </c>
      <c r="M20" s="375">
        <v>0</v>
      </c>
      <c r="N20" s="375">
        <v>510.5631654</v>
      </c>
      <c r="O20" s="375">
        <v>0</v>
      </c>
      <c r="P20" s="375">
        <v>20553.421160000002</v>
      </c>
      <c r="Q20" s="375">
        <v>156634.71440999999</v>
      </c>
      <c r="R20" s="17"/>
    </row>
    <row r="21" spans="1:18" ht="168" customHeight="1">
      <c r="A21" s="374" t="s">
        <v>128</v>
      </c>
      <c r="B21" s="375">
        <v>6669690.181047</v>
      </c>
      <c r="C21" s="375">
        <v>95859.151789199997</v>
      </c>
      <c r="D21" s="375">
        <v>40551.830002199997</v>
      </c>
      <c r="E21" s="375">
        <v>1315.6153606</v>
      </c>
      <c r="F21" s="375">
        <v>62033.599614799998</v>
      </c>
      <c r="G21" s="375">
        <v>5908.1499501999997</v>
      </c>
      <c r="H21" s="375">
        <v>194176.52878999998</v>
      </c>
      <c r="I21" s="375">
        <v>7069535.0566000007</v>
      </c>
      <c r="J21" s="375">
        <v>4454903.5939138001</v>
      </c>
      <c r="K21" s="375">
        <v>89085.476318000001</v>
      </c>
      <c r="L21" s="375">
        <v>24104.4616174</v>
      </c>
      <c r="M21" s="375">
        <v>946.37566000000004</v>
      </c>
      <c r="N21" s="375">
        <v>92319.463394399994</v>
      </c>
      <c r="O21" s="375">
        <v>6879.5296852000001</v>
      </c>
      <c r="P21" s="375">
        <v>14664.086859999999</v>
      </c>
      <c r="Q21" s="375">
        <v>4682902.9874399994</v>
      </c>
      <c r="R21" s="17"/>
    </row>
    <row r="22" spans="1:18" ht="168" customHeight="1">
      <c r="A22" s="374" t="s">
        <v>129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1730003.23269</v>
      </c>
      <c r="K22" s="375">
        <v>13.07376</v>
      </c>
      <c r="L22" s="375">
        <v>7515.8218399999996</v>
      </c>
      <c r="M22" s="375">
        <v>0</v>
      </c>
      <c r="N22" s="375">
        <v>4217.6494899999998</v>
      </c>
      <c r="O22" s="375">
        <v>186.54714000000001</v>
      </c>
      <c r="P22" s="375">
        <v>1460.30342</v>
      </c>
      <c r="Q22" s="375">
        <v>1743396.6283399998</v>
      </c>
      <c r="R22" s="17"/>
    </row>
    <row r="23" spans="1:18" ht="168" customHeight="1">
      <c r="A23" s="374" t="s">
        <v>130</v>
      </c>
      <c r="B23" s="375">
        <v>32731.435219999999</v>
      </c>
      <c r="C23" s="375">
        <v>124.99997</v>
      </c>
      <c r="D23" s="375">
        <v>0</v>
      </c>
      <c r="E23" s="375">
        <v>0</v>
      </c>
      <c r="F23" s="375">
        <v>812.47020539999994</v>
      </c>
      <c r="G23" s="375">
        <v>0</v>
      </c>
      <c r="H23" s="375">
        <v>385.69807000000003</v>
      </c>
      <c r="I23" s="375">
        <v>34054.603470000002</v>
      </c>
      <c r="J23" s="375">
        <v>2256.6664300000002</v>
      </c>
      <c r="K23" s="375">
        <v>937.62550999999996</v>
      </c>
      <c r="L23" s="375">
        <v>24.320509999999999</v>
      </c>
      <c r="M23" s="375">
        <v>0</v>
      </c>
      <c r="N23" s="375">
        <v>110.25</v>
      </c>
      <c r="O23" s="375">
        <v>0</v>
      </c>
      <c r="P23" s="375">
        <v>187.39717000000002</v>
      </c>
      <c r="Q23" s="375">
        <v>3516.2596200000003</v>
      </c>
      <c r="R23" s="17"/>
    </row>
    <row r="24" spans="1:18" ht="168" customHeight="1">
      <c r="A24" s="374" t="s">
        <v>131</v>
      </c>
      <c r="B24" s="375">
        <v>665439.85205099999</v>
      </c>
      <c r="C24" s="375">
        <v>3781.0569500000001</v>
      </c>
      <c r="D24" s="375">
        <v>6220.88238</v>
      </c>
      <c r="E24" s="375">
        <v>207.49314999999999</v>
      </c>
      <c r="F24" s="375">
        <v>6105.0955599999998</v>
      </c>
      <c r="G24" s="375">
        <v>260.77064999999999</v>
      </c>
      <c r="H24" s="375">
        <v>19430.81165</v>
      </c>
      <c r="I24" s="375">
        <v>701445.96239</v>
      </c>
      <c r="J24" s="375">
        <v>47420.932032999997</v>
      </c>
      <c r="K24" s="375">
        <v>1558.39581</v>
      </c>
      <c r="L24" s="375">
        <v>61.695980000000006</v>
      </c>
      <c r="M24" s="375">
        <v>26.604520000000001</v>
      </c>
      <c r="N24" s="375">
        <v>1419.8133272</v>
      </c>
      <c r="O24" s="375">
        <v>44.783139999999996</v>
      </c>
      <c r="P24" s="375">
        <v>24046.624059999998</v>
      </c>
      <c r="Q24" s="375">
        <v>74578.848870000002</v>
      </c>
      <c r="R24" s="17"/>
    </row>
    <row r="25" spans="1:18" ht="168" customHeight="1">
      <c r="A25" s="374" t="s">
        <v>132</v>
      </c>
      <c r="B25" s="375">
        <v>0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6.86</v>
      </c>
      <c r="I25" s="375">
        <v>6.86</v>
      </c>
      <c r="J25" s="375">
        <v>0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17"/>
    </row>
    <row r="26" spans="1:18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0</v>
      </c>
      <c r="I26" s="375">
        <v>0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17"/>
    </row>
    <row r="27" spans="1:18" s="160" customFormat="1" ht="261.75" customHeight="1" thickBot="1">
      <c r="A27" s="377" t="s">
        <v>134</v>
      </c>
      <c r="B27" s="378">
        <v>0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0</v>
      </c>
      <c r="I27" s="378">
        <v>0</v>
      </c>
      <c r="J27" s="378">
        <v>22.621869999999998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20</v>
      </c>
      <c r="Q27" s="378">
        <v>42.621870000000001</v>
      </c>
      <c r="R27" s="19"/>
    </row>
    <row r="28" spans="1:18" s="160" customFormat="1" ht="87.75" customHeight="1" thickTop="1" thickBot="1">
      <c r="A28" s="379" t="s">
        <v>121</v>
      </c>
      <c r="B28" s="380">
        <f>SUM(B10:B27)</f>
        <v>18148113.343310401</v>
      </c>
      <c r="C28" s="380">
        <f t="shared" ref="C28:Q28" si="0">SUM(C10:C27)</f>
        <v>480126.14633919997</v>
      </c>
      <c r="D28" s="380">
        <f t="shared" si="0"/>
        <v>86408.375291200005</v>
      </c>
      <c r="E28" s="380">
        <f t="shared" si="0"/>
        <v>18815.470370599996</v>
      </c>
      <c r="F28" s="380">
        <f t="shared" si="0"/>
        <v>197311.64998399999</v>
      </c>
      <c r="G28" s="380">
        <f t="shared" si="0"/>
        <v>53958.587226200012</v>
      </c>
      <c r="H28" s="380">
        <f t="shared" si="0"/>
        <v>3576076.8071999997</v>
      </c>
      <c r="I28" s="380">
        <f t="shared" si="0"/>
        <v>22560810.379830003</v>
      </c>
      <c r="J28" s="380">
        <f t="shared" si="0"/>
        <v>16911773.285576399</v>
      </c>
      <c r="K28" s="380">
        <f t="shared" si="0"/>
        <v>1088417.5392180001</v>
      </c>
      <c r="L28" s="380">
        <f t="shared" si="0"/>
        <v>56312.350425799996</v>
      </c>
      <c r="M28" s="380">
        <f t="shared" si="0"/>
        <v>22988.4598816</v>
      </c>
      <c r="N28" s="380">
        <f t="shared" si="0"/>
        <v>202137.31834300002</v>
      </c>
      <c r="O28" s="380">
        <f t="shared" si="0"/>
        <v>107190.5702402</v>
      </c>
      <c r="P28" s="380">
        <f t="shared" si="0"/>
        <v>1100235.0122800001</v>
      </c>
      <c r="Q28" s="380">
        <f t="shared" si="0"/>
        <v>19489054.535959996</v>
      </c>
      <c r="R28" s="19"/>
    </row>
    <row r="29" spans="1:18" ht="27.75" customHeight="1" thickTop="1" thickBot="1">
      <c r="A29" s="381"/>
      <c r="B29" s="382"/>
      <c r="C29" s="383"/>
      <c r="D29" s="384"/>
      <c r="E29" s="384"/>
      <c r="F29" s="384"/>
      <c r="G29" s="384"/>
      <c r="H29" s="384"/>
      <c r="I29" s="384"/>
      <c r="J29" s="384"/>
      <c r="K29" s="384"/>
      <c r="L29" s="382"/>
      <c r="M29" s="382"/>
      <c r="N29" s="382"/>
      <c r="O29" s="382"/>
      <c r="P29" s="382"/>
      <c r="Q29" s="382"/>
      <c r="R29" s="17"/>
    </row>
    <row r="30" spans="1:18" ht="96.75" customHeight="1" thickTop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U653"/>
  <sheetViews>
    <sheetView topLeftCell="A2" zoomScale="30" zoomScaleNormal="30" workbookViewId="0">
      <selection activeCell="A31" sqref="A31:B31"/>
    </sheetView>
  </sheetViews>
  <sheetFormatPr defaultColWidth="9.140625" defaultRowHeight="60"/>
  <cols>
    <col min="1" max="1" width="253" style="157" customWidth="1"/>
    <col min="2" max="2" width="44" style="141" bestFit="1" customWidth="1"/>
    <col min="3" max="3" width="56.28515625" style="203" customWidth="1"/>
    <col min="4" max="4" width="41.140625" style="141" customWidth="1"/>
    <col min="5" max="5" width="56.28515625" style="141" customWidth="1"/>
    <col min="6" max="6" width="51.140625" style="141" customWidth="1"/>
    <col min="7" max="7" width="56.2851562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56.28515625" style="141" customWidth="1"/>
    <col min="12" max="12" width="41.140625" style="141" customWidth="1"/>
    <col min="13" max="13" width="56.28515625" style="141" customWidth="1"/>
    <col min="14" max="14" width="51.140625" style="141" customWidth="1"/>
    <col min="15" max="15" width="56.28515625" style="141" customWidth="1"/>
    <col min="16" max="16" width="64" style="141" customWidth="1"/>
    <col min="17" max="17" width="42.42578125" style="141" customWidth="1"/>
    <col min="18" max="18" width="6.5703125" style="16" customWidth="1"/>
    <col min="19" max="21" width="9.140625" style="141" customWidth="1"/>
    <col min="22" max="256" width="9.140625" style="141"/>
    <col min="257" max="257" width="253" style="141" customWidth="1"/>
    <col min="258" max="258" width="44" style="141" bestFit="1" customWidth="1"/>
    <col min="259" max="259" width="56.28515625" style="141" customWidth="1"/>
    <col min="260" max="260" width="41.140625" style="141" customWidth="1"/>
    <col min="261" max="261" width="56.28515625" style="141" customWidth="1"/>
    <col min="262" max="262" width="51.140625" style="141" customWidth="1"/>
    <col min="263" max="263" width="56.2851562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56.28515625" style="141" customWidth="1"/>
    <col min="268" max="268" width="41.140625" style="141" customWidth="1"/>
    <col min="269" max="269" width="56.28515625" style="141" customWidth="1"/>
    <col min="270" max="270" width="51.140625" style="141" customWidth="1"/>
    <col min="271" max="271" width="56.28515625" style="141" customWidth="1"/>
    <col min="272" max="272" width="64" style="141" customWidth="1"/>
    <col min="273" max="273" width="42.42578125" style="141" customWidth="1"/>
    <col min="274" max="274" width="6.5703125" style="141" customWidth="1"/>
    <col min="275" max="277" width="9.140625" style="141" customWidth="1"/>
    <col min="278" max="512" width="9.140625" style="141"/>
    <col min="513" max="513" width="253" style="141" customWidth="1"/>
    <col min="514" max="514" width="44" style="141" bestFit="1" customWidth="1"/>
    <col min="515" max="515" width="56.28515625" style="141" customWidth="1"/>
    <col min="516" max="516" width="41.140625" style="141" customWidth="1"/>
    <col min="517" max="517" width="56.28515625" style="141" customWidth="1"/>
    <col min="518" max="518" width="51.140625" style="141" customWidth="1"/>
    <col min="519" max="519" width="56.2851562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56.28515625" style="141" customWidth="1"/>
    <col min="524" max="524" width="41.140625" style="141" customWidth="1"/>
    <col min="525" max="525" width="56.28515625" style="141" customWidth="1"/>
    <col min="526" max="526" width="51.140625" style="141" customWidth="1"/>
    <col min="527" max="527" width="56.28515625" style="141" customWidth="1"/>
    <col min="528" max="528" width="64" style="141" customWidth="1"/>
    <col min="529" max="529" width="42.42578125" style="141" customWidth="1"/>
    <col min="530" max="530" width="6.5703125" style="141" customWidth="1"/>
    <col min="531" max="533" width="9.140625" style="141" customWidth="1"/>
    <col min="534" max="768" width="9.140625" style="141"/>
    <col min="769" max="769" width="253" style="141" customWidth="1"/>
    <col min="770" max="770" width="44" style="141" bestFit="1" customWidth="1"/>
    <col min="771" max="771" width="56.28515625" style="141" customWidth="1"/>
    <col min="772" max="772" width="41.140625" style="141" customWidth="1"/>
    <col min="773" max="773" width="56.28515625" style="141" customWidth="1"/>
    <col min="774" max="774" width="51.140625" style="141" customWidth="1"/>
    <col min="775" max="775" width="56.2851562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56.28515625" style="141" customWidth="1"/>
    <col min="780" max="780" width="41.140625" style="141" customWidth="1"/>
    <col min="781" max="781" width="56.28515625" style="141" customWidth="1"/>
    <col min="782" max="782" width="51.140625" style="141" customWidth="1"/>
    <col min="783" max="783" width="56.28515625" style="141" customWidth="1"/>
    <col min="784" max="784" width="64" style="141" customWidth="1"/>
    <col min="785" max="785" width="42.42578125" style="141" customWidth="1"/>
    <col min="786" max="786" width="6.5703125" style="141" customWidth="1"/>
    <col min="787" max="789" width="9.140625" style="141" customWidth="1"/>
    <col min="790" max="1024" width="9.140625" style="141"/>
    <col min="1025" max="1025" width="253" style="141" customWidth="1"/>
    <col min="1026" max="1026" width="44" style="141" bestFit="1" customWidth="1"/>
    <col min="1027" max="1027" width="56.28515625" style="141" customWidth="1"/>
    <col min="1028" max="1028" width="41.140625" style="141" customWidth="1"/>
    <col min="1029" max="1029" width="56.28515625" style="141" customWidth="1"/>
    <col min="1030" max="1030" width="51.140625" style="141" customWidth="1"/>
    <col min="1031" max="1031" width="56.2851562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56.28515625" style="141" customWidth="1"/>
    <col min="1036" max="1036" width="41.140625" style="141" customWidth="1"/>
    <col min="1037" max="1037" width="56.28515625" style="141" customWidth="1"/>
    <col min="1038" max="1038" width="51.140625" style="141" customWidth="1"/>
    <col min="1039" max="1039" width="56.28515625" style="141" customWidth="1"/>
    <col min="1040" max="1040" width="64" style="141" customWidth="1"/>
    <col min="1041" max="1041" width="42.42578125" style="141" customWidth="1"/>
    <col min="1042" max="1042" width="6.5703125" style="141" customWidth="1"/>
    <col min="1043" max="1045" width="9.140625" style="141" customWidth="1"/>
    <col min="1046" max="1280" width="9.140625" style="141"/>
    <col min="1281" max="1281" width="253" style="141" customWidth="1"/>
    <col min="1282" max="1282" width="44" style="141" bestFit="1" customWidth="1"/>
    <col min="1283" max="1283" width="56.28515625" style="141" customWidth="1"/>
    <col min="1284" max="1284" width="41.140625" style="141" customWidth="1"/>
    <col min="1285" max="1285" width="56.28515625" style="141" customWidth="1"/>
    <col min="1286" max="1286" width="51.140625" style="141" customWidth="1"/>
    <col min="1287" max="1287" width="56.2851562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56.28515625" style="141" customWidth="1"/>
    <col min="1292" max="1292" width="41.140625" style="141" customWidth="1"/>
    <col min="1293" max="1293" width="56.28515625" style="141" customWidth="1"/>
    <col min="1294" max="1294" width="51.140625" style="141" customWidth="1"/>
    <col min="1295" max="1295" width="56.28515625" style="141" customWidth="1"/>
    <col min="1296" max="1296" width="64" style="141" customWidth="1"/>
    <col min="1297" max="1297" width="42.42578125" style="141" customWidth="1"/>
    <col min="1298" max="1298" width="6.5703125" style="141" customWidth="1"/>
    <col min="1299" max="1301" width="9.140625" style="141" customWidth="1"/>
    <col min="1302" max="1536" width="9.140625" style="141"/>
    <col min="1537" max="1537" width="253" style="141" customWidth="1"/>
    <col min="1538" max="1538" width="44" style="141" bestFit="1" customWidth="1"/>
    <col min="1539" max="1539" width="56.28515625" style="141" customWidth="1"/>
    <col min="1540" max="1540" width="41.140625" style="141" customWidth="1"/>
    <col min="1541" max="1541" width="56.28515625" style="141" customWidth="1"/>
    <col min="1542" max="1542" width="51.140625" style="141" customWidth="1"/>
    <col min="1543" max="1543" width="56.2851562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56.28515625" style="141" customWidth="1"/>
    <col min="1548" max="1548" width="41.140625" style="141" customWidth="1"/>
    <col min="1549" max="1549" width="56.28515625" style="141" customWidth="1"/>
    <col min="1550" max="1550" width="51.140625" style="141" customWidth="1"/>
    <col min="1551" max="1551" width="56.28515625" style="141" customWidth="1"/>
    <col min="1552" max="1552" width="64" style="141" customWidth="1"/>
    <col min="1553" max="1553" width="42.42578125" style="141" customWidth="1"/>
    <col min="1554" max="1554" width="6.5703125" style="141" customWidth="1"/>
    <col min="1555" max="1557" width="9.140625" style="141" customWidth="1"/>
    <col min="1558" max="1792" width="9.140625" style="141"/>
    <col min="1793" max="1793" width="253" style="141" customWidth="1"/>
    <col min="1794" max="1794" width="44" style="141" bestFit="1" customWidth="1"/>
    <col min="1795" max="1795" width="56.28515625" style="141" customWidth="1"/>
    <col min="1796" max="1796" width="41.140625" style="141" customWidth="1"/>
    <col min="1797" max="1797" width="56.28515625" style="141" customWidth="1"/>
    <col min="1798" max="1798" width="51.140625" style="141" customWidth="1"/>
    <col min="1799" max="1799" width="56.2851562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56.28515625" style="141" customWidth="1"/>
    <col min="1804" max="1804" width="41.140625" style="141" customWidth="1"/>
    <col min="1805" max="1805" width="56.28515625" style="141" customWidth="1"/>
    <col min="1806" max="1806" width="51.140625" style="141" customWidth="1"/>
    <col min="1807" max="1807" width="56.28515625" style="141" customWidth="1"/>
    <col min="1808" max="1808" width="64" style="141" customWidth="1"/>
    <col min="1809" max="1809" width="42.42578125" style="141" customWidth="1"/>
    <col min="1810" max="1810" width="6.5703125" style="141" customWidth="1"/>
    <col min="1811" max="1813" width="9.140625" style="141" customWidth="1"/>
    <col min="1814" max="2048" width="9.140625" style="141"/>
    <col min="2049" max="2049" width="253" style="141" customWidth="1"/>
    <col min="2050" max="2050" width="44" style="141" bestFit="1" customWidth="1"/>
    <col min="2051" max="2051" width="56.28515625" style="141" customWidth="1"/>
    <col min="2052" max="2052" width="41.140625" style="141" customWidth="1"/>
    <col min="2053" max="2053" width="56.28515625" style="141" customWidth="1"/>
    <col min="2054" max="2054" width="51.140625" style="141" customWidth="1"/>
    <col min="2055" max="2055" width="56.2851562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56.28515625" style="141" customWidth="1"/>
    <col min="2060" max="2060" width="41.140625" style="141" customWidth="1"/>
    <col min="2061" max="2061" width="56.28515625" style="141" customWidth="1"/>
    <col min="2062" max="2062" width="51.140625" style="141" customWidth="1"/>
    <col min="2063" max="2063" width="56.28515625" style="141" customWidth="1"/>
    <col min="2064" max="2064" width="64" style="141" customWidth="1"/>
    <col min="2065" max="2065" width="42.42578125" style="141" customWidth="1"/>
    <col min="2066" max="2066" width="6.5703125" style="141" customWidth="1"/>
    <col min="2067" max="2069" width="9.140625" style="141" customWidth="1"/>
    <col min="2070" max="2304" width="9.140625" style="141"/>
    <col min="2305" max="2305" width="253" style="141" customWidth="1"/>
    <col min="2306" max="2306" width="44" style="141" bestFit="1" customWidth="1"/>
    <col min="2307" max="2307" width="56.28515625" style="141" customWidth="1"/>
    <col min="2308" max="2308" width="41.140625" style="141" customWidth="1"/>
    <col min="2309" max="2309" width="56.28515625" style="141" customWidth="1"/>
    <col min="2310" max="2310" width="51.140625" style="141" customWidth="1"/>
    <col min="2311" max="2311" width="56.2851562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56.28515625" style="141" customWidth="1"/>
    <col min="2316" max="2316" width="41.140625" style="141" customWidth="1"/>
    <col min="2317" max="2317" width="56.28515625" style="141" customWidth="1"/>
    <col min="2318" max="2318" width="51.140625" style="141" customWidth="1"/>
    <col min="2319" max="2319" width="56.28515625" style="141" customWidth="1"/>
    <col min="2320" max="2320" width="64" style="141" customWidth="1"/>
    <col min="2321" max="2321" width="42.42578125" style="141" customWidth="1"/>
    <col min="2322" max="2322" width="6.5703125" style="141" customWidth="1"/>
    <col min="2323" max="2325" width="9.140625" style="141" customWidth="1"/>
    <col min="2326" max="2560" width="9.140625" style="141"/>
    <col min="2561" max="2561" width="253" style="141" customWidth="1"/>
    <col min="2562" max="2562" width="44" style="141" bestFit="1" customWidth="1"/>
    <col min="2563" max="2563" width="56.28515625" style="141" customWidth="1"/>
    <col min="2564" max="2564" width="41.140625" style="141" customWidth="1"/>
    <col min="2565" max="2565" width="56.28515625" style="141" customWidth="1"/>
    <col min="2566" max="2566" width="51.140625" style="141" customWidth="1"/>
    <col min="2567" max="2567" width="56.2851562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56.28515625" style="141" customWidth="1"/>
    <col min="2572" max="2572" width="41.140625" style="141" customWidth="1"/>
    <col min="2573" max="2573" width="56.28515625" style="141" customWidth="1"/>
    <col min="2574" max="2574" width="51.140625" style="141" customWidth="1"/>
    <col min="2575" max="2575" width="56.28515625" style="141" customWidth="1"/>
    <col min="2576" max="2576" width="64" style="141" customWidth="1"/>
    <col min="2577" max="2577" width="42.42578125" style="141" customWidth="1"/>
    <col min="2578" max="2578" width="6.5703125" style="141" customWidth="1"/>
    <col min="2579" max="2581" width="9.140625" style="141" customWidth="1"/>
    <col min="2582" max="2816" width="9.140625" style="141"/>
    <col min="2817" max="2817" width="253" style="141" customWidth="1"/>
    <col min="2818" max="2818" width="44" style="141" bestFit="1" customWidth="1"/>
    <col min="2819" max="2819" width="56.28515625" style="141" customWidth="1"/>
    <col min="2820" max="2820" width="41.140625" style="141" customWidth="1"/>
    <col min="2821" max="2821" width="56.28515625" style="141" customWidth="1"/>
    <col min="2822" max="2822" width="51.140625" style="141" customWidth="1"/>
    <col min="2823" max="2823" width="56.2851562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56.28515625" style="141" customWidth="1"/>
    <col min="2828" max="2828" width="41.140625" style="141" customWidth="1"/>
    <col min="2829" max="2829" width="56.28515625" style="141" customWidth="1"/>
    <col min="2830" max="2830" width="51.140625" style="141" customWidth="1"/>
    <col min="2831" max="2831" width="56.28515625" style="141" customWidth="1"/>
    <col min="2832" max="2832" width="64" style="141" customWidth="1"/>
    <col min="2833" max="2833" width="42.42578125" style="141" customWidth="1"/>
    <col min="2834" max="2834" width="6.5703125" style="141" customWidth="1"/>
    <col min="2835" max="2837" width="9.140625" style="141" customWidth="1"/>
    <col min="2838" max="3072" width="9.140625" style="141"/>
    <col min="3073" max="3073" width="253" style="141" customWidth="1"/>
    <col min="3074" max="3074" width="44" style="141" bestFit="1" customWidth="1"/>
    <col min="3075" max="3075" width="56.28515625" style="141" customWidth="1"/>
    <col min="3076" max="3076" width="41.140625" style="141" customWidth="1"/>
    <col min="3077" max="3077" width="56.28515625" style="141" customWidth="1"/>
    <col min="3078" max="3078" width="51.140625" style="141" customWidth="1"/>
    <col min="3079" max="3079" width="56.2851562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56.28515625" style="141" customWidth="1"/>
    <col min="3084" max="3084" width="41.140625" style="141" customWidth="1"/>
    <col min="3085" max="3085" width="56.28515625" style="141" customWidth="1"/>
    <col min="3086" max="3086" width="51.140625" style="141" customWidth="1"/>
    <col min="3087" max="3087" width="56.28515625" style="141" customWidth="1"/>
    <col min="3088" max="3088" width="64" style="141" customWidth="1"/>
    <col min="3089" max="3089" width="42.42578125" style="141" customWidth="1"/>
    <col min="3090" max="3090" width="6.5703125" style="141" customWidth="1"/>
    <col min="3091" max="3093" width="9.140625" style="141" customWidth="1"/>
    <col min="3094" max="3328" width="9.140625" style="141"/>
    <col min="3329" max="3329" width="253" style="141" customWidth="1"/>
    <col min="3330" max="3330" width="44" style="141" bestFit="1" customWidth="1"/>
    <col min="3331" max="3331" width="56.28515625" style="141" customWidth="1"/>
    <col min="3332" max="3332" width="41.140625" style="141" customWidth="1"/>
    <col min="3333" max="3333" width="56.28515625" style="141" customWidth="1"/>
    <col min="3334" max="3334" width="51.140625" style="141" customWidth="1"/>
    <col min="3335" max="3335" width="56.2851562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56.28515625" style="141" customWidth="1"/>
    <col min="3340" max="3340" width="41.140625" style="141" customWidth="1"/>
    <col min="3341" max="3341" width="56.28515625" style="141" customWidth="1"/>
    <col min="3342" max="3342" width="51.140625" style="141" customWidth="1"/>
    <col min="3343" max="3343" width="56.28515625" style="141" customWidth="1"/>
    <col min="3344" max="3344" width="64" style="141" customWidth="1"/>
    <col min="3345" max="3345" width="42.42578125" style="141" customWidth="1"/>
    <col min="3346" max="3346" width="6.5703125" style="141" customWidth="1"/>
    <col min="3347" max="3349" width="9.140625" style="141" customWidth="1"/>
    <col min="3350" max="3584" width="9.140625" style="141"/>
    <col min="3585" max="3585" width="253" style="141" customWidth="1"/>
    <col min="3586" max="3586" width="44" style="141" bestFit="1" customWidth="1"/>
    <col min="3587" max="3587" width="56.28515625" style="141" customWidth="1"/>
    <col min="3588" max="3588" width="41.140625" style="141" customWidth="1"/>
    <col min="3589" max="3589" width="56.28515625" style="141" customWidth="1"/>
    <col min="3590" max="3590" width="51.140625" style="141" customWidth="1"/>
    <col min="3591" max="3591" width="56.2851562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56.28515625" style="141" customWidth="1"/>
    <col min="3596" max="3596" width="41.140625" style="141" customWidth="1"/>
    <col min="3597" max="3597" width="56.28515625" style="141" customWidth="1"/>
    <col min="3598" max="3598" width="51.140625" style="141" customWidth="1"/>
    <col min="3599" max="3599" width="56.28515625" style="141" customWidth="1"/>
    <col min="3600" max="3600" width="64" style="141" customWidth="1"/>
    <col min="3601" max="3601" width="42.42578125" style="141" customWidth="1"/>
    <col min="3602" max="3602" width="6.5703125" style="141" customWidth="1"/>
    <col min="3603" max="3605" width="9.140625" style="141" customWidth="1"/>
    <col min="3606" max="3840" width="9.140625" style="141"/>
    <col min="3841" max="3841" width="253" style="141" customWidth="1"/>
    <col min="3842" max="3842" width="44" style="141" bestFit="1" customWidth="1"/>
    <col min="3843" max="3843" width="56.28515625" style="141" customWidth="1"/>
    <col min="3844" max="3844" width="41.140625" style="141" customWidth="1"/>
    <col min="3845" max="3845" width="56.28515625" style="141" customWidth="1"/>
    <col min="3846" max="3846" width="51.140625" style="141" customWidth="1"/>
    <col min="3847" max="3847" width="56.2851562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56.28515625" style="141" customWidth="1"/>
    <col min="3852" max="3852" width="41.140625" style="141" customWidth="1"/>
    <col min="3853" max="3853" width="56.28515625" style="141" customWidth="1"/>
    <col min="3854" max="3854" width="51.140625" style="141" customWidth="1"/>
    <col min="3855" max="3855" width="56.28515625" style="141" customWidth="1"/>
    <col min="3856" max="3856" width="64" style="141" customWidth="1"/>
    <col min="3857" max="3857" width="42.42578125" style="141" customWidth="1"/>
    <col min="3858" max="3858" width="6.5703125" style="141" customWidth="1"/>
    <col min="3859" max="3861" width="9.140625" style="141" customWidth="1"/>
    <col min="3862" max="4096" width="9.140625" style="141"/>
    <col min="4097" max="4097" width="253" style="141" customWidth="1"/>
    <col min="4098" max="4098" width="44" style="141" bestFit="1" customWidth="1"/>
    <col min="4099" max="4099" width="56.28515625" style="141" customWidth="1"/>
    <col min="4100" max="4100" width="41.140625" style="141" customWidth="1"/>
    <col min="4101" max="4101" width="56.28515625" style="141" customWidth="1"/>
    <col min="4102" max="4102" width="51.140625" style="141" customWidth="1"/>
    <col min="4103" max="4103" width="56.2851562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56.28515625" style="141" customWidth="1"/>
    <col min="4108" max="4108" width="41.140625" style="141" customWidth="1"/>
    <col min="4109" max="4109" width="56.28515625" style="141" customWidth="1"/>
    <col min="4110" max="4110" width="51.140625" style="141" customWidth="1"/>
    <col min="4111" max="4111" width="56.28515625" style="141" customWidth="1"/>
    <col min="4112" max="4112" width="64" style="141" customWidth="1"/>
    <col min="4113" max="4113" width="42.42578125" style="141" customWidth="1"/>
    <col min="4114" max="4114" width="6.5703125" style="141" customWidth="1"/>
    <col min="4115" max="4117" width="9.140625" style="141" customWidth="1"/>
    <col min="4118" max="4352" width="9.140625" style="141"/>
    <col min="4353" max="4353" width="253" style="141" customWidth="1"/>
    <col min="4354" max="4354" width="44" style="141" bestFit="1" customWidth="1"/>
    <col min="4355" max="4355" width="56.28515625" style="141" customWidth="1"/>
    <col min="4356" max="4356" width="41.140625" style="141" customWidth="1"/>
    <col min="4357" max="4357" width="56.28515625" style="141" customWidth="1"/>
    <col min="4358" max="4358" width="51.140625" style="141" customWidth="1"/>
    <col min="4359" max="4359" width="56.2851562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56.28515625" style="141" customWidth="1"/>
    <col min="4364" max="4364" width="41.140625" style="141" customWidth="1"/>
    <col min="4365" max="4365" width="56.28515625" style="141" customWidth="1"/>
    <col min="4366" max="4366" width="51.140625" style="141" customWidth="1"/>
    <col min="4367" max="4367" width="56.28515625" style="141" customWidth="1"/>
    <col min="4368" max="4368" width="64" style="141" customWidth="1"/>
    <col min="4369" max="4369" width="42.42578125" style="141" customWidth="1"/>
    <col min="4370" max="4370" width="6.5703125" style="141" customWidth="1"/>
    <col min="4371" max="4373" width="9.140625" style="141" customWidth="1"/>
    <col min="4374" max="4608" width="9.140625" style="141"/>
    <col min="4609" max="4609" width="253" style="141" customWidth="1"/>
    <col min="4610" max="4610" width="44" style="141" bestFit="1" customWidth="1"/>
    <col min="4611" max="4611" width="56.28515625" style="141" customWidth="1"/>
    <col min="4612" max="4612" width="41.140625" style="141" customWidth="1"/>
    <col min="4613" max="4613" width="56.28515625" style="141" customWidth="1"/>
    <col min="4614" max="4614" width="51.140625" style="141" customWidth="1"/>
    <col min="4615" max="4615" width="56.2851562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56.28515625" style="141" customWidth="1"/>
    <col min="4620" max="4620" width="41.140625" style="141" customWidth="1"/>
    <col min="4621" max="4621" width="56.28515625" style="141" customWidth="1"/>
    <col min="4622" max="4622" width="51.140625" style="141" customWidth="1"/>
    <col min="4623" max="4623" width="56.28515625" style="141" customWidth="1"/>
    <col min="4624" max="4624" width="64" style="141" customWidth="1"/>
    <col min="4625" max="4625" width="42.42578125" style="141" customWidth="1"/>
    <col min="4626" max="4626" width="6.5703125" style="141" customWidth="1"/>
    <col min="4627" max="4629" width="9.140625" style="141" customWidth="1"/>
    <col min="4630" max="4864" width="9.140625" style="141"/>
    <col min="4865" max="4865" width="253" style="141" customWidth="1"/>
    <col min="4866" max="4866" width="44" style="141" bestFit="1" customWidth="1"/>
    <col min="4867" max="4867" width="56.28515625" style="141" customWidth="1"/>
    <col min="4868" max="4868" width="41.140625" style="141" customWidth="1"/>
    <col min="4869" max="4869" width="56.28515625" style="141" customWidth="1"/>
    <col min="4870" max="4870" width="51.140625" style="141" customWidth="1"/>
    <col min="4871" max="4871" width="56.2851562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56.28515625" style="141" customWidth="1"/>
    <col min="4876" max="4876" width="41.140625" style="141" customWidth="1"/>
    <col min="4877" max="4877" width="56.28515625" style="141" customWidth="1"/>
    <col min="4878" max="4878" width="51.140625" style="141" customWidth="1"/>
    <col min="4879" max="4879" width="56.28515625" style="141" customWidth="1"/>
    <col min="4880" max="4880" width="64" style="141" customWidth="1"/>
    <col min="4881" max="4881" width="42.42578125" style="141" customWidth="1"/>
    <col min="4882" max="4882" width="6.5703125" style="141" customWidth="1"/>
    <col min="4883" max="4885" width="9.140625" style="141" customWidth="1"/>
    <col min="4886" max="5120" width="9.140625" style="141"/>
    <col min="5121" max="5121" width="253" style="141" customWidth="1"/>
    <col min="5122" max="5122" width="44" style="141" bestFit="1" customWidth="1"/>
    <col min="5123" max="5123" width="56.28515625" style="141" customWidth="1"/>
    <col min="5124" max="5124" width="41.140625" style="141" customWidth="1"/>
    <col min="5125" max="5125" width="56.28515625" style="141" customWidth="1"/>
    <col min="5126" max="5126" width="51.140625" style="141" customWidth="1"/>
    <col min="5127" max="5127" width="56.2851562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56.28515625" style="141" customWidth="1"/>
    <col min="5132" max="5132" width="41.140625" style="141" customWidth="1"/>
    <col min="5133" max="5133" width="56.28515625" style="141" customWidth="1"/>
    <col min="5134" max="5134" width="51.140625" style="141" customWidth="1"/>
    <col min="5135" max="5135" width="56.28515625" style="141" customWidth="1"/>
    <col min="5136" max="5136" width="64" style="141" customWidth="1"/>
    <col min="5137" max="5137" width="42.42578125" style="141" customWidth="1"/>
    <col min="5138" max="5138" width="6.5703125" style="141" customWidth="1"/>
    <col min="5139" max="5141" width="9.140625" style="141" customWidth="1"/>
    <col min="5142" max="5376" width="9.140625" style="141"/>
    <col min="5377" max="5377" width="253" style="141" customWidth="1"/>
    <col min="5378" max="5378" width="44" style="141" bestFit="1" customWidth="1"/>
    <col min="5379" max="5379" width="56.28515625" style="141" customWidth="1"/>
    <col min="5380" max="5380" width="41.140625" style="141" customWidth="1"/>
    <col min="5381" max="5381" width="56.28515625" style="141" customWidth="1"/>
    <col min="5382" max="5382" width="51.140625" style="141" customWidth="1"/>
    <col min="5383" max="5383" width="56.2851562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56.28515625" style="141" customWidth="1"/>
    <col min="5388" max="5388" width="41.140625" style="141" customWidth="1"/>
    <col min="5389" max="5389" width="56.28515625" style="141" customWidth="1"/>
    <col min="5390" max="5390" width="51.140625" style="141" customWidth="1"/>
    <col min="5391" max="5391" width="56.28515625" style="141" customWidth="1"/>
    <col min="5392" max="5392" width="64" style="141" customWidth="1"/>
    <col min="5393" max="5393" width="42.42578125" style="141" customWidth="1"/>
    <col min="5394" max="5394" width="6.5703125" style="141" customWidth="1"/>
    <col min="5395" max="5397" width="9.140625" style="141" customWidth="1"/>
    <col min="5398" max="5632" width="9.140625" style="141"/>
    <col min="5633" max="5633" width="253" style="141" customWidth="1"/>
    <col min="5634" max="5634" width="44" style="141" bestFit="1" customWidth="1"/>
    <col min="5635" max="5635" width="56.28515625" style="141" customWidth="1"/>
    <col min="5636" max="5636" width="41.140625" style="141" customWidth="1"/>
    <col min="5637" max="5637" width="56.28515625" style="141" customWidth="1"/>
    <col min="5638" max="5638" width="51.140625" style="141" customWidth="1"/>
    <col min="5639" max="5639" width="56.2851562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56.28515625" style="141" customWidth="1"/>
    <col min="5644" max="5644" width="41.140625" style="141" customWidth="1"/>
    <col min="5645" max="5645" width="56.28515625" style="141" customWidth="1"/>
    <col min="5646" max="5646" width="51.140625" style="141" customWidth="1"/>
    <col min="5647" max="5647" width="56.28515625" style="141" customWidth="1"/>
    <col min="5648" max="5648" width="64" style="141" customWidth="1"/>
    <col min="5649" max="5649" width="42.42578125" style="141" customWidth="1"/>
    <col min="5650" max="5650" width="6.5703125" style="141" customWidth="1"/>
    <col min="5651" max="5653" width="9.140625" style="141" customWidth="1"/>
    <col min="5654" max="5888" width="9.140625" style="141"/>
    <col min="5889" max="5889" width="253" style="141" customWidth="1"/>
    <col min="5890" max="5890" width="44" style="141" bestFit="1" customWidth="1"/>
    <col min="5891" max="5891" width="56.28515625" style="141" customWidth="1"/>
    <col min="5892" max="5892" width="41.140625" style="141" customWidth="1"/>
    <col min="5893" max="5893" width="56.28515625" style="141" customWidth="1"/>
    <col min="5894" max="5894" width="51.140625" style="141" customWidth="1"/>
    <col min="5895" max="5895" width="56.2851562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56.28515625" style="141" customWidth="1"/>
    <col min="5900" max="5900" width="41.140625" style="141" customWidth="1"/>
    <col min="5901" max="5901" width="56.28515625" style="141" customWidth="1"/>
    <col min="5902" max="5902" width="51.140625" style="141" customWidth="1"/>
    <col min="5903" max="5903" width="56.28515625" style="141" customWidth="1"/>
    <col min="5904" max="5904" width="64" style="141" customWidth="1"/>
    <col min="5905" max="5905" width="42.42578125" style="141" customWidth="1"/>
    <col min="5906" max="5906" width="6.5703125" style="141" customWidth="1"/>
    <col min="5907" max="5909" width="9.140625" style="141" customWidth="1"/>
    <col min="5910" max="6144" width="9.140625" style="141"/>
    <col min="6145" max="6145" width="253" style="141" customWidth="1"/>
    <col min="6146" max="6146" width="44" style="141" bestFit="1" customWidth="1"/>
    <col min="6147" max="6147" width="56.28515625" style="141" customWidth="1"/>
    <col min="6148" max="6148" width="41.140625" style="141" customWidth="1"/>
    <col min="6149" max="6149" width="56.28515625" style="141" customWidth="1"/>
    <col min="6150" max="6150" width="51.140625" style="141" customWidth="1"/>
    <col min="6151" max="6151" width="56.2851562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56.28515625" style="141" customWidth="1"/>
    <col min="6156" max="6156" width="41.140625" style="141" customWidth="1"/>
    <col min="6157" max="6157" width="56.28515625" style="141" customWidth="1"/>
    <col min="6158" max="6158" width="51.140625" style="141" customWidth="1"/>
    <col min="6159" max="6159" width="56.28515625" style="141" customWidth="1"/>
    <col min="6160" max="6160" width="64" style="141" customWidth="1"/>
    <col min="6161" max="6161" width="42.42578125" style="141" customWidth="1"/>
    <col min="6162" max="6162" width="6.5703125" style="141" customWidth="1"/>
    <col min="6163" max="6165" width="9.140625" style="141" customWidth="1"/>
    <col min="6166" max="6400" width="9.140625" style="141"/>
    <col min="6401" max="6401" width="253" style="141" customWidth="1"/>
    <col min="6402" max="6402" width="44" style="141" bestFit="1" customWidth="1"/>
    <col min="6403" max="6403" width="56.28515625" style="141" customWidth="1"/>
    <col min="6404" max="6404" width="41.140625" style="141" customWidth="1"/>
    <col min="6405" max="6405" width="56.28515625" style="141" customWidth="1"/>
    <col min="6406" max="6406" width="51.140625" style="141" customWidth="1"/>
    <col min="6407" max="6407" width="56.2851562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56.28515625" style="141" customWidth="1"/>
    <col min="6412" max="6412" width="41.140625" style="141" customWidth="1"/>
    <col min="6413" max="6413" width="56.28515625" style="141" customWidth="1"/>
    <col min="6414" max="6414" width="51.140625" style="141" customWidth="1"/>
    <col min="6415" max="6415" width="56.28515625" style="141" customWidth="1"/>
    <col min="6416" max="6416" width="64" style="141" customWidth="1"/>
    <col min="6417" max="6417" width="42.42578125" style="141" customWidth="1"/>
    <col min="6418" max="6418" width="6.5703125" style="141" customWidth="1"/>
    <col min="6419" max="6421" width="9.140625" style="141" customWidth="1"/>
    <col min="6422" max="6656" width="9.140625" style="141"/>
    <col min="6657" max="6657" width="253" style="141" customWidth="1"/>
    <col min="6658" max="6658" width="44" style="141" bestFit="1" customWidth="1"/>
    <col min="6659" max="6659" width="56.28515625" style="141" customWidth="1"/>
    <col min="6660" max="6660" width="41.140625" style="141" customWidth="1"/>
    <col min="6661" max="6661" width="56.28515625" style="141" customWidth="1"/>
    <col min="6662" max="6662" width="51.140625" style="141" customWidth="1"/>
    <col min="6663" max="6663" width="56.2851562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56.28515625" style="141" customWidth="1"/>
    <col min="6668" max="6668" width="41.140625" style="141" customWidth="1"/>
    <col min="6669" max="6669" width="56.28515625" style="141" customWidth="1"/>
    <col min="6670" max="6670" width="51.140625" style="141" customWidth="1"/>
    <col min="6671" max="6671" width="56.28515625" style="141" customWidth="1"/>
    <col min="6672" max="6672" width="64" style="141" customWidth="1"/>
    <col min="6673" max="6673" width="42.42578125" style="141" customWidth="1"/>
    <col min="6674" max="6674" width="6.5703125" style="141" customWidth="1"/>
    <col min="6675" max="6677" width="9.140625" style="141" customWidth="1"/>
    <col min="6678" max="6912" width="9.140625" style="141"/>
    <col min="6913" max="6913" width="253" style="141" customWidth="1"/>
    <col min="6914" max="6914" width="44" style="141" bestFit="1" customWidth="1"/>
    <col min="6915" max="6915" width="56.28515625" style="141" customWidth="1"/>
    <col min="6916" max="6916" width="41.140625" style="141" customWidth="1"/>
    <col min="6917" max="6917" width="56.28515625" style="141" customWidth="1"/>
    <col min="6918" max="6918" width="51.140625" style="141" customWidth="1"/>
    <col min="6919" max="6919" width="56.2851562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56.28515625" style="141" customWidth="1"/>
    <col min="6924" max="6924" width="41.140625" style="141" customWidth="1"/>
    <col min="6925" max="6925" width="56.28515625" style="141" customWidth="1"/>
    <col min="6926" max="6926" width="51.140625" style="141" customWidth="1"/>
    <col min="6927" max="6927" width="56.28515625" style="141" customWidth="1"/>
    <col min="6928" max="6928" width="64" style="141" customWidth="1"/>
    <col min="6929" max="6929" width="42.42578125" style="141" customWidth="1"/>
    <col min="6930" max="6930" width="6.5703125" style="141" customWidth="1"/>
    <col min="6931" max="6933" width="9.140625" style="141" customWidth="1"/>
    <col min="6934" max="7168" width="9.140625" style="141"/>
    <col min="7169" max="7169" width="253" style="141" customWidth="1"/>
    <col min="7170" max="7170" width="44" style="141" bestFit="1" customWidth="1"/>
    <col min="7171" max="7171" width="56.28515625" style="141" customWidth="1"/>
    <col min="7172" max="7172" width="41.140625" style="141" customWidth="1"/>
    <col min="7173" max="7173" width="56.28515625" style="141" customWidth="1"/>
    <col min="7174" max="7174" width="51.140625" style="141" customWidth="1"/>
    <col min="7175" max="7175" width="56.2851562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56.28515625" style="141" customWidth="1"/>
    <col min="7180" max="7180" width="41.140625" style="141" customWidth="1"/>
    <col min="7181" max="7181" width="56.28515625" style="141" customWidth="1"/>
    <col min="7182" max="7182" width="51.140625" style="141" customWidth="1"/>
    <col min="7183" max="7183" width="56.28515625" style="141" customWidth="1"/>
    <col min="7184" max="7184" width="64" style="141" customWidth="1"/>
    <col min="7185" max="7185" width="42.42578125" style="141" customWidth="1"/>
    <col min="7186" max="7186" width="6.5703125" style="141" customWidth="1"/>
    <col min="7187" max="7189" width="9.140625" style="141" customWidth="1"/>
    <col min="7190" max="7424" width="9.140625" style="141"/>
    <col min="7425" max="7425" width="253" style="141" customWidth="1"/>
    <col min="7426" max="7426" width="44" style="141" bestFit="1" customWidth="1"/>
    <col min="7427" max="7427" width="56.28515625" style="141" customWidth="1"/>
    <col min="7428" max="7428" width="41.140625" style="141" customWidth="1"/>
    <col min="7429" max="7429" width="56.28515625" style="141" customWidth="1"/>
    <col min="7430" max="7430" width="51.140625" style="141" customWidth="1"/>
    <col min="7431" max="7431" width="56.2851562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56.28515625" style="141" customWidth="1"/>
    <col min="7436" max="7436" width="41.140625" style="141" customWidth="1"/>
    <col min="7437" max="7437" width="56.28515625" style="141" customWidth="1"/>
    <col min="7438" max="7438" width="51.140625" style="141" customWidth="1"/>
    <col min="7439" max="7439" width="56.28515625" style="141" customWidth="1"/>
    <col min="7440" max="7440" width="64" style="141" customWidth="1"/>
    <col min="7441" max="7441" width="42.42578125" style="141" customWidth="1"/>
    <col min="7442" max="7442" width="6.5703125" style="141" customWidth="1"/>
    <col min="7443" max="7445" width="9.140625" style="141" customWidth="1"/>
    <col min="7446" max="7680" width="9.140625" style="141"/>
    <col min="7681" max="7681" width="253" style="141" customWidth="1"/>
    <col min="7682" max="7682" width="44" style="141" bestFit="1" customWidth="1"/>
    <col min="7683" max="7683" width="56.28515625" style="141" customWidth="1"/>
    <col min="7684" max="7684" width="41.140625" style="141" customWidth="1"/>
    <col min="7685" max="7685" width="56.28515625" style="141" customWidth="1"/>
    <col min="7686" max="7686" width="51.140625" style="141" customWidth="1"/>
    <col min="7687" max="7687" width="56.2851562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56.28515625" style="141" customWidth="1"/>
    <col min="7692" max="7692" width="41.140625" style="141" customWidth="1"/>
    <col min="7693" max="7693" width="56.28515625" style="141" customWidth="1"/>
    <col min="7694" max="7694" width="51.140625" style="141" customWidth="1"/>
    <col min="7695" max="7695" width="56.28515625" style="141" customWidth="1"/>
    <col min="7696" max="7696" width="64" style="141" customWidth="1"/>
    <col min="7697" max="7697" width="42.42578125" style="141" customWidth="1"/>
    <col min="7698" max="7698" width="6.5703125" style="141" customWidth="1"/>
    <col min="7699" max="7701" width="9.140625" style="141" customWidth="1"/>
    <col min="7702" max="7936" width="9.140625" style="141"/>
    <col min="7937" max="7937" width="253" style="141" customWidth="1"/>
    <col min="7938" max="7938" width="44" style="141" bestFit="1" customWidth="1"/>
    <col min="7939" max="7939" width="56.28515625" style="141" customWidth="1"/>
    <col min="7940" max="7940" width="41.140625" style="141" customWidth="1"/>
    <col min="7941" max="7941" width="56.28515625" style="141" customWidth="1"/>
    <col min="7942" max="7942" width="51.140625" style="141" customWidth="1"/>
    <col min="7943" max="7943" width="56.2851562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56.28515625" style="141" customWidth="1"/>
    <col min="7948" max="7948" width="41.140625" style="141" customWidth="1"/>
    <col min="7949" max="7949" width="56.28515625" style="141" customWidth="1"/>
    <col min="7950" max="7950" width="51.140625" style="141" customWidth="1"/>
    <col min="7951" max="7951" width="56.28515625" style="141" customWidth="1"/>
    <col min="7952" max="7952" width="64" style="141" customWidth="1"/>
    <col min="7953" max="7953" width="42.42578125" style="141" customWidth="1"/>
    <col min="7954" max="7954" width="6.5703125" style="141" customWidth="1"/>
    <col min="7955" max="7957" width="9.140625" style="141" customWidth="1"/>
    <col min="7958" max="8192" width="9.140625" style="141"/>
    <col min="8193" max="8193" width="253" style="141" customWidth="1"/>
    <col min="8194" max="8194" width="44" style="141" bestFit="1" customWidth="1"/>
    <col min="8195" max="8195" width="56.28515625" style="141" customWidth="1"/>
    <col min="8196" max="8196" width="41.140625" style="141" customWidth="1"/>
    <col min="8197" max="8197" width="56.28515625" style="141" customWidth="1"/>
    <col min="8198" max="8198" width="51.140625" style="141" customWidth="1"/>
    <col min="8199" max="8199" width="56.2851562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56.28515625" style="141" customWidth="1"/>
    <col min="8204" max="8204" width="41.140625" style="141" customWidth="1"/>
    <col min="8205" max="8205" width="56.28515625" style="141" customWidth="1"/>
    <col min="8206" max="8206" width="51.140625" style="141" customWidth="1"/>
    <col min="8207" max="8207" width="56.28515625" style="141" customWidth="1"/>
    <col min="8208" max="8208" width="64" style="141" customWidth="1"/>
    <col min="8209" max="8209" width="42.42578125" style="141" customWidth="1"/>
    <col min="8210" max="8210" width="6.5703125" style="141" customWidth="1"/>
    <col min="8211" max="8213" width="9.140625" style="141" customWidth="1"/>
    <col min="8214" max="8448" width="9.140625" style="141"/>
    <col min="8449" max="8449" width="253" style="141" customWidth="1"/>
    <col min="8450" max="8450" width="44" style="141" bestFit="1" customWidth="1"/>
    <col min="8451" max="8451" width="56.28515625" style="141" customWidth="1"/>
    <col min="8452" max="8452" width="41.140625" style="141" customWidth="1"/>
    <col min="8453" max="8453" width="56.28515625" style="141" customWidth="1"/>
    <col min="8454" max="8454" width="51.140625" style="141" customWidth="1"/>
    <col min="8455" max="8455" width="56.2851562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56.28515625" style="141" customWidth="1"/>
    <col min="8460" max="8460" width="41.140625" style="141" customWidth="1"/>
    <col min="8461" max="8461" width="56.28515625" style="141" customWidth="1"/>
    <col min="8462" max="8462" width="51.140625" style="141" customWidth="1"/>
    <col min="8463" max="8463" width="56.28515625" style="141" customWidth="1"/>
    <col min="8464" max="8464" width="64" style="141" customWidth="1"/>
    <col min="8465" max="8465" width="42.42578125" style="141" customWidth="1"/>
    <col min="8466" max="8466" width="6.5703125" style="141" customWidth="1"/>
    <col min="8467" max="8469" width="9.140625" style="141" customWidth="1"/>
    <col min="8470" max="8704" width="9.140625" style="141"/>
    <col min="8705" max="8705" width="253" style="141" customWidth="1"/>
    <col min="8706" max="8706" width="44" style="141" bestFit="1" customWidth="1"/>
    <col min="8707" max="8707" width="56.28515625" style="141" customWidth="1"/>
    <col min="8708" max="8708" width="41.140625" style="141" customWidth="1"/>
    <col min="8709" max="8709" width="56.28515625" style="141" customWidth="1"/>
    <col min="8710" max="8710" width="51.140625" style="141" customWidth="1"/>
    <col min="8711" max="8711" width="56.2851562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56.28515625" style="141" customWidth="1"/>
    <col min="8716" max="8716" width="41.140625" style="141" customWidth="1"/>
    <col min="8717" max="8717" width="56.28515625" style="141" customWidth="1"/>
    <col min="8718" max="8718" width="51.140625" style="141" customWidth="1"/>
    <col min="8719" max="8719" width="56.28515625" style="141" customWidth="1"/>
    <col min="8720" max="8720" width="64" style="141" customWidth="1"/>
    <col min="8721" max="8721" width="42.42578125" style="141" customWidth="1"/>
    <col min="8722" max="8722" width="6.5703125" style="141" customWidth="1"/>
    <col min="8723" max="8725" width="9.140625" style="141" customWidth="1"/>
    <col min="8726" max="8960" width="9.140625" style="141"/>
    <col min="8961" max="8961" width="253" style="141" customWidth="1"/>
    <col min="8962" max="8962" width="44" style="141" bestFit="1" customWidth="1"/>
    <col min="8963" max="8963" width="56.28515625" style="141" customWidth="1"/>
    <col min="8964" max="8964" width="41.140625" style="141" customWidth="1"/>
    <col min="8965" max="8965" width="56.28515625" style="141" customWidth="1"/>
    <col min="8966" max="8966" width="51.140625" style="141" customWidth="1"/>
    <col min="8967" max="8967" width="56.2851562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56.28515625" style="141" customWidth="1"/>
    <col min="8972" max="8972" width="41.140625" style="141" customWidth="1"/>
    <col min="8973" max="8973" width="56.28515625" style="141" customWidth="1"/>
    <col min="8974" max="8974" width="51.140625" style="141" customWidth="1"/>
    <col min="8975" max="8975" width="56.28515625" style="141" customWidth="1"/>
    <col min="8976" max="8976" width="64" style="141" customWidth="1"/>
    <col min="8977" max="8977" width="42.42578125" style="141" customWidth="1"/>
    <col min="8978" max="8978" width="6.5703125" style="141" customWidth="1"/>
    <col min="8979" max="8981" width="9.140625" style="141" customWidth="1"/>
    <col min="8982" max="9216" width="9.140625" style="141"/>
    <col min="9217" max="9217" width="253" style="141" customWidth="1"/>
    <col min="9218" max="9218" width="44" style="141" bestFit="1" customWidth="1"/>
    <col min="9219" max="9219" width="56.28515625" style="141" customWidth="1"/>
    <col min="9220" max="9220" width="41.140625" style="141" customWidth="1"/>
    <col min="9221" max="9221" width="56.28515625" style="141" customWidth="1"/>
    <col min="9222" max="9222" width="51.140625" style="141" customWidth="1"/>
    <col min="9223" max="9223" width="56.2851562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56.28515625" style="141" customWidth="1"/>
    <col min="9228" max="9228" width="41.140625" style="141" customWidth="1"/>
    <col min="9229" max="9229" width="56.28515625" style="141" customWidth="1"/>
    <col min="9230" max="9230" width="51.140625" style="141" customWidth="1"/>
    <col min="9231" max="9231" width="56.28515625" style="141" customWidth="1"/>
    <col min="9232" max="9232" width="64" style="141" customWidth="1"/>
    <col min="9233" max="9233" width="42.42578125" style="141" customWidth="1"/>
    <col min="9234" max="9234" width="6.5703125" style="141" customWidth="1"/>
    <col min="9235" max="9237" width="9.140625" style="141" customWidth="1"/>
    <col min="9238" max="9472" width="9.140625" style="141"/>
    <col min="9473" max="9473" width="253" style="141" customWidth="1"/>
    <col min="9474" max="9474" width="44" style="141" bestFit="1" customWidth="1"/>
    <col min="9475" max="9475" width="56.28515625" style="141" customWidth="1"/>
    <col min="9476" max="9476" width="41.140625" style="141" customWidth="1"/>
    <col min="9477" max="9477" width="56.28515625" style="141" customWidth="1"/>
    <col min="9478" max="9478" width="51.140625" style="141" customWidth="1"/>
    <col min="9479" max="9479" width="56.2851562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56.28515625" style="141" customWidth="1"/>
    <col min="9484" max="9484" width="41.140625" style="141" customWidth="1"/>
    <col min="9485" max="9485" width="56.28515625" style="141" customWidth="1"/>
    <col min="9486" max="9486" width="51.140625" style="141" customWidth="1"/>
    <col min="9487" max="9487" width="56.28515625" style="141" customWidth="1"/>
    <col min="9488" max="9488" width="64" style="141" customWidth="1"/>
    <col min="9489" max="9489" width="42.42578125" style="141" customWidth="1"/>
    <col min="9490" max="9490" width="6.5703125" style="141" customWidth="1"/>
    <col min="9491" max="9493" width="9.140625" style="141" customWidth="1"/>
    <col min="9494" max="9728" width="9.140625" style="141"/>
    <col min="9729" max="9729" width="253" style="141" customWidth="1"/>
    <col min="9730" max="9730" width="44" style="141" bestFit="1" customWidth="1"/>
    <col min="9731" max="9731" width="56.28515625" style="141" customWidth="1"/>
    <col min="9732" max="9732" width="41.140625" style="141" customWidth="1"/>
    <col min="9733" max="9733" width="56.28515625" style="141" customWidth="1"/>
    <col min="9734" max="9734" width="51.140625" style="141" customWidth="1"/>
    <col min="9735" max="9735" width="56.2851562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56.28515625" style="141" customWidth="1"/>
    <col min="9740" max="9740" width="41.140625" style="141" customWidth="1"/>
    <col min="9741" max="9741" width="56.28515625" style="141" customWidth="1"/>
    <col min="9742" max="9742" width="51.140625" style="141" customWidth="1"/>
    <col min="9743" max="9743" width="56.28515625" style="141" customWidth="1"/>
    <col min="9744" max="9744" width="64" style="141" customWidth="1"/>
    <col min="9745" max="9745" width="42.42578125" style="141" customWidth="1"/>
    <col min="9746" max="9746" width="6.5703125" style="141" customWidth="1"/>
    <col min="9747" max="9749" width="9.140625" style="141" customWidth="1"/>
    <col min="9750" max="9984" width="9.140625" style="141"/>
    <col min="9985" max="9985" width="253" style="141" customWidth="1"/>
    <col min="9986" max="9986" width="44" style="141" bestFit="1" customWidth="1"/>
    <col min="9987" max="9987" width="56.28515625" style="141" customWidth="1"/>
    <col min="9988" max="9988" width="41.140625" style="141" customWidth="1"/>
    <col min="9989" max="9989" width="56.28515625" style="141" customWidth="1"/>
    <col min="9990" max="9990" width="51.140625" style="141" customWidth="1"/>
    <col min="9991" max="9991" width="56.2851562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56.28515625" style="141" customWidth="1"/>
    <col min="9996" max="9996" width="41.140625" style="141" customWidth="1"/>
    <col min="9997" max="9997" width="56.28515625" style="141" customWidth="1"/>
    <col min="9998" max="9998" width="51.140625" style="141" customWidth="1"/>
    <col min="9999" max="9999" width="56.28515625" style="141" customWidth="1"/>
    <col min="10000" max="10000" width="64" style="141" customWidth="1"/>
    <col min="10001" max="10001" width="42.42578125" style="141" customWidth="1"/>
    <col min="10002" max="10002" width="6.5703125" style="141" customWidth="1"/>
    <col min="10003" max="10005" width="9.140625" style="141" customWidth="1"/>
    <col min="10006" max="10240" width="9.140625" style="141"/>
    <col min="10241" max="10241" width="253" style="141" customWidth="1"/>
    <col min="10242" max="10242" width="44" style="141" bestFit="1" customWidth="1"/>
    <col min="10243" max="10243" width="56.28515625" style="141" customWidth="1"/>
    <col min="10244" max="10244" width="41.140625" style="141" customWidth="1"/>
    <col min="10245" max="10245" width="56.28515625" style="141" customWidth="1"/>
    <col min="10246" max="10246" width="51.140625" style="141" customWidth="1"/>
    <col min="10247" max="10247" width="56.2851562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56.28515625" style="141" customWidth="1"/>
    <col min="10252" max="10252" width="41.140625" style="141" customWidth="1"/>
    <col min="10253" max="10253" width="56.28515625" style="141" customWidth="1"/>
    <col min="10254" max="10254" width="51.140625" style="141" customWidth="1"/>
    <col min="10255" max="10255" width="56.28515625" style="141" customWidth="1"/>
    <col min="10256" max="10256" width="64" style="141" customWidth="1"/>
    <col min="10257" max="10257" width="42.42578125" style="141" customWidth="1"/>
    <col min="10258" max="10258" width="6.5703125" style="141" customWidth="1"/>
    <col min="10259" max="10261" width="9.140625" style="141" customWidth="1"/>
    <col min="10262" max="10496" width="9.140625" style="141"/>
    <col min="10497" max="10497" width="253" style="141" customWidth="1"/>
    <col min="10498" max="10498" width="44" style="141" bestFit="1" customWidth="1"/>
    <col min="10499" max="10499" width="56.28515625" style="141" customWidth="1"/>
    <col min="10500" max="10500" width="41.140625" style="141" customWidth="1"/>
    <col min="10501" max="10501" width="56.28515625" style="141" customWidth="1"/>
    <col min="10502" max="10502" width="51.140625" style="141" customWidth="1"/>
    <col min="10503" max="10503" width="56.2851562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56.28515625" style="141" customWidth="1"/>
    <col min="10508" max="10508" width="41.140625" style="141" customWidth="1"/>
    <col min="10509" max="10509" width="56.28515625" style="141" customWidth="1"/>
    <col min="10510" max="10510" width="51.140625" style="141" customWidth="1"/>
    <col min="10511" max="10511" width="56.28515625" style="141" customWidth="1"/>
    <col min="10512" max="10512" width="64" style="141" customWidth="1"/>
    <col min="10513" max="10513" width="42.42578125" style="141" customWidth="1"/>
    <col min="10514" max="10514" width="6.5703125" style="141" customWidth="1"/>
    <col min="10515" max="10517" width="9.140625" style="141" customWidth="1"/>
    <col min="10518" max="10752" width="9.140625" style="141"/>
    <col min="10753" max="10753" width="253" style="141" customWidth="1"/>
    <col min="10754" max="10754" width="44" style="141" bestFit="1" customWidth="1"/>
    <col min="10755" max="10755" width="56.28515625" style="141" customWidth="1"/>
    <col min="10756" max="10756" width="41.140625" style="141" customWidth="1"/>
    <col min="10757" max="10757" width="56.28515625" style="141" customWidth="1"/>
    <col min="10758" max="10758" width="51.140625" style="141" customWidth="1"/>
    <col min="10759" max="10759" width="56.2851562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56.28515625" style="141" customWidth="1"/>
    <col min="10764" max="10764" width="41.140625" style="141" customWidth="1"/>
    <col min="10765" max="10765" width="56.28515625" style="141" customWidth="1"/>
    <col min="10766" max="10766" width="51.140625" style="141" customWidth="1"/>
    <col min="10767" max="10767" width="56.28515625" style="141" customWidth="1"/>
    <col min="10768" max="10768" width="64" style="141" customWidth="1"/>
    <col min="10769" max="10769" width="42.42578125" style="141" customWidth="1"/>
    <col min="10770" max="10770" width="6.5703125" style="141" customWidth="1"/>
    <col min="10771" max="10773" width="9.140625" style="141" customWidth="1"/>
    <col min="10774" max="11008" width="9.140625" style="141"/>
    <col min="11009" max="11009" width="253" style="141" customWidth="1"/>
    <col min="11010" max="11010" width="44" style="141" bestFit="1" customWidth="1"/>
    <col min="11011" max="11011" width="56.28515625" style="141" customWidth="1"/>
    <col min="11012" max="11012" width="41.140625" style="141" customWidth="1"/>
    <col min="11013" max="11013" width="56.28515625" style="141" customWidth="1"/>
    <col min="11014" max="11014" width="51.140625" style="141" customWidth="1"/>
    <col min="11015" max="11015" width="56.2851562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56.28515625" style="141" customWidth="1"/>
    <col min="11020" max="11020" width="41.140625" style="141" customWidth="1"/>
    <col min="11021" max="11021" width="56.28515625" style="141" customWidth="1"/>
    <col min="11022" max="11022" width="51.140625" style="141" customWidth="1"/>
    <col min="11023" max="11023" width="56.28515625" style="141" customWidth="1"/>
    <col min="11024" max="11024" width="64" style="141" customWidth="1"/>
    <col min="11025" max="11025" width="42.42578125" style="141" customWidth="1"/>
    <col min="11026" max="11026" width="6.5703125" style="141" customWidth="1"/>
    <col min="11027" max="11029" width="9.140625" style="141" customWidth="1"/>
    <col min="11030" max="11264" width="9.140625" style="141"/>
    <col min="11265" max="11265" width="253" style="141" customWidth="1"/>
    <col min="11266" max="11266" width="44" style="141" bestFit="1" customWidth="1"/>
    <col min="11267" max="11267" width="56.28515625" style="141" customWidth="1"/>
    <col min="11268" max="11268" width="41.140625" style="141" customWidth="1"/>
    <col min="11269" max="11269" width="56.28515625" style="141" customWidth="1"/>
    <col min="11270" max="11270" width="51.140625" style="141" customWidth="1"/>
    <col min="11271" max="11271" width="56.2851562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56.28515625" style="141" customWidth="1"/>
    <col min="11276" max="11276" width="41.140625" style="141" customWidth="1"/>
    <col min="11277" max="11277" width="56.28515625" style="141" customWidth="1"/>
    <col min="11278" max="11278" width="51.140625" style="141" customWidth="1"/>
    <col min="11279" max="11279" width="56.28515625" style="141" customWidth="1"/>
    <col min="11280" max="11280" width="64" style="141" customWidth="1"/>
    <col min="11281" max="11281" width="42.42578125" style="141" customWidth="1"/>
    <col min="11282" max="11282" width="6.5703125" style="141" customWidth="1"/>
    <col min="11283" max="11285" width="9.140625" style="141" customWidth="1"/>
    <col min="11286" max="11520" width="9.140625" style="141"/>
    <col min="11521" max="11521" width="253" style="141" customWidth="1"/>
    <col min="11522" max="11522" width="44" style="141" bestFit="1" customWidth="1"/>
    <col min="11523" max="11523" width="56.28515625" style="141" customWidth="1"/>
    <col min="11524" max="11524" width="41.140625" style="141" customWidth="1"/>
    <col min="11525" max="11525" width="56.28515625" style="141" customWidth="1"/>
    <col min="11526" max="11526" width="51.140625" style="141" customWidth="1"/>
    <col min="11527" max="11527" width="56.2851562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56.28515625" style="141" customWidth="1"/>
    <col min="11532" max="11532" width="41.140625" style="141" customWidth="1"/>
    <col min="11533" max="11533" width="56.28515625" style="141" customWidth="1"/>
    <col min="11534" max="11534" width="51.140625" style="141" customWidth="1"/>
    <col min="11535" max="11535" width="56.28515625" style="141" customWidth="1"/>
    <col min="11536" max="11536" width="64" style="141" customWidth="1"/>
    <col min="11537" max="11537" width="42.42578125" style="141" customWidth="1"/>
    <col min="11538" max="11538" width="6.5703125" style="141" customWidth="1"/>
    <col min="11539" max="11541" width="9.140625" style="141" customWidth="1"/>
    <col min="11542" max="11776" width="9.140625" style="141"/>
    <col min="11777" max="11777" width="253" style="141" customWidth="1"/>
    <col min="11778" max="11778" width="44" style="141" bestFit="1" customWidth="1"/>
    <col min="11779" max="11779" width="56.28515625" style="141" customWidth="1"/>
    <col min="11780" max="11780" width="41.140625" style="141" customWidth="1"/>
    <col min="11781" max="11781" width="56.28515625" style="141" customWidth="1"/>
    <col min="11782" max="11782" width="51.140625" style="141" customWidth="1"/>
    <col min="11783" max="11783" width="56.2851562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56.28515625" style="141" customWidth="1"/>
    <col min="11788" max="11788" width="41.140625" style="141" customWidth="1"/>
    <col min="11789" max="11789" width="56.28515625" style="141" customWidth="1"/>
    <col min="11790" max="11790" width="51.140625" style="141" customWidth="1"/>
    <col min="11791" max="11791" width="56.28515625" style="141" customWidth="1"/>
    <col min="11792" max="11792" width="64" style="141" customWidth="1"/>
    <col min="11793" max="11793" width="42.42578125" style="141" customWidth="1"/>
    <col min="11794" max="11794" width="6.5703125" style="141" customWidth="1"/>
    <col min="11795" max="11797" width="9.140625" style="141" customWidth="1"/>
    <col min="11798" max="12032" width="9.140625" style="141"/>
    <col min="12033" max="12033" width="253" style="141" customWidth="1"/>
    <col min="12034" max="12034" width="44" style="141" bestFit="1" customWidth="1"/>
    <col min="12035" max="12035" width="56.28515625" style="141" customWidth="1"/>
    <col min="12036" max="12036" width="41.140625" style="141" customWidth="1"/>
    <col min="12037" max="12037" width="56.28515625" style="141" customWidth="1"/>
    <col min="12038" max="12038" width="51.140625" style="141" customWidth="1"/>
    <col min="12039" max="12039" width="56.2851562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56.28515625" style="141" customWidth="1"/>
    <col min="12044" max="12044" width="41.140625" style="141" customWidth="1"/>
    <col min="12045" max="12045" width="56.28515625" style="141" customWidth="1"/>
    <col min="12046" max="12046" width="51.140625" style="141" customWidth="1"/>
    <col min="12047" max="12047" width="56.28515625" style="141" customWidth="1"/>
    <col min="12048" max="12048" width="64" style="141" customWidth="1"/>
    <col min="12049" max="12049" width="42.42578125" style="141" customWidth="1"/>
    <col min="12050" max="12050" width="6.5703125" style="141" customWidth="1"/>
    <col min="12051" max="12053" width="9.140625" style="141" customWidth="1"/>
    <col min="12054" max="12288" width="9.140625" style="141"/>
    <col min="12289" max="12289" width="253" style="141" customWidth="1"/>
    <col min="12290" max="12290" width="44" style="141" bestFit="1" customWidth="1"/>
    <col min="12291" max="12291" width="56.28515625" style="141" customWidth="1"/>
    <col min="12292" max="12292" width="41.140625" style="141" customWidth="1"/>
    <col min="12293" max="12293" width="56.28515625" style="141" customWidth="1"/>
    <col min="12294" max="12294" width="51.140625" style="141" customWidth="1"/>
    <col min="12295" max="12295" width="56.2851562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56.28515625" style="141" customWidth="1"/>
    <col min="12300" max="12300" width="41.140625" style="141" customWidth="1"/>
    <col min="12301" max="12301" width="56.28515625" style="141" customWidth="1"/>
    <col min="12302" max="12302" width="51.140625" style="141" customWidth="1"/>
    <col min="12303" max="12303" width="56.28515625" style="141" customWidth="1"/>
    <col min="12304" max="12304" width="64" style="141" customWidth="1"/>
    <col min="12305" max="12305" width="42.42578125" style="141" customWidth="1"/>
    <col min="12306" max="12306" width="6.5703125" style="141" customWidth="1"/>
    <col min="12307" max="12309" width="9.140625" style="141" customWidth="1"/>
    <col min="12310" max="12544" width="9.140625" style="141"/>
    <col min="12545" max="12545" width="253" style="141" customWidth="1"/>
    <col min="12546" max="12546" width="44" style="141" bestFit="1" customWidth="1"/>
    <col min="12547" max="12547" width="56.28515625" style="141" customWidth="1"/>
    <col min="12548" max="12548" width="41.140625" style="141" customWidth="1"/>
    <col min="12549" max="12549" width="56.28515625" style="141" customWidth="1"/>
    <col min="12550" max="12550" width="51.140625" style="141" customWidth="1"/>
    <col min="12551" max="12551" width="56.2851562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56.28515625" style="141" customWidth="1"/>
    <col min="12556" max="12556" width="41.140625" style="141" customWidth="1"/>
    <col min="12557" max="12557" width="56.28515625" style="141" customWidth="1"/>
    <col min="12558" max="12558" width="51.140625" style="141" customWidth="1"/>
    <col min="12559" max="12559" width="56.28515625" style="141" customWidth="1"/>
    <col min="12560" max="12560" width="64" style="141" customWidth="1"/>
    <col min="12561" max="12561" width="42.42578125" style="141" customWidth="1"/>
    <col min="12562" max="12562" width="6.5703125" style="141" customWidth="1"/>
    <col min="12563" max="12565" width="9.140625" style="141" customWidth="1"/>
    <col min="12566" max="12800" width="9.140625" style="141"/>
    <col min="12801" max="12801" width="253" style="141" customWidth="1"/>
    <col min="12802" max="12802" width="44" style="141" bestFit="1" customWidth="1"/>
    <col min="12803" max="12803" width="56.28515625" style="141" customWidth="1"/>
    <col min="12804" max="12804" width="41.140625" style="141" customWidth="1"/>
    <col min="12805" max="12805" width="56.28515625" style="141" customWidth="1"/>
    <col min="12806" max="12806" width="51.140625" style="141" customWidth="1"/>
    <col min="12807" max="12807" width="56.2851562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56.28515625" style="141" customWidth="1"/>
    <col min="12812" max="12812" width="41.140625" style="141" customWidth="1"/>
    <col min="12813" max="12813" width="56.28515625" style="141" customWidth="1"/>
    <col min="12814" max="12814" width="51.140625" style="141" customWidth="1"/>
    <col min="12815" max="12815" width="56.28515625" style="141" customWidth="1"/>
    <col min="12816" max="12816" width="64" style="141" customWidth="1"/>
    <col min="12817" max="12817" width="42.42578125" style="141" customWidth="1"/>
    <col min="12818" max="12818" width="6.5703125" style="141" customWidth="1"/>
    <col min="12819" max="12821" width="9.140625" style="141" customWidth="1"/>
    <col min="12822" max="13056" width="9.140625" style="141"/>
    <col min="13057" max="13057" width="253" style="141" customWidth="1"/>
    <col min="13058" max="13058" width="44" style="141" bestFit="1" customWidth="1"/>
    <col min="13059" max="13059" width="56.28515625" style="141" customWidth="1"/>
    <col min="13060" max="13060" width="41.140625" style="141" customWidth="1"/>
    <col min="13061" max="13061" width="56.28515625" style="141" customWidth="1"/>
    <col min="13062" max="13062" width="51.140625" style="141" customWidth="1"/>
    <col min="13063" max="13063" width="56.2851562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56.28515625" style="141" customWidth="1"/>
    <col min="13068" max="13068" width="41.140625" style="141" customWidth="1"/>
    <col min="13069" max="13069" width="56.28515625" style="141" customWidth="1"/>
    <col min="13070" max="13070" width="51.140625" style="141" customWidth="1"/>
    <col min="13071" max="13071" width="56.28515625" style="141" customWidth="1"/>
    <col min="13072" max="13072" width="64" style="141" customWidth="1"/>
    <col min="13073" max="13073" width="42.42578125" style="141" customWidth="1"/>
    <col min="13074" max="13074" width="6.5703125" style="141" customWidth="1"/>
    <col min="13075" max="13077" width="9.140625" style="141" customWidth="1"/>
    <col min="13078" max="13312" width="9.140625" style="141"/>
    <col min="13313" max="13313" width="253" style="141" customWidth="1"/>
    <col min="13314" max="13314" width="44" style="141" bestFit="1" customWidth="1"/>
    <col min="13315" max="13315" width="56.28515625" style="141" customWidth="1"/>
    <col min="13316" max="13316" width="41.140625" style="141" customWidth="1"/>
    <col min="13317" max="13317" width="56.28515625" style="141" customWidth="1"/>
    <col min="13318" max="13318" width="51.140625" style="141" customWidth="1"/>
    <col min="13319" max="13319" width="56.2851562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56.28515625" style="141" customWidth="1"/>
    <col min="13324" max="13324" width="41.140625" style="141" customWidth="1"/>
    <col min="13325" max="13325" width="56.28515625" style="141" customWidth="1"/>
    <col min="13326" max="13326" width="51.140625" style="141" customWidth="1"/>
    <col min="13327" max="13327" width="56.28515625" style="141" customWidth="1"/>
    <col min="13328" max="13328" width="64" style="141" customWidth="1"/>
    <col min="13329" max="13329" width="42.42578125" style="141" customWidth="1"/>
    <col min="13330" max="13330" width="6.5703125" style="141" customWidth="1"/>
    <col min="13331" max="13333" width="9.140625" style="141" customWidth="1"/>
    <col min="13334" max="13568" width="9.140625" style="141"/>
    <col min="13569" max="13569" width="253" style="141" customWidth="1"/>
    <col min="13570" max="13570" width="44" style="141" bestFit="1" customWidth="1"/>
    <col min="13571" max="13571" width="56.28515625" style="141" customWidth="1"/>
    <col min="13572" max="13572" width="41.140625" style="141" customWidth="1"/>
    <col min="13573" max="13573" width="56.28515625" style="141" customWidth="1"/>
    <col min="13574" max="13574" width="51.140625" style="141" customWidth="1"/>
    <col min="13575" max="13575" width="56.2851562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56.28515625" style="141" customWidth="1"/>
    <col min="13580" max="13580" width="41.140625" style="141" customWidth="1"/>
    <col min="13581" max="13581" width="56.28515625" style="141" customWidth="1"/>
    <col min="13582" max="13582" width="51.140625" style="141" customWidth="1"/>
    <col min="13583" max="13583" width="56.28515625" style="141" customWidth="1"/>
    <col min="13584" max="13584" width="64" style="141" customWidth="1"/>
    <col min="13585" max="13585" width="42.42578125" style="141" customWidth="1"/>
    <col min="13586" max="13586" width="6.5703125" style="141" customWidth="1"/>
    <col min="13587" max="13589" width="9.140625" style="141" customWidth="1"/>
    <col min="13590" max="13824" width="9.140625" style="141"/>
    <col min="13825" max="13825" width="253" style="141" customWidth="1"/>
    <col min="13826" max="13826" width="44" style="141" bestFit="1" customWidth="1"/>
    <col min="13827" max="13827" width="56.28515625" style="141" customWidth="1"/>
    <col min="13828" max="13828" width="41.140625" style="141" customWidth="1"/>
    <col min="13829" max="13829" width="56.28515625" style="141" customWidth="1"/>
    <col min="13830" max="13830" width="51.140625" style="141" customWidth="1"/>
    <col min="13831" max="13831" width="56.2851562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56.28515625" style="141" customWidth="1"/>
    <col min="13836" max="13836" width="41.140625" style="141" customWidth="1"/>
    <col min="13837" max="13837" width="56.28515625" style="141" customWidth="1"/>
    <col min="13838" max="13838" width="51.140625" style="141" customWidth="1"/>
    <col min="13839" max="13839" width="56.28515625" style="141" customWidth="1"/>
    <col min="13840" max="13840" width="64" style="141" customWidth="1"/>
    <col min="13841" max="13841" width="42.42578125" style="141" customWidth="1"/>
    <col min="13842" max="13842" width="6.5703125" style="141" customWidth="1"/>
    <col min="13843" max="13845" width="9.140625" style="141" customWidth="1"/>
    <col min="13846" max="14080" width="9.140625" style="141"/>
    <col min="14081" max="14081" width="253" style="141" customWidth="1"/>
    <col min="14082" max="14082" width="44" style="141" bestFit="1" customWidth="1"/>
    <col min="14083" max="14083" width="56.28515625" style="141" customWidth="1"/>
    <col min="14084" max="14084" width="41.140625" style="141" customWidth="1"/>
    <col min="14085" max="14085" width="56.28515625" style="141" customWidth="1"/>
    <col min="14086" max="14086" width="51.140625" style="141" customWidth="1"/>
    <col min="14087" max="14087" width="56.2851562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56.28515625" style="141" customWidth="1"/>
    <col min="14092" max="14092" width="41.140625" style="141" customWidth="1"/>
    <col min="14093" max="14093" width="56.28515625" style="141" customWidth="1"/>
    <col min="14094" max="14094" width="51.140625" style="141" customWidth="1"/>
    <col min="14095" max="14095" width="56.28515625" style="141" customWidth="1"/>
    <col min="14096" max="14096" width="64" style="141" customWidth="1"/>
    <col min="14097" max="14097" width="42.42578125" style="141" customWidth="1"/>
    <col min="14098" max="14098" width="6.5703125" style="141" customWidth="1"/>
    <col min="14099" max="14101" width="9.140625" style="141" customWidth="1"/>
    <col min="14102" max="14336" width="9.140625" style="141"/>
    <col min="14337" max="14337" width="253" style="141" customWidth="1"/>
    <col min="14338" max="14338" width="44" style="141" bestFit="1" customWidth="1"/>
    <col min="14339" max="14339" width="56.28515625" style="141" customWidth="1"/>
    <col min="14340" max="14340" width="41.140625" style="141" customWidth="1"/>
    <col min="14341" max="14341" width="56.28515625" style="141" customWidth="1"/>
    <col min="14342" max="14342" width="51.140625" style="141" customWidth="1"/>
    <col min="14343" max="14343" width="56.2851562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56.28515625" style="141" customWidth="1"/>
    <col min="14348" max="14348" width="41.140625" style="141" customWidth="1"/>
    <col min="14349" max="14349" width="56.28515625" style="141" customWidth="1"/>
    <col min="14350" max="14350" width="51.140625" style="141" customWidth="1"/>
    <col min="14351" max="14351" width="56.28515625" style="141" customWidth="1"/>
    <col min="14352" max="14352" width="64" style="141" customWidth="1"/>
    <col min="14353" max="14353" width="42.42578125" style="141" customWidth="1"/>
    <col min="14354" max="14354" width="6.5703125" style="141" customWidth="1"/>
    <col min="14355" max="14357" width="9.140625" style="141" customWidth="1"/>
    <col min="14358" max="14592" width="9.140625" style="141"/>
    <col min="14593" max="14593" width="253" style="141" customWidth="1"/>
    <col min="14594" max="14594" width="44" style="141" bestFit="1" customWidth="1"/>
    <col min="14595" max="14595" width="56.28515625" style="141" customWidth="1"/>
    <col min="14596" max="14596" width="41.140625" style="141" customWidth="1"/>
    <col min="14597" max="14597" width="56.28515625" style="141" customWidth="1"/>
    <col min="14598" max="14598" width="51.140625" style="141" customWidth="1"/>
    <col min="14599" max="14599" width="56.2851562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56.28515625" style="141" customWidth="1"/>
    <col min="14604" max="14604" width="41.140625" style="141" customWidth="1"/>
    <col min="14605" max="14605" width="56.28515625" style="141" customWidth="1"/>
    <col min="14606" max="14606" width="51.140625" style="141" customWidth="1"/>
    <col min="14607" max="14607" width="56.28515625" style="141" customWidth="1"/>
    <col min="14608" max="14608" width="64" style="141" customWidth="1"/>
    <col min="14609" max="14609" width="42.42578125" style="141" customWidth="1"/>
    <col min="14610" max="14610" width="6.5703125" style="141" customWidth="1"/>
    <col min="14611" max="14613" width="9.140625" style="141" customWidth="1"/>
    <col min="14614" max="14848" width="9.140625" style="141"/>
    <col min="14849" max="14849" width="253" style="141" customWidth="1"/>
    <col min="14850" max="14850" width="44" style="141" bestFit="1" customWidth="1"/>
    <col min="14851" max="14851" width="56.28515625" style="141" customWidth="1"/>
    <col min="14852" max="14852" width="41.140625" style="141" customWidth="1"/>
    <col min="14853" max="14853" width="56.28515625" style="141" customWidth="1"/>
    <col min="14854" max="14854" width="51.140625" style="141" customWidth="1"/>
    <col min="14855" max="14855" width="56.2851562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56.28515625" style="141" customWidth="1"/>
    <col min="14860" max="14860" width="41.140625" style="141" customWidth="1"/>
    <col min="14861" max="14861" width="56.28515625" style="141" customWidth="1"/>
    <col min="14862" max="14862" width="51.140625" style="141" customWidth="1"/>
    <col min="14863" max="14863" width="56.28515625" style="141" customWidth="1"/>
    <col min="14864" max="14864" width="64" style="141" customWidth="1"/>
    <col min="14865" max="14865" width="42.42578125" style="141" customWidth="1"/>
    <col min="14866" max="14866" width="6.5703125" style="141" customWidth="1"/>
    <col min="14867" max="14869" width="9.140625" style="141" customWidth="1"/>
    <col min="14870" max="15104" width="9.140625" style="141"/>
    <col min="15105" max="15105" width="253" style="141" customWidth="1"/>
    <col min="15106" max="15106" width="44" style="141" bestFit="1" customWidth="1"/>
    <col min="15107" max="15107" width="56.28515625" style="141" customWidth="1"/>
    <col min="15108" max="15108" width="41.140625" style="141" customWidth="1"/>
    <col min="15109" max="15109" width="56.28515625" style="141" customWidth="1"/>
    <col min="15110" max="15110" width="51.140625" style="141" customWidth="1"/>
    <col min="15111" max="15111" width="56.2851562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56.28515625" style="141" customWidth="1"/>
    <col min="15116" max="15116" width="41.140625" style="141" customWidth="1"/>
    <col min="15117" max="15117" width="56.28515625" style="141" customWidth="1"/>
    <col min="15118" max="15118" width="51.140625" style="141" customWidth="1"/>
    <col min="15119" max="15119" width="56.28515625" style="141" customWidth="1"/>
    <col min="15120" max="15120" width="64" style="141" customWidth="1"/>
    <col min="15121" max="15121" width="42.42578125" style="141" customWidth="1"/>
    <col min="15122" max="15122" width="6.5703125" style="141" customWidth="1"/>
    <col min="15123" max="15125" width="9.140625" style="141" customWidth="1"/>
    <col min="15126" max="15360" width="9.140625" style="141"/>
    <col min="15361" max="15361" width="253" style="141" customWidth="1"/>
    <col min="15362" max="15362" width="44" style="141" bestFit="1" customWidth="1"/>
    <col min="15363" max="15363" width="56.28515625" style="141" customWidth="1"/>
    <col min="15364" max="15364" width="41.140625" style="141" customWidth="1"/>
    <col min="15365" max="15365" width="56.28515625" style="141" customWidth="1"/>
    <col min="15366" max="15366" width="51.140625" style="141" customWidth="1"/>
    <col min="15367" max="15367" width="56.2851562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56.28515625" style="141" customWidth="1"/>
    <col min="15372" max="15372" width="41.140625" style="141" customWidth="1"/>
    <col min="15373" max="15373" width="56.28515625" style="141" customWidth="1"/>
    <col min="15374" max="15374" width="51.140625" style="141" customWidth="1"/>
    <col min="15375" max="15375" width="56.28515625" style="141" customWidth="1"/>
    <col min="15376" max="15376" width="64" style="141" customWidth="1"/>
    <col min="15377" max="15377" width="42.42578125" style="141" customWidth="1"/>
    <col min="15378" max="15378" width="6.5703125" style="141" customWidth="1"/>
    <col min="15379" max="15381" width="9.140625" style="141" customWidth="1"/>
    <col min="15382" max="15616" width="9.140625" style="141"/>
    <col min="15617" max="15617" width="253" style="141" customWidth="1"/>
    <col min="15618" max="15618" width="44" style="141" bestFit="1" customWidth="1"/>
    <col min="15619" max="15619" width="56.28515625" style="141" customWidth="1"/>
    <col min="15620" max="15620" width="41.140625" style="141" customWidth="1"/>
    <col min="15621" max="15621" width="56.28515625" style="141" customWidth="1"/>
    <col min="15622" max="15622" width="51.140625" style="141" customWidth="1"/>
    <col min="15623" max="15623" width="56.2851562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56.28515625" style="141" customWidth="1"/>
    <col min="15628" max="15628" width="41.140625" style="141" customWidth="1"/>
    <col min="15629" max="15629" width="56.28515625" style="141" customWidth="1"/>
    <col min="15630" max="15630" width="51.140625" style="141" customWidth="1"/>
    <col min="15631" max="15631" width="56.28515625" style="141" customWidth="1"/>
    <col min="15632" max="15632" width="64" style="141" customWidth="1"/>
    <col min="15633" max="15633" width="42.42578125" style="141" customWidth="1"/>
    <col min="15634" max="15634" width="6.5703125" style="141" customWidth="1"/>
    <col min="15635" max="15637" width="9.140625" style="141" customWidth="1"/>
    <col min="15638" max="15872" width="9.140625" style="141"/>
    <col min="15873" max="15873" width="253" style="141" customWidth="1"/>
    <col min="15874" max="15874" width="44" style="141" bestFit="1" customWidth="1"/>
    <col min="15875" max="15875" width="56.28515625" style="141" customWidth="1"/>
    <col min="15876" max="15876" width="41.140625" style="141" customWidth="1"/>
    <col min="15877" max="15877" width="56.28515625" style="141" customWidth="1"/>
    <col min="15878" max="15878" width="51.140625" style="141" customWidth="1"/>
    <col min="15879" max="15879" width="56.2851562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56.28515625" style="141" customWidth="1"/>
    <col min="15884" max="15884" width="41.140625" style="141" customWidth="1"/>
    <col min="15885" max="15885" width="56.28515625" style="141" customWidth="1"/>
    <col min="15886" max="15886" width="51.140625" style="141" customWidth="1"/>
    <col min="15887" max="15887" width="56.28515625" style="141" customWidth="1"/>
    <col min="15888" max="15888" width="64" style="141" customWidth="1"/>
    <col min="15889" max="15889" width="42.42578125" style="141" customWidth="1"/>
    <col min="15890" max="15890" width="6.5703125" style="141" customWidth="1"/>
    <col min="15891" max="15893" width="9.140625" style="141" customWidth="1"/>
    <col min="15894" max="16128" width="9.140625" style="141"/>
    <col min="16129" max="16129" width="253" style="141" customWidth="1"/>
    <col min="16130" max="16130" width="44" style="141" bestFit="1" customWidth="1"/>
    <col min="16131" max="16131" width="56.28515625" style="141" customWidth="1"/>
    <col min="16132" max="16132" width="41.140625" style="141" customWidth="1"/>
    <col min="16133" max="16133" width="56.28515625" style="141" customWidth="1"/>
    <col min="16134" max="16134" width="51.140625" style="141" customWidth="1"/>
    <col min="16135" max="16135" width="56.2851562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56.28515625" style="141" customWidth="1"/>
    <col min="16140" max="16140" width="41.140625" style="141" customWidth="1"/>
    <col min="16141" max="16141" width="56.28515625" style="141" customWidth="1"/>
    <col min="16142" max="16142" width="51.140625" style="141" customWidth="1"/>
    <col min="16143" max="16143" width="56.28515625" style="141" customWidth="1"/>
    <col min="16144" max="16144" width="64" style="141" customWidth="1"/>
    <col min="16145" max="16145" width="42.42578125" style="141" customWidth="1"/>
    <col min="16146" max="16146" width="6.5703125" style="141" customWidth="1"/>
    <col min="16147" max="16149" width="9.140625" style="141" customWidth="1"/>
    <col min="16150" max="16384" width="9.140625" style="141"/>
  </cols>
  <sheetData>
    <row r="1" spans="1:21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21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21" s="21" customFormat="1" ht="75" customHeight="1">
      <c r="A3" s="874" t="s">
        <v>154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21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21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21" ht="6" customHeight="1"/>
    <row r="7" spans="1:21" ht="63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21" s="10" customFormat="1" ht="118.5" customHeight="1">
      <c r="A8" s="369"/>
      <c r="B8" s="876" t="s">
        <v>139</v>
      </c>
      <c r="C8" s="876"/>
      <c r="D8" s="876"/>
      <c r="E8" s="876"/>
      <c r="F8" s="876"/>
      <c r="G8" s="876"/>
      <c r="H8" s="876"/>
      <c r="I8" s="876"/>
      <c r="J8" s="876" t="s">
        <v>140</v>
      </c>
      <c r="K8" s="876"/>
      <c r="L8" s="876"/>
      <c r="M8" s="876"/>
      <c r="N8" s="876"/>
      <c r="O8" s="876"/>
      <c r="P8" s="876"/>
      <c r="Q8" s="876"/>
      <c r="R8" s="17"/>
    </row>
    <row r="9" spans="1:21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  <c r="T9" s="11"/>
      <c r="U9" s="12"/>
    </row>
    <row r="10" spans="1:21" ht="168" customHeight="1">
      <c r="A10" s="374" t="s">
        <v>451</v>
      </c>
      <c r="B10" s="375">
        <v>895511.21137719997</v>
      </c>
      <c r="C10" s="375">
        <v>76201.910579999996</v>
      </c>
      <c r="D10" s="375">
        <v>4742.26001</v>
      </c>
      <c r="E10" s="375">
        <v>230.72129000000001</v>
      </c>
      <c r="F10" s="375">
        <v>19751.518205200002</v>
      </c>
      <c r="G10" s="375">
        <v>1560.8678600000001</v>
      </c>
      <c r="H10" s="375">
        <v>25.24578</v>
      </c>
      <c r="I10" s="375">
        <v>998023.73511000001</v>
      </c>
      <c r="J10" s="375">
        <v>930013.52020999999</v>
      </c>
      <c r="K10" s="375">
        <v>16341.20268</v>
      </c>
      <c r="L10" s="375">
        <v>643.69558999999992</v>
      </c>
      <c r="M10" s="375">
        <v>35.81335</v>
      </c>
      <c r="N10" s="375">
        <v>8514.700859999999</v>
      </c>
      <c r="O10" s="375">
        <v>2214.6529999999998</v>
      </c>
      <c r="P10" s="375">
        <v>564.15084999999999</v>
      </c>
      <c r="Q10" s="375">
        <v>958327.73653999995</v>
      </c>
      <c r="R10" s="17"/>
    </row>
    <row r="11" spans="1:21" ht="168" customHeight="1">
      <c r="A11" s="374" t="s">
        <v>452</v>
      </c>
      <c r="B11" s="376">
        <v>3402.1284100000003</v>
      </c>
      <c r="C11" s="376">
        <v>2244.8295200000002</v>
      </c>
      <c r="D11" s="376">
        <v>20.489799999999999</v>
      </c>
      <c r="E11" s="376">
        <v>0</v>
      </c>
      <c r="F11" s="376">
        <v>231.95359999999999</v>
      </c>
      <c r="G11" s="376">
        <v>0</v>
      </c>
      <c r="H11" s="376">
        <v>0</v>
      </c>
      <c r="I11" s="376">
        <v>5899.4013299999997</v>
      </c>
      <c r="J11" s="376">
        <v>34253.79967</v>
      </c>
      <c r="K11" s="376">
        <v>0</v>
      </c>
      <c r="L11" s="375">
        <v>0</v>
      </c>
      <c r="M11" s="375">
        <v>0</v>
      </c>
      <c r="N11" s="375">
        <v>184.97397000000001</v>
      </c>
      <c r="O11" s="375">
        <v>0</v>
      </c>
      <c r="P11" s="375">
        <v>0</v>
      </c>
      <c r="Q11" s="375">
        <v>34438.773639999999</v>
      </c>
      <c r="R11" s="17"/>
    </row>
    <row r="12" spans="1:21" ht="168" customHeight="1">
      <c r="A12" s="374" t="s">
        <v>453</v>
      </c>
      <c r="B12" s="376">
        <v>2901.1119136000002</v>
      </c>
      <c r="C12" s="376">
        <v>0</v>
      </c>
      <c r="D12" s="376">
        <v>0</v>
      </c>
      <c r="E12" s="376">
        <v>0</v>
      </c>
      <c r="F12" s="376">
        <v>42.138080000000002</v>
      </c>
      <c r="G12" s="376">
        <v>0</v>
      </c>
      <c r="H12" s="376">
        <v>62040.909049999995</v>
      </c>
      <c r="I12" s="376">
        <v>64984.159039999999</v>
      </c>
      <c r="J12" s="376">
        <v>7082.6675700000005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143078.71596</v>
      </c>
      <c r="Q12" s="375">
        <v>150161.38352999999</v>
      </c>
      <c r="R12" s="17"/>
    </row>
    <row r="13" spans="1:21" ht="168" customHeight="1">
      <c r="A13" s="374" t="s">
        <v>122</v>
      </c>
      <c r="B13" s="375">
        <v>27467.901845800003</v>
      </c>
      <c r="C13" s="375">
        <v>16643.152560000002</v>
      </c>
      <c r="D13" s="375">
        <v>381.71901000000003</v>
      </c>
      <c r="E13" s="375">
        <v>0</v>
      </c>
      <c r="F13" s="375">
        <v>39.366320000000002</v>
      </c>
      <c r="G13" s="375">
        <v>0</v>
      </c>
      <c r="H13" s="375">
        <v>19672.411889999999</v>
      </c>
      <c r="I13" s="375">
        <v>64204.551630000002</v>
      </c>
      <c r="J13" s="375">
        <v>183814.52650000001</v>
      </c>
      <c r="K13" s="375">
        <v>136.56432000000001</v>
      </c>
      <c r="L13" s="375">
        <v>20.253040000000002</v>
      </c>
      <c r="M13" s="375">
        <v>0</v>
      </c>
      <c r="N13" s="375">
        <v>3912.4062400000003</v>
      </c>
      <c r="O13" s="375">
        <v>57.019940000000005</v>
      </c>
      <c r="P13" s="375">
        <v>91855.718420000005</v>
      </c>
      <c r="Q13" s="375">
        <v>279796.48845999996</v>
      </c>
      <c r="R13" s="17"/>
    </row>
    <row r="14" spans="1:21" ht="168" customHeight="1">
      <c r="A14" s="374" t="s">
        <v>454</v>
      </c>
      <c r="B14" s="375">
        <v>1901013.1153644</v>
      </c>
      <c r="C14" s="375">
        <v>187592.35156760001</v>
      </c>
      <c r="D14" s="375">
        <v>3087.3194199999998</v>
      </c>
      <c r="E14" s="375">
        <v>485.40603000000004</v>
      </c>
      <c r="F14" s="375">
        <v>31110.904195399999</v>
      </c>
      <c r="G14" s="375">
        <v>26078.270665800002</v>
      </c>
      <c r="H14" s="375">
        <v>87638.995089999997</v>
      </c>
      <c r="I14" s="375">
        <v>2237006.36234</v>
      </c>
      <c r="J14" s="375">
        <v>4415586.9187284</v>
      </c>
      <c r="K14" s="375">
        <v>253346.24875999999</v>
      </c>
      <c r="L14" s="375">
        <v>1087.26549</v>
      </c>
      <c r="M14" s="375">
        <v>640.54332999999997</v>
      </c>
      <c r="N14" s="375">
        <v>19895.720129999998</v>
      </c>
      <c r="O14" s="375">
        <v>21554.614850000002</v>
      </c>
      <c r="P14" s="375">
        <v>489476.75663000002</v>
      </c>
      <c r="Q14" s="375">
        <v>5201588.0679200003</v>
      </c>
      <c r="R14" s="17"/>
    </row>
    <row r="15" spans="1:21" ht="168" customHeight="1">
      <c r="A15" s="374" t="s">
        <v>123</v>
      </c>
      <c r="B15" s="375">
        <v>100410.70619</v>
      </c>
      <c r="C15" s="375">
        <v>0</v>
      </c>
      <c r="D15" s="375">
        <v>0</v>
      </c>
      <c r="E15" s="375">
        <v>0</v>
      </c>
      <c r="F15" s="375">
        <v>857.5</v>
      </c>
      <c r="G15" s="375">
        <v>0</v>
      </c>
      <c r="H15" s="375">
        <v>280609.04798999999</v>
      </c>
      <c r="I15" s="375">
        <v>381877.25417999999</v>
      </c>
      <c r="J15" s="375">
        <v>645680.62480999995</v>
      </c>
      <c r="K15" s="375">
        <v>391.92265999999995</v>
      </c>
      <c r="L15" s="375">
        <v>0</v>
      </c>
      <c r="M15" s="375">
        <v>0</v>
      </c>
      <c r="N15" s="375">
        <v>129.80531999999999</v>
      </c>
      <c r="O15" s="375">
        <v>20.58</v>
      </c>
      <c r="P15" s="375">
        <v>318650.00772000005</v>
      </c>
      <c r="Q15" s="375">
        <v>964872.94050999999</v>
      </c>
      <c r="R15" s="17"/>
    </row>
    <row r="16" spans="1:21" ht="168" customHeight="1">
      <c r="A16" s="374" t="s">
        <v>124</v>
      </c>
      <c r="B16" s="375">
        <v>2710861.9557699999</v>
      </c>
      <c r="C16" s="375">
        <v>180815.2310912</v>
      </c>
      <c r="D16" s="375">
        <v>10564.781613399999</v>
      </c>
      <c r="E16" s="375">
        <v>493.58932240000001</v>
      </c>
      <c r="F16" s="375">
        <v>73250.2730018</v>
      </c>
      <c r="G16" s="375">
        <v>28312.4927498</v>
      </c>
      <c r="H16" s="375">
        <v>142997.68591999999</v>
      </c>
      <c r="I16" s="375">
        <v>3147296.0094599999</v>
      </c>
      <c r="J16" s="375">
        <v>2662747.5382904001</v>
      </c>
      <c r="K16" s="375">
        <v>340124.11065759999</v>
      </c>
      <c r="L16" s="375">
        <v>2296.4993297999999</v>
      </c>
      <c r="M16" s="375">
        <v>175.95773779999999</v>
      </c>
      <c r="N16" s="375">
        <v>56767.119131200001</v>
      </c>
      <c r="O16" s="375">
        <v>107688.5943234</v>
      </c>
      <c r="P16" s="375">
        <v>1380167.8395999998</v>
      </c>
      <c r="Q16" s="375">
        <v>4549967.65912</v>
      </c>
      <c r="R16" s="17"/>
    </row>
    <row r="17" spans="1:18" ht="168" customHeight="1">
      <c r="A17" s="374" t="s">
        <v>125</v>
      </c>
      <c r="B17" s="375">
        <v>2869627.1981038</v>
      </c>
      <c r="C17" s="375">
        <v>157093.30445359999</v>
      </c>
      <c r="D17" s="375">
        <v>19812.421414200002</v>
      </c>
      <c r="E17" s="375">
        <v>691.88936000000001</v>
      </c>
      <c r="F17" s="375">
        <v>132838.11482640001</v>
      </c>
      <c r="G17" s="375">
        <v>9204.6363271999999</v>
      </c>
      <c r="H17" s="375">
        <v>266423.57040999999</v>
      </c>
      <c r="I17" s="375">
        <v>3455691.1349200001</v>
      </c>
      <c r="J17" s="375">
        <v>2852656.5125674</v>
      </c>
      <c r="K17" s="375">
        <v>56514.952403399999</v>
      </c>
      <c r="L17" s="375">
        <v>16722.056499999999</v>
      </c>
      <c r="M17" s="375">
        <v>1239.0448100000001</v>
      </c>
      <c r="N17" s="375">
        <v>66525.000187400001</v>
      </c>
      <c r="O17" s="375">
        <v>27255.344260000002</v>
      </c>
      <c r="P17" s="375">
        <v>765144.28125</v>
      </c>
      <c r="Q17" s="375">
        <v>3786057.1919800001</v>
      </c>
      <c r="R17" s="17"/>
    </row>
    <row r="18" spans="1:18" ht="168" customHeight="1">
      <c r="A18" s="374" t="s">
        <v>455</v>
      </c>
      <c r="B18" s="375">
        <v>260981.80666479998</v>
      </c>
      <c r="C18" s="375">
        <v>10172.711579999999</v>
      </c>
      <c r="D18" s="375">
        <v>159.10614000000001</v>
      </c>
      <c r="E18" s="375">
        <v>0</v>
      </c>
      <c r="F18" s="375">
        <v>10901.364346599999</v>
      </c>
      <c r="G18" s="375">
        <v>20565.041564200001</v>
      </c>
      <c r="H18" s="375">
        <v>4479.7870800000001</v>
      </c>
      <c r="I18" s="375">
        <v>307259.81737</v>
      </c>
      <c r="J18" s="375">
        <v>406585.58230000001</v>
      </c>
      <c r="K18" s="375">
        <v>145241.98131999999</v>
      </c>
      <c r="L18" s="375">
        <v>139.29523</v>
      </c>
      <c r="M18" s="375">
        <v>437.14133000000004</v>
      </c>
      <c r="N18" s="375">
        <v>2572.1124599999998</v>
      </c>
      <c r="O18" s="375">
        <v>149.22550000000001</v>
      </c>
      <c r="P18" s="375">
        <v>5871.2107300000007</v>
      </c>
      <c r="Q18" s="375">
        <v>560996.54887000006</v>
      </c>
      <c r="R18" s="17"/>
    </row>
    <row r="19" spans="1:18" ht="168" customHeight="1">
      <c r="A19" s="374" t="s">
        <v>126</v>
      </c>
      <c r="B19" s="375">
        <v>588773.98970420007</v>
      </c>
      <c r="C19" s="375">
        <v>47705.486299600001</v>
      </c>
      <c r="D19" s="375">
        <v>3438.2260899999997</v>
      </c>
      <c r="E19" s="375">
        <v>190.51402999999999</v>
      </c>
      <c r="F19" s="375">
        <v>12467.8663772</v>
      </c>
      <c r="G19" s="375">
        <v>554.41769820000002</v>
      </c>
      <c r="H19" s="375">
        <v>137697.98963</v>
      </c>
      <c r="I19" s="375">
        <v>790828.48983000009</v>
      </c>
      <c r="J19" s="375">
        <v>306863.20207</v>
      </c>
      <c r="K19" s="375">
        <v>16482.354090000001</v>
      </c>
      <c r="L19" s="375">
        <v>787.94779000000005</v>
      </c>
      <c r="M19" s="375">
        <v>71.857470000000006</v>
      </c>
      <c r="N19" s="375">
        <v>14228.02298</v>
      </c>
      <c r="O19" s="375">
        <v>1081.8848400000002</v>
      </c>
      <c r="P19" s="375">
        <v>67892.845610000004</v>
      </c>
      <c r="Q19" s="375">
        <v>407408.11485000001</v>
      </c>
      <c r="R19" s="17"/>
    </row>
    <row r="20" spans="1:18" ht="168" customHeight="1">
      <c r="A20" s="374" t="s">
        <v>127</v>
      </c>
      <c r="B20" s="375">
        <v>21654.435065199999</v>
      </c>
      <c r="C20" s="375">
        <v>0</v>
      </c>
      <c r="D20" s="375">
        <v>0</v>
      </c>
      <c r="E20" s="375">
        <v>0</v>
      </c>
      <c r="F20" s="375">
        <v>182.02257</v>
      </c>
      <c r="G20" s="375">
        <v>0</v>
      </c>
      <c r="H20" s="375">
        <v>1581617.1775100001</v>
      </c>
      <c r="I20" s="375">
        <v>1603453.63515</v>
      </c>
      <c r="J20" s="375">
        <v>680452.61912679998</v>
      </c>
      <c r="K20" s="375">
        <v>0</v>
      </c>
      <c r="L20" s="375">
        <v>0</v>
      </c>
      <c r="M20" s="375">
        <v>0</v>
      </c>
      <c r="N20" s="375">
        <v>0</v>
      </c>
      <c r="O20" s="375">
        <v>0</v>
      </c>
      <c r="P20" s="375">
        <v>109014.39369</v>
      </c>
      <c r="Q20" s="375">
        <v>789467.01282000006</v>
      </c>
      <c r="R20" s="17"/>
    </row>
    <row r="21" spans="1:18" ht="168" customHeight="1">
      <c r="A21" s="374" t="s">
        <v>128</v>
      </c>
      <c r="B21" s="375">
        <v>14517499.564695802</v>
      </c>
      <c r="C21" s="375">
        <v>64471.327534000004</v>
      </c>
      <c r="D21" s="375">
        <v>49720.817899200003</v>
      </c>
      <c r="E21" s="375">
        <v>1100.7904528000001</v>
      </c>
      <c r="F21" s="375">
        <v>227625.81352680002</v>
      </c>
      <c r="G21" s="375">
        <v>4607.1822514000005</v>
      </c>
      <c r="H21" s="375">
        <v>34566.079700000002</v>
      </c>
      <c r="I21" s="375">
        <v>14899591.576090001</v>
      </c>
      <c r="J21" s="375">
        <v>1171993.2385764001</v>
      </c>
      <c r="K21" s="375">
        <v>74913.81942900001</v>
      </c>
      <c r="L21" s="375">
        <v>12215.073357400001</v>
      </c>
      <c r="M21" s="375">
        <v>417.09812019999998</v>
      </c>
      <c r="N21" s="375">
        <v>36238.080263600001</v>
      </c>
      <c r="O21" s="375">
        <v>4212.2556484000006</v>
      </c>
      <c r="P21" s="375">
        <v>3166083.44888</v>
      </c>
      <c r="Q21" s="375">
        <v>4466073.0142799998</v>
      </c>
      <c r="R21" s="17"/>
    </row>
    <row r="22" spans="1:18" ht="168" customHeight="1">
      <c r="A22" s="374" t="s">
        <v>129</v>
      </c>
      <c r="B22" s="375">
        <v>675.32501999999999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741.75750000000005</v>
      </c>
      <c r="I22" s="375">
        <v>1417.0825199999999</v>
      </c>
      <c r="J22" s="375">
        <v>236.04192999999998</v>
      </c>
      <c r="K22" s="375">
        <v>0</v>
      </c>
      <c r="L22" s="375">
        <v>0</v>
      </c>
      <c r="M22" s="375">
        <v>0</v>
      </c>
      <c r="N22" s="375">
        <v>183.15006</v>
      </c>
      <c r="O22" s="375">
        <v>0</v>
      </c>
      <c r="P22" s="375">
        <v>544.76868999999999</v>
      </c>
      <c r="Q22" s="375">
        <v>963.96068000000002</v>
      </c>
      <c r="R22" s="17"/>
    </row>
    <row r="23" spans="1:18" ht="168" customHeight="1">
      <c r="A23" s="374" t="s">
        <v>130</v>
      </c>
      <c r="B23" s="375">
        <v>23050.7451086</v>
      </c>
      <c r="C23" s="375">
        <v>0</v>
      </c>
      <c r="D23" s="375">
        <v>0</v>
      </c>
      <c r="E23" s="375">
        <v>0</v>
      </c>
      <c r="F23" s="375">
        <v>267.31668000000002</v>
      </c>
      <c r="G23" s="375">
        <v>0</v>
      </c>
      <c r="H23" s="375">
        <v>0</v>
      </c>
      <c r="I23" s="375">
        <v>23318.06179</v>
      </c>
      <c r="J23" s="375">
        <v>1732.6767</v>
      </c>
      <c r="K23" s="375">
        <v>31.6386</v>
      </c>
      <c r="L23" s="375">
        <v>0</v>
      </c>
      <c r="M23" s="375">
        <v>0</v>
      </c>
      <c r="N23" s="375">
        <v>140.71600000000001</v>
      </c>
      <c r="O23" s="375">
        <v>0</v>
      </c>
      <c r="P23" s="375">
        <v>13.5046</v>
      </c>
      <c r="Q23" s="375">
        <v>1918.5358999999999</v>
      </c>
      <c r="R23" s="17"/>
    </row>
    <row r="24" spans="1:18" ht="168" customHeight="1">
      <c r="A24" s="374" t="s">
        <v>131</v>
      </c>
      <c r="B24" s="375">
        <v>84653.7818176</v>
      </c>
      <c r="C24" s="375">
        <v>9279.44427</v>
      </c>
      <c r="D24" s="375">
        <v>0</v>
      </c>
      <c r="E24" s="375">
        <v>0</v>
      </c>
      <c r="F24" s="375">
        <v>1277.592629</v>
      </c>
      <c r="G24" s="375">
        <v>0</v>
      </c>
      <c r="H24" s="375">
        <v>7624.3104599999997</v>
      </c>
      <c r="I24" s="375">
        <v>102835.12917</v>
      </c>
      <c r="J24" s="375">
        <v>376475.80514999997</v>
      </c>
      <c r="K24" s="375">
        <v>28020.585469999998</v>
      </c>
      <c r="L24" s="375">
        <v>374.01155</v>
      </c>
      <c r="M24" s="375">
        <v>0</v>
      </c>
      <c r="N24" s="375">
        <v>478.80740000000003</v>
      </c>
      <c r="O24" s="375">
        <v>1955.4850800000002</v>
      </c>
      <c r="P24" s="375">
        <v>7151.8872799999999</v>
      </c>
      <c r="Q24" s="375">
        <v>414456.58192999999</v>
      </c>
      <c r="R24" s="17"/>
    </row>
    <row r="25" spans="1:18" ht="168" customHeight="1">
      <c r="A25" s="374" t="s">
        <v>132</v>
      </c>
      <c r="B25" s="375">
        <v>0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0</v>
      </c>
      <c r="I25" s="375">
        <v>0</v>
      </c>
      <c r="J25" s="375">
        <v>0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17"/>
    </row>
    <row r="26" spans="1:18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280.72464000000002</v>
      </c>
      <c r="I26" s="375">
        <v>280.72464000000002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295.84197999999998</v>
      </c>
      <c r="Q26" s="375">
        <v>295.84197999999998</v>
      </c>
      <c r="R26" s="17"/>
    </row>
    <row r="27" spans="1:18" s="160" customFormat="1" ht="261.75" customHeight="1" thickBot="1">
      <c r="A27" s="377" t="s">
        <v>134</v>
      </c>
      <c r="B27" s="378">
        <v>0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0</v>
      </c>
      <c r="I27" s="378">
        <v>0</v>
      </c>
      <c r="J27" s="378">
        <v>21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225.56903</v>
      </c>
      <c r="Q27" s="378">
        <v>246.56903</v>
      </c>
      <c r="R27" s="19"/>
    </row>
    <row r="28" spans="1:18" s="160" customFormat="1" ht="87.75" customHeight="1" thickTop="1" thickBot="1">
      <c r="A28" s="379" t="s">
        <v>121</v>
      </c>
      <c r="B28" s="380">
        <f>SUM(B10:B27)</f>
        <v>24008484.977051001</v>
      </c>
      <c r="C28" s="380">
        <f t="shared" ref="C28:Q28" si="0">SUM(C10:C27)</f>
        <v>752219.74945599993</v>
      </c>
      <c r="D28" s="380">
        <f t="shared" si="0"/>
        <v>91927.141396799998</v>
      </c>
      <c r="E28" s="380">
        <f t="shared" si="0"/>
        <v>3192.9104852</v>
      </c>
      <c r="F28" s="380">
        <f t="shared" si="0"/>
        <v>510843.7443584</v>
      </c>
      <c r="G28" s="380">
        <f t="shared" si="0"/>
        <v>90882.9091166</v>
      </c>
      <c r="H28" s="380">
        <f t="shared" si="0"/>
        <v>2626415.6926500001</v>
      </c>
      <c r="I28" s="380">
        <f t="shared" si="0"/>
        <v>28083967.124570005</v>
      </c>
      <c r="J28" s="380">
        <f t="shared" si="0"/>
        <v>14676196.2741994</v>
      </c>
      <c r="K28" s="380">
        <f t="shared" si="0"/>
        <v>931545.38039000006</v>
      </c>
      <c r="L28" s="380">
        <f t="shared" si="0"/>
        <v>34286.097877200002</v>
      </c>
      <c r="M28" s="380">
        <f t="shared" si="0"/>
        <v>3017.4561479999998</v>
      </c>
      <c r="N28" s="380">
        <f t="shared" si="0"/>
        <v>209770.61500220004</v>
      </c>
      <c r="O28" s="380">
        <f t="shared" si="0"/>
        <v>166189.65744180002</v>
      </c>
      <c r="P28" s="380">
        <f t="shared" si="0"/>
        <v>6546030.94092</v>
      </c>
      <c r="Q28" s="380">
        <f t="shared" si="0"/>
        <v>22567036.422040004</v>
      </c>
      <c r="R28" s="19"/>
    </row>
    <row r="29" spans="1:18" ht="27.75" customHeight="1" thickTop="1" thickBot="1">
      <c r="A29" s="381"/>
      <c r="B29" s="382"/>
      <c r="C29" s="383"/>
      <c r="D29" s="384"/>
      <c r="E29" s="384"/>
      <c r="F29" s="384"/>
      <c r="G29" s="384"/>
      <c r="H29" s="384"/>
      <c r="I29" s="384"/>
      <c r="J29" s="384"/>
      <c r="K29" s="384"/>
      <c r="L29" s="382"/>
      <c r="M29" s="382"/>
      <c r="N29" s="382"/>
      <c r="O29" s="382"/>
      <c r="P29" s="382"/>
      <c r="Q29" s="382"/>
      <c r="R29" s="17"/>
    </row>
    <row r="30" spans="1:18" ht="70.5" customHeight="1" thickTop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8" ht="152.25" customHeight="1">
      <c r="A31" s="877" t="s">
        <v>144</v>
      </c>
      <c r="B31" s="87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51" customHeight="1">
      <c r="A32" s="203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R653"/>
  <sheetViews>
    <sheetView topLeftCell="A2" zoomScale="30" zoomScaleNormal="30" workbookViewId="0">
      <selection activeCell="C9" sqref="C9"/>
    </sheetView>
  </sheetViews>
  <sheetFormatPr defaultColWidth="9.140625" defaultRowHeight="60"/>
  <cols>
    <col min="1" max="1" width="253" style="157" customWidth="1"/>
    <col min="2" max="2" width="39.42578125" style="141" customWidth="1"/>
    <col min="3" max="3" width="57.7109375" style="203" customWidth="1"/>
    <col min="4" max="4" width="41.140625" style="141" customWidth="1"/>
    <col min="5" max="5" width="57.7109375" style="141" customWidth="1"/>
    <col min="6" max="6" width="51.140625" style="141" customWidth="1"/>
    <col min="7" max="7" width="57.710937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57.7109375" style="141" customWidth="1"/>
    <col min="12" max="12" width="41.140625" style="141" customWidth="1"/>
    <col min="13" max="13" width="57.7109375" style="141" customWidth="1"/>
    <col min="14" max="14" width="51.140625" style="141" customWidth="1"/>
    <col min="15" max="15" width="57.7109375" style="141" customWidth="1"/>
    <col min="16" max="16" width="64" style="141" customWidth="1"/>
    <col min="17" max="17" width="42.42578125" style="141" customWidth="1"/>
    <col min="18" max="18" width="6.5703125" style="16" customWidth="1"/>
    <col min="19" max="256" width="9.140625" style="141"/>
    <col min="257" max="257" width="253" style="141" customWidth="1"/>
    <col min="258" max="258" width="39.42578125" style="141" customWidth="1"/>
    <col min="259" max="259" width="57.7109375" style="141" customWidth="1"/>
    <col min="260" max="260" width="41.140625" style="141" customWidth="1"/>
    <col min="261" max="261" width="57.7109375" style="141" customWidth="1"/>
    <col min="262" max="262" width="51.140625" style="141" customWidth="1"/>
    <col min="263" max="263" width="57.710937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57.7109375" style="141" customWidth="1"/>
    <col min="268" max="268" width="41.140625" style="141" customWidth="1"/>
    <col min="269" max="269" width="57.7109375" style="141" customWidth="1"/>
    <col min="270" max="270" width="51.140625" style="141" customWidth="1"/>
    <col min="271" max="271" width="57.7109375" style="141" customWidth="1"/>
    <col min="272" max="272" width="64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253" style="141" customWidth="1"/>
    <col min="514" max="514" width="39.42578125" style="141" customWidth="1"/>
    <col min="515" max="515" width="57.7109375" style="141" customWidth="1"/>
    <col min="516" max="516" width="41.140625" style="141" customWidth="1"/>
    <col min="517" max="517" width="57.7109375" style="141" customWidth="1"/>
    <col min="518" max="518" width="51.140625" style="141" customWidth="1"/>
    <col min="519" max="519" width="57.710937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57.7109375" style="141" customWidth="1"/>
    <col min="524" max="524" width="41.140625" style="141" customWidth="1"/>
    <col min="525" max="525" width="57.7109375" style="141" customWidth="1"/>
    <col min="526" max="526" width="51.140625" style="141" customWidth="1"/>
    <col min="527" max="527" width="57.7109375" style="141" customWidth="1"/>
    <col min="528" max="528" width="64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253" style="141" customWidth="1"/>
    <col min="770" max="770" width="39.42578125" style="141" customWidth="1"/>
    <col min="771" max="771" width="57.7109375" style="141" customWidth="1"/>
    <col min="772" max="772" width="41.140625" style="141" customWidth="1"/>
    <col min="773" max="773" width="57.7109375" style="141" customWidth="1"/>
    <col min="774" max="774" width="51.140625" style="141" customWidth="1"/>
    <col min="775" max="775" width="57.710937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57.7109375" style="141" customWidth="1"/>
    <col min="780" max="780" width="41.140625" style="141" customWidth="1"/>
    <col min="781" max="781" width="57.7109375" style="141" customWidth="1"/>
    <col min="782" max="782" width="51.140625" style="141" customWidth="1"/>
    <col min="783" max="783" width="57.7109375" style="141" customWidth="1"/>
    <col min="784" max="784" width="64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253" style="141" customWidth="1"/>
    <col min="1026" max="1026" width="39.42578125" style="141" customWidth="1"/>
    <col min="1027" max="1027" width="57.7109375" style="141" customWidth="1"/>
    <col min="1028" max="1028" width="41.140625" style="141" customWidth="1"/>
    <col min="1029" max="1029" width="57.7109375" style="141" customWidth="1"/>
    <col min="1030" max="1030" width="51.140625" style="141" customWidth="1"/>
    <col min="1031" max="1031" width="57.710937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57.7109375" style="141" customWidth="1"/>
    <col min="1036" max="1036" width="41.140625" style="141" customWidth="1"/>
    <col min="1037" max="1037" width="57.7109375" style="141" customWidth="1"/>
    <col min="1038" max="1038" width="51.140625" style="141" customWidth="1"/>
    <col min="1039" max="1039" width="57.7109375" style="141" customWidth="1"/>
    <col min="1040" max="1040" width="64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253" style="141" customWidth="1"/>
    <col min="1282" max="1282" width="39.42578125" style="141" customWidth="1"/>
    <col min="1283" max="1283" width="57.7109375" style="141" customWidth="1"/>
    <col min="1284" max="1284" width="41.140625" style="141" customWidth="1"/>
    <col min="1285" max="1285" width="57.7109375" style="141" customWidth="1"/>
    <col min="1286" max="1286" width="51.140625" style="141" customWidth="1"/>
    <col min="1287" max="1287" width="57.710937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57.7109375" style="141" customWidth="1"/>
    <col min="1292" max="1292" width="41.140625" style="141" customWidth="1"/>
    <col min="1293" max="1293" width="57.7109375" style="141" customWidth="1"/>
    <col min="1294" max="1294" width="51.140625" style="141" customWidth="1"/>
    <col min="1295" max="1295" width="57.7109375" style="141" customWidth="1"/>
    <col min="1296" max="1296" width="64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253" style="141" customWidth="1"/>
    <col min="1538" max="1538" width="39.42578125" style="141" customWidth="1"/>
    <col min="1539" max="1539" width="57.7109375" style="141" customWidth="1"/>
    <col min="1540" max="1540" width="41.140625" style="141" customWidth="1"/>
    <col min="1541" max="1541" width="57.7109375" style="141" customWidth="1"/>
    <col min="1542" max="1542" width="51.140625" style="141" customWidth="1"/>
    <col min="1543" max="1543" width="57.710937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57.7109375" style="141" customWidth="1"/>
    <col min="1548" max="1548" width="41.140625" style="141" customWidth="1"/>
    <col min="1549" max="1549" width="57.7109375" style="141" customWidth="1"/>
    <col min="1550" max="1550" width="51.140625" style="141" customWidth="1"/>
    <col min="1551" max="1551" width="57.7109375" style="141" customWidth="1"/>
    <col min="1552" max="1552" width="64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253" style="141" customWidth="1"/>
    <col min="1794" max="1794" width="39.42578125" style="141" customWidth="1"/>
    <col min="1795" max="1795" width="57.7109375" style="141" customWidth="1"/>
    <col min="1796" max="1796" width="41.140625" style="141" customWidth="1"/>
    <col min="1797" max="1797" width="57.7109375" style="141" customWidth="1"/>
    <col min="1798" max="1798" width="51.140625" style="141" customWidth="1"/>
    <col min="1799" max="1799" width="57.710937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57.7109375" style="141" customWidth="1"/>
    <col min="1804" max="1804" width="41.140625" style="141" customWidth="1"/>
    <col min="1805" max="1805" width="57.7109375" style="141" customWidth="1"/>
    <col min="1806" max="1806" width="51.140625" style="141" customWidth="1"/>
    <col min="1807" max="1807" width="57.7109375" style="141" customWidth="1"/>
    <col min="1808" max="1808" width="64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253" style="141" customWidth="1"/>
    <col min="2050" max="2050" width="39.42578125" style="141" customWidth="1"/>
    <col min="2051" max="2051" width="57.7109375" style="141" customWidth="1"/>
    <col min="2052" max="2052" width="41.140625" style="141" customWidth="1"/>
    <col min="2053" max="2053" width="57.7109375" style="141" customWidth="1"/>
    <col min="2054" max="2054" width="51.140625" style="141" customWidth="1"/>
    <col min="2055" max="2055" width="57.710937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57.7109375" style="141" customWidth="1"/>
    <col min="2060" max="2060" width="41.140625" style="141" customWidth="1"/>
    <col min="2061" max="2061" width="57.7109375" style="141" customWidth="1"/>
    <col min="2062" max="2062" width="51.140625" style="141" customWidth="1"/>
    <col min="2063" max="2063" width="57.7109375" style="141" customWidth="1"/>
    <col min="2064" max="2064" width="64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253" style="141" customWidth="1"/>
    <col min="2306" max="2306" width="39.42578125" style="141" customWidth="1"/>
    <col min="2307" max="2307" width="57.7109375" style="141" customWidth="1"/>
    <col min="2308" max="2308" width="41.140625" style="141" customWidth="1"/>
    <col min="2309" max="2309" width="57.7109375" style="141" customWidth="1"/>
    <col min="2310" max="2310" width="51.140625" style="141" customWidth="1"/>
    <col min="2311" max="2311" width="57.710937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57.7109375" style="141" customWidth="1"/>
    <col min="2316" max="2316" width="41.140625" style="141" customWidth="1"/>
    <col min="2317" max="2317" width="57.7109375" style="141" customWidth="1"/>
    <col min="2318" max="2318" width="51.140625" style="141" customWidth="1"/>
    <col min="2319" max="2319" width="57.7109375" style="141" customWidth="1"/>
    <col min="2320" max="2320" width="64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253" style="141" customWidth="1"/>
    <col min="2562" max="2562" width="39.42578125" style="141" customWidth="1"/>
    <col min="2563" max="2563" width="57.7109375" style="141" customWidth="1"/>
    <col min="2564" max="2564" width="41.140625" style="141" customWidth="1"/>
    <col min="2565" max="2565" width="57.7109375" style="141" customWidth="1"/>
    <col min="2566" max="2566" width="51.140625" style="141" customWidth="1"/>
    <col min="2567" max="2567" width="57.710937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57.7109375" style="141" customWidth="1"/>
    <col min="2572" max="2572" width="41.140625" style="141" customWidth="1"/>
    <col min="2573" max="2573" width="57.7109375" style="141" customWidth="1"/>
    <col min="2574" max="2574" width="51.140625" style="141" customWidth="1"/>
    <col min="2575" max="2575" width="57.7109375" style="141" customWidth="1"/>
    <col min="2576" max="2576" width="64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253" style="141" customWidth="1"/>
    <col min="2818" max="2818" width="39.42578125" style="141" customWidth="1"/>
    <col min="2819" max="2819" width="57.7109375" style="141" customWidth="1"/>
    <col min="2820" max="2820" width="41.140625" style="141" customWidth="1"/>
    <col min="2821" max="2821" width="57.7109375" style="141" customWidth="1"/>
    <col min="2822" max="2822" width="51.140625" style="141" customWidth="1"/>
    <col min="2823" max="2823" width="57.710937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57.7109375" style="141" customWidth="1"/>
    <col min="2828" max="2828" width="41.140625" style="141" customWidth="1"/>
    <col min="2829" max="2829" width="57.7109375" style="141" customWidth="1"/>
    <col min="2830" max="2830" width="51.140625" style="141" customWidth="1"/>
    <col min="2831" max="2831" width="57.7109375" style="141" customWidth="1"/>
    <col min="2832" max="2832" width="64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253" style="141" customWidth="1"/>
    <col min="3074" max="3074" width="39.42578125" style="141" customWidth="1"/>
    <col min="3075" max="3075" width="57.7109375" style="141" customWidth="1"/>
    <col min="3076" max="3076" width="41.140625" style="141" customWidth="1"/>
    <col min="3077" max="3077" width="57.7109375" style="141" customWidth="1"/>
    <col min="3078" max="3078" width="51.140625" style="141" customWidth="1"/>
    <col min="3079" max="3079" width="57.710937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57.7109375" style="141" customWidth="1"/>
    <col min="3084" max="3084" width="41.140625" style="141" customWidth="1"/>
    <col min="3085" max="3085" width="57.7109375" style="141" customWidth="1"/>
    <col min="3086" max="3086" width="51.140625" style="141" customWidth="1"/>
    <col min="3087" max="3087" width="57.7109375" style="141" customWidth="1"/>
    <col min="3088" max="3088" width="64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253" style="141" customWidth="1"/>
    <col min="3330" max="3330" width="39.42578125" style="141" customWidth="1"/>
    <col min="3331" max="3331" width="57.7109375" style="141" customWidth="1"/>
    <col min="3332" max="3332" width="41.140625" style="141" customWidth="1"/>
    <col min="3333" max="3333" width="57.7109375" style="141" customWidth="1"/>
    <col min="3334" max="3334" width="51.140625" style="141" customWidth="1"/>
    <col min="3335" max="3335" width="57.710937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57.7109375" style="141" customWidth="1"/>
    <col min="3340" max="3340" width="41.140625" style="141" customWidth="1"/>
    <col min="3341" max="3341" width="57.7109375" style="141" customWidth="1"/>
    <col min="3342" max="3342" width="51.140625" style="141" customWidth="1"/>
    <col min="3343" max="3343" width="57.7109375" style="141" customWidth="1"/>
    <col min="3344" max="3344" width="64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253" style="141" customWidth="1"/>
    <col min="3586" max="3586" width="39.42578125" style="141" customWidth="1"/>
    <col min="3587" max="3587" width="57.7109375" style="141" customWidth="1"/>
    <col min="3588" max="3588" width="41.140625" style="141" customWidth="1"/>
    <col min="3589" max="3589" width="57.7109375" style="141" customWidth="1"/>
    <col min="3590" max="3590" width="51.140625" style="141" customWidth="1"/>
    <col min="3591" max="3591" width="57.710937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57.7109375" style="141" customWidth="1"/>
    <col min="3596" max="3596" width="41.140625" style="141" customWidth="1"/>
    <col min="3597" max="3597" width="57.7109375" style="141" customWidth="1"/>
    <col min="3598" max="3598" width="51.140625" style="141" customWidth="1"/>
    <col min="3599" max="3599" width="57.7109375" style="141" customWidth="1"/>
    <col min="3600" max="3600" width="64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253" style="141" customWidth="1"/>
    <col min="3842" max="3842" width="39.42578125" style="141" customWidth="1"/>
    <col min="3843" max="3843" width="57.7109375" style="141" customWidth="1"/>
    <col min="3844" max="3844" width="41.140625" style="141" customWidth="1"/>
    <col min="3845" max="3845" width="57.7109375" style="141" customWidth="1"/>
    <col min="3846" max="3846" width="51.140625" style="141" customWidth="1"/>
    <col min="3847" max="3847" width="57.710937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57.7109375" style="141" customWidth="1"/>
    <col min="3852" max="3852" width="41.140625" style="141" customWidth="1"/>
    <col min="3853" max="3853" width="57.7109375" style="141" customWidth="1"/>
    <col min="3854" max="3854" width="51.140625" style="141" customWidth="1"/>
    <col min="3855" max="3855" width="57.7109375" style="141" customWidth="1"/>
    <col min="3856" max="3856" width="64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253" style="141" customWidth="1"/>
    <col min="4098" max="4098" width="39.42578125" style="141" customWidth="1"/>
    <col min="4099" max="4099" width="57.7109375" style="141" customWidth="1"/>
    <col min="4100" max="4100" width="41.140625" style="141" customWidth="1"/>
    <col min="4101" max="4101" width="57.7109375" style="141" customWidth="1"/>
    <col min="4102" max="4102" width="51.140625" style="141" customWidth="1"/>
    <col min="4103" max="4103" width="57.710937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57.7109375" style="141" customWidth="1"/>
    <col min="4108" max="4108" width="41.140625" style="141" customWidth="1"/>
    <col min="4109" max="4109" width="57.7109375" style="141" customWidth="1"/>
    <col min="4110" max="4110" width="51.140625" style="141" customWidth="1"/>
    <col min="4111" max="4111" width="57.7109375" style="141" customWidth="1"/>
    <col min="4112" max="4112" width="64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253" style="141" customWidth="1"/>
    <col min="4354" max="4354" width="39.42578125" style="141" customWidth="1"/>
    <col min="4355" max="4355" width="57.7109375" style="141" customWidth="1"/>
    <col min="4356" max="4356" width="41.140625" style="141" customWidth="1"/>
    <col min="4357" max="4357" width="57.7109375" style="141" customWidth="1"/>
    <col min="4358" max="4358" width="51.140625" style="141" customWidth="1"/>
    <col min="4359" max="4359" width="57.710937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57.7109375" style="141" customWidth="1"/>
    <col min="4364" max="4364" width="41.140625" style="141" customWidth="1"/>
    <col min="4365" max="4365" width="57.7109375" style="141" customWidth="1"/>
    <col min="4366" max="4366" width="51.140625" style="141" customWidth="1"/>
    <col min="4367" max="4367" width="57.7109375" style="141" customWidth="1"/>
    <col min="4368" max="4368" width="64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253" style="141" customWidth="1"/>
    <col min="4610" max="4610" width="39.42578125" style="141" customWidth="1"/>
    <col min="4611" max="4611" width="57.7109375" style="141" customWidth="1"/>
    <col min="4612" max="4612" width="41.140625" style="141" customWidth="1"/>
    <col min="4613" max="4613" width="57.7109375" style="141" customWidth="1"/>
    <col min="4614" max="4614" width="51.140625" style="141" customWidth="1"/>
    <col min="4615" max="4615" width="57.710937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57.7109375" style="141" customWidth="1"/>
    <col min="4620" max="4620" width="41.140625" style="141" customWidth="1"/>
    <col min="4621" max="4621" width="57.7109375" style="141" customWidth="1"/>
    <col min="4622" max="4622" width="51.140625" style="141" customWidth="1"/>
    <col min="4623" max="4623" width="57.7109375" style="141" customWidth="1"/>
    <col min="4624" max="4624" width="64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253" style="141" customWidth="1"/>
    <col min="4866" max="4866" width="39.42578125" style="141" customWidth="1"/>
    <col min="4867" max="4867" width="57.7109375" style="141" customWidth="1"/>
    <col min="4868" max="4868" width="41.140625" style="141" customWidth="1"/>
    <col min="4869" max="4869" width="57.7109375" style="141" customWidth="1"/>
    <col min="4870" max="4870" width="51.140625" style="141" customWidth="1"/>
    <col min="4871" max="4871" width="57.710937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57.7109375" style="141" customWidth="1"/>
    <col min="4876" max="4876" width="41.140625" style="141" customWidth="1"/>
    <col min="4877" max="4877" width="57.7109375" style="141" customWidth="1"/>
    <col min="4878" max="4878" width="51.140625" style="141" customWidth="1"/>
    <col min="4879" max="4879" width="57.7109375" style="141" customWidth="1"/>
    <col min="4880" max="4880" width="64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253" style="141" customWidth="1"/>
    <col min="5122" max="5122" width="39.42578125" style="141" customWidth="1"/>
    <col min="5123" max="5123" width="57.7109375" style="141" customWidth="1"/>
    <col min="5124" max="5124" width="41.140625" style="141" customWidth="1"/>
    <col min="5125" max="5125" width="57.7109375" style="141" customWidth="1"/>
    <col min="5126" max="5126" width="51.140625" style="141" customWidth="1"/>
    <col min="5127" max="5127" width="57.710937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57.7109375" style="141" customWidth="1"/>
    <col min="5132" max="5132" width="41.140625" style="141" customWidth="1"/>
    <col min="5133" max="5133" width="57.7109375" style="141" customWidth="1"/>
    <col min="5134" max="5134" width="51.140625" style="141" customWidth="1"/>
    <col min="5135" max="5135" width="57.7109375" style="141" customWidth="1"/>
    <col min="5136" max="5136" width="64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253" style="141" customWidth="1"/>
    <col min="5378" max="5378" width="39.42578125" style="141" customWidth="1"/>
    <col min="5379" max="5379" width="57.7109375" style="141" customWidth="1"/>
    <col min="5380" max="5380" width="41.140625" style="141" customWidth="1"/>
    <col min="5381" max="5381" width="57.7109375" style="141" customWidth="1"/>
    <col min="5382" max="5382" width="51.140625" style="141" customWidth="1"/>
    <col min="5383" max="5383" width="57.710937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57.7109375" style="141" customWidth="1"/>
    <col min="5388" max="5388" width="41.140625" style="141" customWidth="1"/>
    <col min="5389" max="5389" width="57.7109375" style="141" customWidth="1"/>
    <col min="5390" max="5390" width="51.140625" style="141" customWidth="1"/>
    <col min="5391" max="5391" width="57.7109375" style="141" customWidth="1"/>
    <col min="5392" max="5392" width="64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253" style="141" customWidth="1"/>
    <col min="5634" max="5634" width="39.42578125" style="141" customWidth="1"/>
    <col min="5635" max="5635" width="57.7109375" style="141" customWidth="1"/>
    <col min="5636" max="5636" width="41.140625" style="141" customWidth="1"/>
    <col min="5637" max="5637" width="57.7109375" style="141" customWidth="1"/>
    <col min="5638" max="5638" width="51.140625" style="141" customWidth="1"/>
    <col min="5639" max="5639" width="57.710937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57.7109375" style="141" customWidth="1"/>
    <col min="5644" max="5644" width="41.140625" style="141" customWidth="1"/>
    <col min="5645" max="5645" width="57.7109375" style="141" customWidth="1"/>
    <col min="5646" max="5646" width="51.140625" style="141" customWidth="1"/>
    <col min="5647" max="5647" width="57.7109375" style="141" customWidth="1"/>
    <col min="5648" max="5648" width="64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253" style="141" customWidth="1"/>
    <col min="5890" max="5890" width="39.42578125" style="141" customWidth="1"/>
    <col min="5891" max="5891" width="57.7109375" style="141" customWidth="1"/>
    <col min="5892" max="5892" width="41.140625" style="141" customWidth="1"/>
    <col min="5893" max="5893" width="57.7109375" style="141" customWidth="1"/>
    <col min="5894" max="5894" width="51.140625" style="141" customWidth="1"/>
    <col min="5895" max="5895" width="57.710937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57.7109375" style="141" customWidth="1"/>
    <col min="5900" max="5900" width="41.140625" style="141" customWidth="1"/>
    <col min="5901" max="5901" width="57.7109375" style="141" customWidth="1"/>
    <col min="5902" max="5902" width="51.140625" style="141" customWidth="1"/>
    <col min="5903" max="5903" width="57.7109375" style="141" customWidth="1"/>
    <col min="5904" max="5904" width="64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253" style="141" customWidth="1"/>
    <col min="6146" max="6146" width="39.42578125" style="141" customWidth="1"/>
    <col min="6147" max="6147" width="57.7109375" style="141" customWidth="1"/>
    <col min="6148" max="6148" width="41.140625" style="141" customWidth="1"/>
    <col min="6149" max="6149" width="57.7109375" style="141" customWidth="1"/>
    <col min="6150" max="6150" width="51.140625" style="141" customWidth="1"/>
    <col min="6151" max="6151" width="57.710937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57.7109375" style="141" customWidth="1"/>
    <col min="6156" max="6156" width="41.140625" style="141" customWidth="1"/>
    <col min="6157" max="6157" width="57.7109375" style="141" customWidth="1"/>
    <col min="6158" max="6158" width="51.140625" style="141" customWidth="1"/>
    <col min="6159" max="6159" width="57.7109375" style="141" customWidth="1"/>
    <col min="6160" max="6160" width="64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253" style="141" customWidth="1"/>
    <col min="6402" max="6402" width="39.42578125" style="141" customWidth="1"/>
    <col min="6403" max="6403" width="57.7109375" style="141" customWidth="1"/>
    <col min="6404" max="6404" width="41.140625" style="141" customWidth="1"/>
    <col min="6405" max="6405" width="57.7109375" style="141" customWidth="1"/>
    <col min="6406" max="6406" width="51.140625" style="141" customWidth="1"/>
    <col min="6407" max="6407" width="57.710937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57.7109375" style="141" customWidth="1"/>
    <col min="6412" max="6412" width="41.140625" style="141" customWidth="1"/>
    <col min="6413" max="6413" width="57.7109375" style="141" customWidth="1"/>
    <col min="6414" max="6414" width="51.140625" style="141" customWidth="1"/>
    <col min="6415" max="6415" width="57.7109375" style="141" customWidth="1"/>
    <col min="6416" max="6416" width="64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253" style="141" customWidth="1"/>
    <col min="6658" max="6658" width="39.42578125" style="141" customWidth="1"/>
    <col min="6659" max="6659" width="57.7109375" style="141" customWidth="1"/>
    <col min="6660" max="6660" width="41.140625" style="141" customWidth="1"/>
    <col min="6661" max="6661" width="57.7109375" style="141" customWidth="1"/>
    <col min="6662" max="6662" width="51.140625" style="141" customWidth="1"/>
    <col min="6663" max="6663" width="57.710937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57.7109375" style="141" customWidth="1"/>
    <col min="6668" max="6668" width="41.140625" style="141" customWidth="1"/>
    <col min="6669" max="6669" width="57.7109375" style="141" customWidth="1"/>
    <col min="6670" max="6670" width="51.140625" style="141" customWidth="1"/>
    <col min="6671" max="6671" width="57.7109375" style="141" customWidth="1"/>
    <col min="6672" max="6672" width="64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253" style="141" customWidth="1"/>
    <col min="6914" max="6914" width="39.42578125" style="141" customWidth="1"/>
    <col min="6915" max="6915" width="57.7109375" style="141" customWidth="1"/>
    <col min="6916" max="6916" width="41.140625" style="141" customWidth="1"/>
    <col min="6917" max="6917" width="57.7109375" style="141" customWidth="1"/>
    <col min="6918" max="6918" width="51.140625" style="141" customWidth="1"/>
    <col min="6919" max="6919" width="57.710937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57.7109375" style="141" customWidth="1"/>
    <col min="6924" max="6924" width="41.140625" style="141" customWidth="1"/>
    <col min="6925" max="6925" width="57.7109375" style="141" customWidth="1"/>
    <col min="6926" max="6926" width="51.140625" style="141" customWidth="1"/>
    <col min="6927" max="6927" width="57.7109375" style="141" customWidth="1"/>
    <col min="6928" max="6928" width="64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253" style="141" customWidth="1"/>
    <col min="7170" max="7170" width="39.42578125" style="141" customWidth="1"/>
    <col min="7171" max="7171" width="57.7109375" style="141" customWidth="1"/>
    <col min="7172" max="7172" width="41.140625" style="141" customWidth="1"/>
    <col min="7173" max="7173" width="57.7109375" style="141" customWidth="1"/>
    <col min="7174" max="7174" width="51.140625" style="141" customWidth="1"/>
    <col min="7175" max="7175" width="57.710937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57.7109375" style="141" customWidth="1"/>
    <col min="7180" max="7180" width="41.140625" style="141" customWidth="1"/>
    <col min="7181" max="7181" width="57.7109375" style="141" customWidth="1"/>
    <col min="7182" max="7182" width="51.140625" style="141" customWidth="1"/>
    <col min="7183" max="7183" width="57.7109375" style="141" customWidth="1"/>
    <col min="7184" max="7184" width="64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253" style="141" customWidth="1"/>
    <col min="7426" max="7426" width="39.42578125" style="141" customWidth="1"/>
    <col min="7427" max="7427" width="57.7109375" style="141" customWidth="1"/>
    <col min="7428" max="7428" width="41.140625" style="141" customWidth="1"/>
    <col min="7429" max="7429" width="57.7109375" style="141" customWidth="1"/>
    <col min="7430" max="7430" width="51.140625" style="141" customWidth="1"/>
    <col min="7431" max="7431" width="57.710937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57.7109375" style="141" customWidth="1"/>
    <col min="7436" max="7436" width="41.140625" style="141" customWidth="1"/>
    <col min="7437" max="7437" width="57.7109375" style="141" customWidth="1"/>
    <col min="7438" max="7438" width="51.140625" style="141" customWidth="1"/>
    <col min="7439" max="7439" width="57.7109375" style="141" customWidth="1"/>
    <col min="7440" max="7440" width="64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253" style="141" customWidth="1"/>
    <col min="7682" max="7682" width="39.42578125" style="141" customWidth="1"/>
    <col min="7683" max="7683" width="57.7109375" style="141" customWidth="1"/>
    <col min="7684" max="7684" width="41.140625" style="141" customWidth="1"/>
    <col min="7685" max="7685" width="57.7109375" style="141" customWidth="1"/>
    <col min="7686" max="7686" width="51.140625" style="141" customWidth="1"/>
    <col min="7687" max="7687" width="57.710937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57.7109375" style="141" customWidth="1"/>
    <col min="7692" max="7692" width="41.140625" style="141" customWidth="1"/>
    <col min="7693" max="7693" width="57.7109375" style="141" customWidth="1"/>
    <col min="7694" max="7694" width="51.140625" style="141" customWidth="1"/>
    <col min="7695" max="7695" width="57.7109375" style="141" customWidth="1"/>
    <col min="7696" max="7696" width="64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253" style="141" customWidth="1"/>
    <col min="7938" max="7938" width="39.42578125" style="141" customWidth="1"/>
    <col min="7939" max="7939" width="57.7109375" style="141" customWidth="1"/>
    <col min="7940" max="7940" width="41.140625" style="141" customWidth="1"/>
    <col min="7941" max="7941" width="57.7109375" style="141" customWidth="1"/>
    <col min="7942" max="7942" width="51.140625" style="141" customWidth="1"/>
    <col min="7943" max="7943" width="57.710937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57.7109375" style="141" customWidth="1"/>
    <col min="7948" max="7948" width="41.140625" style="141" customWidth="1"/>
    <col min="7949" max="7949" width="57.7109375" style="141" customWidth="1"/>
    <col min="7950" max="7950" width="51.140625" style="141" customWidth="1"/>
    <col min="7951" max="7951" width="57.7109375" style="141" customWidth="1"/>
    <col min="7952" max="7952" width="64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253" style="141" customWidth="1"/>
    <col min="8194" max="8194" width="39.42578125" style="141" customWidth="1"/>
    <col min="8195" max="8195" width="57.7109375" style="141" customWidth="1"/>
    <col min="8196" max="8196" width="41.140625" style="141" customWidth="1"/>
    <col min="8197" max="8197" width="57.7109375" style="141" customWidth="1"/>
    <col min="8198" max="8198" width="51.140625" style="141" customWidth="1"/>
    <col min="8199" max="8199" width="57.710937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57.7109375" style="141" customWidth="1"/>
    <col min="8204" max="8204" width="41.140625" style="141" customWidth="1"/>
    <col min="8205" max="8205" width="57.7109375" style="141" customWidth="1"/>
    <col min="8206" max="8206" width="51.140625" style="141" customWidth="1"/>
    <col min="8207" max="8207" width="57.7109375" style="141" customWidth="1"/>
    <col min="8208" max="8208" width="64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253" style="141" customWidth="1"/>
    <col min="8450" max="8450" width="39.42578125" style="141" customWidth="1"/>
    <col min="8451" max="8451" width="57.7109375" style="141" customWidth="1"/>
    <col min="8452" max="8452" width="41.140625" style="141" customWidth="1"/>
    <col min="8453" max="8453" width="57.7109375" style="141" customWidth="1"/>
    <col min="8454" max="8454" width="51.140625" style="141" customWidth="1"/>
    <col min="8455" max="8455" width="57.710937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57.7109375" style="141" customWidth="1"/>
    <col min="8460" max="8460" width="41.140625" style="141" customWidth="1"/>
    <col min="8461" max="8461" width="57.7109375" style="141" customWidth="1"/>
    <col min="8462" max="8462" width="51.140625" style="141" customWidth="1"/>
    <col min="8463" max="8463" width="57.7109375" style="141" customWidth="1"/>
    <col min="8464" max="8464" width="64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253" style="141" customWidth="1"/>
    <col min="8706" max="8706" width="39.42578125" style="141" customWidth="1"/>
    <col min="8707" max="8707" width="57.7109375" style="141" customWidth="1"/>
    <col min="8708" max="8708" width="41.140625" style="141" customWidth="1"/>
    <col min="8709" max="8709" width="57.7109375" style="141" customWidth="1"/>
    <col min="8710" max="8710" width="51.140625" style="141" customWidth="1"/>
    <col min="8711" max="8711" width="57.710937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57.7109375" style="141" customWidth="1"/>
    <col min="8716" max="8716" width="41.140625" style="141" customWidth="1"/>
    <col min="8717" max="8717" width="57.7109375" style="141" customWidth="1"/>
    <col min="8718" max="8718" width="51.140625" style="141" customWidth="1"/>
    <col min="8719" max="8719" width="57.7109375" style="141" customWidth="1"/>
    <col min="8720" max="8720" width="64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253" style="141" customWidth="1"/>
    <col min="8962" max="8962" width="39.42578125" style="141" customWidth="1"/>
    <col min="8963" max="8963" width="57.7109375" style="141" customWidth="1"/>
    <col min="8964" max="8964" width="41.140625" style="141" customWidth="1"/>
    <col min="8965" max="8965" width="57.7109375" style="141" customWidth="1"/>
    <col min="8966" max="8966" width="51.140625" style="141" customWidth="1"/>
    <col min="8967" max="8967" width="57.710937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57.7109375" style="141" customWidth="1"/>
    <col min="8972" max="8972" width="41.140625" style="141" customWidth="1"/>
    <col min="8973" max="8973" width="57.7109375" style="141" customWidth="1"/>
    <col min="8974" max="8974" width="51.140625" style="141" customWidth="1"/>
    <col min="8975" max="8975" width="57.7109375" style="141" customWidth="1"/>
    <col min="8976" max="8976" width="64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253" style="141" customWidth="1"/>
    <col min="9218" max="9218" width="39.42578125" style="141" customWidth="1"/>
    <col min="9219" max="9219" width="57.7109375" style="141" customWidth="1"/>
    <col min="9220" max="9220" width="41.140625" style="141" customWidth="1"/>
    <col min="9221" max="9221" width="57.7109375" style="141" customWidth="1"/>
    <col min="9222" max="9222" width="51.140625" style="141" customWidth="1"/>
    <col min="9223" max="9223" width="57.710937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57.7109375" style="141" customWidth="1"/>
    <col min="9228" max="9228" width="41.140625" style="141" customWidth="1"/>
    <col min="9229" max="9229" width="57.7109375" style="141" customWidth="1"/>
    <col min="9230" max="9230" width="51.140625" style="141" customWidth="1"/>
    <col min="9231" max="9231" width="57.7109375" style="141" customWidth="1"/>
    <col min="9232" max="9232" width="64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253" style="141" customWidth="1"/>
    <col min="9474" max="9474" width="39.42578125" style="141" customWidth="1"/>
    <col min="9475" max="9475" width="57.7109375" style="141" customWidth="1"/>
    <col min="9476" max="9476" width="41.140625" style="141" customWidth="1"/>
    <col min="9477" max="9477" width="57.7109375" style="141" customWidth="1"/>
    <col min="9478" max="9478" width="51.140625" style="141" customWidth="1"/>
    <col min="9479" max="9479" width="57.710937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57.7109375" style="141" customWidth="1"/>
    <col min="9484" max="9484" width="41.140625" style="141" customWidth="1"/>
    <col min="9485" max="9485" width="57.7109375" style="141" customWidth="1"/>
    <col min="9486" max="9486" width="51.140625" style="141" customWidth="1"/>
    <col min="9487" max="9487" width="57.7109375" style="141" customWidth="1"/>
    <col min="9488" max="9488" width="64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253" style="141" customWidth="1"/>
    <col min="9730" max="9730" width="39.42578125" style="141" customWidth="1"/>
    <col min="9731" max="9731" width="57.7109375" style="141" customWidth="1"/>
    <col min="9732" max="9732" width="41.140625" style="141" customWidth="1"/>
    <col min="9733" max="9733" width="57.7109375" style="141" customWidth="1"/>
    <col min="9734" max="9734" width="51.140625" style="141" customWidth="1"/>
    <col min="9735" max="9735" width="57.710937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57.7109375" style="141" customWidth="1"/>
    <col min="9740" max="9740" width="41.140625" style="141" customWidth="1"/>
    <col min="9741" max="9741" width="57.7109375" style="141" customWidth="1"/>
    <col min="9742" max="9742" width="51.140625" style="141" customWidth="1"/>
    <col min="9743" max="9743" width="57.7109375" style="141" customWidth="1"/>
    <col min="9744" max="9744" width="64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253" style="141" customWidth="1"/>
    <col min="9986" max="9986" width="39.42578125" style="141" customWidth="1"/>
    <col min="9987" max="9987" width="57.7109375" style="141" customWidth="1"/>
    <col min="9988" max="9988" width="41.140625" style="141" customWidth="1"/>
    <col min="9989" max="9989" width="57.7109375" style="141" customWidth="1"/>
    <col min="9990" max="9990" width="51.140625" style="141" customWidth="1"/>
    <col min="9991" max="9991" width="57.710937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57.7109375" style="141" customWidth="1"/>
    <col min="9996" max="9996" width="41.140625" style="141" customWidth="1"/>
    <col min="9997" max="9997" width="57.7109375" style="141" customWidth="1"/>
    <col min="9998" max="9998" width="51.140625" style="141" customWidth="1"/>
    <col min="9999" max="9999" width="57.7109375" style="141" customWidth="1"/>
    <col min="10000" max="10000" width="64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253" style="141" customWidth="1"/>
    <col min="10242" max="10242" width="39.42578125" style="141" customWidth="1"/>
    <col min="10243" max="10243" width="57.7109375" style="141" customWidth="1"/>
    <col min="10244" max="10244" width="41.140625" style="141" customWidth="1"/>
    <col min="10245" max="10245" width="57.7109375" style="141" customWidth="1"/>
    <col min="10246" max="10246" width="51.140625" style="141" customWidth="1"/>
    <col min="10247" max="10247" width="57.710937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57.7109375" style="141" customWidth="1"/>
    <col min="10252" max="10252" width="41.140625" style="141" customWidth="1"/>
    <col min="10253" max="10253" width="57.7109375" style="141" customWidth="1"/>
    <col min="10254" max="10254" width="51.140625" style="141" customWidth="1"/>
    <col min="10255" max="10255" width="57.7109375" style="141" customWidth="1"/>
    <col min="10256" max="10256" width="64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253" style="141" customWidth="1"/>
    <col min="10498" max="10498" width="39.42578125" style="141" customWidth="1"/>
    <col min="10499" max="10499" width="57.7109375" style="141" customWidth="1"/>
    <col min="10500" max="10500" width="41.140625" style="141" customWidth="1"/>
    <col min="10501" max="10501" width="57.7109375" style="141" customWidth="1"/>
    <col min="10502" max="10502" width="51.140625" style="141" customWidth="1"/>
    <col min="10503" max="10503" width="57.710937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57.7109375" style="141" customWidth="1"/>
    <col min="10508" max="10508" width="41.140625" style="141" customWidth="1"/>
    <col min="10509" max="10509" width="57.7109375" style="141" customWidth="1"/>
    <col min="10510" max="10510" width="51.140625" style="141" customWidth="1"/>
    <col min="10511" max="10511" width="57.7109375" style="141" customWidth="1"/>
    <col min="10512" max="10512" width="64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253" style="141" customWidth="1"/>
    <col min="10754" max="10754" width="39.42578125" style="141" customWidth="1"/>
    <col min="10755" max="10755" width="57.7109375" style="141" customWidth="1"/>
    <col min="10756" max="10756" width="41.140625" style="141" customWidth="1"/>
    <col min="10757" max="10757" width="57.7109375" style="141" customWidth="1"/>
    <col min="10758" max="10758" width="51.140625" style="141" customWidth="1"/>
    <col min="10759" max="10759" width="57.710937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57.7109375" style="141" customWidth="1"/>
    <col min="10764" max="10764" width="41.140625" style="141" customWidth="1"/>
    <col min="10765" max="10765" width="57.7109375" style="141" customWidth="1"/>
    <col min="10766" max="10766" width="51.140625" style="141" customWidth="1"/>
    <col min="10767" max="10767" width="57.7109375" style="141" customWidth="1"/>
    <col min="10768" max="10768" width="64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253" style="141" customWidth="1"/>
    <col min="11010" max="11010" width="39.42578125" style="141" customWidth="1"/>
    <col min="11011" max="11011" width="57.7109375" style="141" customWidth="1"/>
    <col min="11012" max="11012" width="41.140625" style="141" customWidth="1"/>
    <col min="11013" max="11013" width="57.7109375" style="141" customWidth="1"/>
    <col min="11014" max="11014" width="51.140625" style="141" customWidth="1"/>
    <col min="11015" max="11015" width="57.710937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57.7109375" style="141" customWidth="1"/>
    <col min="11020" max="11020" width="41.140625" style="141" customWidth="1"/>
    <col min="11021" max="11021" width="57.7109375" style="141" customWidth="1"/>
    <col min="11022" max="11022" width="51.140625" style="141" customWidth="1"/>
    <col min="11023" max="11023" width="57.7109375" style="141" customWidth="1"/>
    <col min="11024" max="11024" width="64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253" style="141" customWidth="1"/>
    <col min="11266" max="11266" width="39.42578125" style="141" customWidth="1"/>
    <col min="11267" max="11267" width="57.7109375" style="141" customWidth="1"/>
    <col min="11268" max="11268" width="41.140625" style="141" customWidth="1"/>
    <col min="11269" max="11269" width="57.7109375" style="141" customWidth="1"/>
    <col min="11270" max="11270" width="51.140625" style="141" customWidth="1"/>
    <col min="11271" max="11271" width="57.710937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57.7109375" style="141" customWidth="1"/>
    <col min="11276" max="11276" width="41.140625" style="141" customWidth="1"/>
    <col min="11277" max="11277" width="57.7109375" style="141" customWidth="1"/>
    <col min="11278" max="11278" width="51.140625" style="141" customWidth="1"/>
    <col min="11279" max="11279" width="57.7109375" style="141" customWidth="1"/>
    <col min="11280" max="11280" width="64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253" style="141" customWidth="1"/>
    <col min="11522" max="11522" width="39.42578125" style="141" customWidth="1"/>
    <col min="11523" max="11523" width="57.7109375" style="141" customWidth="1"/>
    <col min="11524" max="11524" width="41.140625" style="141" customWidth="1"/>
    <col min="11525" max="11525" width="57.7109375" style="141" customWidth="1"/>
    <col min="11526" max="11526" width="51.140625" style="141" customWidth="1"/>
    <col min="11527" max="11527" width="57.710937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57.7109375" style="141" customWidth="1"/>
    <col min="11532" max="11532" width="41.140625" style="141" customWidth="1"/>
    <col min="11533" max="11533" width="57.7109375" style="141" customWidth="1"/>
    <col min="11534" max="11534" width="51.140625" style="141" customWidth="1"/>
    <col min="11535" max="11535" width="57.7109375" style="141" customWidth="1"/>
    <col min="11536" max="11536" width="64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253" style="141" customWidth="1"/>
    <col min="11778" max="11778" width="39.42578125" style="141" customWidth="1"/>
    <col min="11779" max="11779" width="57.7109375" style="141" customWidth="1"/>
    <col min="11780" max="11780" width="41.140625" style="141" customWidth="1"/>
    <col min="11781" max="11781" width="57.7109375" style="141" customWidth="1"/>
    <col min="11782" max="11782" width="51.140625" style="141" customWidth="1"/>
    <col min="11783" max="11783" width="57.710937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57.7109375" style="141" customWidth="1"/>
    <col min="11788" max="11788" width="41.140625" style="141" customWidth="1"/>
    <col min="11789" max="11789" width="57.7109375" style="141" customWidth="1"/>
    <col min="11790" max="11790" width="51.140625" style="141" customWidth="1"/>
    <col min="11791" max="11791" width="57.7109375" style="141" customWidth="1"/>
    <col min="11792" max="11792" width="64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253" style="141" customWidth="1"/>
    <col min="12034" max="12034" width="39.42578125" style="141" customWidth="1"/>
    <col min="12035" max="12035" width="57.7109375" style="141" customWidth="1"/>
    <col min="12036" max="12036" width="41.140625" style="141" customWidth="1"/>
    <col min="12037" max="12037" width="57.7109375" style="141" customWidth="1"/>
    <col min="12038" max="12038" width="51.140625" style="141" customWidth="1"/>
    <col min="12039" max="12039" width="57.710937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57.7109375" style="141" customWidth="1"/>
    <col min="12044" max="12044" width="41.140625" style="141" customWidth="1"/>
    <col min="12045" max="12045" width="57.7109375" style="141" customWidth="1"/>
    <col min="12046" max="12046" width="51.140625" style="141" customWidth="1"/>
    <col min="12047" max="12047" width="57.7109375" style="141" customWidth="1"/>
    <col min="12048" max="12048" width="64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253" style="141" customWidth="1"/>
    <col min="12290" max="12290" width="39.42578125" style="141" customWidth="1"/>
    <col min="12291" max="12291" width="57.7109375" style="141" customWidth="1"/>
    <col min="12292" max="12292" width="41.140625" style="141" customWidth="1"/>
    <col min="12293" max="12293" width="57.7109375" style="141" customWidth="1"/>
    <col min="12294" max="12294" width="51.140625" style="141" customWidth="1"/>
    <col min="12295" max="12295" width="57.710937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57.7109375" style="141" customWidth="1"/>
    <col min="12300" max="12300" width="41.140625" style="141" customWidth="1"/>
    <col min="12301" max="12301" width="57.7109375" style="141" customWidth="1"/>
    <col min="12302" max="12302" width="51.140625" style="141" customWidth="1"/>
    <col min="12303" max="12303" width="57.7109375" style="141" customWidth="1"/>
    <col min="12304" max="12304" width="64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253" style="141" customWidth="1"/>
    <col min="12546" max="12546" width="39.42578125" style="141" customWidth="1"/>
    <col min="12547" max="12547" width="57.7109375" style="141" customWidth="1"/>
    <col min="12548" max="12548" width="41.140625" style="141" customWidth="1"/>
    <col min="12549" max="12549" width="57.7109375" style="141" customWidth="1"/>
    <col min="12550" max="12550" width="51.140625" style="141" customWidth="1"/>
    <col min="12551" max="12551" width="57.710937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57.7109375" style="141" customWidth="1"/>
    <col min="12556" max="12556" width="41.140625" style="141" customWidth="1"/>
    <col min="12557" max="12557" width="57.7109375" style="141" customWidth="1"/>
    <col min="12558" max="12558" width="51.140625" style="141" customWidth="1"/>
    <col min="12559" max="12559" width="57.7109375" style="141" customWidth="1"/>
    <col min="12560" max="12560" width="64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253" style="141" customWidth="1"/>
    <col min="12802" max="12802" width="39.42578125" style="141" customWidth="1"/>
    <col min="12803" max="12803" width="57.7109375" style="141" customWidth="1"/>
    <col min="12804" max="12804" width="41.140625" style="141" customWidth="1"/>
    <col min="12805" max="12805" width="57.7109375" style="141" customWidth="1"/>
    <col min="12806" max="12806" width="51.140625" style="141" customWidth="1"/>
    <col min="12807" max="12807" width="57.710937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57.7109375" style="141" customWidth="1"/>
    <col min="12812" max="12812" width="41.140625" style="141" customWidth="1"/>
    <col min="12813" max="12813" width="57.7109375" style="141" customWidth="1"/>
    <col min="12814" max="12814" width="51.140625" style="141" customWidth="1"/>
    <col min="12815" max="12815" width="57.7109375" style="141" customWidth="1"/>
    <col min="12816" max="12816" width="64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253" style="141" customWidth="1"/>
    <col min="13058" max="13058" width="39.42578125" style="141" customWidth="1"/>
    <col min="13059" max="13059" width="57.7109375" style="141" customWidth="1"/>
    <col min="13060" max="13060" width="41.140625" style="141" customWidth="1"/>
    <col min="13061" max="13061" width="57.7109375" style="141" customWidth="1"/>
    <col min="13062" max="13062" width="51.140625" style="141" customWidth="1"/>
    <col min="13063" max="13063" width="57.710937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57.7109375" style="141" customWidth="1"/>
    <col min="13068" max="13068" width="41.140625" style="141" customWidth="1"/>
    <col min="13069" max="13069" width="57.7109375" style="141" customWidth="1"/>
    <col min="13070" max="13070" width="51.140625" style="141" customWidth="1"/>
    <col min="13071" max="13071" width="57.7109375" style="141" customWidth="1"/>
    <col min="13072" max="13072" width="64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253" style="141" customWidth="1"/>
    <col min="13314" max="13314" width="39.42578125" style="141" customWidth="1"/>
    <col min="13315" max="13315" width="57.7109375" style="141" customWidth="1"/>
    <col min="13316" max="13316" width="41.140625" style="141" customWidth="1"/>
    <col min="13317" max="13317" width="57.7109375" style="141" customWidth="1"/>
    <col min="13318" max="13318" width="51.140625" style="141" customWidth="1"/>
    <col min="13319" max="13319" width="57.710937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57.7109375" style="141" customWidth="1"/>
    <col min="13324" max="13324" width="41.140625" style="141" customWidth="1"/>
    <col min="13325" max="13325" width="57.7109375" style="141" customWidth="1"/>
    <col min="13326" max="13326" width="51.140625" style="141" customWidth="1"/>
    <col min="13327" max="13327" width="57.7109375" style="141" customWidth="1"/>
    <col min="13328" max="13328" width="64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253" style="141" customWidth="1"/>
    <col min="13570" max="13570" width="39.42578125" style="141" customWidth="1"/>
    <col min="13571" max="13571" width="57.7109375" style="141" customWidth="1"/>
    <col min="13572" max="13572" width="41.140625" style="141" customWidth="1"/>
    <col min="13573" max="13573" width="57.7109375" style="141" customWidth="1"/>
    <col min="13574" max="13574" width="51.140625" style="141" customWidth="1"/>
    <col min="13575" max="13575" width="57.710937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57.7109375" style="141" customWidth="1"/>
    <col min="13580" max="13580" width="41.140625" style="141" customWidth="1"/>
    <col min="13581" max="13581" width="57.7109375" style="141" customWidth="1"/>
    <col min="13582" max="13582" width="51.140625" style="141" customWidth="1"/>
    <col min="13583" max="13583" width="57.7109375" style="141" customWidth="1"/>
    <col min="13584" max="13584" width="64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253" style="141" customWidth="1"/>
    <col min="13826" max="13826" width="39.42578125" style="141" customWidth="1"/>
    <col min="13827" max="13827" width="57.7109375" style="141" customWidth="1"/>
    <col min="13828" max="13828" width="41.140625" style="141" customWidth="1"/>
    <col min="13829" max="13829" width="57.7109375" style="141" customWidth="1"/>
    <col min="13830" max="13830" width="51.140625" style="141" customWidth="1"/>
    <col min="13831" max="13831" width="57.710937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57.7109375" style="141" customWidth="1"/>
    <col min="13836" max="13836" width="41.140625" style="141" customWidth="1"/>
    <col min="13837" max="13837" width="57.7109375" style="141" customWidth="1"/>
    <col min="13838" max="13838" width="51.140625" style="141" customWidth="1"/>
    <col min="13839" max="13839" width="57.7109375" style="141" customWidth="1"/>
    <col min="13840" max="13840" width="64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253" style="141" customWidth="1"/>
    <col min="14082" max="14082" width="39.42578125" style="141" customWidth="1"/>
    <col min="14083" max="14083" width="57.7109375" style="141" customWidth="1"/>
    <col min="14084" max="14084" width="41.140625" style="141" customWidth="1"/>
    <col min="14085" max="14085" width="57.7109375" style="141" customWidth="1"/>
    <col min="14086" max="14086" width="51.140625" style="141" customWidth="1"/>
    <col min="14087" max="14087" width="57.710937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57.7109375" style="141" customWidth="1"/>
    <col min="14092" max="14092" width="41.140625" style="141" customWidth="1"/>
    <col min="14093" max="14093" width="57.7109375" style="141" customWidth="1"/>
    <col min="14094" max="14094" width="51.140625" style="141" customWidth="1"/>
    <col min="14095" max="14095" width="57.7109375" style="141" customWidth="1"/>
    <col min="14096" max="14096" width="64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253" style="141" customWidth="1"/>
    <col min="14338" max="14338" width="39.42578125" style="141" customWidth="1"/>
    <col min="14339" max="14339" width="57.7109375" style="141" customWidth="1"/>
    <col min="14340" max="14340" width="41.140625" style="141" customWidth="1"/>
    <col min="14341" max="14341" width="57.7109375" style="141" customWidth="1"/>
    <col min="14342" max="14342" width="51.140625" style="141" customWidth="1"/>
    <col min="14343" max="14343" width="57.710937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57.7109375" style="141" customWidth="1"/>
    <col min="14348" max="14348" width="41.140625" style="141" customWidth="1"/>
    <col min="14349" max="14349" width="57.7109375" style="141" customWidth="1"/>
    <col min="14350" max="14350" width="51.140625" style="141" customWidth="1"/>
    <col min="14351" max="14351" width="57.7109375" style="141" customWidth="1"/>
    <col min="14352" max="14352" width="64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253" style="141" customWidth="1"/>
    <col min="14594" max="14594" width="39.42578125" style="141" customWidth="1"/>
    <col min="14595" max="14595" width="57.7109375" style="141" customWidth="1"/>
    <col min="14596" max="14596" width="41.140625" style="141" customWidth="1"/>
    <col min="14597" max="14597" width="57.7109375" style="141" customWidth="1"/>
    <col min="14598" max="14598" width="51.140625" style="141" customWidth="1"/>
    <col min="14599" max="14599" width="57.710937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57.7109375" style="141" customWidth="1"/>
    <col min="14604" max="14604" width="41.140625" style="141" customWidth="1"/>
    <col min="14605" max="14605" width="57.7109375" style="141" customWidth="1"/>
    <col min="14606" max="14606" width="51.140625" style="141" customWidth="1"/>
    <col min="14607" max="14607" width="57.7109375" style="141" customWidth="1"/>
    <col min="14608" max="14608" width="64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253" style="141" customWidth="1"/>
    <col min="14850" max="14850" width="39.42578125" style="141" customWidth="1"/>
    <col min="14851" max="14851" width="57.7109375" style="141" customWidth="1"/>
    <col min="14852" max="14852" width="41.140625" style="141" customWidth="1"/>
    <col min="14853" max="14853" width="57.7109375" style="141" customWidth="1"/>
    <col min="14854" max="14854" width="51.140625" style="141" customWidth="1"/>
    <col min="14855" max="14855" width="57.710937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57.7109375" style="141" customWidth="1"/>
    <col min="14860" max="14860" width="41.140625" style="141" customWidth="1"/>
    <col min="14861" max="14861" width="57.7109375" style="141" customWidth="1"/>
    <col min="14862" max="14862" width="51.140625" style="141" customWidth="1"/>
    <col min="14863" max="14863" width="57.7109375" style="141" customWidth="1"/>
    <col min="14864" max="14864" width="64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253" style="141" customWidth="1"/>
    <col min="15106" max="15106" width="39.42578125" style="141" customWidth="1"/>
    <col min="15107" max="15107" width="57.7109375" style="141" customWidth="1"/>
    <col min="15108" max="15108" width="41.140625" style="141" customWidth="1"/>
    <col min="15109" max="15109" width="57.7109375" style="141" customWidth="1"/>
    <col min="15110" max="15110" width="51.140625" style="141" customWidth="1"/>
    <col min="15111" max="15111" width="57.710937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57.7109375" style="141" customWidth="1"/>
    <col min="15116" max="15116" width="41.140625" style="141" customWidth="1"/>
    <col min="15117" max="15117" width="57.7109375" style="141" customWidth="1"/>
    <col min="15118" max="15118" width="51.140625" style="141" customWidth="1"/>
    <col min="15119" max="15119" width="57.7109375" style="141" customWidth="1"/>
    <col min="15120" max="15120" width="64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253" style="141" customWidth="1"/>
    <col min="15362" max="15362" width="39.42578125" style="141" customWidth="1"/>
    <col min="15363" max="15363" width="57.7109375" style="141" customWidth="1"/>
    <col min="15364" max="15364" width="41.140625" style="141" customWidth="1"/>
    <col min="15365" max="15365" width="57.7109375" style="141" customWidth="1"/>
    <col min="15366" max="15366" width="51.140625" style="141" customWidth="1"/>
    <col min="15367" max="15367" width="57.710937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57.7109375" style="141" customWidth="1"/>
    <col min="15372" max="15372" width="41.140625" style="141" customWidth="1"/>
    <col min="15373" max="15373" width="57.7109375" style="141" customWidth="1"/>
    <col min="15374" max="15374" width="51.140625" style="141" customWidth="1"/>
    <col min="15375" max="15375" width="57.7109375" style="141" customWidth="1"/>
    <col min="15376" max="15376" width="64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253" style="141" customWidth="1"/>
    <col min="15618" max="15618" width="39.42578125" style="141" customWidth="1"/>
    <col min="15619" max="15619" width="57.7109375" style="141" customWidth="1"/>
    <col min="15620" max="15620" width="41.140625" style="141" customWidth="1"/>
    <col min="15621" max="15621" width="57.7109375" style="141" customWidth="1"/>
    <col min="15622" max="15622" width="51.140625" style="141" customWidth="1"/>
    <col min="15623" max="15623" width="57.710937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57.7109375" style="141" customWidth="1"/>
    <col min="15628" max="15628" width="41.140625" style="141" customWidth="1"/>
    <col min="15629" max="15629" width="57.7109375" style="141" customWidth="1"/>
    <col min="15630" max="15630" width="51.140625" style="141" customWidth="1"/>
    <col min="15631" max="15631" width="57.7109375" style="141" customWidth="1"/>
    <col min="15632" max="15632" width="64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253" style="141" customWidth="1"/>
    <col min="15874" max="15874" width="39.42578125" style="141" customWidth="1"/>
    <col min="15875" max="15875" width="57.7109375" style="141" customWidth="1"/>
    <col min="15876" max="15876" width="41.140625" style="141" customWidth="1"/>
    <col min="15877" max="15877" width="57.7109375" style="141" customWidth="1"/>
    <col min="15878" max="15878" width="51.140625" style="141" customWidth="1"/>
    <col min="15879" max="15879" width="57.710937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57.7109375" style="141" customWidth="1"/>
    <col min="15884" max="15884" width="41.140625" style="141" customWidth="1"/>
    <col min="15885" max="15885" width="57.7109375" style="141" customWidth="1"/>
    <col min="15886" max="15886" width="51.140625" style="141" customWidth="1"/>
    <col min="15887" max="15887" width="57.7109375" style="141" customWidth="1"/>
    <col min="15888" max="15888" width="64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253" style="141" customWidth="1"/>
    <col min="16130" max="16130" width="39.42578125" style="141" customWidth="1"/>
    <col min="16131" max="16131" width="57.7109375" style="141" customWidth="1"/>
    <col min="16132" max="16132" width="41.140625" style="141" customWidth="1"/>
    <col min="16133" max="16133" width="57.7109375" style="141" customWidth="1"/>
    <col min="16134" max="16134" width="51.140625" style="141" customWidth="1"/>
    <col min="16135" max="16135" width="57.710937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57.7109375" style="141" customWidth="1"/>
    <col min="16140" max="16140" width="41.140625" style="141" customWidth="1"/>
    <col min="16141" max="16141" width="57.7109375" style="141" customWidth="1"/>
    <col min="16142" max="16142" width="51.140625" style="141" customWidth="1"/>
    <col min="16143" max="16143" width="57.7109375" style="141" customWidth="1"/>
    <col min="16144" max="16144" width="64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18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18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18" s="21" customFormat="1" ht="75" customHeight="1">
      <c r="A3" s="874" t="s">
        <v>154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18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18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18" ht="6" customHeight="1"/>
    <row r="7" spans="1:18" ht="63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18" s="10" customFormat="1" ht="118.5" customHeight="1">
      <c r="A8" s="369"/>
      <c r="B8" s="876" t="s">
        <v>141</v>
      </c>
      <c r="C8" s="876"/>
      <c r="D8" s="876"/>
      <c r="E8" s="876"/>
      <c r="F8" s="876"/>
      <c r="G8" s="876"/>
      <c r="H8" s="876"/>
      <c r="I8" s="876"/>
      <c r="J8" s="876" t="s">
        <v>91</v>
      </c>
      <c r="K8" s="876"/>
      <c r="L8" s="876"/>
      <c r="M8" s="876"/>
      <c r="N8" s="876"/>
      <c r="O8" s="876"/>
      <c r="P8" s="876"/>
      <c r="Q8" s="876"/>
      <c r="R8" s="17"/>
    </row>
    <row r="9" spans="1:18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</row>
    <row r="10" spans="1:18" ht="168" customHeight="1">
      <c r="A10" s="374" t="s">
        <v>451</v>
      </c>
      <c r="B10" s="375">
        <v>1266194.52785</v>
      </c>
      <c r="C10" s="375">
        <v>1412.7202500000001</v>
      </c>
      <c r="D10" s="375">
        <v>810.34239000000002</v>
      </c>
      <c r="E10" s="375">
        <v>2765.9078799999997</v>
      </c>
      <c r="F10" s="375">
        <v>384.16</v>
      </c>
      <c r="G10" s="375">
        <v>0</v>
      </c>
      <c r="H10" s="375">
        <v>204.58709999999999</v>
      </c>
      <c r="I10" s="375">
        <v>1271772.24547</v>
      </c>
      <c r="J10" s="375">
        <v>1586029.1838459999</v>
      </c>
      <c r="K10" s="375">
        <v>70347.173709999988</v>
      </c>
      <c r="L10" s="375">
        <v>1791.3309199999999</v>
      </c>
      <c r="M10" s="375">
        <v>799.55934000000002</v>
      </c>
      <c r="N10" s="375">
        <v>636.46643000000006</v>
      </c>
      <c r="O10" s="375">
        <v>0</v>
      </c>
      <c r="P10" s="375">
        <v>3648.0461</v>
      </c>
      <c r="Q10" s="375">
        <v>1663251.7603499999</v>
      </c>
      <c r="R10" s="17"/>
    </row>
    <row r="11" spans="1:18" ht="168" customHeight="1">
      <c r="A11" s="374" t="s">
        <v>452</v>
      </c>
      <c r="B11" s="376">
        <v>5146.2402300000003</v>
      </c>
      <c r="C11" s="376">
        <v>0</v>
      </c>
      <c r="D11" s="376">
        <v>0</v>
      </c>
      <c r="E11" s="376">
        <v>0</v>
      </c>
      <c r="F11" s="376">
        <v>0</v>
      </c>
      <c r="G11" s="376">
        <v>0</v>
      </c>
      <c r="H11" s="376">
        <v>0</v>
      </c>
      <c r="I11" s="376">
        <v>5146.2402300000003</v>
      </c>
      <c r="J11" s="376">
        <v>82214.268280000004</v>
      </c>
      <c r="K11" s="376">
        <v>0</v>
      </c>
      <c r="L11" s="375">
        <v>0</v>
      </c>
      <c r="M11" s="375">
        <v>0</v>
      </c>
      <c r="N11" s="375">
        <v>0</v>
      </c>
      <c r="O11" s="375">
        <v>1313.3036100000002</v>
      </c>
      <c r="P11" s="375">
        <v>80.384259999999998</v>
      </c>
      <c r="Q11" s="375">
        <v>83607.956150000013</v>
      </c>
      <c r="R11" s="17"/>
    </row>
    <row r="12" spans="1:18" ht="168" customHeight="1">
      <c r="A12" s="374" t="s">
        <v>453</v>
      </c>
      <c r="B12" s="376">
        <v>0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209441.86611</v>
      </c>
      <c r="I12" s="376">
        <v>209441.86611</v>
      </c>
      <c r="J12" s="376">
        <v>27689.224269999999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3600.05818</v>
      </c>
      <c r="Q12" s="375">
        <v>31289.282449999999</v>
      </c>
      <c r="R12" s="17"/>
    </row>
    <row r="13" spans="1:18" ht="168" customHeight="1">
      <c r="A13" s="374" t="s">
        <v>122</v>
      </c>
      <c r="B13" s="375">
        <v>85767.11854000001</v>
      </c>
      <c r="C13" s="375">
        <v>0</v>
      </c>
      <c r="D13" s="375">
        <v>73.66095</v>
      </c>
      <c r="E13" s="375">
        <v>59.383339999999997</v>
      </c>
      <c r="F13" s="375">
        <v>58.463889999999999</v>
      </c>
      <c r="G13" s="375">
        <v>0</v>
      </c>
      <c r="H13" s="375">
        <v>36727.16732</v>
      </c>
      <c r="I13" s="375">
        <v>122685.79404000001</v>
      </c>
      <c r="J13" s="375">
        <v>1797.10925</v>
      </c>
      <c r="K13" s="375">
        <v>0</v>
      </c>
      <c r="L13" s="375">
        <v>189.01920999999999</v>
      </c>
      <c r="M13" s="375">
        <v>0</v>
      </c>
      <c r="N13" s="375">
        <v>0</v>
      </c>
      <c r="O13" s="375">
        <v>0</v>
      </c>
      <c r="P13" s="375">
        <v>20.58</v>
      </c>
      <c r="Q13" s="375">
        <v>2006.7084600000001</v>
      </c>
      <c r="R13" s="17"/>
    </row>
    <row r="14" spans="1:18" ht="168" customHeight="1">
      <c r="A14" s="374" t="s">
        <v>454</v>
      </c>
      <c r="B14" s="375">
        <v>3314671.6217220002</v>
      </c>
      <c r="C14" s="375">
        <v>9096.7219399999994</v>
      </c>
      <c r="D14" s="375">
        <v>8543.1003299999993</v>
      </c>
      <c r="E14" s="375">
        <v>1015.03229</v>
      </c>
      <c r="F14" s="375">
        <v>21064.760481199999</v>
      </c>
      <c r="G14" s="375">
        <v>149.64829999999998</v>
      </c>
      <c r="H14" s="375">
        <v>121844.08056999999</v>
      </c>
      <c r="I14" s="375">
        <v>3476384.9656400001</v>
      </c>
      <c r="J14" s="375">
        <v>1185317.5300026</v>
      </c>
      <c r="K14" s="375">
        <v>79467.450801200001</v>
      </c>
      <c r="L14" s="375">
        <v>766.23066000000006</v>
      </c>
      <c r="M14" s="375">
        <v>0</v>
      </c>
      <c r="N14" s="375">
        <v>6281.6627945999999</v>
      </c>
      <c r="O14" s="375">
        <v>2878.7180598</v>
      </c>
      <c r="P14" s="375">
        <v>3725.4114500000001</v>
      </c>
      <c r="Q14" s="375">
        <v>1278437.00376</v>
      </c>
      <c r="R14" s="17"/>
    </row>
    <row r="15" spans="1:18" ht="168" customHeight="1">
      <c r="A15" s="374" t="s">
        <v>123</v>
      </c>
      <c r="B15" s="375">
        <v>905765.99360000005</v>
      </c>
      <c r="C15" s="375">
        <v>0</v>
      </c>
      <c r="D15" s="375">
        <v>0</v>
      </c>
      <c r="E15" s="375">
        <v>0</v>
      </c>
      <c r="F15" s="375">
        <v>1228.1012000000001</v>
      </c>
      <c r="G15" s="375">
        <v>0</v>
      </c>
      <c r="H15" s="375">
        <v>73521.945299999992</v>
      </c>
      <c r="I15" s="375">
        <v>980516.04009999998</v>
      </c>
      <c r="J15" s="375">
        <v>149465.74051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1407.1538700000001</v>
      </c>
      <c r="Q15" s="375">
        <v>150872.89437999998</v>
      </c>
      <c r="R15" s="17"/>
    </row>
    <row r="16" spans="1:18" ht="168" customHeight="1">
      <c r="A16" s="374" t="s">
        <v>124</v>
      </c>
      <c r="B16" s="375">
        <v>931550.9224579999</v>
      </c>
      <c r="C16" s="375">
        <v>2910.5889999999999</v>
      </c>
      <c r="D16" s="375">
        <v>2296.6044400000001</v>
      </c>
      <c r="E16" s="375">
        <v>0</v>
      </c>
      <c r="F16" s="375">
        <v>1460.4651799999999</v>
      </c>
      <c r="G16" s="375">
        <v>238.32223000000002</v>
      </c>
      <c r="H16" s="375">
        <v>47737.270530000002</v>
      </c>
      <c r="I16" s="375">
        <v>986194.17384000006</v>
      </c>
      <c r="J16" s="375">
        <v>1281112.9768266</v>
      </c>
      <c r="K16" s="375">
        <v>57535.323692799997</v>
      </c>
      <c r="L16" s="375">
        <v>4381.3450371999998</v>
      </c>
      <c r="M16" s="375">
        <v>0</v>
      </c>
      <c r="N16" s="375">
        <v>27499.876142599998</v>
      </c>
      <c r="O16" s="375">
        <v>15559.6740768</v>
      </c>
      <c r="P16" s="375">
        <v>79151.754489999992</v>
      </c>
      <c r="Q16" s="375">
        <v>1465240.95025</v>
      </c>
      <c r="R16" s="17"/>
    </row>
    <row r="17" spans="1:18" ht="168" customHeight="1">
      <c r="A17" s="374" t="s">
        <v>125</v>
      </c>
      <c r="B17" s="375">
        <v>1783662.5473201999</v>
      </c>
      <c r="C17" s="375">
        <v>14209.670749999999</v>
      </c>
      <c r="D17" s="375">
        <v>14319.4683</v>
      </c>
      <c r="E17" s="375">
        <v>2804.12734</v>
      </c>
      <c r="F17" s="375">
        <v>27235.381170799999</v>
      </c>
      <c r="G17" s="375">
        <v>1859.27621</v>
      </c>
      <c r="H17" s="375">
        <v>208006.88206999999</v>
      </c>
      <c r="I17" s="375">
        <v>2052097.35314</v>
      </c>
      <c r="J17" s="375">
        <v>1863017.8644743999</v>
      </c>
      <c r="K17" s="375">
        <v>53073.027867600002</v>
      </c>
      <c r="L17" s="375">
        <v>7190</v>
      </c>
      <c r="M17" s="375">
        <v>0</v>
      </c>
      <c r="N17" s="375">
        <v>28689.054297800001</v>
      </c>
      <c r="O17" s="375">
        <v>6892.7037900000005</v>
      </c>
      <c r="P17" s="375">
        <v>161124.04035</v>
      </c>
      <c r="Q17" s="375">
        <v>2119986.6908</v>
      </c>
      <c r="R17" s="17"/>
    </row>
    <row r="18" spans="1:18" ht="168" customHeight="1">
      <c r="A18" s="374" t="s">
        <v>455</v>
      </c>
      <c r="B18" s="375">
        <v>191660.68468500001</v>
      </c>
      <c r="C18" s="375">
        <v>744.37522999999999</v>
      </c>
      <c r="D18" s="375">
        <v>514.56025999999997</v>
      </c>
      <c r="E18" s="375">
        <v>717.79187999999999</v>
      </c>
      <c r="F18" s="375">
        <v>56.17304</v>
      </c>
      <c r="G18" s="375">
        <v>0</v>
      </c>
      <c r="H18" s="375">
        <v>1957.0633400000002</v>
      </c>
      <c r="I18" s="375">
        <v>195650.64843999999</v>
      </c>
      <c r="J18" s="375">
        <v>52136.756546600001</v>
      </c>
      <c r="K18" s="375">
        <v>10118.217419999999</v>
      </c>
      <c r="L18" s="375">
        <v>169.86926</v>
      </c>
      <c r="M18" s="375">
        <v>0</v>
      </c>
      <c r="N18" s="375">
        <v>546.00115000000005</v>
      </c>
      <c r="O18" s="375">
        <v>204.99477999999999</v>
      </c>
      <c r="P18" s="375">
        <v>256.77402000000001</v>
      </c>
      <c r="Q18" s="375">
        <v>63432.61318</v>
      </c>
      <c r="R18" s="17"/>
    </row>
    <row r="19" spans="1:18" ht="168" customHeight="1">
      <c r="A19" s="374" t="s">
        <v>126</v>
      </c>
      <c r="B19" s="375">
        <v>328858.84833579999</v>
      </c>
      <c r="C19" s="375">
        <v>1695.2914699999999</v>
      </c>
      <c r="D19" s="375">
        <v>425.41798999999997</v>
      </c>
      <c r="E19" s="375">
        <v>216.19859</v>
      </c>
      <c r="F19" s="375">
        <v>10964.4535</v>
      </c>
      <c r="G19" s="375">
        <v>292.87090000000001</v>
      </c>
      <c r="H19" s="375">
        <v>134911.06612999999</v>
      </c>
      <c r="I19" s="375">
        <v>477364.14692000003</v>
      </c>
      <c r="J19" s="375">
        <v>280393.84788000002</v>
      </c>
      <c r="K19" s="375">
        <v>17627.372649999998</v>
      </c>
      <c r="L19" s="375">
        <v>1147.9565400000001</v>
      </c>
      <c r="M19" s="375">
        <v>0</v>
      </c>
      <c r="N19" s="375">
        <v>6062.5532073999993</v>
      </c>
      <c r="O19" s="375">
        <v>1088.7605000000001</v>
      </c>
      <c r="P19" s="375">
        <v>3647.7724600000001</v>
      </c>
      <c r="Q19" s="375">
        <v>309968.26324</v>
      </c>
      <c r="R19" s="17"/>
    </row>
    <row r="20" spans="1:18" ht="168" customHeight="1">
      <c r="A20" s="374" t="s">
        <v>127</v>
      </c>
      <c r="B20" s="375">
        <v>324.3184</v>
      </c>
      <c r="C20" s="375">
        <v>24.862689999999997</v>
      </c>
      <c r="D20" s="375">
        <v>0</v>
      </c>
      <c r="E20" s="375">
        <v>0</v>
      </c>
      <c r="F20" s="375">
        <v>0</v>
      </c>
      <c r="G20" s="375">
        <v>0</v>
      </c>
      <c r="H20" s="375">
        <v>3048274.4309</v>
      </c>
      <c r="I20" s="375">
        <v>3048623.6119899997</v>
      </c>
      <c r="J20" s="375">
        <v>83846.902719999998</v>
      </c>
      <c r="K20" s="375">
        <v>35.202400000000004</v>
      </c>
      <c r="L20" s="375">
        <v>0</v>
      </c>
      <c r="M20" s="375">
        <v>0</v>
      </c>
      <c r="N20" s="375">
        <v>0</v>
      </c>
      <c r="O20" s="375">
        <v>0</v>
      </c>
      <c r="P20" s="375">
        <v>11613.72575</v>
      </c>
      <c r="Q20" s="375">
        <v>95495.830870000005</v>
      </c>
      <c r="R20" s="17"/>
    </row>
    <row r="21" spans="1:18" ht="168" customHeight="1">
      <c r="A21" s="374" t="s">
        <v>128</v>
      </c>
      <c r="B21" s="375">
        <v>4932842.7099177996</v>
      </c>
      <c r="C21" s="375">
        <v>9759.8263716000001</v>
      </c>
      <c r="D21" s="375">
        <v>62416.509092</v>
      </c>
      <c r="E21" s="375">
        <v>1324.00431</v>
      </c>
      <c r="F21" s="375">
        <v>82666.980780399987</v>
      </c>
      <c r="G21" s="375">
        <v>716.54250000000002</v>
      </c>
      <c r="H21" s="375">
        <v>80083.527900000001</v>
      </c>
      <c r="I21" s="375">
        <v>5169810.10085</v>
      </c>
      <c r="J21" s="375">
        <v>2527810.4882712001</v>
      </c>
      <c r="K21" s="375">
        <v>32083.946455400001</v>
      </c>
      <c r="L21" s="375">
        <v>8905.695353000001</v>
      </c>
      <c r="M21" s="375">
        <v>0</v>
      </c>
      <c r="N21" s="375">
        <v>42513.375988200001</v>
      </c>
      <c r="O21" s="375">
        <v>0</v>
      </c>
      <c r="P21" s="375">
        <v>21596.528059999997</v>
      </c>
      <c r="Q21" s="375">
        <v>2632910.03413</v>
      </c>
      <c r="R21" s="17"/>
    </row>
    <row r="22" spans="1:18" ht="168" customHeight="1">
      <c r="A22" s="374" t="s">
        <v>129</v>
      </c>
      <c r="B22" s="375">
        <v>1713.83257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197.72044</v>
      </c>
      <c r="I22" s="375">
        <v>1911.5530100000001</v>
      </c>
      <c r="J22" s="375">
        <v>1436.7913600000002</v>
      </c>
      <c r="K22" s="375">
        <v>0</v>
      </c>
      <c r="L22" s="375">
        <v>0</v>
      </c>
      <c r="M22" s="375">
        <v>0</v>
      </c>
      <c r="N22" s="375">
        <v>0</v>
      </c>
      <c r="O22" s="375">
        <v>145.47240539999999</v>
      </c>
      <c r="P22" s="375">
        <v>153.57300000000001</v>
      </c>
      <c r="Q22" s="375">
        <v>1735.8367700000001</v>
      </c>
      <c r="R22" s="17"/>
    </row>
    <row r="23" spans="1:18" ht="168" customHeight="1">
      <c r="A23" s="374" t="s">
        <v>130</v>
      </c>
      <c r="B23" s="375">
        <v>2668.3450499999999</v>
      </c>
      <c r="C23" s="375">
        <v>0</v>
      </c>
      <c r="D23" s="375">
        <v>14.448499999999999</v>
      </c>
      <c r="E23" s="375">
        <v>0</v>
      </c>
      <c r="F23" s="375">
        <v>0</v>
      </c>
      <c r="G23" s="375">
        <v>0</v>
      </c>
      <c r="H23" s="375">
        <v>161.11116000000001</v>
      </c>
      <c r="I23" s="375">
        <v>2843.9047099999998</v>
      </c>
      <c r="J23" s="375">
        <v>23594.73141</v>
      </c>
      <c r="K23" s="375">
        <v>27.919779999999999</v>
      </c>
      <c r="L23" s="375">
        <v>0</v>
      </c>
      <c r="M23" s="375">
        <v>0</v>
      </c>
      <c r="N23" s="375">
        <v>0</v>
      </c>
      <c r="O23" s="375">
        <v>0</v>
      </c>
      <c r="P23" s="375">
        <v>17022.8</v>
      </c>
      <c r="Q23" s="375">
        <v>40645.45119</v>
      </c>
      <c r="R23" s="17"/>
    </row>
    <row r="24" spans="1:18" ht="168" customHeight="1">
      <c r="A24" s="374" t="s">
        <v>131</v>
      </c>
      <c r="B24" s="375">
        <v>1568992.1753584002</v>
      </c>
      <c r="C24" s="375">
        <v>6253.4598049999995</v>
      </c>
      <c r="D24" s="375">
        <v>25784.526214400001</v>
      </c>
      <c r="E24" s="375">
        <v>1224.89381</v>
      </c>
      <c r="F24" s="375">
        <v>1944.78163</v>
      </c>
      <c r="G24" s="375">
        <v>117.6578494</v>
      </c>
      <c r="H24" s="375">
        <v>265033.10801999999</v>
      </c>
      <c r="I24" s="375">
        <v>1869350.60268</v>
      </c>
      <c r="J24" s="375">
        <v>163871.76455000002</v>
      </c>
      <c r="K24" s="375">
        <v>5163.4260700000004</v>
      </c>
      <c r="L24" s="375">
        <v>1135.4044699999999</v>
      </c>
      <c r="M24" s="375">
        <v>0</v>
      </c>
      <c r="N24" s="375">
        <v>5075.4216900000001</v>
      </c>
      <c r="O24" s="375">
        <v>95.002460000000013</v>
      </c>
      <c r="P24" s="375">
        <v>757.19985999999994</v>
      </c>
      <c r="Q24" s="375">
        <v>176098.21909999999</v>
      </c>
      <c r="R24" s="17"/>
    </row>
    <row r="25" spans="1:18" ht="168" customHeight="1">
      <c r="A25" s="374" t="s">
        <v>132</v>
      </c>
      <c r="B25" s="375">
        <v>86.061399999999992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9.24</v>
      </c>
      <c r="I25" s="375">
        <v>95.301400000000001</v>
      </c>
      <c r="J25" s="375">
        <v>17.881029999999999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17.881029999999999</v>
      </c>
      <c r="R25" s="17"/>
    </row>
    <row r="26" spans="1:18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31.22392</v>
      </c>
      <c r="I26" s="375">
        <v>31.22392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70.56</v>
      </c>
      <c r="Q26" s="375">
        <v>70.56</v>
      </c>
      <c r="R26" s="17"/>
    </row>
    <row r="27" spans="1:18" s="160" customFormat="1" ht="261.75" customHeight="1" thickBot="1">
      <c r="A27" s="377" t="s">
        <v>134</v>
      </c>
      <c r="B27" s="378">
        <v>313.2</v>
      </c>
      <c r="C27" s="378">
        <v>60.691089999999996</v>
      </c>
      <c r="D27" s="378">
        <v>0</v>
      </c>
      <c r="E27" s="378">
        <v>0</v>
      </c>
      <c r="F27" s="378">
        <v>0</v>
      </c>
      <c r="G27" s="378">
        <v>0</v>
      </c>
      <c r="H27" s="378">
        <v>7862.1525999999994</v>
      </c>
      <c r="I27" s="378">
        <v>8236.0436900000004</v>
      </c>
      <c r="J27" s="378">
        <v>82.223590000000002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30.8</v>
      </c>
      <c r="Q27" s="378">
        <v>113.02359</v>
      </c>
      <c r="R27" s="19"/>
    </row>
    <row r="28" spans="1:18" s="160" customFormat="1" ht="87.75" customHeight="1" thickTop="1" thickBot="1">
      <c r="A28" s="379" t="s">
        <v>165</v>
      </c>
      <c r="B28" s="380">
        <f>SUM(B10:B27)</f>
        <v>15320219.147437198</v>
      </c>
      <c r="C28" s="380">
        <f t="shared" ref="C28:Q28" si="0">SUM(C10:C27)</f>
        <v>46168.208596600001</v>
      </c>
      <c r="D28" s="380">
        <f t="shared" si="0"/>
        <v>115198.63846639999</v>
      </c>
      <c r="E28" s="380">
        <f t="shared" si="0"/>
        <v>10127.339439999998</v>
      </c>
      <c r="F28" s="380">
        <f t="shared" si="0"/>
        <v>147063.72087240001</v>
      </c>
      <c r="G28" s="380">
        <f t="shared" si="0"/>
        <v>3374.3179894</v>
      </c>
      <c r="H28" s="380">
        <f t="shared" si="0"/>
        <v>4236004.4434099989</v>
      </c>
      <c r="I28" s="380">
        <f t="shared" si="0"/>
        <v>19878155.816179998</v>
      </c>
      <c r="J28" s="380">
        <f t="shared" si="0"/>
        <v>9309835.2848174013</v>
      </c>
      <c r="K28" s="380">
        <f t="shared" si="0"/>
        <v>325479.06084699993</v>
      </c>
      <c r="L28" s="380">
        <f t="shared" si="0"/>
        <v>25676.851450200003</v>
      </c>
      <c r="M28" s="380">
        <f t="shared" si="0"/>
        <v>799.55934000000002</v>
      </c>
      <c r="N28" s="380">
        <f t="shared" si="0"/>
        <v>117304.4117006</v>
      </c>
      <c r="O28" s="380">
        <f t="shared" si="0"/>
        <v>28178.629682000003</v>
      </c>
      <c r="P28" s="380">
        <f t="shared" si="0"/>
        <v>307907.16184999992</v>
      </c>
      <c r="Q28" s="380">
        <f t="shared" si="0"/>
        <v>10115180.959700003</v>
      </c>
      <c r="R28" s="19"/>
    </row>
    <row r="29" spans="1:18" ht="27.75" customHeight="1" thickTop="1" thickBot="1">
      <c r="A29" s="381"/>
      <c r="B29" s="382"/>
      <c r="C29" s="383"/>
      <c r="D29" s="384"/>
      <c r="E29" s="384"/>
      <c r="F29" s="384"/>
      <c r="G29" s="384"/>
      <c r="H29" s="384"/>
      <c r="I29" s="384"/>
      <c r="J29" s="384"/>
      <c r="K29" s="384"/>
      <c r="L29" s="382"/>
      <c r="M29" s="382"/>
      <c r="N29" s="382"/>
      <c r="O29" s="382"/>
      <c r="P29" s="382"/>
      <c r="Q29" s="382"/>
      <c r="R29" s="17"/>
    </row>
    <row r="30" spans="1:18" ht="70.5" customHeight="1" thickTop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8" ht="152.25" customHeight="1">
      <c r="A31" s="878" t="s">
        <v>144</v>
      </c>
      <c r="B31" s="878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51" customHeight="1">
      <c r="A32" s="203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R653"/>
  <sheetViews>
    <sheetView topLeftCell="A2" zoomScale="30" zoomScaleNormal="30" workbookViewId="0">
      <selection activeCell="C9" sqref="C9"/>
    </sheetView>
  </sheetViews>
  <sheetFormatPr defaultColWidth="9.140625" defaultRowHeight="60"/>
  <cols>
    <col min="1" max="1" width="253" style="157" customWidth="1"/>
    <col min="2" max="2" width="39.42578125" style="141" customWidth="1"/>
    <col min="3" max="3" width="60.5703125" style="203" customWidth="1"/>
    <col min="4" max="4" width="41.140625" style="141" customWidth="1"/>
    <col min="5" max="5" width="60.5703125" style="141" customWidth="1"/>
    <col min="6" max="6" width="51.140625" style="141" customWidth="1"/>
    <col min="7" max="7" width="60.570312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57.7109375" style="141" customWidth="1"/>
    <col min="12" max="12" width="41.140625" style="141" customWidth="1"/>
    <col min="13" max="13" width="57.7109375" style="141" customWidth="1"/>
    <col min="14" max="14" width="51.140625" style="141" customWidth="1"/>
    <col min="15" max="15" width="57.7109375" style="141" customWidth="1"/>
    <col min="16" max="16" width="64" style="141" customWidth="1"/>
    <col min="17" max="17" width="42.42578125" style="141" customWidth="1"/>
    <col min="18" max="18" width="6.5703125" style="16" customWidth="1"/>
    <col min="19" max="256" width="9.140625" style="141"/>
    <col min="257" max="257" width="253" style="141" customWidth="1"/>
    <col min="258" max="258" width="39.42578125" style="141" customWidth="1"/>
    <col min="259" max="259" width="60.5703125" style="141" customWidth="1"/>
    <col min="260" max="260" width="41.140625" style="141" customWidth="1"/>
    <col min="261" max="261" width="60.5703125" style="141" customWidth="1"/>
    <col min="262" max="262" width="51.140625" style="141" customWidth="1"/>
    <col min="263" max="263" width="60.570312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57.7109375" style="141" customWidth="1"/>
    <col min="268" max="268" width="41.140625" style="141" customWidth="1"/>
    <col min="269" max="269" width="57.7109375" style="141" customWidth="1"/>
    <col min="270" max="270" width="51.140625" style="141" customWidth="1"/>
    <col min="271" max="271" width="57.7109375" style="141" customWidth="1"/>
    <col min="272" max="272" width="64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253" style="141" customWidth="1"/>
    <col min="514" max="514" width="39.42578125" style="141" customWidth="1"/>
    <col min="515" max="515" width="60.5703125" style="141" customWidth="1"/>
    <col min="516" max="516" width="41.140625" style="141" customWidth="1"/>
    <col min="517" max="517" width="60.5703125" style="141" customWidth="1"/>
    <col min="518" max="518" width="51.140625" style="141" customWidth="1"/>
    <col min="519" max="519" width="60.570312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57.7109375" style="141" customWidth="1"/>
    <col min="524" max="524" width="41.140625" style="141" customWidth="1"/>
    <col min="525" max="525" width="57.7109375" style="141" customWidth="1"/>
    <col min="526" max="526" width="51.140625" style="141" customWidth="1"/>
    <col min="527" max="527" width="57.7109375" style="141" customWidth="1"/>
    <col min="528" max="528" width="64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253" style="141" customWidth="1"/>
    <col min="770" max="770" width="39.42578125" style="141" customWidth="1"/>
    <col min="771" max="771" width="60.5703125" style="141" customWidth="1"/>
    <col min="772" max="772" width="41.140625" style="141" customWidth="1"/>
    <col min="773" max="773" width="60.5703125" style="141" customWidth="1"/>
    <col min="774" max="774" width="51.140625" style="141" customWidth="1"/>
    <col min="775" max="775" width="60.570312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57.7109375" style="141" customWidth="1"/>
    <col min="780" max="780" width="41.140625" style="141" customWidth="1"/>
    <col min="781" max="781" width="57.7109375" style="141" customWidth="1"/>
    <col min="782" max="782" width="51.140625" style="141" customWidth="1"/>
    <col min="783" max="783" width="57.7109375" style="141" customWidth="1"/>
    <col min="784" max="784" width="64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253" style="141" customWidth="1"/>
    <col min="1026" max="1026" width="39.42578125" style="141" customWidth="1"/>
    <col min="1027" max="1027" width="60.5703125" style="141" customWidth="1"/>
    <col min="1028" max="1028" width="41.140625" style="141" customWidth="1"/>
    <col min="1029" max="1029" width="60.5703125" style="141" customWidth="1"/>
    <col min="1030" max="1030" width="51.140625" style="141" customWidth="1"/>
    <col min="1031" max="1031" width="60.570312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57.7109375" style="141" customWidth="1"/>
    <col min="1036" max="1036" width="41.140625" style="141" customWidth="1"/>
    <col min="1037" max="1037" width="57.7109375" style="141" customWidth="1"/>
    <col min="1038" max="1038" width="51.140625" style="141" customWidth="1"/>
    <col min="1039" max="1039" width="57.7109375" style="141" customWidth="1"/>
    <col min="1040" max="1040" width="64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253" style="141" customWidth="1"/>
    <col min="1282" max="1282" width="39.42578125" style="141" customWidth="1"/>
    <col min="1283" max="1283" width="60.5703125" style="141" customWidth="1"/>
    <col min="1284" max="1284" width="41.140625" style="141" customWidth="1"/>
    <col min="1285" max="1285" width="60.5703125" style="141" customWidth="1"/>
    <col min="1286" max="1286" width="51.140625" style="141" customWidth="1"/>
    <col min="1287" max="1287" width="60.570312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57.7109375" style="141" customWidth="1"/>
    <col min="1292" max="1292" width="41.140625" style="141" customWidth="1"/>
    <col min="1293" max="1293" width="57.7109375" style="141" customWidth="1"/>
    <col min="1294" max="1294" width="51.140625" style="141" customWidth="1"/>
    <col min="1295" max="1295" width="57.7109375" style="141" customWidth="1"/>
    <col min="1296" max="1296" width="64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253" style="141" customWidth="1"/>
    <col min="1538" max="1538" width="39.42578125" style="141" customWidth="1"/>
    <col min="1539" max="1539" width="60.5703125" style="141" customWidth="1"/>
    <col min="1540" max="1540" width="41.140625" style="141" customWidth="1"/>
    <col min="1541" max="1541" width="60.5703125" style="141" customWidth="1"/>
    <col min="1542" max="1542" width="51.140625" style="141" customWidth="1"/>
    <col min="1543" max="1543" width="60.570312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57.7109375" style="141" customWidth="1"/>
    <col min="1548" max="1548" width="41.140625" style="141" customWidth="1"/>
    <col min="1549" max="1549" width="57.7109375" style="141" customWidth="1"/>
    <col min="1550" max="1550" width="51.140625" style="141" customWidth="1"/>
    <col min="1551" max="1551" width="57.7109375" style="141" customWidth="1"/>
    <col min="1552" max="1552" width="64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253" style="141" customWidth="1"/>
    <col min="1794" max="1794" width="39.42578125" style="141" customWidth="1"/>
    <col min="1795" max="1795" width="60.5703125" style="141" customWidth="1"/>
    <col min="1796" max="1796" width="41.140625" style="141" customWidth="1"/>
    <col min="1797" max="1797" width="60.5703125" style="141" customWidth="1"/>
    <col min="1798" max="1798" width="51.140625" style="141" customWidth="1"/>
    <col min="1799" max="1799" width="60.570312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57.7109375" style="141" customWidth="1"/>
    <col min="1804" max="1804" width="41.140625" style="141" customWidth="1"/>
    <col min="1805" max="1805" width="57.7109375" style="141" customWidth="1"/>
    <col min="1806" max="1806" width="51.140625" style="141" customWidth="1"/>
    <col min="1807" max="1807" width="57.7109375" style="141" customWidth="1"/>
    <col min="1808" max="1808" width="64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253" style="141" customWidth="1"/>
    <col min="2050" max="2050" width="39.42578125" style="141" customWidth="1"/>
    <col min="2051" max="2051" width="60.5703125" style="141" customWidth="1"/>
    <col min="2052" max="2052" width="41.140625" style="141" customWidth="1"/>
    <col min="2053" max="2053" width="60.5703125" style="141" customWidth="1"/>
    <col min="2054" max="2054" width="51.140625" style="141" customWidth="1"/>
    <col min="2055" max="2055" width="60.570312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57.7109375" style="141" customWidth="1"/>
    <col min="2060" max="2060" width="41.140625" style="141" customWidth="1"/>
    <col min="2061" max="2061" width="57.7109375" style="141" customWidth="1"/>
    <col min="2062" max="2062" width="51.140625" style="141" customWidth="1"/>
    <col min="2063" max="2063" width="57.7109375" style="141" customWidth="1"/>
    <col min="2064" max="2064" width="64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253" style="141" customWidth="1"/>
    <col min="2306" max="2306" width="39.42578125" style="141" customWidth="1"/>
    <col min="2307" max="2307" width="60.5703125" style="141" customWidth="1"/>
    <col min="2308" max="2308" width="41.140625" style="141" customWidth="1"/>
    <col min="2309" max="2309" width="60.5703125" style="141" customWidth="1"/>
    <col min="2310" max="2310" width="51.140625" style="141" customWidth="1"/>
    <col min="2311" max="2311" width="60.570312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57.7109375" style="141" customWidth="1"/>
    <col min="2316" max="2316" width="41.140625" style="141" customWidth="1"/>
    <col min="2317" max="2317" width="57.7109375" style="141" customWidth="1"/>
    <col min="2318" max="2318" width="51.140625" style="141" customWidth="1"/>
    <col min="2319" max="2319" width="57.7109375" style="141" customWidth="1"/>
    <col min="2320" max="2320" width="64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253" style="141" customWidth="1"/>
    <col min="2562" max="2562" width="39.42578125" style="141" customWidth="1"/>
    <col min="2563" max="2563" width="60.5703125" style="141" customWidth="1"/>
    <col min="2564" max="2564" width="41.140625" style="141" customWidth="1"/>
    <col min="2565" max="2565" width="60.5703125" style="141" customWidth="1"/>
    <col min="2566" max="2566" width="51.140625" style="141" customWidth="1"/>
    <col min="2567" max="2567" width="60.570312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57.7109375" style="141" customWidth="1"/>
    <col min="2572" max="2572" width="41.140625" style="141" customWidth="1"/>
    <col min="2573" max="2573" width="57.7109375" style="141" customWidth="1"/>
    <col min="2574" max="2574" width="51.140625" style="141" customWidth="1"/>
    <col min="2575" max="2575" width="57.7109375" style="141" customWidth="1"/>
    <col min="2576" max="2576" width="64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253" style="141" customWidth="1"/>
    <col min="2818" max="2818" width="39.42578125" style="141" customWidth="1"/>
    <col min="2819" max="2819" width="60.5703125" style="141" customWidth="1"/>
    <col min="2820" max="2820" width="41.140625" style="141" customWidth="1"/>
    <col min="2821" max="2821" width="60.5703125" style="141" customWidth="1"/>
    <col min="2822" max="2822" width="51.140625" style="141" customWidth="1"/>
    <col min="2823" max="2823" width="60.570312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57.7109375" style="141" customWidth="1"/>
    <col min="2828" max="2828" width="41.140625" style="141" customWidth="1"/>
    <col min="2829" max="2829" width="57.7109375" style="141" customWidth="1"/>
    <col min="2830" max="2830" width="51.140625" style="141" customWidth="1"/>
    <col min="2831" max="2831" width="57.7109375" style="141" customWidth="1"/>
    <col min="2832" max="2832" width="64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253" style="141" customWidth="1"/>
    <col min="3074" max="3074" width="39.42578125" style="141" customWidth="1"/>
    <col min="3075" max="3075" width="60.5703125" style="141" customWidth="1"/>
    <col min="3076" max="3076" width="41.140625" style="141" customWidth="1"/>
    <col min="3077" max="3077" width="60.5703125" style="141" customWidth="1"/>
    <col min="3078" max="3078" width="51.140625" style="141" customWidth="1"/>
    <col min="3079" max="3079" width="60.570312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57.7109375" style="141" customWidth="1"/>
    <col min="3084" max="3084" width="41.140625" style="141" customWidth="1"/>
    <col min="3085" max="3085" width="57.7109375" style="141" customWidth="1"/>
    <col min="3086" max="3086" width="51.140625" style="141" customWidth="1"/>
    <col min="3087" max="3087" width="57.7109375" style="141" customWidth="1"/>
    <col min="3088" max="3088" width="64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253" style="141" customWidth="1"/>
    <col min="3330" max="3330" width="39.42578125" style="141" customWidth="1"/>
    <col min="3331" max="3331" width="60.5703125" style="141" customWidth="1"/>
    <col min="3332" max="3332" width="41.140625" style="141" customWidth="1"/>
    <col min="3333" max="3333" width="60.5703125" style="141" customWidth="1"/>
    <col min="3334" max="3334" width="51.140625" style="141" customWidth="1"/>
    <col min="3335" max="3335" width="60.570312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57.7109375" style="141" customWidth="1"/>
    <col min="3340" max="3340" width="41.140625" style="141" customWidth="1"/>
    <col min="3341" max="3341" width="57.7109375" style="141" customWidth="1"/>
    <col min="3342" max="3342" width="51.140625" style="141" customWidth="1"/>
    <col min="3343" max="3343" width="57.7109375" style="141" customWidth="1"/>
    <col min="3344" max="3344" width="64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253" style="141" customWidth="1"/>
    <col min="3586" max="3586" width="39.42578125" style="141" customWidth="1"/>
    <col min="3587" max="3587" width="60.5703125" style="141" customWidth="1"/>
    <col min="3588" max="3588" width="41.140625" style="141" customWidth="1"/>
    <col min="3589" max="3589" width="60.5703125" style="141" customWidth="1"/>
    <col min="3590" max="3590" width="51.140625" style="141" customWidth="1"/>
    <col min="3591" max="3591" width="60.570312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57.7109375" style="141" customWidth="1"/>
    <col min="3596" max="3596" width="41.140625" style="141" customWidth="1"/>
    <col min="3597" max="3597" width="57.7109375" style="141" customWidth="1"/>
    <col min="3598" max="3598" width="51.140625" style="141" customWidth="1"/>
    <col min="3599" max="3599" width="57.7109375" style="141" customWidth="1"/>
    <col min="3600" max="3600" width="64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253" style="141" customWidth="1"/>
    <col min="3842" max="3842" width="39.42578125" style="141" customWidth="1"/>
    <col min="3843" max="3843" width="60.5703125" style="141" customWidth="1"/>
    <col min="3844" max="3844" width="41.140625" style="141" customWidth="1"/>
    <col min="3845" max="3845" width="60.5703125" style="141" customWidth="1"/>
    <col min="3846" max="3846" width="51.140625" style="141" customWidth="1"/>
    <col min="3847" max="3847" width="60.570312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57.7109375" style="141" customWidth="1"/>
    <col min="3852" max="3852" width="41.140625" style="141" customWidth="1"/>
    <col min="3853" max="3853" width="57.7109375" style="141" customWidth="1"/>
    <col min="3854" max="3854" width="51.140625" style="141" customWidth="1"/>
    <col min="3855" max="3855" width="57.7109375" style="141" customWidth="1"/>
    <col min="3856" max="3856" width="64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253" style="141" customWidth="1"/>
    <col min="4098" max="4098" width="39.42578125" style="141" customWidth="1"/>
    <col min="4099" max="4099" width="60.5703125" style="141" customWidth="1"/>
    <col min="4100" max="4100" width="41.140625" style="141" customWidth="1"/>
    <col min="4101" max="4101" width="60.5703125" style="141" customWidth="1"/>
    <col min="4102" max="4102" width="51.140625" style="141" customWidth="1"/>
    <col min="4103" max="4103" width="60.570312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57.7109375" style="141" customWidth="1"/>
    <col min="4108" max="4108" width="41.140625" style="141" customWidth="1"/>
    <col min="4109" max="4109" width="57.7109375" style="141" customWidth="1"/>
    <col min="4110" max="4110" width="51.140625" style="141" customWidth="1"/>
    <col min="4111" max="4111" width="57.7109375" style="141" customWidth="1"/>
    <col min="4112" max="4112" width="64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253" style="141" customWidth="1"/>
    <col min="4354" max="4354" width="39.42578125" style="141" customWidth="1"/>
    <col min="4355" max="4355" width="60.5703125" style="141" customWidth="1"/>
    <col min="4356" max="4356" width="41.140625" style="141" customWidth="1"/>
    <col min="4357" max="4357" width="60.5703125" style="141" customWidth="1"/>
    <col min="4358" max="4358" width="51.140625" style="141" customWidth="1"/>
    <col min="4359" max="4359" width="60.570312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57.7109375" style="141" customWidth="1"/>
    <col min="4364" max="4364" width="41.140625" style="141" customWidth="1"/>
    <col min="4365" max="4365" width="57.7109375" style="141" customWidth="1"/>
    <col min="4366" max="4366" width="51.140625" style="141" customWidth="1"/>
    <col min="4367" max="4367" width="57.7109375" style="141" customWidth="1"/>
    <col min="4368" max="4368" width="64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253" style="141" customWidth="1"/>
    <col min="4610" max="4610" width="39.42578125" style="141" customWidth="1"/>
    <col min="4611" max="4611" width="60.5703125" style="141" customWidth="1"/>
    <col min="4612" max="4612" width="41.140625" style="141" customWidth="1"/>
    <col min="4613" max="4613" width="60.5703125" style="141" customWidth="1"/>
    <col min="4614" max="4614" width="51.140625" style="141" customWidth="1"/>
    <col min="4615" max="4615" width="60.570312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57.7109375" style="141" customWidth="1"/>
    <col min="4620" max="4620" width="41.140625" style="141" customWidth="1"/>
    <col min="4621" max="4621" width="57.7109375" style="141" customWidth="1"/>
    <col min="4622" max="4622" width="51.140625" style="141" customWidth="1"/>
    <col min="4623" max="4623" width="57.7109375" style="141" customWidth="1"/>
    <col min="4624" max="4624" width="64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253" style="141" customWidth="1"/>
    <col min="4866" max="4866" width="39.42578125" style="141" customWidth="1"/>
    <col min="4867" max="4867" width="60.5703125" style="141" customWidth="1"/>
    <col min="4868" max="4868" width="41.140625" style="141" customWidth="1"/>
    <col min="4869" max="4869" width="60.5703125" style="141" customWidth="1"/>
    <col min="4870" max="4870" width="51.140625" style="141" customWidth="1"/>
    <col min="4871" max="4871" width="60.570312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57.7109375" style="141" customWidth="1"/>
    <col min="4876" max="4876" width="41.140625" style="141" customWidth="1"/>
    <col min="4877" max="4877" width="57.7109375" style="141" customWidth="1"/>
    <col min="4878" max="4878" width="51.140625" style="141" customWidth="1"/>
    <col min="4879" max="4879" width="57.7109375" style="141" customWidth="1"/>
    <col min="4880" max="4880" width="64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253" style="141" customWidth="1"/>
    <col min="5122" max="5122" width="39.42578125" style="141" customWidth="1"/>
    <col min="5123" max="5123" width="60.5703125" style="141" customWidth="1"/>
    <col min="5124" max="5124" width="41.140625" style="141" customWidth="1"/>
    <col min="5125" max="5125" width="60.5703125" style="141" customWidth="1"/>
    <col min="5126" max="5126" width="51.140625" style="141" customWidth="1"/>
    <col min="5127" max="5127" width="60.570312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57.7109375" style="141" customWidth="1"/>
    <col min="5132" max="5132" width="41.140625" style="141" customWidth="1"/>
    <col min="5133" max="5133" width="57.7109375" style="141" customWidth="1"/>
    <col min="5134" max="5134" width="51.140625" style="141" customWidth="1"/>
    <col min="5135" max="5135" width="57.7109375" style="141" customWidth="1"/>
    <col min="5136" max="5136" width="64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253" style="141" customWidth="1"/>
    <col min="5378" max="5378" width="39.42578125" style="141" customWidth="1"/>
    <col min="5379" max="5379" width="60.5703125" style="141" customWidth="1"/>
    <col min="5380" max="5380" width="41.140625" style="141" customWidth="1"/>
    <col min="5381" max="5381" width="60.5703125" style="141" customWidth="1"/>
    <col min="5382" max="5382" width="51.140625" style="141" customWidth="1"/>
    <col min="5383" max="5383" width="60.570312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57.7109375" style="141" customWidth="1"/>
    <col min="5388" max="5388" width="41.140625" style="141" customWidth="1"/>
    <col min="5389" max="5389" width="57.7109375" style="141" customWidth="1"/>
    <col min="5390" max="5390" width="51.140625" style="141" customWidth="1"/>
    <col min="5391" max="5391" width="57.7109375" style="141" customWidth="1"/>
    <col min="5392" max="5392" width="64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253" style="141" customWidth="1"/>
    <col min="5634" max="5634" width="39.42578125" style="141" customWidth="1"/>
    <col min="5635" max="5635" width="60.5703125" style="141" customWidth="1"/>
    <col min="5636" max="5636" width="41.140625" style="141" customWidth="1"/>
    <col min="5637" max="5637" width="60.5703125" style="141" customWidth="1"/>
    <col min="5638" max="5638" width="51.140625" style="141" customWidth="1"/>
    <col min="5639" max="5639" width="60.570312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57.7109375" style="141" customWidth="1"/>
    <col min="5644" max="5644" width="41.140625" style="141" customWidth="1"/>
    <col min="5645" max="5645" width="57.7109375" style="141" customWidth="1"/>
    <col min="5646" max="5646" width="51.140625" style="141" customWidth="1"/>
    <col min="5647" max="5647" width="57.7109375" style="141" customWidth="1"/>
    <col min="5648" max="5648" width="64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253" style="141" customWidth="1"/>
    <col min="5890" max="5890" width="39.42578125" style="141" customWidth="1"/>
    <col min="5891" max="5891" width="60.5703125" style="141" customWidth="1"/>
    <col min="5892" max="5892" width="41.140625" style="141" customWidth="1"/>
    <col min="5893" max="5893" width="60.5703125" style="141" customWidth="1"/>
    <col min="5894" max="5894" width="51.140625" style="141" customWidth="1"/>
    <col min="5895" max="5895" width="60.570312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57.7109375" style="141" customWidth="1"/>
    <col min="5900" max="5900" width="41.140625" style="141" customWidth="1"/>
    <col min="5901" max="5901" width="57.7109375" style="141" customWidth="1"/>
    <col min="5902" max="5902" width="51.140625" style="141" customWidth="1"/>
    <col min="5903" max="5903" width="57.7109375" style="141" customWidth="1"/>
    <col min="5904" max="5904" width="64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253" style="141" customWidth="1"/>
    <col min="6146" max="6146" width="39.42578125" style="141" customWidth="1"/>
    <col min="6147" max="6147" width="60.5703125" style="141" customWidth="1"/>
    <col min="6148" max="6148" width="41.140625" style="141" customWidth="1"/>
    <col min="6149" max="6149" width="60.5703125" style="141" customWidth="1"/>
    <col min="6150" max="6150" width="51.140625" style="141" customWidth="1"/>
    <col min="6151" max="6151" width="60.570312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57.7109375" style="141" customWidth="1"/>
    <col min="6156" max="6156" width="41.140625" style="141" customWidth="1"/>
    <col min="6157" max="6157" width="57.7109375" style="141" customWidth="1"/>
    <col min="6158" max="6158" width="51.140625" style="141" customWidth="1"/>
    <col min="6159" max="6159" width="57.7109375" style="141" customWidth="1"/>
    <col min="6160" max="6160" width="64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253" style="141" customWidth="1"/>
    <col min="6402" max="6402" width="39.42578125" style="141" customWidth="1"/>
    <col min="6403" max="6403" width="60.5703125" style="141" customWidth="1"/>
    <col min="6404" max="6404" width="41.140625" style="141" customWidth="1"/>
    <col min="6405" max="6405" width="60.5703125" style="141" customWidth="1"/>
    <col min="6406" max="6406" width="51.140625" style="141" customWidth="1"/>
    <col min="6407" max="6407" width="60.570312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57.7109375" style="141" customWidth="1"/>
    <col min="6412" max="6412" width="41.140625" style="141" customWidth="1"/>
    <col min="6413" max="6413" width="57.7109375" style="141" customWidth="1"/>
    <col min="6414" max="6414" width="51.140625" style="141" customWidth="1"/>
    <col min="6415" max="6415" width="57.7109375" style="141" customWidth="1"/>
    <col min="6416" max="6416" width="64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253" style="141" customWidth="1"/>
    <col min="6658" max="6658" width="39.42578125" style="141" customWidth="1"/>
    <col min="6659" max="6659" width="60.5703125" style="141" customWidth="1"/>
    <col min="6660" max="6660" width="41.140625" style="141" customWidth="1"/>
    <col min="6661" max="6661" width="60.5703125" style="141" customWidth="1"/>
    <col min="6662" max="6662" width="51.140625" style="141" customWidth="1"/>
    <col min="6663" max="6663" width="60.570312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57.7109375" style="141" customWidth="1"/>
    <col min="6668" max="6668" width="41.140625" style="141" customWidth="1"/>
    <col min="6669" max="6669" width="57.7109375" style="141" customWidth="1"/>
    <col min="6670" max="6670" width="51.140625" style="141" customWidth="1"/>
    <col min="6671" max="6671" width="57.7109375" style="141" customWidth="1"/>
    <col min="6672" max="6672" width="64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253" style="141" customWidth="1"/>
    <col min="6914" max="6914" width="39.42578125" style="141" customWidth="1"/>
    <col min="6915" max="6915" width="60.5703125" style="141" customWidth="1"/>
    <col min="6916" max="6916" width="41.140625" style="141" customWidth="1"/>
    <col min="6917" max="6917" width="60.5703125" style="141" customWidth="1"/>
    <col min="6918" max="6918" width="51.140625" style="141" customWidth="1"/>
    <col min="6919" max="6919" width="60.570312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57.7109375" style="141" customWidth="1"/>
    <col min="6924" max="6924" width="41.140625" style="141" customWidth="1"/>
    <col min="6925" max="6925" width="57.7109375" style="141" customWidth="1"/>
    <col min="6926" max="6926" width="51.140625" style="141" customWidth="1"/>
    <col min="6927" max="6927" width="57.7109375" style="141" customWidth="1"/>
    <col min="6928" max="6928" width="64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253" style="141" customWidth="1"/>
    <col min="7170" max="7170" width="39.42578125" style="141" customWidth="1"/>
    <col min="7171" max="7171" width="60.5703125" style="141" customWidth="1"/>
    <col min="7172" max="7172" width="41.140625" style="141" customWidth="1"/>
    <col min="7173" max="7173" width="60.5703125" style="141" customWidth="1"/>
    <col min="7174" max="7174" width="51.140625" style="141" customWidth="1"/>
    <col min="7175" max="7175" width="60.570312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57.7109375" style="141" customWidth="1"/>
    <col min="7180" max="7180" width="41.140625" style="141" customWidth="1"/>
    <col min="7181" max="7181" width="57.7109375" style="141" customWidth="1"/>
    <col min="7182" max="7182" width="51.140625" style="141" customWidth="1"/>
    <col min="7183" max="7183" width="57.7109375" style="141" customWidth="1"/>
    <col min="7184" max="7184" width="64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253" style="141" customWidth="1"/>
    <col min="7426" max="7426" width="39.42578125" style="141" customWidth="1"/>
    <col min="7427" max="7427" width="60.5703125" style="141" customWidth="1"/>
    <col min="7428" max="7428" width="41.140625" style="141" customWidth="1"/>
    <col min="7429" max="7429" width="60.5703125" style="141" customWidth="1"/>
    <col min="7430" max="7430" width="51.140625" style="141" customWidth="1"/>
    <col min="7431" max="7431" width="60.570312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57.7109375" style="141" customWidth="1"/>
    <col min="7436" max="7436" width="41.140625" style="141" customWidth="1"/>
    <col min="7437" max="7437" width="57.7109375" style="141" customWidth="1"/>
    <col min="7438" max="7438" width="51.140625" style="141" customWidth="1"/>
    <col min="7439" max="7439" width="57.7109375" style="141" customWidth="1"/>
    <col min="7440" max="7440" width="64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253" style="141" customWidth="1"/>
    <col min="7682" max="7682" width="39.42578125" style="141" customWidth="1"/>
    <col min="7683" max="7683" width="60.5703125" style="141" customWidth="1"/>
    <col min="7684" max="7684" width="41.140625" style="141" customWidth="1"/>
    <col min="7685" max="7685" width="60.5703125" style="141" customWidth="1"/>
    <col min="7686" max="7686" width="51.140625" style="141" customWidth="1"/>
    <col min="7687" max="7687" width="60.570312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57.7109375" style="141" customWidth="1"/>
    <col min="7692" max="7692" width="41.140625" style="141" customWidth="1"/>
    <col min="7693" max="7693" width="57.7109375" style="141" customWidth="1"/>
    <col min="7694" max="7694" width="51.140625" style="141" customWidth="1"/>
    <col min="7695" max="7695" width="57.7109375" style="141" customWidth="1"/>
    <col min="7696" max="7696" width="64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253" style="141" customWidth="1"/>
    <col min="7938" max="7938" width="39.42578125" style="141" customWidth="1"/>
    <col min="7939" max="7939" width="60.5703125" style="141" customWidth="1"/>
    <col min="7940" max="7940" width="41.140625" style="141" customWidth="1"/>
    <col min="7941" max="7941" width="60.5703125" style="141" customWidth="1"/>
    <col min="7942" max="7942" width="51.140625" style="141" customWidth="1"/>
    <col min="7943" max="7943" width="60.570312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57.7109375" style="141" customWidth="1"/>
    <col min="7948" max="7948" width="41.140625" style="141" customWidth="1"/>
    <col min="7949" max="7949" width="57.7109375" style="141" customWidth="1"/>
    <col min="7950" max="7950" width="51.140625" style="141" customWidth="1"/>
    <col min="7951" max="7951" width="57.7109375" style="141" customWidth="1"/>
    <col min="7952" max="7952" width="64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253" style="141" customWidth="1"/>
    <col min="8194" max="8194" width="39.42578125" style="141" customWidth="1"/>
    <col min="8195" max="8195" width="60.5703125" style="141" customWidth="1"/>
    <col min="8196" max="8196" width="41.140625" style="141" customWidth="1"/>
    <col min="8197" max="8197" width="60.5703125" style="141" customWidth="1"/>
    <col min="8198" max="8198" width="51.140625" style="141" customWidth="1"/>
    <col min="8199" max="8199" width="60.570312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57.7109375" style="141" customWidth="1"/>
    <col min="8204" max="8204" width="41.140625" style="141" customWidth="1"/>
    <col min="8205" max="8205" width="57.7109375" style="141" customWidth="1"/>
    <col min="8206" max="8206" width="51.140625" style="141" customWidth="1"/>
    <col min="8207" max="8207" width="57.7109375" style="141" customWidth="1"/>
    <col min="8208" max="8208" width="64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253" style="141" customWidth="1"/>
    <col min="8450" max="8450" width="39.42578125" style="141" customWidth="1"/>
    <col min="8451" max="8451" width="60.5703125" style="141" customWidth="1"/>
    <col min="8452" max="8452" width="41.140625" style="141" customWidth="1"/>
    <col min="8453" max="8453" width="60.5703125" style="141" customWidth="1"/>
    <col min="8454" max="8454" width="51.140625" style="141" customWidth="1"/>
    <col min="8455" max="8455" width="60.570312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57.7109375" style="141" customWidth="1"/>
    <col min="8460" max="8460" width="41.140625" style="141" customWidth="1"/>
    <col min="8461" max="8461" width="57.7109375" style="141" customWidth="1"/>
    <col min="8462" max="8462" width="51.140625" style="141" customWidth="1"/>
    <col min="8463" max="8463" width="57.7109375" style="141" customWidth="1"/>
    <col min="8464" max="8464" width="64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253" style="141" customWidth="1"/>
    <col min="8706" max="8706" width="39.42578125" style="141" customWidth="1"/>
    <col min="8707" max="8707" width="60.5703125" style="141" customWidth="1"/>
    <col min="8708" max="8708" width="41.140625" style="141" customWidth="1"/>
    <col min="8709" max="8709" width="60.5703125" style="141" customWidth="1"/>
    <col min="8710" max="8710" width="51.140625" style="141" customWidth="1"/>
    <col min="8711" max="8711" width="60.570312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57.7109375" style="141" customWidth="1"/>
    <col min="8716" max="8716" width="41.140625" style="141" customWidth="1"/>
    <col min="8717" max="8717" width="57.7109375" style="141" customWidth="1"/>
    <col min="8718" max="8718" width="51.140625" style="141" customWidth="1"/>
    <col min="8719" max="8719" width="57.7109375" style="141" customWidth="1"/>
    <col min="8720" max="8720" width="64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253" style="141" customWidth="1"/>
    <col min="8962" max="8962" width="39.42578125" style="141" customWidth="1"/>
    <col min="8963" max="8963" width="60.5703125" style="141" customWidth="1"/>
    <col min="8964" max="8964" width="41.140625" style="141" customWidth="1"/>
    <col min="8965" max="8965" width="60.5703125" style="141" customWidth="1"/>
    <col min="8966" max="8966" width="51.140625" style="141" customWidth="1"/>
    <col min="8967" max="8967" width="60.570312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57.7109375" style="141" customWidth="1"/>
    <col min="8972" max="8972" width="41.140625" style="141" customWidth="1"/>
    <col min="8973" max="8973" width="57.7109375" style="141" customWidth="1"/>
    <col min="8974" max="8974" width="51.140625" style="141" customWidth="1"/>
    <col min="8975" max="8975" width="57.7109375" style="141" customWidth="1"/>
    <col min="8976" max="8976" width="64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253" style="141" customWidth="1"/>
    <col min="9218" max="9218" width="39.42578125" style="141" customWidth="1"/>
    <col min="9219" max="9219" width="60.5703125" style="141" customWidth="1"/>
    <col min="9220" max="9220" width="41.140625" style="141" customWidth="1"/>
    <col min="9221" max="9221" width="60.5703125" style="141" customWidth="1"/>
    <col min="9222" max="9222" width="51.140625" style="141" customWidth="1"/>
    <col min="9223" max="9223" width="60.570312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57.7109375" style="141" customWidth="1"/>
    <col min="9228" max="9228" width="41.140625" style="141" customWidth="1"/>
    <col min="9229" max="9229" width="57.7109375" style="141" customWidth="1"/>
    <col min="9230" max="9230" width="51.140625" style="141" customWidth="1"/>
    <col min="9231" max="9231" width="57.7109375" style="141" customWidth="1"/>
    <col min="9232" max="9232" width="64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253" style="141" customWidth="1"/>
    <col min="9474" max="9474" width="39.42578125" style="141" customWidth="1"/>
    <col min="9475" max="9475" width="60.5703125" style="141" customWidth="1"/>
    <col min="9476" max="9476" width="41.140625" style="141" customWidth="1"/>
    <col min="9477" max="9477" width="60.5703125" style="141" customWidth="1"/>
    <col min="9478" max="9478" width="51.140625" style="141" customWidth="1"/>
    <col min="9479" max="9479" width="60.570312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57.7109375" style="141" customWidth="1"/>
    <col min="9484" max="9484" width="41.140625" style="141" customWidth="1"/>
    <col min="9485" max="9485" width="57.7109375" style="141" customWidth="1"/>
    <col min="9486" max="9486" width="51.140625" style="141" customWidth="1"/>
    <col min="9487" max="9487" width="57.7109375" style="141" customWidth="1"/>
    <col min="9488" max="9488" width="64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253" style="141" customWidth="1"/>
    <col min="9730" max="9730" width="39.42578125" style="141" customWidth="1"/>
    <col min="9731" max="9731" width="60.5703125" style="141" customWidth="1"/>
    <col min="9732" max="9732" width="41.140625" style="141" customWidth="1"/>
    <col min="9733" max="9733" width="60.5703125" style="141" customWidth="1"/>
    <col min="9734" max="9734" width="51.140625" style="141" customWidth="1"/>
    <col min="9735" max="9735" width="60.570312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57.7109375" style="141" customWidth="1"/>
    <col min="9740" max="9740" width="41.140625" style="141" customWidth="1"/>
    <col min="9741" max="9741" width="57.7109375" style="141" customWidth="1"/>
    <col min="9742" max="9742" width="51.140625" style="141" customWidth="1"/>
    <col min="9743" max="9743" width="57.7109375" style="141" customWidth="1"/>
    <col min="9744" max="9744" width="64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253" style="141" customWidth="1"/>
    <col min="9986" max="9986" width="39.42578125" style="141" customWidth="1"/>
    <col min="9987" max="9987" width="60.5703125" style="141" customWidth="1"/>
    <col min="9988" max="9988" width="41.140625" style="141" customWidth="1"/>
    <col min="9989" max="9989" width="60.5703125" style="141" customWidth="1"/>
    <col min="9990" max="9990" width="51.140625" style="141" customWidth="1"/>
    <col min="9991" max="9991" width="60.570312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57.7109375" style="141" customWidth="1"/>
    <col min="9996" max="9996" width="41.140625" style="141" customWidth="1"/>
    <col min="9997" max="9997" width="57.7109375" style="141" customWidth="1"/>
    <col min="9998" max="9998" width="51.140625" style="141" customWidth="1"/>
    <col min="9999" max="9999" width="57.7109375" style="141" customWidth="1"/>
    <col min="10000" max="10000" width="64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253" style="141" customWidth="1"/>
    <col min="10242" max="10242" width="39.42578125" style="141" customWidth="1"/>
    <col min="10243" max="10243" width="60.5703125" style="141" customWidth="1"/>
    <col min="10244" max="10244" width="41.140625" style="141" customWidth="1"/>
    <col min="10245" max="10245" width="60.5703125" style="141" customWidth="1"/>
    <col min="10246" max="10246" width="51.140625" style="141" customWidth="1"/>
    <col min="10247" max="10247" width="60.570312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57.7109375" style="141" customWidth="1"/>
    <col min="10252" max="10252" width="41.140625" style="141" customWidth="1"/>
    <col min="10253" max="10253" width="57.7109375" style="141" customWidth="1"/>
    <col min="10254" max="10254" width="51.140625" style="141" customWidth="1"/>
    <col min="10255" max="10255" width="57.7109375" style="141" customWidth="1"/>
    <col min="10256" max="10256" width="64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253" style="141" customWidth="1"/>
    <col min="10498" max="10498" width="39.42578125" style="141" customWidth="1"/>
    <col min="10499" max="10499" width="60.5703125" style="141" customWidth="1"/>
    <col min="10500" max="10500" width="41.140625" style="141" customWidth="1"/>
    <col min="10501" max="10501" width="60.5703125" style="141" customWidth="1"/>
    <col min="10502" max="10502" width="51.140625" style="141" customWidth="1"/>
    <col min="10503" max="10503" width="60.570312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57.7109375" style="141" customWidth="1"/>
    <col min="10508" max="10508" width="41.140625" style="141" customWidth="1"/>
    <col min="10509" max="10509" width="57.7109375" style="141" customWidth="1"/>
    <col min="10510" max="10510" width="51.140625" style="141" customWidth="1"/>
    <col min="10511" max="10511" width="57.7109375" style="141" customWidth="1"/>
    <col min="10512" max="10512" width="64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253" style="141" customWidth="1"/>
    <col min="10754" max="10754" width="39.42578125" style="141" customWidth="1"/>
    <col min="10755" max="10755" width="60.5703125" style="141" customWidth="1"/>
    <col min="10756" max="10756" width="41.140625" style="141" customWidth="1"/>
    <col min="10757" max="10757" width="60.5703125" style="141" customWidth="1"/>
    <col min="10758" max="10758" width="51.140625" style="141" customWidth="1"/>
    <col min="10759" max="10759" width="60.570312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57.7109375" style="141" customWidth="1"/>
    <col min="10764" max="10764" width="41.140625" style="141" customWidth="1"/>
    <col min="10765" max="10765" width="57.7109375" style="141" customWidth="1"/>
    <col min="10766" max="10766" width="51.140625" style="141" customWidth="1"/>
    <col min="10767" max="10767" width="57.7109375" style="141" customWidth="1"/>
    <col min="10768" max="10768" width="64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253" style="141" customWidth="1"/>
    <col min="11010" max="11010" width="39.42578125" style="141" customWidth="1"/>
    <col min="11011" max="11011" width="60.5703125" style="141" customWidth="1"/>
    <col min="11012" max="11012" width="41.140625" style="141" customWidth="1"/>
    <col min="11013" max="11013" width="60.5703125" style="141" customWidth="1"/>
    <col min="11014" max="11014" width="51.140625" style="141" customWidth="1"/>
    <col min="11015" max="11015" width="60.570312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57.7109375" style="141" customWidth="1"/>
    <col min="11020" max="11020" width="41.140625" style="141" customWidth="1"/>
    <col min="11021" max="11021" width="57.7109375" style="141" customWidth="1"/>
    <col min="11022" max="11022" width="51.140625" style="141" customWidth="1"/>
    <col min="11023" max="11023" width="57.7109375" style="141" customWidth="1"/>
    <col min="11024" max="11024" width="64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253" style="141" customWidth="1"/>
    <col min="11266" max="11266" width="39.42578125" style="141" customWidth="1"/>
    <col min="11267" max="11267" width="60.5703125" style="141" customWidth="1"/>
    <col min="11268" max="11268" width="41.140625" style="141" customWidth="1"/>
    <col min="11269" max="11269" width="60.5703125" style="141" customWidth="1"/>
    <col min="11270" max="11270" width="51.140625" style="141" customWidth="1"/>
    <col min="11271" max="11271" width="60.570312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57.7109375" style="141" customWidth="1"/>
    <col min="11276" max="11276" width="41.140625" style="141" customWidth="1"/>
    <col min="11277" max="11277" width="57.7109375" style="141" customWidth="1"/>
    <col min="11278" max="11278" width="51.140625" style="141" customWidth="1"/>
    <col min="11279" max="11279" width="57.7109375" style="141" customWidth="1"/>
    <col min="11280" max="11280" width="64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253" style="141" customWidth="1"/>
    <col min="11522" max="11522" width="39.42578125" style="141" customWidth="1"/>
    <col min="11523" max="11523" width="60.5703125" style="141" customWidth="1"/>
    <col min="11524" max="11524" width="41.140625" style="141" customWidth="1"/>
    <col min="11525" max="11525" width="60.5703125" style="141" customWidth="1"/>
    <col min="11526" max="11526" width="51.140625" style="141" customWidth="1"/>
    <col min="11527" max="11527" width="60.570312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57.7109375" style="141" customWidth="1"/>
    <col min="11532" max="11532" width="41.140625" style="141" customWidth="1"/>
    <col min="11533" max="11533" width="57.7109375" style="141" customWidth="1"/>
    <col min="11534" max="11534" width="51.140625" style="141" customWidth="1"/>
    <col min="11535" max="11535" width="57.7109375" style="141" customWidth="1"/>
    <col min="11536" max="11536" width="64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253" style="141" customWidth="1"/>
    <col min="11778" max="11778" width="39.42578125" style="141" customWidth="1"/>
    <col min="11779" max="11779" width="60.5703125" style="141" customWidth="1"/>
    <col min="11780" max="11780" width="41.140625" style="141" customWidth="1"/>
    <col min="11781" max="11781" width="60.5703125" style="141" customWidth="1"/>
    <col min="11782" max="11782" width="51.140625" style="141" customWidth="1"/>
    <col min="11783" max="11783" width="60.570312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57.7109375" style="141" customWidth="1"/>
    <col min="11788" max="11788" width="41.140625" style="141" customWidth="1"/>
    <col min="11789" max="11789" width="57.7109375" style="141" customWidth="1"/>
    <col min="11790" max="11790" width="51.140625" style="141" customWidth="1"/>
    <col min="11791" max="11791" width="57.7109375" style="141" customWidth="1"/>
    <col min="11792" max="11792" width="64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253" style="141" customWidth="1"/>
    <col min="12034" max="12034" width="39.42578125" style="141" customWidth="1"/>
    <col min="12035" max="12035" width="60.5703125" style="141" customWidth="1"/>
    <col min="12036" max="12036" width="41.140625" style="141" customWidth="1"/>
    <col min="12037" max="12037" width="60.5703125" style="141" customWidth="1"/>
    <col min="12038" max="12038" width="51.140625" style="141" customWidth="1"/>
    <col min="12039" max="12039" width="60.570312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57.7109375" style="141" customWidth="1"/>
    <col min="12044" max="12044" width="41.140625" style="141" customWidth="1"/>
    <col min="12045" max="12045" width="57.7109375" style="141" customWidth="1"/>
    <col min="12046" max="12046" width="51.140625" style="141" customWidth="1"/>
    <col min="12047" max="12047" width="57.7109375" style="141" customWidth="1"/>
    <col min="12048" max="12048" width="64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253" style="141" customWidth="1"/>
    <col min="12290" max="12290" width="39.42578125" style="141" customWidth="1"/>
    <col min="12291" max="12291" width="60.5703125" style="141" customWidth="1"/>
    <col min="12292" max="12292" width="41.140625" style="141" customWidth="1"/>
    <col min="12293" max="12293" width="60.5703125" style="141" customWidth="1"/>
    <col min="12294" max="12294" width="51.140625" style="141" customWidth="1"/>
    <col min="12295" max="12295" width="60.570312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57.7109375" style="141" customWidth="1"/>
    <col min="12300" max="12300" width="41.140625" style="141" customWidth="1"/>
    <col min="12301" max="12301" width="57.7109375" style="141" customWidth="1"/>
    <col min="12302" max="12302" width="51.140625" style="141" customWidth="1"/>
    <col min="12303" max="12303" width="57.7109375" style="141" customWidth="1"/>
    <col min="12304" max="12304" width="64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253" style="141" customWidth="1"/>
    <col min="12546" max="12546" width="39.42578125" style="141" customWidth="1"/>
    <col min="12547" max="12547" width="60.5703125" style="141" customWidth="1"/>
    <col min="12548" max="12548" width="41.140625" style="141" customWidth="1"/>
    <col min="12549" max="12549" width="60.5703125" style="141" customWidth="1"/>
    <col min="12550" max="12550" width="51.140625" style="141" customWidth="1"/>
    <col min="12551" max="12551" width="60.570312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57.7109375" style="141" customWidth="1"/>
    <col min="12556" max="12556" width="41.140625" style="141" customWidth="1"/>
    <col min="12557" max="12557" width="57.7109375" style="141" customWidth="1"/>
    <col min="12558" max="12558" width="51.140625" style="141" customWidth="1"/>
    <col min="12559" max="12559" width="57.7109375" style="141" customWidth="1"/>
    <col min="12560" max="12560" width="64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253" style="141" customWidth="1"/>
    <col min="12802" max="12802" width="39.42578125" style="141" customWidth="1"/>
    <col min="12803" max="12803" width="60.5703125" style="141" customWidth="1"/>
    <col min="12804" max="12804" width="41.140625" style="141" customWidth="1"/>
    <col min="12805" max="12805" width="60.5703125" style="141" customWidth="1"/>
    <col min="12806" max="12806" width="51.140625" style="141" customWidth="1"/>
    <col min="12807" max="12807" width="60.570312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57.7109375" style="141" customWidth="1"/>
    <col min="12812" max="12812" width="41.140625" style="141" customWidth="1"/>
    <col min="12813" max="12813" width="57.7109375" style="141" customWidth="1"/>
    <col min="12814" max="12814" width="51.140625" style="141" customWidth="1"/>
    <col min="12815" max="12815" width="57.7109375" style="141" customWidth="1"/>
    <col min="12816" max="12816" width="64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253" style="141" customWidth="1"/>
    <col min="13058" max="13058" width="39.42578125" style="141" customWidth="1"/>
    <col min="13059" max="13059" width="60.5703125" style="141" customWidth="1"/>
    <col min="13060" max="13060" width="41.140625" style="141" customWidth="1"/>
    <col min="13061" max="13061" width="60.5703125" style="141" customWidth="1"/>
    <col min="13062" max="13062" width="51.140625" style="141" customWidth="1"/>
    <col min="13063" max="13063" width="60.570312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57.7109375" style="141" customWidth="1"/>
    <col min="13068" max="13068" width="41.140625" style="141" customWidth="1"/>
    <col min="13069" max="13069" width="57.7109375" style="141" customWidth="1"/>
    <col min="13070" max="13070" width="51.140625" style="141" customWidth="1"/>
    <col min="13071" max="13071" width="57.7109375" style="141" customWidth="1"/>
    <col min="13072" max="13072" width="64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253" style="141" customWidth="1"/>
    <col min="13314" max="13314" width="39.42578125" style="141" customWidth="1"/>
    <col min="13315" max="13315" width="60.5703125" style="141" customWidth="1"/>
    <col min="13316" max="13316" width="41.140625" style="141" customWidth="1"/>
    <col min="13317" max="13317" width="60.5703125" style="141" customWidth="1"/>
    <col min="13318" max="13318" width="51.140625" style="141" customWidth="1"/>
    <col min="13319" max="13319" width="60.570312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57.7109375" style="141" customWidth="1"/>
    <col min="13324" max="13324" width="41.140625" style="141" customWidth="1"/>
    <col min="13325" max="13325" width="57.7109375" style="141" customWidth="1"/>
    <col min="13326" max="13326" width="51.140625" style="141" customWidth="1"/>
    <col min="13327" max="13327" width="57.7109375" style="141" customWidth="1"/>
    <col min="13328" max="13328" width="64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253" style="141" customWidth="1"/>
    <col min="13570" max="13570" width="39.42578125" style="141" customWidth="1"/>
    <col min="13571" max="13571" width="60.5703125" style="141" customWidth="1"/>
    <col min="13572" max="13572" width="41.140625" style="141" customWidth="1"/>
    <col min="13573" max="13573" width="60.5703125" style="141" customWidth="1"/>
    <col min="13574" max="13574" width="51.140625" style="141" customWidth="1"/>
    <col min="13575" max="13575" width="60.570312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57.7109375" style="141" customWidth="1"/>
    <col min="13580" max="13580" width="41.140625" style="141" customWidth="1"/>
    <col min="13581" max="13581" width="57.7109375" style="141" customWidth="1"/>
    <col min="13582" max="13582" width="51.140625" style="141" customWidth="1"/>
    <col min="13583" max="13583" width="57.7109375" style="141" customWidth="1"/>
    <col min="13584" max="13584" width="64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253" style="141" customWidth="1"/>
    <col min="13826" max="13826" width="39.42578125" style="141" customWidth="1"/>
    <col min="13827" max="13827" width="60.5703125" style="141" customWidth="1"/>
    <col min="13828" max="13828" width="41.140625" style="141" customWidth="1"/>
    <col min="13829" max="13829" width="60.5703125" style="141" customWidth="1"/>
    <col min="13830" max="13830" width="51.140625" style="141" customWidth="1"/>
    <col min="13831" max="13831" width="60.570312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57.7109375" style="141" customWidth="1"/>
    <col min="13836" max="13836" width="41.140625" style="141" customWidth="1"/>
    <col min="13837" max="13837" width="57.7109375" style="141" customWidth="1"/>
    <col min="13838" max="13838" width="51.140625" style="141" customWidth="1"/>
    <col min="13839" max="13839" width="57.7109375" style="141" customWidth="1"/>
    <col min="13840" max="13840" width="64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253" style="141" customWidth="1"/>
    <col min="14082" max="14082" width="39.42578125" style="141" customWidth="1"/>
    <col min="14083" max="14083" width="60.5703125" style="141" customWidth="1"/>
    <col min="14084" max="14084" width="41.140625" style="141" customWidth="1"/>
    <col min="14085" max="14085" width="60.5703125" style="141" customWidth="1"/>
    <col min="14086" max="14086" width="51.140625" style="141" customWidth="1"/>
    <col min="14087" max="14087" width="60.570312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57.7109375" style="141" customWidth="1"/>
    <col min="14092" max="14092" width="41.140625" style="141" customWidth="1"/>
    <col min="14093" max="14093" width="57.7109375" style="141" customWidth="1"/>
    <col min="14094" max="14094" width="51.140625" style="141" customWidth="1"/>
    <col min="14095" max="14095" width="57.7109375" style="141" customWidth="1"/>
    <col min="14096" max="14096" width="64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253" style="141" customWidth="1"/>
    <col min="14338" max="14338" width="39.42578125" style="141" customWidth="1"/>
    <col min="14339" max="14339" width="60.5703125" style="141" customWidth="1"/>
    <col min="14340" max="14340" width="41.140625" style="141" customWidth="1"/>
    <col min="14341" max="14341" width="60.5703125" style="141" customWidth="1"/>
    <col min="14342" max="14342" width="51.140625" style="141" customWidth="1"/>
    <col min="14343" max="14343" width="60.570312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57.7109375" style="141" customWidth="1"/>
    <col min="14348" max="14348" width="41.140625" style="141" customWidth="1"/>
    <col min="14349" max="14349" width="57.7109375" style="141" customWidth="1"/>
    <col min="14350" max="14350" width="51.140625" style="141" customWidth="1"/>
    <col min="14351" max="14351" width="57.7109375" style="141" customWidth="1"/>
    <col min="14352" max="14352" width="64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253" style="141" customWidth="1"/>
    <col min="14594" max="14594" width="39.42578125" style="141" customWidth="1"/>
    <col min="14595" max="14595" width="60.5703125" style="141" customWidth="1"/>
    <col min="14596" max="14596" width="41.140625" style="141" customWidth="1"/>
    <col min="14597" max="14597" width="60.5703125" style="141" customWidth="1"/>
    <col min="14598" max="14598" width="51.140625" style="141" customWidth="1"/>
    <col min="14599" max="14599" width="60.570312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57.7109375" style="141" customWidth="1"/>
    <col min="14604" max="14604" width="41.140625" style="141" customWidth="1"/>
    <col min="14605" max="14605" width="57.7109375" style="141" customWidth="1"/>
    <col min="14606" max="14606" width="51.140625" style="141" customWidth="1"/>
    <col min="14607" max="14607" width="57.7109375" style="141" customWidth="1"/>
    <col min="14608" max="14608" width="64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253" style="141" customWidth="1"/>
    <col min="14850" max="14850" width="39.42578125" style="141" customWidth="1"/>
    <col min="14851" max="14851" width="60.5703125" style="141" customWidth="1"/>
    <col min="14852" max="14852" width="41.140625" style="141" customWidth="1"/>
    <col min="14853" max="14853" width="60.5703125" style="141" customWidth="1"/>
    <col min="14854" max="14854" width="51.140625" style="141" customWidth="1"/>
    <col min="14855" max="14855" width="60.570312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57.7109375" style="141" customWidth="1"/>
    <col min="14860" max="14860" width="41.140625" style="141" customWidth="1"/>
    <col min="14861" max="14861" width="57.7109375" style="141" customWidth="1"/>
    <col min="14862" max="14862" width="51.140625" style="141" customWidth="1"/>
    <col min="14863" max="14863" width="57.7109375" style="141" customWidth="1"/>
    <col min="14864" max="14864" width="64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253" style="141" customWidth="1"/>
    <col min="15106" max="15106" width="39.42578125" style="141" customWidth="1"/>
    <col min="15107" max="15107" width="60.5703125" style="141" customWidth="1"/>
    <col min="15108" max="15108" width="41.140625" style="141" customWidth="1"/>
    <col min="15109" max="15109" width="60.5703125" style="141" customWidth="1"/>
    <col min="15110" max="15110" width="51.140625" style="141" customWidth="1"/>
    <col min="15111" max="15111" width="60.570312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57.7109375" style="141" customWidth="1"/>
    <col min="15116" max="15116" width="41.140625" style="141" customWidth="1"/>
    <col min="15117" max="15117" width="57.7109375" style="141" customWidth="1"/>
    <col min="15118" max="15118" width="51.140625" style="141" customWidth="1"/>
    <col min="15119" max="15119" width="57.7109375" style="141" customWidth="1"/>
    <col min="15120" max="15120" width="64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253" style="141" customWidth="1"/>
    <col min="15362" max="15362" width="39.42578125" style="141" customWidth="1"/>
    <col min="15363" max="15363" width="60.5703125" style="141" customWidth="1"/>
    <col min="15364" max="15364" width="41.140625" style="141" customWidth="1"/>
    <col min="15365" max="15365" width="60.5703125" style="141" customWidth="1"/>
    <col min="15366" max="15366" width="51.140625" style="141" customWidth="1"/>
    <col min="15367" max="15367" width="60.570312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57.7109375" style="141" customWidth="1"/>
    <col min="15372" max="15372" width="41.140625" style="141" customWidth="1"/>
    <col min="15373" max="15373" width="57.7109375" style="141" customWidth="1"/>
    <col min="15374" max="15374" width="51.140625" style="141" customWidth="1"/>
    <col min="15375" max="15375" width="57.7109375" style="141" customWidth="1"/>
    <col min="15376" max="15376" width="64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253" style="141" customWidth="1"/>
    <col min="15618" max="15618" width="39.42578125" style="141" customWidth="1"/>
    <col min="15619" max="15619" width="60.5703125" style="141" customWidth="1"/>
    <col min="15620" max="15620" width="41.140625" style="141" customWidth="1"/>
    <col min="15621" max="15621" width="60.5703125" style="141" customWidth="1"/>
    <col min="15622" max="15622" width="51.140625" style="141" customWidth="1"/>
    <col min="15623" max="15623" width="60.570312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57.7109375" style="141" customWidth="1"/>
    <col min="15628" max="15628" width="41.140625" style="141" customWidth="1"/>
    <col min="15629" max="15629" width="57.7109375" style="141" customWidth="1"/>
    <col min="15630" max="15630" width="51.140625" style="141" customWidth="1"/>
    <col min="15631" max="15631" width="57.7109375" style="141" customWidth="1"/>
    <col min="15632" max="15632" width="64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253" style="141" customWidth="1"/>
    <col min="15874" max="15874" width="39.42578125" style="141" customWidth="1"/>
    <col min="15875" max="15875" width="60.5703125" style="141" customWidth="1"/>
    <col min="15876" max="15876" width="41.140625" style="141" customWidth="1"/>
    <col min="15877" max="15877" width="60.5703125" style="141" customWidth="1"/>
    <col min="15878" max="15878" width="51.140625" style="141" customWidth="1"/>
    <col min="15879" max="15879" width="60.570312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57.7109375" style="141" customWidth="1"/>
    <col min="15884" max="15884" width="41.140625" style="141" customWidth="1"/>
    <col min="15885" max="15885" width="57.7109375" style="141" customWidth="1"/>
    <col min="15886" max="15886" width="51.140625" style="141" customWidth="1"/>
    <col min="15887" max="15887" width="57.7109375" style="141" customWidth="1"/>
    <col min="15888" max="15888" width="64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253" style="141" customWidth="1"/>
    <col min="16130" max="16130" width="39.42578125" style="141" customWidth="1"/>
    <col min="16131" max="16131" width="60.5703125" style="141" customWidth="1"/>
    <col min="16132" max="16132" width="41.140625" style="141" customWidth="1"/>
    <col min="16133" max="16133" width="60.5703125" style="141" customWidth="1"/>
    <col min="16134" max="16134" width="51.140625" style="141" customWidth="1"/>
    <col min="16135" max="16135" width="60.570312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57.7109375" style="141" customWidth="1"/>
    <col min="16140" max="16140" width="41.140625" style="141" customWidth="1"/>
    <col min="16141" max="16141" width="57.7109375" style="141" customWidth="1"/>
    <col min="16142" max="16142" width="51.140625" style="141" customWidth="1"/>
    <col min="16143" max="16143" width="57.7109375" style="141" customWidth="1"/>
    <col min="16144" max="16144" width="64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18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18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18" s="21" customFormat="1" ht="75" customHeight="1">
      <c r="A3" s="874" t="s">
        <v>154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18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18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18" ht="6" customHeight="1"/>
    <row r="7" spans="1:18" ht="63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18" s="10" customFormat="1" ht="118.5" customHeight="1">
      <c r="A8" s="369"/>
      <c r="B8" s="876" t="s">
        <v>147</v>
      </c>
      <c r="C8" s="876"/>
      <c r="D8" s="876"/>
      <c r="E8" s="876"/>
      <c r="F8" s="876"/>
      <c r="G8" s="876"/>
      <c r="H8" s="876"/>
      <c r="I8" s="876"/>
      <c r="J8" s="876" t="s">
        <v>93</v>
      </c>
      <c r="K8" s="876"/>
      <c r="L8" s="876"/>
      <c r="M8" s="876"/>
      <c r="N8" s="876"/>
      <c r="O8" s="876"/>
      <c r="P8" s="876"/>
      <c r="Q8" s="876"/>
      <c r="R8" s="17"/>
    </row>
    <row r="9" spans="1:18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</row>
    <row r="10" spans="1:18" ht="168" customHeight="1">
      <c r="A10" s="374" t="s">
        <v>451</v>
      </c>
      <c r="B10" s="375">
        <v>761585.29746080004</v>
      </c>
      <c r="C10" s="375">
        <v>74429.5098</v>
      </c>
      <c r="D10" s="375">
        <v>3349.4777599999998</v>
      </c>
      <c r="E10" s="375">
        <v>1407.2323799999999</v>
      </c>
      <c r="F10" s="375">
        <v>4104.3846299999996</v>
      </c>
      <c r="G10" s="375">
        <v>3356.0916200000001</v>
      </c>
      <c r="H10" s="375">
        <v>7077.8028400000003</v>
      </c>
      <c r="I10" s="375">
        <v>855309.79650000005</v>
      </c>
      <c r="J10" s="375">
        <v>542087.95945000008</v>
      </c>
      <c r="K10" s="375">
        <v>10848.15691</v>
      </c>
      <c r="L10" s="375">
        <v>1198.47982</v>
      </c>
      <c r="M10" s="375">
        <v>94.269199999999998</v>
      </c>
      <c r="N10" s="375">
        <v>2672.0554200000001</v>
      </c>
      <c r="O10" s="375">
        <v>145.21787</v>
      </c>
      <c r="P10" s="375">
        <v>0</v>
      </c>
      <c r="Q10" s="375">
        <v>557046.13867000001</v>
      </c>
      <c r="R10" s="17"/>
    </row>
    <row r="11" spans="1:18" ht="168" customHeight="1">
      <c r="A11" s="374" t="s">
        <v>452</v>
      </c>
      <c r="B11" s="376">
        <v>3484.1607599999998</v>
      </c>
      <c r="C11" s="376">
        <v>80.603340000000003</v>
      </c>
      <c r="D11" s="376">
        <v>6.8010799999999998</v>
      </c>
      <c r="E11" s="376">
        <v>0</v>
      </c>
      <c r="F11" s="376">
        <v>149.46923000000001</v>
      </c>
      <c r="G11" s="376">
        <v>0</v>
      </c>
      <c r="H11" s="376">
        <v>1.6467400000000001</v>
      </c>
      <c r="I11" s="376">
        <v>3722.6811499999999</v>
      </c>
      <c r="J11" s="376">
        <v>2525.1459300000001</v>
      </c>
      <c r="K11" s="376">
        <v>12.4451</v>
      </c>
      <c r="L11" s="375">
        <v>0</v>
      </c>
      <c r="M11" s="375">
        <v>0</v>
      </c>
      <c r="N11" s="375">
        <v>47.930080000000004</v>
      </c>
      <c r="O11" s="375">
        <v>0</v>
      </c>
      <c r="P11" s="375">
        <v>0</v>
      </c>
      <c r="Q11" s="375">
        <v>2585.5211099999997</v>
      </c>
      <c r="R11" s="17"/>
    </row>
    <row r="12" spans="1:18" ht="168" customHeight="1">
      <c r="A12" s="374" t="s">
        <v>453</v>
      </c>
      <c r="B12" s="376">
        <v>2111.2156956000003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92.175029999999992</v>
      </c>
      <c r="I12" s="376">
        <v>2203.3907300000001</v>
      </c>
      <c r="J12" s="376">
        <v>18.44425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18.44425</v>
      </c>
      <c r="R12" s="17"/>
    </row>
    <row r="13" spans="1:18" ht="168" customHeight="1">
      <c r="A13" s="374" t="s">
        <v>122</v>
      </c>
      <c r="B13" s="375">
        <v>36692.436040000001</v>
      </c>
      <c r="C13" s="375">
        <v>2204.0655000000002</v>
      </c>
      <c r="D13" s="375">
        <v>47.280300000000004</v>
      </c>
      <c r="E13" s="375">
        <v>0</v>
      </c>
      <c r="F13" s="375">
        <v>257.24407000000002</v>
      </c>
      <c r="G13" s="375">
        <v>65.341669999999993</v>
      </c>
      <c r="H13" s="375">
        <v>0</v>
      </c>
      <c r="I13" s="375">
        <v>39266.367579999998</v>
      </c>
      <c r="J13" s="375">
        <v>37828.679189999995</v>
      </c>
      <c r="K13" s="375">
        <v>739.5953199999999</v>
      </c>
      <c r="L13" s="375">
        <v>43.702030000000001</v>
      </c>
      <c r="M13" s="375">
        <v>0</v>
      </c>
      <c r="N13" s="375">
        <v>89.124880000000005</v>
      </c>
      <c r="O13" s="375">
        <v>0</v>
      </c>
      <c r="P13" s="375">
        <v>0</v>
      </c>
      <c r="Q13" s="375">
        <v>38701.101419999999</v>
      </c>
      <c r="R13" s="17"/>
    </row>
    <row r="14" spans="1:18" ht="168" customHeight="1">
      <c r="A14" s="374" t="s">
        <v>454</v>
      </c>
      <c r="B14" s="375">
        <v>1365896.743975</v>
      </c>
      <c r="C14" s="375">
        <v>59662.254659999999</v>
      </c>
      <c r="D14" s="375">
        <v>1344.3486499999999</v>
      </c>
      <c r="E14" s="375">
        <v>1351.29594</v>
      </c>
      <c r="F14" s="375">
        <v>4913.4488191999999</v>
      </c>
      <c r="G14" s="375">
        <v>3737.85662</v>
      </c>
      <c r="H14" s="375">
        <v>35029.806779999999</v>
      </c>
      <c r="I14" s="375">
        <v>1471935.7554300001</v>
      </c>
      <c r="J14" s="375">
        <v>2886900.6603689999</v>
      </c>
      <c r="K14" s="375">
        <v>120500.80697000001</v>
      </c>
      <c r="L14" s="375">
        <v>6669.2295800000002</v>
      </c>
      <c r="M14" s="375">
        <v>655.20020999999997</v>
      </c>
      <c r="N14" s="375">
        <v>5242.6435799999999</v>
      </c>
      <c r="O14" s="375">
        <v>765.89202</v>
      </c>
      <c r="P14" s="375">
        <v>0</v>
      </c>
      <c r="Q14" s="375">
        <v>3020734.43273</v>
      </c>
      <c r="R14" s="17"/>
    </row>
    <row r="15" spans="1:18" ht="168" customHeight="1">
      <c r="A15" s="374" t="s">
        <v>123</v>
      </c>
      <c r="B15" s="375">
        <v>2250.1538500000001</v>
      </c>
      <c r="C15" s="375">
        <v>168.84048999999999</v>
      </c>
      <c r="D15" s="375">
        <v>0</v>
      </c>
      <c r="E15" s="375">
        <v>0</v>
      </c>
      <c r="F15" s="375">
        <v>0</v>
      </c>
      <c r="G15" s="375">
        <v>0</v>
      </c>
      <c r="H15" s="375">
        <v>34044.184049999996</v>
      </c>
      <c r="I15" s="375">
        <v>36463.178390000001</v>
      </c>
      <c r="J15" s="375">
        <v>8396.6718000000001</v>
      </c>
      <c r="K15" s="375">
        <v>157.99735999999999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8554.6691599999995</v>
      </c>
      <c r="R15" s="17"/>
    </row>
    <row r="16" spans="1:18" ht="168" customHeight="1">
      <c r="A16" s="374" t="s">
        <v>124</v>
      </c>
      <c r="B16" s="375">
        <v>1918099.8424906002</v>
      </c>
      <c r="C16" s="375">
        <v>111135.7866698</v>
      </c>
      <c r="D16" s="375">
        <v>2306.7437533999996</v>
      </c>
      <c r="E16" s="375">
        <v>819.76468</v>
      </c>
      <c r="F16" s="375">
        <v>9524.0769433999994</v>
      </c>
      <c r="G16" s="375">
        <v>4377.8736153999998</v>
      </c>
      <c r="H16" s="375">
        <v>84036.354590000003</v>
      </c>
      <c r="I16" s="375">
        <v>2130300.4427</v>
      </c>
      <c r="J16" s="375">
        <v>2439150.7748465999</v>
      </c>
      <c r="K16" s="375">
        <v>61561.768490000002</v>
      </c>
      <c r="L16" s="375">
        <v>2994.3399622000002</v>
      </c>
      <c r="M16" s="375">
        <v>146.64474999999999</v>
      </c>
      <c r="N16" s="375">
        <v>3411.9397899999999</v>
      </c>
      <c r="O16" s="375">
        <v>277.09353000000004</v>
      </c>
      <c r="P16" s="375">
        <v>574.09738000000004</v>
      </c>
      <c r="Q16" s="375">
        <v>2508116.65876</v>
      </c>
      <c r="R16" s="17"/>
    </row>
    <row r="17" spans="1:18" ht="168" customHeight="1">
      <c r="A17" s="374" t="s">
        <v>125</v>
      </c>
      <c r="B17" s="375">
        <v>1460260.9730127999</v>
      </c>
      <c r="C17" s="375">
        <v>136412.67745500003</v>
      </c>
      <c r="D17" s="375">
        <v>9906.6294592000013</v>
      </c>
      <c r="E17" s="375">
        <v>2988.0304599999999</v>
      </c>
      <c r="F17" s="375">
        <v>24732.527977600002</v>
      </c>
      <c r="G17" s="375">
        <v>11219.774009999999</v>
      </c>
      <c r="H17" s="375">
        <v>223908.95662000001</v>
      </c>
      <c r="I17" s="375">
        <v>1869429.56898</v>
      </c>
      <c r="J17" s="375">
        <v>2939766.8296361999</v>
      </c>
      <c r="K17" s="375">
        <v>104009.4436692</v>
      </c>
      <c r="L17" s="375">
        <v>13889.589871200002</v>
      </c>
      <c r="M17" s="375">
        <v>1651.6001899999999</v>
      </c>
      <c r="N17" s="375">
        <v>15048.6000312</v>
      </c>
      <c r="O17" s="375">
        <v>1322.46226</v>
      </c>
      <c r="P17" s="375">
        <v>110.80972</v>
      </c>
      <c r="Q17" s="375">
        <v>3075799.3353899997</v>
      </c>
      <c r="R17" s="17"/>
    </row>
    <row r="18" spans="1:18" ht="168" customHeight="1">
      <c r="A18" s="374" t="s">
        <v>455</v>
      </c>
      <c r="B18" s="375">
        <v>107820.4754752</v>
      </c>
      <c r="C18" s="375">
        <v>14362.64201</v>
      </c>
      <c r="D18" s="375">
        <v>435.78184000000005</v>
      </c>
      <c r="E18" s="375">
        <v>61.540949999999995</v>
      </c>
      <c r="F18" s="375">
        <v>448.75905</v>
      </c>
      <c r="G18" s="375">
        <v>320.31387999999998</v>
      </c>
      <c r="H18" s="375">
        <v>639.32917000000009</v>
      </c>
      <c r="I18" s="375">
        <v>124088.84237</v>
      </c>
      <c r="J18" s="375">
        <v>292894.70932259999</v>
      </c>
      <c r="K18" s="375">
        <v>15581.564769999999</v>
      </c>
      <c r="L18" s="375">
        <v>3343.8202145999999</v>
      </c>
      <c r="M18" s="375">
        <v>394.69576000000001</v>
      </c>
      <c r="N18" s="375">
        <v>2584.8917554</v>
      </c>
      <c r="O18" s="375">
        <v>215.47156000000001</v>
      </c>
      <c r="P18" s="375">
        <v>2.2000000000000002</v>
      </c>
      <c r="Q18" s="375">
        <v>315017.35339</v>
      </c>
      <c r="R18" s="17"/>
    </row>
    <row r="19" spans="1:18" ht="168" customHeight="1">
      <c r="A19" s="374" t="s">
        <v>126</v>
      </c>
      <c r="B19" s="375">
        <v>171646.19762560001</v>
      </c>
      <c r="C19" s="375">
        <v>56510.565539999996</v>
      </c>
      <c r="D19" s="375">
        <v>842.51366000000007</v>
      </c>
      <c r="E19" s="375">
        <v>434.97708</v>
      </c>
      <c r="F19" s="375">
        <v>5978.0794225999998</v>
      </c>
      <c r="G19" s="375">
        <v>599.40030839999997</v>
      </c>
      <c r="H19" s="375">
        <v>3629.0952900000002</v>
      </c>
      <c r="I19" s="375">
        <v>239640.82892</v>
      </c>
      <c r="J19" s="375">
        <v>1234091.6909498</v>
      </c>
      <c r="K19" s="375">
        <v>50957.233937199999</v>
      </c>
      <c r="L19" s="375">
        <v>4615.9608595999998</v>
      </c>
      <c r="M19" s="375">
        <v>726.67543999999998</v>
      </c>
      <c r="N19" s="375">
        <v>6100.1222372000002</v>
      </c>
      <c r="O19" s="375">
        <v>384.28088000000002</v>
      </c>
      <c r="P19" s="375">
        <v>0</v>
      </c>
      <c r="Q19" s="375">
        <v>1296875.96432</v>
      </c>
      <c r="R19" s="17"/>
    </row>
    <row r="20" spans="1:18" ht="168" customHeight="1">
      <c r="A20" s="374" t="s">
        <v>127</v>
      </c>
      <c r="B20" s="375">
        <v>64115.9559018</v>
      </c>
      <c r="C20" s="375">
        <v>0</v>
      </c>
      <c r="D20" s="375">
        <v>0</v>
      </c>
      <c r="E20" s="375">
        <v>0</v>
      </c>
      <c r="F20" s="375">
        <v>116.38971000000001</v>
      </c>
      <c r="G20" s="375">
        <v>0</v>
      </c>
      <c r="H20" s="375">
        <v>39746.769749999999</v>
      </c>
      <c r="I20" s="375">
        <v>103979.11537</v>
      </c>
      <c r="J20" s="375">
        <v>393.57337999999999</v>
      </c>
      <c r="K20" s="375">
        <v>37.633710000000001</v>
      </c>
      <c r="L20" s="375">
        <v>0</v>
      </c>
      <c r="M20" s="375">
        <v>0</v>
      </c>
      <c r="N20" s="375">
        <v>0</v>
      </c>
      <c r="O20" s="375">
        <v>0</v>
      </c>
      <c r="P20" s="375">
        <v>154.35</v>
      </c>
      <c r="Q20" s="375">
        <v>585.55709000000002</v>
      </c>
      <c r="R20" s="17"/>
    </row>
    <row r="21" spans="1:18" ht="168" customHeight="1">
      <c r="A21" s="374" t="s">
        <v>128</v>
      </c>
      <c r="B21" s="375">
        <v>1807870.9058016001</v>
      </c>
      <c r="C21" s="375">
        <v>86957.334368800002</v>
      </c>
      <c r="D21" s="375">
        <v>6383.6771521999999</v>
      </c>
      <c r="E21" s="375">
        <v>1712.2154800000001</v>
      </c>
      <c r="F21" s="375">
        <v>13942.441172000001</v>
      </c>
      <c r="G21" s="375">
        <v>10942.748468199999</v>
      </c>
      <c r="H21" s="375">
        <v>47108.841899999999</v>
      </c>
      <c r="I21" s="375">
        <v>1974918.1643299998</v>
      </c>
      <c r="J21" s="375">
        <v>648740.37720720004</v>
      </c>
      <c r="K21" s="375">
        <v>14334.461272600001</v>
      </c>
      <c r="L21" s="375">
        <v>2465.0571771999998</v>
      </c>
      <c r="M21" s="375">
        <v>118.01286999999999</v>
      </c>
      <c r="N21" s="375">
        <v>3145.171034</v>
      </c>
      <c r="O21" s="375">
        <v>32.629950000000001</v>
      </c>
      <c r="P21" s="375">
        <v>0</v>
      </c>
      <c r="Q21" s="375">
        <v>668835.70949000004</v>
      </c>
      <c r="R21" s="17"/>
    </row>
    <row r="22" spans="1:18" ht="168" customHeight="1">
      <c r="A22" s="374" t="s">
        <v>129</v>
      </c>
      <c r="B22" s="375">
        <v>1145.2244842</v>
      </c>
      <c r="C22" s="375">
        <v>0</v>
      </c>
      <c r="D22" s="375">
        <v>14.937610000000001</v>
      </c>
      <c r="E22" s="375">
        <v>0</v>
      </c>
      <c r="F22" s="375">
        <v>0</v>
      </c>
      <c r="G22" s="375">
        <v>0</v>
      </c>
      <c r="H22" s="375">
        <v>113.62496</v>
      </c>
      <c r="I22" s="375">
        <v>1273.7870500000001</v>
      </c>
      <c r="J22" s="375">
        <v>640.20783999999992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640.20783999999992</v>
      </c>
      <c r="R22" s="17"/>
    </row>
    <row r="23" spans="1:18" ht="168" customHeight="1">
      <c r="A23" s="374" t="s">
        <v>130</v>
      </c>
      <c r="B23" s="375">
        <v>13581.361673000001</v>
      </c>
      <c r="C23" s="375">
        <v>191.52598</v>
      </c>
      <c r="D23" s="375">
        <v>100.65572</v>
      </c>
      <c r="E23" s="375">
        <v>0</v>
      </c>
      <c r="F23" s="375">
        <v>0</v>
      </c>
      <c r="G23" s="375">
        <v>0</v>
      </c>
      <c r="H23" s="375">
        <v>198.22014999999999</v>
      </c>
      <c r="I23" s="375">
        <v>14071.76353</v>
      </c>
      <c r="J23" s="375">
        <v>17571.598329999997</v>
      </c>
      <c r="K23" s="375">
        <v>607.0791999999999</v>
      </c>
      <c r="L23" s="375">
        <v>51.210370000000005</v>
      </c>
      <c r="M23" s="375">
        <v>0</v>
      </c>
      <c r="N23" s="375">
        <v>0</v>
      </c>
      <c r="O23" s="375">
        <v>27.227070000000001</v>
      </c>
      <c r="P23" s="375">
        <v>0</v>
      </c>
      <c r="Q23" s="375">
        <v>18257.114969999999</v>
      </c>
      <c r="R23" s="17"/>
    </row>
    <row r="24" spans="1:18" ht="168" customHeight="1">
      <c r="A24" s="374" t="s">
        <v>131</v>
      </c>
      <c r="B24" s="375">
        <v>58415.629454800001</v>
      </c>
      <c r="C24" s="375">
        <v>1356.7587900000001</v>
      </c>
      <c r="D24" s="375">
        <v>1424.3432620000001</v>
      </c>
      <c r="E24" s="375">
        <v>93.303339999999992</v>
      </c>
      <c r="F24" s="375">
        <v>1756.92056</v>
      </c>
      <c r="G24" s="375">
        <v>139.50024999999999</v>
      </c>
      <c r="H24" s="375">
        <v>9960.8398500000003</v>
      </c>
      <c r="I24" s="375">
        <v>73147.295510000011</v>
      </c>
      <c r="J24" s="375">
        <v>234318.4261058</v>
      </c>
      <c r="K24" s="375">
        <v>15316.229429999999</v>
      </c>
      <c r="L24" s="375">
        <v>1689.3123367999999</v>
      </c>
      <c r="M24" s="375">
        <v>343.80739</v>
      </c>
      <c r="N24" s="375">
        <v>1857.8042895999999</v>
      </c>
      <c r="O24" s="375">
        <v>389.53370000000001</v>
      </c>
      <c r="P24" s="375">
        <v>0</v>
      </c>
      <c r="Q24" s="375">
        <v>253915.11324999999</v>
      </c>
      <c r="R24" s="17"/>
    </row>
    <row r="25" spans="1:18" ht="168" customHeight="1">
      <c r="A25" s="374" t="s">
        <v>132</v>
      </c>
      <c r="B25" s="375">
        <v>9.083051600000001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4.6369499999999997</v>
      </c>
      <c r="I25" s="375">
        <v>13.72</v>
      </c>
      <c r="J25" s="375">
        <v>2789.817</v>
      </c>
      <c r="K25" s="375">
        <v>83.973749999999995</v>
      </c>
      <c r="L25" s="375">
        <v>37.212900000000005</v>
      </c>
      <c r="M25" s="375">
        <v>0</v>
      </c>
      <c r="N25" s="375">
        <v>0</v>
      </c>
      <c r="O25" s="375">
        <v>0</v>
      </c>
      <c r="P25" s="375">
        <v>0</v>
      </c>
      <c r="Q25" s="375">
        <v>2911.0036500000001</v>
      </c>
      <c r="R25" s="17"/>
    </row>
    <row r="26" spans="1:18" ht="168" customHeight="1">
      <c r="A26" s="374" t="s">
        <v>133</v>
      </c>
      <c r="B26" s="375">
        <v>16.163180000000001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18.286819999999999</v>
      </c>
      <c r="I26" s="375">
        <v>34.450000000000003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17"/>
    </row>
    <row r="27" spans="1:18" s="160" customFormat="1" ht="261.75" customHeight="1" thickBot="1">
      <c r="A27" s="377" t="s">
        <v>134</v>
      </c>
      <c r="B27" s="378">
        <v>480.8941964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385.60379999999998</v>
      </c>
      <c r="I27" s="378">
        <v>866.49800000000005</v>
      </c>
      <c r="J27" s="378">
        <v>0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0</v>
      </c>
      <c r="Q27" s="378">
        <v>0</v>
      </c>
      <c r="R27" s="19"/>
    </row>
    <row r="28" spans="1:18" s="160" customFormat="1" ht="87.75" customHeight="1" thickTop="1" thickBot="1">
      <c r="A28" s="379" t="s">
        <v>121</v>
      </c>
      <c r="B28" s="380">
        <f>SUM(B10:B27)</f>
        <v>7775482.714128999</v>
      </c>
      <c r="C28" s="380">
        <f t="shared" ref="C28:Q28" si="0">SUM(C10:C27)</f>
        <v>543472.56460360007</v>
      </c>
      <c r="D28" s="380">
        <f t="shared" si="0"/>
        <v>26163.190246799997</v>
      </c>
      <c r="E28" s="380">
        <f t="shared" si="0"/>
        <v>8868.36031</v>
      </c>
      <c r="F28" s="380">
        <f t="shared" si="0"/>
        <v>65923.741584800009</v>
      </c>
      <c r="G28" s="380">
        <f t="shared" si="0"/>
        <v>34758.900441999998</v>
      </c>
      <c r="H28" s="380">
        <f t="shared" si="0"/>
        <v>485996.17528999998</v>
      </c>
      <c r="I28" s="380">
        <f t="shared" si="0"/>
        <v>8940665.6465399973</v>
      </c>
      <c r="J28" s="380">
        <f t="shared" si="0"/>
        <v>11288115.565607199</v>
      </c>
      <c r="K28" s="380">
        <f t="shared" si="0"/>
        <v>394748.38988899998</v>
      </c>
      <c r="L28" s="380">
        <f t="shared" si="0"/>
        <v>36997.915121600003</v>
      </c>
      <c r="M28" s="380">
        <f t="shared" si="0"/>
        <v>4130.9058100000002</v>
      </c>
      <c r="N28" s="380">
        <f t="shared" si="0"/>
        <v>40200.283097399995</v>
      </c>
      <c r="O28" s="380">
        <f t="shared" si="0"/>
        <v>3559.8088400000001</v>
      </c>
      <c r="P28" s="380">
        <f t="shared" si="0"/>
        <v>841.45710000000008</v>
      </c>
      <c r="Q28" s="380">
        <f t="shared" si="0"/>
        <v>11768594.32549</v>
      </c>
      <c r="R28" s="19"/>
    </row>
    <row r="29" spans="1:18" ht="27.75" customHeight="1" thickTop="1" thickBot="1">
      <c r="A29" s="381"/>
      <c r="B29" s="382"/>
      <c r="C29" s="383"/>
      <c r="D29" s="384"/>
      <c r="E29" s="384"/>
      <c r="F29" s="384"/>
      <c r="G29" s="384"/>
      <c r="H29" s="384"/>
      <c r="I29" s="384"/>
      <c r="J29" s="384"/>
      <c r="K29" s="384"/>
      <c r="L29" s="382"/>
      <c r="M29" s="382"/>
      <c r="N29" s="382"/>
      <c r="O29" s="382"/>
      <c r="P29" s="382"/>
      <c r="Q29" s="382"/>
      <c r="R29" s="17"/>
    </row>
    <row r="30" spans="1:18" ht="96.75" customHeight="1" thickTop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8" ht="155.25" customHeight="1">
      <c r="A31" s="877" t="s">
        <v>166</v>
      </c>
      <c r="B31" s="877"/>
      <c r="C31" s="877"/>
      <c r="D31" s="877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877"/>
      <c r="B32" s="877"/>
      <c r="C32" s="877"/>
      <c r="D32" s="877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8">
    <mergeCell ref="A31:D31"/>
    <mergeCell ref="A32:D3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X653"/>
  <sheetViews>
    <sheetView topLeftCell="A2" zoomScale="30" zoomScaleNormal="30" workbookViewId="0">
      <selection activeCell="C9" sqref="C9"/>
    </sheetView>
  </sheetViews>
  <sheetFormatPr defaultColWidth="9.140625" defaultRowHeight="60"/>
  <cols>
    <col min="1" max="1" width="253" style="157" customWidth="1"/>
    <col min="2" max="2" width="39.42578125" style="141" customWidth="1"/>
    <col min="3" max="3" width="57.7109375" style="203" customWidth="1"/>
    <col min="4" max="4" width="41.140625" style="141" customWidth="1"/>
    <col min="5" max="5" width="57.7109375" style="141" customWidth="1"/>
    <col min="6" max="6" width="51.140625" style="141" customWidth="1"/>
    <col min="7" max="7" width="57.710937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57.7109375" style="141" customWidth="1"/>
    <col min="12" max="12" width="41.140625" style="141" customWidth="1"/>
    <col min="13" max="13" width="57.7109375" style="141" customWidth="1"/>
    <col min="14" max="14" width="51.140625" style="141" customWidth="1"/>
    <col min="15" max="15" width="57.7109375" style="141" customWidth="1"/>
    <col min="16" max="16" width="64" style="141" customWidth="1"/>
    <col min="17" max="17" width="42.42578125" style="141" customWidth="1"/>
    <col min="18" max="18" width="6.5703125" style="16" customWidth="1"/>
    <col min="19" max="24" width="9.140625" style="141" customWidth="1"/>
    <col min="25" max="256" width="9.140625" style="141"/>
    <col min="257" max="257" width="253" style="141" customWidth="1"/>
    <col min="258" max="258" width="39.42578125" style="141" customWidth="1"/>
    <col min="259" max="259" width="57.7109375" style="141" customWidth="1"/>
    <col min="260" max="260" width="41.140625" style="141" customWidth="1"/>
    <col min="261" max="261" width="57.7109375" style="141" customWidth="1"/>
    <col min="262" max="262" width="51.140625" style="141" customWidth="1"/>
    <col min="263" max="263" width="57.710937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57.7109375" style="141" customWidth="1"/>
    <col min="268" max="268" width="41.140625" style="141" customWidth="1"/>
    <col min="269" max="269" width="57.7109375" style="141" customWidth="1"/>
    <col min="270" max="270" width="51.140625" style="141" customWidth="1"/>
    <col min="271" max="271" width="57.7109375" style="141" customWidth="1"/>
    <col min="272" max="272" width="64" style="141" customWidth="1"/>
    <col min="273" max="273" width="42.42578125" style="141" customWidth="1"/>
    <col min="274" max="274" width="6.5703125" style="141" customWidth="1"/>
    <col min="275" max="280" width="9.140625" style="141" customWidth="1"/>
    <col min="281" max="512" width="9.140625" style="141"/>
    <col min="513" max="513" width="253" style="141" customWidth="1"/>
    <col min="514" max="514" width="39.42578125" style="141" customWidth="1"/>
    <col min="515" max="515" width="57.7109375" style="141" customWidth="1"/>
    <col min="516" max="516" width="41.140625" style="141" customWidth="1"/>
    <col min="517" max="517" width="57.7109375" style="141" customWidth="1"/>
    <col min="518" max="518" width="51.140625" style="141" customWidth="1"/>
    <col min="519" max="519" width="57.710937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57.7109375" style="141" customWidth="1"/>
    <col min="524" max="524" width="41.140625" style="141" customWidth="1"/>
    <col min="525" max="525" width="57.7109375" style="141" customWidth="1"/>
    <col min="526" max="526" width="51.140625" style="141" customWidth="1"/>
    <col min="527" max="527" width="57.7109375" style="141" customWidth="1"/>
    <col min="528" max="528" width="64" style="141" customWidth="1"/>
    <col min="529" max="529" width="42.42578125" style="141" customWidth="1"/>
    <col min="530" max="530" width="6.5703125" style="141" customWidth="1"/>
    <col min="531" max="536" width="9.140625" style="141" customWidth="1"/>
    <col min="537" max="768" width="9.140625" style="141"/>
    <col min="769" max="769" width="253" style="141" customWidth="1"/>
    <col min="770" max="770" width="39.42578125" style="141" customWidth="1"/>
    <col min="771" max="771" width="57.7109375" style="141" customWidth="1"/>
    <col min="772" max="772" width="41.140625" style="141" customWidth="1"/>
    <col min="773" max="773" width="57.7109375" style="141" customWidth="1"/>
    <col min="774" max="774" width="51.140625" style="141" customWidth="1"/>
    <col min="775" max="775" width="57.710937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57.7109375" style="141" customWidth="1"/>
    <col min="780" max="780" width="41.140625" style="141" customWidth="1"/>
    <col min="781" max="781" width="57.7109375" style="141" customWidth="1"/>
    <col min="782" max="782" width="51.140625" style="141" customWidth="1"/>
    <col min="783" max="783" width="57.7109375" style="141" customWidth="1"/>
    <col min="784" max="784" width="64" style="141" customWidth="1"/>
    <col min="785" max="785" width="42.42578125" style="141" customWidth="1"/>
    <col min="786" max="786" width="6.5703125" style="141" customWidth="1"/>
    <col min="787" max="792" width="9.140625" style="141" customWidth="1"/>
    <col min="793" max="1024" width="9.140625" style="141"/>
    <col min="1025" max="1025" width="253" style="141" customWidth="1"/>
    <col min="1026" max="1026" width="39.42578125" style="141" customWidth="1"/>
    <col min="1027" max="1027" width="57.7109375" style="141" customWidth="1"/>
    <col min="1028" max="1028" width="41.140625" style="141" customWidth="1"/>
    <col min="1029" max="1029" width="57.7109375" style="141" customWidth="1"/>
    <col min="1030" max="1030" width="51.140625" style="141" customWidth="1"/>
    <col min="1031" max="1031" width="57.710937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57.7109375" style="141" customWidth="1"/>
    <col min="1036" max="1036" width="41.140625" style="141" customWidth="1"/>
    <col min="1037" max="1037" width="57.7109375" style="141" customWidth="1"/>
    <col min="1038" max="1038" width="51.140625" style="141" customWidth="1"/>
    <col min="1039" max="1039" width="57.7109375" style="141" customWidth="1"/>
    <col min="1040" max="1040" width="64" style="141" customWidth="1"/>
    <col min="1041" max="1041" width="42.42578125" style="141" customWidth="1"/>
    <col min="1042" max="1042" width="6.5703125" style="141" customWidth="1"/>
    <col min="1043" max="1048" width="9.140625" style="141" customWidth="1"/>
    <col min="1049" max="1280" width="9.140625" style="141"/>
    <col min="1281" max="1281" width="253" style="141" customWidth="1"/>
    <col min="1282" max="1282" width="39.42578125" style="141" customWidth="1"/>
    <col min="1283" max="1283" width="57.7109375" style="141" customWidth="1"/>
    <col min="1284" max="1284" width="41.140625" style="141" customWidth="1"/>
    <col min="1285" max="1285" width="57.7109375" style="141" customWidth="1"/>
    <col min="1286" max="1286" width="51.140625" style="141" customWidth="1"/>
    <col min="1287" max="1287" width="57.710937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57.7109375" style="141" customWidth="1"/>
    <col min="1292" max="1292" width="41.140625" style="141" customWidth="1"/>
    <col min="1293" max="1293" width="57.7109375" style="141" customWidth="1"/>
    <col min="1294" max="1294" width="51.140625" style="141" customWidth="1"/>
    <col min="1295" max="1295" width="57.7109375" style="141" customWidth="1"/>
    <col min="1296" max="1296" width="64" style="141" customWidth="1"/>
    <col min="1297" max="1297" width="42.42578125" style="141" customWidth="1"/>
    <col min="1298" max="1298" width="6.5703125" style="141" customWidth="1"/>
    <col min="1299" max="1304" width="9.140625" style="141" customWidth="1"/>
    <col min="1305" max="1536" width="9.140625" style="141"/>
    <col min="1537" max="1537" width="253" style="141" customWidth="1"/>
    <col min="1538" max="1538" width="39.42578125" style="141" customWidth="1"/>
    <col min="1539" max="1539" width="57.7109375" style="141" customWidth="1"/>
    <col min="1540" max="1540" width="41.140625" style="141" customWidth="1"/>
    <col min="1541" max="1541" width="57.7109375" style="141" customWidth="1"/>
    <col min="1542" max="1542" width="51.140625" style="141" customWidth="1"/>
    <col min="1543" max="1543" width="57.710937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57.7109375" style="141" customWidth="1"/>
    <col min="1548" max="1548" width="41.140625" style="141" customWidth="1"/>
    <col min="1549" max="1549" width="57.7109375" style="141" customWidth="1"/>
    <col min="1550" max="1550" width="51.140625" style="141" customWidth="1"/>
    <col min="1551" max="1551" width="57.7109375" style="141" customWidth="1"/>
    <col min="1552" max="1552" width="64" style="141" customWidth="1"/>
    <col min="1553" max="1553" width="42.42578125" style="141" customWidth="1"/>
    <col min="1554" max="1554" width="6.5703125" style="141" customWidth="1"/>
    <col min="1555" max="1560" width="9.140625" style="141" customWidth="1"/>
    <col min="1561" max="1792" width="9.140625" style="141"/>
    <col min="1793" max="1793" width="253" style="141" customWidth="1"/>
    <col min="1794" max="1794" width="39.42578125" style="141" customWidth="1"/>
    <col min="1795" max="1795" width="57.7109375" style="141" customWidth="1"/>
    <col min="1796" max="1796" width="41.140625" style="141" customWidth="1"/>
    <col min="1797" max="1797" width="57.7109375" style="141" customWidth="1"/>
    <col min="1798" max="1798" width="51.140625" style="141" customWidth="1"/>
    <col min="1799" max="1799" width="57.710937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57.7109375" style="141" customWidth="1"/>
    <col min="1804" max="1804" width="41.140625" style="141" customWidth="1"/>
    <col min="1805" max="1805" width="57.7109375" style="141" customWidth="1"/>
    <col min="1806" max="1806" width="51.140625" style="141" customWidth="1"/>
    <col min="1807" max="1807" width="57.7109375" style="141" customWidth="1"/>
    <col min="1808" max="1808" width="64" style="141" customWidth="1"/>
    <col min="1809" max="1809" width="42.42578125" style="141" customWidth="1"/>
    <col min="1810" max="1810" width="6.5703125" style="141" customWidth="1"/>
    <col min="1811" max="1816" width="9.140625" style="141" customWidth="1"/>
    <col min="1817" max="2048" width="9.140625" style="141"/>
    <col min="2049" max="2049" width="253" style="141" customWidth="1"/>
    <col min="2050" max="2050" width="39.42578125" style="141" customWidth="1"/>
    <col min="2051" max="2051" width="57.7109375" style="141" customWidth="1"/>
    <col min="2052" max="2052" width="41.140625" style="141" customWidth="1"/>
    <col min="2053" max="2053" width="57.7109375" style="141" customWidth="1"/>
    <col min="2054" max="2054" width="51.140625" style="141" customWidth="1"/>
    <col min="2055" max="2055" width="57.710937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57.7109375" style="141" customWidth="1"/>
    <col min="2060" max="2060" width="41.140625" style="141" customWidth="1"/>
    <col min="2061" max="2061" width="57.7109375" style="141" customWidth="1"/>
    <col min="2062" max="2062" width="51.140625" style="141" customWidth="1"/>
    <col min="2063" max="2063" width="57.7109375" style="141" customWidth="1"/>
    <col min="2064" max="2064" width="64" style="141" customWidth="1"/>
    <col min="2065" max="2065" width="42.42578125" style="141" customWidth="1"/>
    <col min="2066" max="2066" width="6.5703125" style="141" customWidth="1"/>
    <col min="2067" max="2072" width="9.140625" style="141" customWidth="1"/>
    <col min="2073" max="2304" width="9.140625" style="141"/>
    <col min="2305" max="2305" width="253" style="141" customWidth="1"/>
    <col min="2306" max="2306" width="39.42578125" style="141" customWidth="1"/>
    <col min="2307" max="2307" width="57.7109375" style="141" customWidth="1"/>
    <col min="2308" max="2308" width="41.140625" style="141" customWidth="1"/>
    <col min="2309" max="2309" width="57.7109375" style="141" customWidth="1"/>
    <col min="2310" max="2310" width="51.140625" style="141" customWidth="1"/>
    <col min="2311" max="2311" width="57.710937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57.7109375" style="141" customWidth="1"/>
    <col min="2316" max="2316" width="41.140625" style="141" customWidth="1"/>
    <col min="2317" max="2317" width="57.7109375" style="141" customWidth="1"/>
    <col min="2318" max="2318" width="51.140625" style="141" customWidth="1"/>
    <col min="2319" max="2319" width="57.7109375" style="141" customWidth="1"/>
    <col min="2320" max="2320" width="64" style="141" customWidth="1"/>
    <col min="2321" max="2321" width="42.42578125" style="141" customWidth="1"/>
    <col min="2322" max="2322" width="6.5703125" style="141" customWidth="1"/>
    <col min="2323" max="2328" width="9.140625" style="141" customWidth="1"/>
    <col min="2329" max="2560" width="9.140625" style="141"/>
    <col min="2561" max="2561" width="253" style="141" customWidth="1"/>
    <col min="2562" max="2562" width="39.42578125" style="141" customWidth="1"/>
    <col min="2563" max="2563" width="57.7109375" style="141" customWidth="1"/>
    <col min="2564" max="2564" width="41.140625" style="141" customWidth="1"/>
    <col min="2565" max="2565" width="57.7109375" style="141" customWidth="1"/>
    <col min="2566" max="2566" width="51.140625" style="141" customWidth="1"/>
    <col min="2567" max="2567" width="57.710937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57.7109375" style="141" customWidth="1"/>
    <col min="2572" max="2572" width="41.140625" style="141" customWidth="1"/>
    <col min="2573" max="2573" width="57.7109375" style="141" customWidth="1"/>
    <col min="2574" max="2574" width="51.140625" style="141" customWidth="1"/>
    <col min="2575" max="2575" width="57.7109375" style="141" customWidth="1"/>
    <col min="2576" max="2576" width="64" style="141" customWidth="1"/>
    <col min="2577" max="2577" width="42.42578125" style="141" customWidth="1"/>
    <col min="2578" max="2578" width="6.5703125" style="141" customWidth="1"/>
    <col min="2579" max="2584" width="9.140625" style="141" customWidth="1"/>
    <col min="2585" max="2816" width="9.140625" style="141"/>
    <col min="2817" max="2817" width="253" style="141" customWidth="1"/>
    <col min="2818" max="2818" width="39.42578125" style="141" customWidth="1"/>
    <col min="2819" max="2819" width="57.7109375" style="141" customWidth="1"/>
    <col min="2820" max="2820" width="41.140625" style="141" customWidth="1"/>
    <col min="2821" max="2821" width="57.7109375" style="141" customWidth="1"/>
    <col min="2822" max="2822" width="51.140625" style="141" customWidth="1"/>
    <col min="2823" max="2823" width="57.710937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57.7109375" style="141" customWidth="1"/>
    <col min="2828" max="2828" width="41.140625" style="141" customWidth="1"/>
    <col min="2829" max="2829" width="57.7109375" style="141" customWidth="1"/>
    <col min="2830" max="2830" width="51.140625" style="141" customWidth="1"/>
    <col min="2831" max="2831" width="57.7109375" style="141" customWidth="1"/>
    <col min="2832" max="2832" width="64" style="141" customWidth="1"/>
    <col min="2833" max="2833" width="42.42578125" style="141" customWidth="1"/>
    <col min="2834" max="2834" width="6.5703125" style="141" customWidth="1"/>
    <col min="2835" max="2840" width="9.140625" style="141" customWidth="1"/>
    <col min="2841" max="3072" width="9.140625" style="141"/>
    <col min="3073" max="3073" width="253" style="141" customWidth="1"/>
    <col min="3074" max="3074" width="39.42578125" style="141" customWidth="1"/>
    <col min="3075" max="3075" width="57.7109375" style="141" customWidth="1"/>
    <col min="3076" max="3076" width="41.140625" style="141" customWidth="1"/>
    <col min="3077" max="3077" width="57.7109375" style="141" customWidth="1"/>
    <col min="3078" max="3078" width="51.140625" style="141" customWidth="1"/>
    <col min="3079" max="3079" width="57.710937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57.7109375" style="141" customWidth="1"/>
    <col min="3084" max="3084" width="41.140625" style="141" customWidth="1"/>
    <col min="3085" max="3085" width="57.7109375" style="141" customWidth="1"/>
    <col min="3086" max="3086" width="51.140625" style="141" customWidth="1"/>
    <col min="3087" max="3087" width="57.7109375" style="141" customWidth="1"/>
    <col min="3088" max="3088" width="64" style="141" customWidth="1"/>
    <col min="3089" max="3089" width="42.42578125" style="141" customWidth="1"/>
    <col min="3090" max="3090" width="6.5703125" style="141" customWidth="1"/>
    <col min="3091" max="3096" width="9.140625" style="141" customWidth="1"/>
    <col min="3097" max="3328" width="9.140625" style="141"/>
    <col min="3329" max="3329" width="253" style="141" customWidth="1"/>
    <col min="3330" max="3330" width="39.42578125" style="141" customWidth="1"/>
    <col min="3331" max="3331" width="57.7109375" style="141" customWidth="1"/>
    <col min="3332" max="3332" width="41.140625" style="141" customWidth="1"/>
    <col min="3333" max="3333" width="57.7109375" style="141" customWidth="1"/>
    <col min="3334" max="3334" width="51.140625" style="141" customWidth="1"/>
    <col min="3335" max="3335" width="57.710937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57.7109375" style="141" customWidth="1"/>
    <col min="3340" max="3340" width="41.140625" style="141" customWidth="1"/>
    <col min="3341" max="3341" width="57.7109375" style="141" customWidth="1"/>
    <col min="3342" max="3342" width="51.140625" style="141" customWidth="1"/>
    <col min="3343" max="3343" width="57.7109375" style="141" customWidth="1"/>
    <col min="3344" max="3344" width="64" style="141" customWidth="1"/>
    <col min="3345" max="3345" width="42.42578125" style="141" customWidth="1"/>
    <col min="3346" max="3346" width="6.5703125" style="141" customWidth="1"/>
    <col min="3347" max="3352" width="9.140625" style="141" customWidth="1"/>
    <col min="3353" max="3584" width="9.140625" style="141"/>
    <col min="3585" max="3585" width="253" style="141" customWidth="1"/>
    <col min="3586" max="3586" width="39.42578125" style="141" customWidth="1"/>
    <col min="3587" max="3587" width="57.7109375" style="141" customWidth="1"/>
    <col min="3588" max="3588" width="41.140625" style="141" customWidth="1"/>
    <col min="3589" max="3589" width="57.7109375" style="141" customWidth="1"/>
    <col min="3590" max="3590" width="51.140625" style="141" customWidth="1"/>
    <col min="3591" max="3591" width="57.710937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57.7109375" style="141" customWidth="1"/>
    <col min="3596" max="3596" width="41.140625" style="141" customWidth="1"/>
    <col min="3597" max="3597" width="57.7109375" style="141" customWidth="1"/>
    <col min="3598" max="3598" width="51.140625" style="141" customWidth="1"/>
    <col min="3599" max="3599" width="57.7109375" style="141" customWidth="1"/>
    <col min="3600" max="3600" width="64" style="141" customWidth="1"/>
    <col min="3601" max="3601" width="42.42578125" style="141" customWidth="1"/>
    <col min="3602" max="3602" width="6.5703125" style="141" customWidth="1"/>
    <col min="3603" max="3608" width="9.140625" style="141" customWidth="1"/>
    <col min="3609" max="3840" width="9.140625" style="141"/>
    <col min="3841" max="3841" width="253" style="141" customWidth="1"/>
    <col min="3842" max="3842" width="39.42578125" style="141" customWidth="1"/>
    <col min="3843" max="3843" width="57.7109375" style="141" customWidth="1"/>
    <col min="3844" max="3844" width="41.140625" style="141" customWidth="1"/>
    <col min="3845" max="3845" width="57.7109375" style="141" customWidth="1"/>
    <col min="3846" max="3846" width="51.140625" style="141" customWidth="1"/>
    <col min="3847" max="3847" width="57.710937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57.7109375" style="141" customWidth="1"/>
    <col min="3852" max="3852" width="41.140625" style="141" customWidth="1"/>
    <col min="3853" max="3853" width="57.7109375" style="141" customWidth="1"/>
    <col min="3854" max="3854" width="51.140625" style="141" customWidth="1"/>
    <col min="3855" max="3855" width="57.7109375" style="141" customWidth="1"/>
    <col min="3856" max="3856" width="64" style="141" customWidth="1"/>
    <col min="3857" max="3857" width="42.42578125" style="141" customWidth="1"/>
    <col min="3858" max="3858" width="6.5703125" style="141" customWidth="1"/>
    <col min="3859" max="3864" width="9.140625" style="141" customWidth="1"/>
    <col min="3865" max="4096" width="9.140625" style="141"/>
    <col min="4097" max="4097" width="253" style="141" customWidth="1"/>
    <col min="4098" max="4098" width="39.42578125" style="141" customWidth="1"/>
    <col min="4099" max="4099" width="57.7109375" style="141" customWidth="1"/>
    <col min="4100" max="4100" width="41.140625" style="141" customWidth="1"/>
    <col min="4101" max="4101" width="57.7109375" style="141" customWidth="1"/>
    <col min="4102" max="4102" width="51.140625" style="141" customWidth="1"/>
    <col min="4103" max="4103" width="57.710937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57.7109375" style="141" customWidth="1"/>
    <col min="4108" max="4108" width="41.140625" style="141" customWidth="1"/>
    <col min="4109" max="4109" width="57.7109375" style="141" customWidth="1"/>
    <col min="4110" max="4110" width="51.140625" style="141" customWidth="1"/>
    <col min="4111" max="4111" width="57.7109375" style="141" customWidth="1"/>
    <col min="4112" max="4112" width="64" style="141" customWidth="1"/>
    <col min="4113" max="4113" width="42.42578125" style="141" customWidth="1"/>
    <col min="4114" max="4114" width="6.5703125" style="141" customWidth="1"/>
    <col min="4115" max="4120" width="9.140625" style="141" customWidth="1"/>
    <col min="4121" max="4352" width="9.140625" style="141"/>
    <col min="4353" max="4353" width="253" style="141" customWidth="1"/>
    <col min="4354" max="4354" width="39.42578125" style="141" customWidth="1"/>
    <col min="4355" max="4355" width="57.7109375" style="141" customWidth="1"/>
    <col min="4356" max="4356" width="41.140625" style="141" customWidth="1"/>
    <col min="4357" max="4357" width="57.7109375" style="141" customWidth="1"/>
    <col min="4358" max="4358" width="51.140625" style="141" customWidth="1"/>
    <col min="4359" max="4359" width="57.710937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57.7109375" style="141" customWidth="1"/>
    <col min="4364" max="4364" width="41.140625" style="141" customWidth="1"/>
    <col min="4365" max="4365" width="57.7109375" style="141" customWidth="1"/>
    <col min="4366" max="4366" width="51.140625" style="141" customWidth="1"/>
    <col min="4367" max="4367" width="57.7109375" style="141" customWidth="1"/>
    <col min="4368" max="4368" width="64" style="141" customWidth="1"/>
    <col min="4369" max="4369" width="42.42578125" style="141" customWidth="1"/>
    <col min="4370" max="4370" width="6.5703125" style="141" customWidth="1"/>
    <col min="4371" max="4376" width="9.140625" style="141" customWidth="1"/>
    <col min="4377" max="4608" width="9.140625" style="141"/>
    <col min="4609" max="4609" width="253" style="141" customWidth="1"/>
    <col min="4610" max="4610" width="39.42578125" style="141" customWidth="1"/>
    <col min="4611" max="4611" width="57.7109375" style="141" customWidth="1"/>
    <col min="4612" max="4612" width="41.140625" style="141" customWidth="1"/>
    <col min="4613" max="4613" width="57.7109375" style="141" customWidth="1"/>
    <col min="4614" max="4614" width="51.140625" style="141" customWidth="1"/>
    <col min="4615" max="4615" width="57.710937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57.7109375" style="141" customWidth="1"/>
    <col min="4620" max="4620" width="41.140625" style="141" customWidth="1"/>
    <col min="4621" max="4621" width="57.7109375" style="141" customWidth="1"/>
    <col min="4622" max="4622" width="51.140625" style="141" customWidth="1"/>
    <col min="4623" max="4623" width="57.7109375" style="141" customWidth="1"/>
    <col min="4624" max="4624" width="64" style="141" customWidth="1"/>
    <col min="4625" max="4625" width="42.42578125" style="141" customWidth="1"/>
    <col min="4626" max="4626" width="6.5703125" style="141" customWidth="1"/>
    <col min="4627" max="4632" width="9.140625" style="141" customWidth="1"/>
    <col min="4633" max="4864" width="9.140625" style="141"/>
    <col min="4865" max="4865" width="253" style="141" customWidth="1"/>
    <col min="4866" max="4866" width="39.42578125" style="141" customWidth="1"/>
    <col min="4867" max="4867" width="57.7109375" style="141" customWidth="1"/>
    <col min="4868" max="4868" width="41.140625" style="141" customWidth="1"/>
    <col min="4869" max="4869" width="57.7109375" style="141" customWidth="1"/>
    <col min="4870" max="4870" width="51.140625" style="141" customWidth="1"/>
    <col min="4871" max="4871" width="57.710937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57.7109375" style="141" customWidth="1"/>
    <col min="4876" max="4876" width="41.140625" style="141" customWidth="1"/>
    <col min="4877" max="4877" width="57.7109375" style="141" customWidth="1"/>
    <col min="4878" max="4878" width="51.140625" style="141" customWidth="1"/>
    <col min="4879" max="4879" width="57.7109375" style="141" customWidth="1"/>
    <col min="4880" max="4880" width="64" style="141" customWidth="1"/>
    <col min="4881" max="4881" width="42.42578125" style="141" customWidth="1"/>
    <col min="4882" max="4882" width="6.5703125" style="141" customWidth="1"/>
    <col min="4883" max="4888" width="9.140625" style="141" customWidth="1"/>
    <col min="4889" max="5120" width="9.140625" style="141"/>
    <col min="5121" max="5121" width="253" style="141" customWidth="1"/>
    <col min="5122" max="5122" width="39.42578125" style="141" customWidth="1"/>
    <col min="5123" max="5123" width="57.7109375" style="141" customWidth="1"/>
    <col min="5124" max="5124" width="41.140625" style="141" customWidth="1"/>
    <col min="5125" max="5125" width="57.7109375" style="141" customWidth="1"/>
    <col min="5126" max="5126" width="51.140625" style="141" customWidth="1"/>
    <col min="5127" max="5127" width="57.710937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57.7109375" style="141" customWidth="1"/>
    <col min="5132" max="5132" width="41.140625" style="141" customWidth="1"/>
    <col min="5133" max="5133" width="57.7109375" style="141" customWidth="1"/>
    <col min="5134" max="5134" width="51.140625" style="141" customWidth="1"/>
    <col min="5135" max="5135" width="57.7109375" style="141" customWidth="1"/>
    <col min="5136" max="5136" width="64" style="141" customWidth="1"/>
    <col min="5137" max="5137" width="42.42578125" style="141" customWidth="1"/>
    <col min="5138" max="5138" width="6.5703125" style="141" customWidth="1"/>
    <col min="5139" max="5144" width="9.140625" style="141" customWidth="1"/>
    <col min="5145" max="5376" width="9.140625" style="141"/>
    <col min="5377" max="5377" width="253" style="141" customWidth="1"/>
    <col min="5378" max="5378" width="39.42578125" style="141" customWidth="1"/>
    <col min="5379" max="5379" width="57.7109375" style="141" customWidth="1"/>
    <col min="5380" max="5380" width="41.140625" style="141" customWidth="1"/>
    <col min="5381" max="5381" width="57.7109375" style="141" customWidth="1"/>
    <col min="5382" max="5382" width="51.140625" style="141" customWidth="1"/>
    <col min="5383" max="5383" width="57.710937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57.7109375" style="141" customWidth="1"/>
    <col min="5388" max="5388" width="41.140625" style="141" customWidth="1"/>
    <col min="5389" max="5389" width="57.7109375" style="141" customWidth="1"/>
    <col min="5390" max="5390" width="51.140625" style="141" customWidth="1"/>
    <col min="5391" max="5391" width="57.7109375" style="141" customWidth="1"/>
    <col min="5392" max="5392" width="64" style="141" customWidth="1"/>
    <col min="5393" max="5393" width="42.42578125" style="141" customWidth="1"/>
    <col min="5394" max="5394" width="6.5703125" style="141" customWidth="1"/>
    <col min="5395" max="5400" width="9.140625" style="141" customWidth="1"/>
    <col min="5401" max="5632" width="9.140625" style="141"/>
    <col min="5633" max="5633" width="253" style="141" customWidth="1"/>
    <col min="5634" max="5634" width="39.42578125" style="141" customWidth="1"/>
    <col min="5635" max="5635" width="57.7109375" style="141" customWidth="1"/>
    <col min="5636" max="5636" width="41.140625" style="141" customWidth="1"/>
    <col min="5637" max="5637" width="57.7109375" style="141" customWidth="1"/>
    <col min="5638" max="5638" width="51.140625" style="141" customWidth="1"/>
    <col min="5639" max="5639" width="57.710937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57.7109375" style="141" customWidth="1"/>
    <col min="5644" max="5644" width="41.140625" style="141" customWidth="1"/>
    <col min="5645" max="5645" width="57.7109375" style="141" customWidth="1"/>
    <col min="5646" max="5646" width="51.140625" style="141" customWidth="1"/>
    <col min="5647" max="5647" width="57.7109375" style="141" customWidth="1"/>
    <col min="5648" max="5648" width="64" style="141" customWidth="1"/>
    <col min="5649" max="5649" width="42.42578125" style="141" customWidth="1"/>
    <col min="5650" max="5650" width="6.5703125" style="141" customWidth="1"/>
    <col min="5651" max="5656" width="9.140625" style="141" customWidth="1"/>
    <col min="5657" max="5888" width="9.140625" style="141"/>
    <col min="5889" max="5889" width="253" style="141" customWidth="1"/>
    <col min="5890" max="5890" width="39.42578125" style="141" customWidth="1"/>
    <col min="5891" max="5891" width="57.7109375" style="141" customWidth="1"/>
    <col min="5892" max="5892" width="41.140625" style="141" customWidth="1"/>
    <col min="5893" max="5893" width="57.7109375" style="141" customWidth="1"/>
    <col min="5894" max="5894" width="51.140625" style="141" customWidth="1"/>
    <col min="5895" max="5895" width="57.710937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57.7109375" style="141" customWidth="1"/>
    <col min="5900" max="5900" width="41.140625" style="141" customWidth="1"/>
    <col min="5901" max="5901" width="57.7109375" style="141" customWidth="1"/>
    <col min="5902" max="5902" width="51.140625" style="141" customWidth="1"/>
    <col min="5903" max="5903" width="57.7109375" style="141" customWidth="1"/>
    <col min="5904" max="5904" width="64" style="141" customWidth="1"/>
    <col min="5905" max="5905" width="42.42578125" style="141" customWidth="1"/>
    <col min="5906" max="5906" width="6.5703125" style="141" customWidth="1"/>
    <col min="5907" max="5912" width="9.140625" style="141" customWidth="1"/>
    <col min="5913" max="6144" width="9.140625" style="141"/>
    <col min="6145" max="6145" width="253" style="141" customWidth="1"/>
    <col min="6146" max="6146" width="39.42578125" style="141" customWidth="1"/>
    <col min="6147" max="6147" width="57.7109375" style="141" customWidth="1"/>
    <col min="6148" max="6148" width="41.140625" style="141" customWidth="1"/>
    <col min="6149" max="6149" width="57.7109375" style="141" customWidth="1"/>
    <col min="6150" max="6150" width="51.140625" style="141" customWidth="1"/>
    <col min="6151" max="6151" width="57.710937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57.7109375" style="141" customWidth="1"/>
    <col min="6156" max="6156" width="41.140625" style="141" customWidth="1"/>
    <col min="6157" max="6157" width="57.7109375" style="141" customWidth="1"/>
    <col min="6158" max="6158" width="51.140625" style="141" customWidth="1"/>
    <col min="6159" max="6159" width="57.7109375" style="141" customWidth="1"/>
    <col min="6160" max="6160" width="64" style="141" customWidth="1"/>
    <col min="6161" max="6161" width="42.42578125" style="141" customWidth="1"/>
    <col min="6162" max="6162" width="6.5703125" style="141" customWidth="1"/>
    <col min="6163" max="6168" width="9.140625" style="141" customWidth="1"/>
    <col min="6169" max="6400" width="9.140625" style="141"/>
    <col min="6401" max="6401" width="253" style="141" customWidth="1"/>
    <col min="6402" max="6402" width="39.42578125" style="141" customWidth="1"/>
    <col min="6403" max="6403" width="57.7109375" style="141" customWidth="1"/>
    <col min="6404" max="6404" width="41.140625" style="141" customWidth="1"/>
    <col min="6405" max="6405" width="57.7109375" style="141" customWidth="1"/>
    <col min="6406" max="6406" width="51.140625" style="141" customWidth="1"/>
    <col min="6407" max="6407" width="57.710937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57.7109375" style="141" customWidth="1"/>
    <col min="6412" max="6412" width="41.140625" style="141" customWidth="1"/>
    <col min="6413" max="6413" width="57.7109375" style="141" customWidth="1"/>
    <col min="6414" max="6414" width="51.140625" style="141" customWidth="1"/>
    <col min="6415" max="6415" width="57.7109375" style="141" customWidth="1"/>
    <col min="6416" max="6416" width="64" style="141" customWidth="1"/>
    <col min="6417" max="6417" width="42.42578125" style="141" customWidth="1"/>
    <col min="6418" max="6418" width="6.5703125" style="141" customWidth="1"/>
    <col min="6419" max="6424" width="9.140625" style="141" customWidth="1"/>
    <col min="6425" max="6656" width="9.140625" style="141"/>
    <col min="6657" max="6657" width="253" style="141" customWidth="1"/>
    <col min="6658" max="6658" width="39.42578125" style="141" customWidth="1"/>
    <col min="6659" max="6659" width="57.7109375" style="141" customWidth="1"/>
    <col min="6660" max="6660" width="41.140625" style="141" customWidth="1"/>
    <col min="6661" max="6661" width="57.7109375" style="141" customWidth="1"/>
    <col min="6662" max="6662" width="51.140625" style="141" customWidth="1"/>
    <col min="6663" max="6663" width="57.710937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57.7109375" style="141" customWidth="1"/>
    <col min="6668" max="6668" width="41.140625" style="141" customWidth="1"/>
    <col min="6669" max="6669" width="57.7109375" style="141" customWidth="1"/>
    <col min="6670" max="6670" width="51.140625" style="141" customWidth="1"/>
    <col min="6671" max="6671" width="57.7109375" style="141" customWidth="1"/>
    <col min="6672" max="6672" width="64" style="141" customWidth="1"/>
    <col min="6673" max="6673" width="42.42578125" style="141" customWidth="1"/>
    <col min="6674" max="6674" width="6.5703125" style="141" customWidth="1"/>
    <col min="6675" max="6680" width="9.140625" style="141" customWidth="1"/>
    <col min="6681" max="6912" width="9.140625" style="141"/>
    <col min="6913" max="6913" width="253" style="141" customWidth="1"/>
    <col min="6914" max="6914" width="39.42578125" style="141" customWidth="1"/>
    <col min="6915" max="6915" width="57.7109375" style="141" customWidth="1"/>
    <col min="6916" max="6916" width="41.140625" style="141" customWidth="1"/>
    <col min="6917" max="6917" width="57.7109375" style="141" customWidth="1"/>
    <col min="6918" max="6918" width="51.140625" style="141" customWidth="1"/>
    <col min="6919" max="6919" width="57.710937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57.7109375" style="141" customWidth="1"/>
    <col min="6924" max="6924" width="41.140625" style="141" customWidth="1"/>
    <col min="6925" max="6925" width="57.7109375" style="141" customWidth="1"/>
    <col min="6926" max="6926" width="51.140625" style="141" customWidth="1"/>
    <col min="6927" max="6927" width="57.7109375" style="141" customWidth="1"/>
    <col min="6928" max="6928" width="64" style="141" customWidth="1"/>
    <col min="6929" max="6929" width="42.42578125" style="141" customWidth="1"/>
    <col min="6930" max="6930" width="6.5703125" style="141" customWidth="1"/>
    <col min="6931" max="6936" width="9.140625" style="141" customWidth="1"/>
    <col min="6937" max="7168" width="9.140625" style="141"/>
    <col min="7169" max="7169" width="253" style="141" customWidth="1"/>
    <col min="7170" max="7170" width="39.42578125" style="141" customWidth="1"/>
    <col min="7171" max="7171" width="57.7109375" style="141" customWidth="1"/>
    <col min="7172" max="7172" width="41.140625" style="141" customWidth="1"/>
    <col min="7173" max="7173" width="57.7109375" style="141" customWidth="1"/>
    <col min="7174" max="7174" width="51.140625" style="141" customWidth="1"/>
    <col min="7175" max="7175" width="57.710937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57.7109375" style="141" customWidth="1"/>
    <col min="7180" max="7180" width="41.140625" style="141" customWidth="1"/>
    <col min="7181" max="7181" width="57.7109375" style="141" customWidth="1"/>
    <col min="7182" max="7182" width="51.140625" style="141" customWidth="1"/>
    <col min="7183" max="7183" width="57.7109375" style="141" customWidth="1"/>
    <col min="7184" max="7184" width="64" style="141" customWidth="1"/>
    <col min="7185" max="7185" width="42.42578125" style="141" customWidth="1"/>
    <col min="7186" max="7186" width="6.5703125" style="141" customWidth="1"/>
    <col min="7187" max="7192" width="9.140625" style="141" customWidth="1"/>
    <col min="7193" max="7424" width="9.140625" style="141"/>
    <col min="7425" max="7425" width="253" style="141" customWidth="1"/>
    <col min="7426" max="7426" width="39.42578125" style="141" customWidth="1"/>
    <col min="7427" max="7427" width="57.7109375" style="141" customWidth="1"/>
    <col min="7428" max="7428" width="41.140625" style="141" customWidth="1"/>
    <col min="7429" max="7429" width="57.7109375" style="141" customWidth="1"/>
    <col min="7430" max="7430" width="51.140625" style="141" customWidth="1"/>
    <col min="7431" max="7431" width="57.710937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57.7109375" style="141" customWidth="1"/>
    <col min="7436" max="7436" width="41.140625" style="141" customWidth="1"/>
    <col min="7437" max="7437" width="57.7109375" style="141" customWidth="1"/>
    <col min="7438" max="7438" width="51.140625" style="141" customWidth="1"/>
    <col min="7439" max="7439" width="57.7109375" style="141" customWidth="1"/>
    <col min="7440" max="7440" width="64" style="141" customWidth="1"/>
    <col min="7441" max="7441" width="42.42578125" style="141" customWidth="1"/>
    <col min="7442" max="7442" width="6.5703125" style="141" customWidth="1"/>
    <col min="7443" max="7448" width="9.140625" style="141" customWidth="1"/>
    <col min="7449" max="7680" width="9.140625" style="141"/>
    <col min="7681" max="7681" width="253" style="141" customWidth="1"/>
    <col min="7682" max="7682" width="39.42578125" style="141" customWidth="1"/>
    <col min="7683" max="7683" width="57.7109375" style="141" customWidth="1"/>
    <col min="7684" max="7684" width="41.140625" style="141" customWidth="1"/>
    <col min="7685" max="7685" width="57.7109375" style="141" customWidth="1"/>
    <col min="7686" max="7686" width="51.140625" style="141" customWidth="1"/>
    <col min="7687" max="7687" width="57.710937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57.7109375" style="141" customWidth="1"/>
    <col min="7692" max="7692" width="41.140625" style="141" customWidth="1"/>
    <col min="7693" max="7693" width="57.7109375" style="141" customWidth="1"/>
    <col min="7694" max="7694" width="51.140625" style="141" customWidth="1"/>
    <col min="7695" max="7695" width="57.7109375" style="141" customWidth="1"/>
    <col min="7696" max="7696" width="64" style="141" customWidth="1"/>
    <col min="7697" max="7697" width="42.42578125" style="141" customWidth="1"/>
    <col min="7698" max="7698" width="6.5703125" style="141" customWidth="1"/>
    <col min="7699" max="7704" width="9.140625" style="141" customWidth="1"/>
    <col min="7705" max="7936" width="9.140625" style="141"/>
    <col min="7937" max="7937" width="253" style="141" customWidth="1"/>
    <col min="7938" max="7938" width="39.42578125" style="141" customWidth="1"/>
    <col min="7939" max="7939" width="57.7109375" style="141" customWidth="1"/>
    <col min="7940" max="7940" width="41.140625" style="141" customWidth="1"/>
    <col min="7941" max="7941" width="57.7109375" style="141" customWidth="1"/>
    <col min="7942" max="7942" width="51.140625" style="141" customWidth="1"/>
    <col min="7943" max="7943" width="57.710937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57.7109375" style="141" customWidth="1"/>
    <col min="7948" max="7948" width="41.140625" style="141" customWidth="1"/>
    <col min="7949" max="7949" width="57.7109375" style="141" customWidth="1"/>
    <col min="7950" max="7950" width="51.140625" style="141" customWidth="1"/>
    <col min="7951" max="7951" width="57.7109375" style="141" customWidth="1"/>
    <col min="7952" max="7952" width="64" style="141" customWidth="1"/>
    <col min="7953" max="7953" width="42.42578125" style="141" customWidth="1"/>
    <col min="7954" max="7954" width="6.5703125" style="141" customWidth="1"/>
    <col min="7955" max="7960" width="9.140625" style="141" customWidth="1"/>
    <col min="7961" max="8192" width="9.140625" style="141"/>
    <col min="8193" max="8193" width="253" style="141" customWidth="1"/>
    <col min="8194" max="8194" width="39.42578125" style="141" customWidth="1"/>
    <col min="8195" max="8195" width="57.7109375" style="141" customWidth="1"/>
    <col min="8196" max="8196" width="41.140625" style="141" customWidth="1"/>
    <col min="8197" max="8197" width="57.7109375" style="141" customWidth="1"/>
    <col min="8198" max="8198" width="51.140625" style="141" customWidth="1"/>
    <col min="8199" max="8199" width="57.710937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57.7109375" style="141" customWidth="1"/>
    <col min="8204" max="8204" width="41.140625" style="141" customWidth="1"/>
    <col min="8205" max="8205" width="57.7109375" style="141" customWidth="1"/>
    <col min="8206" max="8206" width="51.140625" style="141" customWidth="1"/>
    <col min="8207" max="8207" width="57.7109375" style="141" customWidth="1"/>
    <col min="8208" max="8208" width="64" style="141" customWidth="1"/>
    <col min="8209" max="8209" width="42.42578125" style="141" customWidth="1"/>
    <col min="8210" max="8210" width="6.5703125" style="141" customWidth="1"/>
    <col min="8211" max="8216" width="9.140625" style="141" customWidth="1"/>
    <col min="8217" max="8448" width="9.140625" style="141"/>
    <col min="8449" max="8449" width="253" style="141" customWidth="1"/>
    <col min="8450" max="8450" width="39.42578125" style="141" customWidth="1"/>
    <col min="8451" max="8451" width="57.7109375" style="141" customWidth="1"/>
    <col min="8452" max="8452" width="41.140625" style="141" customWidth="1"/>
    <col min="8453" max="8453" width="57.7109375" style="141" customWidth="1"/>
    <col min="8454" max="8454" width="51.140625" style="141" customWidth="1"/>
    <col min="8455" max="8455" width="57.710937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57.7109375" style="141" customWidth="1"/>
    <col min="8460" max="8460" width="41.140625" style="141" customWidth="1"/>
    <col min="8461" max="8461" width="57.7109375" style="141" customWidth="1"/>
    <col min="8462" max="8462" width="51.140625" style="141" customWidth="1"/>
    <col min="8463" max="8463" width="57.7109375" style="141" customWidth="1"/>
    <col min="8464" max="8464" width="64" style="141" customWidth="1"/>
    <col min="8465" max="8465" width="42.42578125" style="141" customWidth="1"/>
    <col min="8466" max="8466" width="6.5703125" style="141" customWidth="1"/>
    <col min="8467" max="8472" width="9.140625" style="141" customWidth="1"/>
    <col min="8473" max="8704" width="9.140625" style="141"/>
    <col min="8705" max="8705" width="253" style="141" customWidth="1"/>
    <col min="8706" max="8706" width="39.42578125" style="141" customWidth="1"/>
    <col min="8707" max="8707" width="57.7109375" style="141" customWidth="1"/>
    <col min="8708" max="8708" width="41.140625" style="141" customWidth="1"/>
    <col min="8709" max="8709" width="57.7109375" style="141" customWidth="1"/>
    <col min="8710" max="8710" width="51.140625" style="141" customWidth="1"/>
    <col min="8711" max="8711" width="57.710937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57.7109375" style="141" customWidth="1"/>
    <col min="8716" max="8716" width="41.140625" style="141" customWidth="1"/>
    <col min="8717" max="8717" width="57.7109375" style="141" customWidth="1"/>
    <col min="8718" max="8718" width="51.140625" style="141" customWidth="1"/>
    <col min="8719" max="8719" width="57.7109375" style="141" customWidth="1"/>
    <col min="8720" max="8720" width="64" style="141" customWidth="1"/>
    <col min="8721" max="8721" width="42.42578125" style="141" customWidth="1"/>
    <col min="8722" max="8722" width="6.5703125" style="141" customWidth="1"/>
    <col min="8723" max="8728" width="9.140625" style="141" customWidth="1"/>
    <col min="8729" max="8960" width="9.140625" style="141"/>
    <col min="8961" max="8961" width="253" style="141" customWidth="1"/>
    <col min="8962" max="8962" width="39.42578125" style="141" customWidth="1"/>
    <col min="8963" max="8963" width="57.7109375" style="141" customWidth="1"/>
    <col min="8964" max="8964" width="41.140625" style="141" customWidth="1"/>
    <col min="8965" max="8965" width="57.7109375" style="141" customWidth="1"/>
    <col min="8966" max="8966" width="51.140625" style="141" customWidth="1"/>
    <col min="8967" max="8967" width="57.710937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57.7109375" style="141" customWidth="1"/>
    <col min="8972" max="8972" width="41.140625" style="141" customWidth="1"/>
    <col min="8973" max="8973" width="57.7109375" style="141" customWidth="1"/>
    <col min="8974" max="8974" width="51.140625" style="141" customWidth="1"/>
    <col min="8975" max="8975" width="57.7109375" style="141" customWidth="1"/>
    <col min="8976" max="8976" width="64" style="141" customWidth="1"/>
    <col min="8977" max="8977" width="42.42578125" style="141" customWidth="1"/>
    <col min="8978" max="8978" width="6.5703125" style="141" customWidth="1"/>
    <col min="8979" max="8984" width="9.140625" style="141" customWidth="1"/>
    <col min="8985" max="9216" width="9.140625" style="141"/>
    <col min="9217" max="9217" width="253" style="141" customWidth="1"/>
    <col min="9218" max="9218" width="39.42578125" style="141" customWidth="1"/>
    <col min="9219" max="9219" width="57.7109375" style="141" customWidth="1"/>
    <col min="9220" max="9220" width="41.140625" style="141" customWidth="1"/>
    <col min="9221" max="9221" width="57.7109375" style="141" customWidth="1"/>
    <col min="9222" max="9222" width="51.140625" style="141" customWidth="1"/>
    <col min="9223" max="9223" width="57.710937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57.7109375" style="141" customWidth="1"/>
    <col min="9228" max="9228" width="41.140625" style="141" customWidth="1"/>
    <col min="9229" max="9229" width="57.7109375" style="141" customWidth="1"/>
    <col min="9230" max="9230" width="51.140625" style="141" customWidth="1"/>
    <col min="9231" max="9231" width="57.7109375" style="141" customWidth="1"/>
    <col min="9232" max="9232" width="64" style="141" customWidth="1"/>
    <col min="9233" max="9233" width="42.42578125" style="141" customWidth="1"/>
    <col min="9234" max="9234" width="6.5703125" style="141" customWidth="1"/>
    <col min="9235" max="9240" width="9.140625" style="141" customWidth="1"/>
    <col min="9241" max="9472" width="9.140625" style="141"/>
    <col min="9473" max="9473" width="253" style="141" customWidth="1"/>
    <col min="9474" max="9474" width="39.42578125" style="141" customWidth="1"/>
    <col min="9475" max="9475" width="57.7109375" style="141" customWidth="1"/>
    <col min="9476" max="9476" width="41.140625" style="141" customWidth="1"/>
    <col min="9477" max="9477" width="57.7109375" style="141" customWidth="1"/>
    <col min="9478" max="9478" width="51.140625" style="141" customWidth="1"/>
    <col min="9479" max="9479" width="57.710937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57.7109375" style="141" customWidth="1"/>
    <col min="9484" max="9484" width="41.140625" style="141" customWidth="1"/>
    <col min="9485" max="9485" width="57.7109375" style="141" customWidth="1"/>
    <col min="9486" max="9486" width="51.140625" style="141" customWidth="1"/>
    <col min="9487" max="9487" width="57.7109375" style="141" customWidth="1"/>
    <col min="9488" max="9488" width="64" style="141" customWidth="1"/>
    <col min="9489" max="9489" width="42.42578125" style="141" customWidth="1"/>
    <col min="9490" max="9490" width="6.5703125" style="141" customWidth="1"/>
    <col min="9491" max="9496" width="9.140625" style="141" customWidth="1"/>
    <col min="9497" max="9728" width="9.140625" style="141"/>
    <col min="9729" max="9729" width="253" style="141" customWidth="1"/>
    <col min="9730" max="9730" width="39.42578125" style="141" customWidth="1"/>
    <col min="9731" max="9731" width="57.7109375" style="141" customWidth="1"/>
    <col min="9732" max="9732" width="41.140625" style="141" customWidth="1"/>
    <col min="9733" max="9733" width="57.7109375" style="141" customWidth="1"/>
    <col min="9734" max="9734" width="51.140625" style="141" customWidth="1"/>
    <col min="9735" max="9735" width="57.710937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57.7109375" style="141" customWidth="1"/>
    <col min="9740" max="9740" width="41.140625" style="141" customWidth="1"/>
    <col min="9741" max="9741" width="57.7109375" style="141" customWidth="1"/>
    <col min="9742" max="9742" width="51.140625" style="141" customWidth="1"/>
    <col min="9743" max="9743" width="57.7109375" style="141" customWidth="1"/>
    <col min="9744" max="9744" width="64" style="141" customWidth="1"/>
    <col min="9745" max="9745" width="42.42578125" style="141" customWidth="1"/>
    <col min="9746" max="9746" width="6.5703125" style="141" customWidth="1"/>
    <col min="9747" max="9752" width="9.140625" style="141" customWidth="1"/>
    <col min="9753" max="9984" width="9.140625" style="141"/>
    <col min="9985" max="9985" width="253" style="141" customWidth="1"/>
    <col min="9986" max="9986" width="39.42578125" style="141" customWidth="1"/>
    <col min="9987" max="9987" width="57.7109375" style="141" customWidth="1"/>
    <col min="9988" max="9988" width="41.140625" style="141" customWidth="1"/>
    <col min="9989" max="9989" width="57.7109375" style="141" customWidth="1"/>
    <col min="9990" max="9990" width="51.140625" style="141" customWidth="1"/>
    <col min="9991" max="9991" width="57.710937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57.7109375" style="141" customWidth="1"/>
    <col min="9996" max="9996" width="41.140625" style="141" customWidth="1"/>
    <col min="9997" max="9997" width="57.7109375" style="141" customWidth="1"/>
    <col min="9998" max="9998" width="51.140625" style="141" customWidth="1"/>
    <col min="9999" max="9999" width="57.7109375" style="141" customWidth="1"/>
    <col min="10000" max="10000" width="64" style="141" customWidth="1"/>
    <col min="10001" max="10001" width="42.42578125" style="141" customWidth="1"/>
    <col min="10002" max="10002" width="6.5703125" style="141" customWidth="1"/>
    <col min="10003" max="10008" width="9.140625" style="141" customWidth="1"/>
    <col min="10009" max="10240" width="9.140625" style="141"/>
    <col min="10241" max="10241" width="253" style="141" customWidth="1"/>
    <col min="10242" max="10242" width="39.42578125" style="141" customWidth="1"/>
    <col min="10243" max="10243" width="57.7109375" style="141" customWidth="1"/>
    <col min="10244" max="10244" width="41.140625" style="141" customWidth="1"/>
    <col min="10245" max="10245" width="57.7109375" style="141" customWidth="1"/>
    <col min="10246" max="10246" width="51.140625" style="141" customWidth="1"/>
    <col min="10247" max="10247" width="57.710937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57.7109375" style="141" customWidth="1"/>
    <col min="10252" max="10252" width="41.140625" style="141" customWidth="1"/>
    <col min="10253" max="10253" width="57.7109375" style="141" customWidth="1"/>
    <col min="10254" max="10254" width="51.140625" style="141" customWidth="1"/>
    <col min="10255" max="10255" width="57.7109375" style="141" customWidth="1"/>
    <col min="10256" max="10256" width="64" style="141" customWidth="1"/>
    <col min="10257" max="10257" width="42.42578125" style="141" customWidth="1"/>
    <col min="10258" max="10258" width="6.5703125" style="141" customWidth="1"/>
    <col min="10259" max="10264" width="9.140625" style="141" customWidth="1"/>
    <col min="10265" max="10496" width="9.140625" style="141"/>
    <col min="10497" max="10497" width="253" style="141" customWidth="1"/>
    <col min="10498" max="10498" width="39.42578125" style="141" customWidth="1"/>
    <col min="10499" max="10499" width="57.7109375" style="141" customWidth="1"/>
    <col min="10500" max="10500" width="41.140625" style="141" customWidth="1"/>
    <col min="10501" max="10501" width="57.7109375" style="141" customWidth="1"/>
    <col min="10502" max="10502" width="51.140625" style="141" customWidth="1"/>
    <col min="10503" max="10503" width="57.710937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57.7109375" style="141" customWidth="1"/>
    <col min="10508" max="10508" width="41.140625" style="141" customWidth="1"/>
    <col min="10509" max="10509" width="57.7109375" style="141" customWidth="1"/>
    <col min="10510" max="10510" width="51.140625" style="141" customWidth="1"/>
    <col min="10511" max="10511" width="57.7109375" style="141" customWidth="1"/>
    <col min="10512" max="10512" width="64" style="141" customWidth="1"/>
    <col min="10513" max="10513" width="42.42578125" style="141" customWidth="1"/>
    <col min="10514" max="10514" width="6.5703125" style="141" customWidth="1"/>
    <col min="10515" max="10520" width="9.140625" style="141" customWidth="1"/>
    <col min="10521" max="10752" width="9.140625" style="141"/>
    <col min="10753" max="10753" width="253" style="141" customWidth="1"/>
    <col min="10754" max="10754" width="39.42578125" style="141" customWidth="1"/>
    <col min="10755" max="10755" width="57.7109375" style="141" customWidth="1"/>
    <col min="10756" max="10756" width="41.140625" style="141" customWidth="1"/>
    <col min="10757" max="10757" width="57.7109375" style="141" customWidth="1"/>
    <col min="10758" max="10758" width="51.140625" style="141" customWidth="1"/>
    <col min="10759" max="10759" width="57.710937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57.7109375" style="141" customWidth="1"/>
    <col min="10764" max="10764" width="41.140625" style="141" customWidth="1"/>
    <col min="10765" max="10765" width="57.7109375" style="141" customWidth="1"/>
    <col min="10766" max="10766" width="51.140625" style="141" customWidth="1"/>
    <col min="10767" max="10767" width="57.7109375" style="141" customWidth="1"/>
    <col min="10768" max="10768" width="64" style="141" customWidth="1"/>
    <col min="10769" max="10769" width="42.42578125" style="141" customWidth="1"/>
    <col min="10770" max="10770" width="6.5703125" style="141" customWidth="1"/>
    <col min="10771" max="10776" width="9.140625" style="141" customWidth="1"/>
    <col min="10777" max="11008" width="9.140625" style="141"/>
    <col min="11009" max="11009" width="253" style="141" customWidth="1"/>
    <col min="11010" max="11010" width="39.42578125" style="141" customWidth="1"/>
    <col min="11011" max="11011" width="57.7109375" style="141" customWidth="1"/>
    <col min="11012" max="11012" width="41.140625" style="141" customWidth="1"/>
    <col min="11013" max="11013" width="57.7109375" style="141" customWidth="1"/>
    <col min="11014" max="11014" width="51.140625" style="141" customWidth="1"/>
    <col min="11015" max="11015" width="57.710937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57.7109375" style="141" customWidth="1"/>
    <col min="11020" max="11020" width="41.140625" style="141" customWidth="1"/>
    <col min="11021" max="11021" width="57.7109375" style="141" customWidth="1"/>
    <col min="11022" max="11022" width="51.140625" style="141" customWidth="1"/>
    <col min="11023" max="11023" width="57.7109375" style="141" customWidth="1"/>
    <col min="11024" max="11024" width="64" style="141" customWidth="1"/>
    <col min="11025" max="11025" width="42.42578125" style="141" customWidth="1"/>
    <col min="11026" max="11026" width="6.5703125" style="141" customWidth="1"/>
    <col min="11027" max="11032" width="9.140625" style="141" customWidth="1"/>
    <col min="11033" max="11264" width="9.140625" style="141"/>
    <col min="11265" max="11265" width="253" style="141" customWidth="1"/>
    <col min="11266" max="11266" width="39.42578125" style="141" customWidth="1"/>
    <col min="11267" max="11267" width="57.7109375" style="141" customWidth="1"/>
    <col min="11268" max="11268" width="41.140625" style="141" customWidth="1"/>
    <col min="11269" max="11269" width="57.7109375" style="141" customWidth="1"/>
    <col min="11270" max="11270" width="51.140625" style="141" customWidth="1"/>
    <col min="11271" max="11271" width="57.710937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57.7109375" style="141" customWidth="1"/>
    <col min="11276" max="11276" width="41.140625" style="141" customWidth="1"/>
    <col min="11277" max="11277" width="57.7109375" style="141" customWidth="1"/>
    <col min="11278" max="11278" width="51.140625" style="141" customWidth="1"/>
    <col min="11279" max="11279" width="57.7109375" style="141" customWidth="1"/>
    <col min="11280" max="11280" width="64" style="141" customWidth="1"/>
    <col min="11281" max="11281" width="42.42578125" style="141" customWidth="1"/>
    <col min="11282" max="11282" width="6.5703125" style="141" customWidth="1"/>
    <col min="11283" max="11288" width="9.140625" style="141" customWidth="1"/>
    <col min="11289" max="11520" width="9.140625" style="141"/>
    <col min="11521" max="11521" width="253" style="141" customWidth="1"/>
    <col min="11522" max="11522" width="39.42578125" style="141" customWidth="1"/>
    <col min="11523" max="11523" width="57.7109375" style="141" customWidth="1"/>
    <col min="11524" max="11524" width="41.140625" style="141" customWidth="1"/>
    <col min="11525" max="11525" width="57.7109375" style="141" customWidth="1"/>
    <col min="11526" max="11526" width="51.140625" style="141" customWidth="1"/>
    <col min="11527" max="11527" width="57.710937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57.7109375" style="141" customWidth="1"/>
    <col min="11532" max="11532" width="41.140625" style="141" customWidth="1"/>
    <col min="11533" max="11533" width="57.7109375" style="141" customWidth="1"/>
    <col min="11534" max="11534" width="51.140625" style="141" customWidth="1"/>
    <col min="11535" max="11535" width="57.7109375" style="141" customWidth="1"/>
    <col min="11536" max="11536" width="64" style="141" customWidth="1"/>
    <col min="11537" max="11537" width="42.42578125" style="141" customWidth="1"/>
    <col min="11538" max="11538" width="6.5703125" style="141" customWidth="1"/>
    <col min="11539" max="11544" width="9.140625" style="141" customWidth="1"/>
    <col min="11545" max="11776" width="9.140625" style="141"/>
    <col min="11777" max="11777" width="253" style="141" customWidth="1"/>
    <col min="11778" max="11778" width="39.42578125" style="141" customWidth="1"/>
    <col min="11779" max="11779" width="57.7109375" style="141" customWidth="1"/>
    <col min="11780" max="11780" width="41.140625" style="141" customWidth="1"/>
    <col min="11781" max="11781" width="57.7109375" style="141" customWidth="1"/>
    <col min="11782" max="11782" width="51.140625" style="141" customWidth="1"/>
    <col min="11783" max="11783" width="57.710937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57.7109375" style="141" customWidth="1"/>
    <col min="11788" max="11788" width="41.140625" style="141" customWidth="1"/>
    <col min="11789" max="11789" width="57.7109375" style="141" customWidth="1"/>
    <col min="11790" max="11790" width="51.140625" style="141" customWidth="1"/>
    <col min="11791" max="11791" width="57.7109375" style="141" customWidth="1"/>
    <col min="11792" max="11792" width="64" style="141" customWidth="1"/>
    <col min="11793" max="11793" width="42.42578125" style="141" customWidth="1"/>
    <col min="11794" max="11794" width="6.5703125" style="141" customWidth="1"/>
    <col min="11795" max="11800" width="9.140625" style="141" customWidth="1"/>
    <col min="11801" max="12032" width="9.140625" style="141"/>
    <col min="12033" max="12033" width="253" style="141" customWidth="1"/>
    <col min="12034" max="12034" width="39.42578125" style="141" customWidth="1"/>
    <col min="12035" max="12035" width="57.7109375" style="141" customWidth="1"/>
    <col min="12036" max="12036" width="41.140625" style="141" customWidth="1"/>
    <col min="12037" max="12037" width="57.7109375" style="141" customWidth="1"/>
    <col min="12038" max="12038" width="51.140625" style="141" customWidth="1"/>
    <col min="12039" max="12039" width="57.710937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57.7109375" style="141" customWidth="1"/>
    <col min="12044" max="12044" width="41.140625" style="141" customWidth="1"/>
    <col min="12045" max="12045" width="57.7109375" style="141" customWidth="1"/>
    <col min="12046" max="12046" width="51.140625" style="141" customWidth="1"/>
    <col min="12047" max="12047" width="57.7109375" style="141" customWidth="1"/>
    <col min="12048" max="12048" width="64" style="141" customWidth="1"/>
    <col min="12049" max="12049" width="42.42578125" style="141" customWidth="1"/>
    <col min="12050" max="12050" width="6.5703125" style="141" customWidth="1"/>
    <col min="12051" max="12056" width="9.140625" style="141" customWidth="1"/>
    <col min="12057" max="12288" width="9.140625" style="141"/>
    <col min="12289" max="12289" width="253" style="141" customWidth="1"/>
    <col min="12290" max="12290" width="39.42578125" style="141" customWidth="1"/>
    <col min="12291" max="12291" width="57.7109375" style="141" customWidth="1"/>
    <col min="12292" max="12292" width="41.140625" style="141" customWidth="1"/>
    <col min="12293" max="12293" width="57.7109375" style="141" customWidth="1"/>
    <col min="12294" max="12294" width="51.140625" style="141" customWidth="1"/>
    <col min="12295" max="12295" width="57.710937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57.7109375" style="141" customWidth="1"/>
    <col min="12300" max="12300" width="41.140625" style="141" customWidth="1"/>
    <col min="12301" max="12301" width="57.7109375" style="141" customWidth="1"/>
    <col min="12302" max="12302" width="51.140625" style="141" customWidth="1"/>
    <col min="12303" max="12303" width="57.7109375" style="141" customWidth="1"/>
    <col min="12304" max="12304" width="64" style="141" customWidth="1"/>
    <col min="12305" max="12305" width="42.42578125" style="141" customWidth="1"/>
    <col min="12306" max="12306" width="6.5703125" style="141" customWidth="1"/>
    <col min="12307" max="12312" width="9.140625" style="141" customWidth="1"/>
    <col min="12313" max="12544" width="9.140625" style="141"/>
    <col min="12545" max="12545" width="253" style="141" customWidth="1"/>
    <col min="12546" max="12546" width="39.42578125" style="141" customWidth="1"/>
    <col min="12547" max="12547" width="57.7109375" style="141" customWidth="1"/>
    <col min="12548" max="12548" width="41.140625" style="141" customWidth="1"/>
    <col min="12549" max="12549" width="57.7109375" style="141" customWidth="1"/>
    <col min="12550" max="12550" width="51.140625" style="141" customWidth="1"/>
    <col min="12551" max="12551" width="57.710937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57.7109375" style="141" customWidth="1"/>
    <col min="12556" max="12556" width="41.140625" style="141" customWidth="1"/>
    <col min="12557" max="12557" width="57.7109375" style="141" customWidth="1"/>
    <col min="12558" max="12558" width="51.140625" style="141" customWidth="1"/>
    <col min="12559" max="12559" width="57.7109375" style="141" customWidth="1"/>
    <col min="12560" max="12560" width="64" style="141" customWidth="1"/>
    <col min="12561" max="12561" width="42.42578125" style="141" customWidth="1"/>
    <col min="12562" max="12562" width="6.5703125" style="141" customWidth="1"/>
    <col min="12563" max="12568" width="9.140625" style="141" customWidth="1"/>
    <col min="12569" max="12800" width="9.140625" style="141"/>
    <col min="12801" max="12801" width="253" style="141" customWidth="1"/>
    <col min="12802" max="12802" width="39.42578125" style="141" customWidth="1"/>
    <col min="12803" max="12803" width="57.7109375" style="141" customWidth="1"/>
    <col min="12804" max="12804" width="41.140625" style="141" customWidth="1"/>
    <col min="12805" max="12805" width="57.7109375" style="141" customWidth="1"/>
    <col min="12806" max="12806" width="51.140625" style="141" customWidth="1"/>
    <col min="12807" max="12807" width="57.710937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57.7109375" style="141" customWidth="1"/>
    <col min="12812" max="12812" width="41.140625" style="141" customWidth="1"/>
    <col min="12813" max="12813" width="57.7109375" style="141" customWidth="1"/>
    <col min="12814" max="12814" width="51.140625" style="141" customWidth="1"/>
    <col min="12815" max="12815" width="57.7109375" style="141" customWidth="1"/>
    <col min="12816" max="12816" width="64" style="141" customWidth="1"/>
    <col min="12817" max="12817" width="42.42578125" style="141" customWidth="1"/>
    <col min="12818" max="12818" width="6.5703125" style="141" customWidth="1"/>
    <col min="12819" max="12824" width="9.140625" style="141" customWidth="1"/>
    <col min="12825" max="13056" width="9.140625" style="141"/>
    <col min="13057" max="13057" width="253" style="141" customWidth="1"/>
    <col min="13058" max="13058" width="39.42578125" style="141" customWidth="1"/>
    <col min="13059" max="13059" width="57.7109375" style="141" customWidth="1"/>
    <col min="13060" max="13060" width="41.140625" style="141" customWidth="1"/>
    <col min="13061" max="13061" width="57.7109375" style="141" customWidth="1"/>
    <col min="13062" max="13062" width="51.140625" style="141" customWidth="1"/>
    <col min="13063" max="13063" width="57.710937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57.7109375" style="141" customWidth="1"/>
    <col min="13068" max="13068" width="41.140625" style="141" customWidth="1"/>
    <col min="13069" max="13069" width="57.7109375" style="141" customWidth="1"/>
    <col min="13070" max="13070" width="51.140625" style="141" customWidth="1"/>
    <col min="13071" max="13071" width="57.7109375" style="141" customWidth="1"/>
    <col min="13072" max="13072" width="64" style="141" customWidth="1"/>
    <col min="13073" max="13073" width="42.42578125" style="141" customWidth="1"/>
    <col min="13074" max="13074" width="6.5703125" style="141" customWidth="1"/>
    <col min="13075" max="13080" width="9.140625" style="141" customWidth="1"/>
    <col min="13081" max="13312" width="9.140625" style="141"/>
    <col min="13313" max="13313" width="253" style="141" customWidth="1"/>
    <col min="13314" max="13314" width="39.42578125" style="141" customWidth="1"/>
    <col min="13315" max="13315" width="57.7109375" style="141" customWidth="1"/>
    <col min="13316" max="13316" width="41.140625" style="141" customWidth="1"/>
    <col min="13317" max="13317" width="57.7109375" style="141" customWidth="1"/>
    <col min="13318" max="13318" width="51.140625" style="141" customWidth="1"/>
    <col min="13319" max="13319" width="57.710937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57.7109375" style="141" customWidth="1"/>
    <col min="13324" max="13324" width="41.140625" style="141" customWidth="1"/>
    <col min="13325" max="13325" width="57.7109375" style="141" customWidth="1"/>
    <col min="13326" max="13326" width="51.140625" style="141" customWidth="1"/>
    <col min="13327" max="13327" width="57.7109375" style="141" customWidth="1"/>
    <col min="13328" max="13328" width="64" style="141" customWidth="1"/>
    <col min="13329" max="13329" width="42.42578125" style="141" customWidth="1"/>
    <col min="13330" max="13330" width="6.5703125" style="141" customWidth="1"/>
    <col min="13331" max="13336" width="9.140625" style="141" customWidth="1"/>
    <col min="13337" max="13568" width="9.140625" style="141"/>
    <col min="13569" max="13569" width="253" style="141" customWidth="1"/>
    <col min="13570" max="13570" width="39.42578125" style="141" customWidth="1"/>
    <col min="13571" max="13571" width="57.7109375" style="141" customWidth="1"/>
    <col min="13572" max="13572" width="41.140625" style="141" customWidth="1"/>
    <col min="13573" max="13573" width="57.7109375" style="141" customWidth="1"/>
    <col min="13574" max="13574" width="51.140625" style="141" customWidth="1"/>
    <col min="13575" max="13575" width="57.710937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57.7109375" style="141" customWidth="1"/>
    <col min="13580" max="13580" width="41.140625" style="141" customWidth="1"/>
    <col min="13581" max="13581" width="57.7109375" style="141" customWidth="1"/>
    <col min="13582" max="13582" width="51.140625" style="141" customWidth="1"/>
    <col min="13583" max="13583" width="57.7109375" style="141" customWidth="1"/>
    <col min="13584" max="13584" width="64" style="141" customWidth="1"/>
    <col min="13585" max="13585" width="42.42578125" style="141" customWidth="1"/>
    <col min="13586" max="13586" width="6.5703125" style="141" customWidth="1"/>
    <col min="13587" max="13592" width="9.140625" style="141" customWidth="1"/>
    <col min="13593" max="13824" width="9.140625" style="141"/>
    <col min="13825" max="13825" width="253" style="141" customWidth="1"/>
    <col min="13826" max="13826" width="39.42578125" style="141" customWidth="1"/>
    <col min="13827" max="13827" width="57.7109375" style="141" customWidth="1"/>
    <col min="13828" max="13828" width="41.140625" style="141" customWidth="1"/>
    <col min="13829" max="13829" width="57.7109375" style="141" customWidth="1"/>
    <col min="13830" max="13830" width="51.140625" style="141" customWidth="1"/>
    <col min="13831" max="13831" width="57.710937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57.7109375" style="141" customWidth="1"/>
    <col min="13836" max="13836" width="41.140625" style="141" customWidth="1"/>
    <col min="13837" max="13837" width="57.7109375" style="141" customWidth="1"/>
    <col min="13838" max="13838" width="51.140625" style="141" customWidth="1"/>
    <col min="13839" max="13839" width="57.7109375" style="141" customWidth="1"/>
    <col min="13840" max="13840" width="64" style="141" customWidth="1"/>
    <col min="13841" max="13841" width="42.42578125" style="141" customWidth="1"/>
    <col min="13842" max="13842" width="6.5703125" style="141" customWidth="1"/>
    <col min="13843" max="13848" width="9.140625" style="141" customWidth="1"/>
    <col min="13849" max="14080" width="9.140625" style="141"/>
    <col min="14081" max="14081" width="253" style="141" customWidth="1"/>
    <col min="14082" max="14082" width="39.42578125" style="141" customWidth="1"/>
    <col min="14083" max="14083" width="57.7109375" style="141" customWidth="1"/>
    <col min="14084" max="14084" width="41.140625" style="141" customWidth="1"/>
    <col min="14085" max="14085" width="57.7109375" style="141" customWidth="1"/>
    <col min="14086" max="14086" width="51.140625" style="141" customWidth="1"/>
    <col min="14087" max="14087" width="57.710937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57.7109375" style="141" customWidth="1"/>
    <col min="14092" max="14092" width="41.140625" style="141" customWidth="1"/>
    <col min="14093" max="14093" width="57.7109375" style="141" customWidth="1"/>
    <col min="14094" max="14094" width="51.140625" style="141" customWidth="1"/>
    <col min="14095" max="14095" width="57.7109375" style="141" customWidth="1"/>
    <col min="14096" max="14096" width="64" style="141" customWidth="1"/>
    <col min="14097" max="14097" width="42.42578125" style="141" customWidth="1"/>
    <col min="14098" max="14098" width="6.5703125" style="141" customWidth="1"/>
    <col min="14099" max="14104" width="9.140625" style="141" customWidth="1"/>
    <col min="14105" max="14336" width="9.140625" style="141"/>
    <col min="14337" max="14337" width="253" style="141" customWidth="1"/>
    <col min="14338" max="14338" width="39.42578125" style="141" customWidth="1"/>
    <col min="14339" max="14339" width="57.7109375" style="141" customWidth="1"/>
    <col min="14340" max="14340" width="41.140625" style="141" customWidth="1"/>
    <col min="14341" max="14341" width="57.7109375" style="141" customWidth="1"/>
    <col min="14342" max="14342" width="51.140625" style="141" customWidth="1"/>
    <col min="14343" max="14343" width="57.710937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57.7109375" style="141" customWidth="1"/>
    <col min="14348" max="14348" width="41.140625" style="141" customWidth="1"/>
    <col min="14349" max="14349" width="57.7109375" style="141" customWidth="1"/>
    <col min="14350" max="14350" width="51.140625" style="141" customWidth="1"/>
    <col min="14351" max="14351" width="57.7109375" style="141" customWidth="1"/>
    <col min="14352" max="14352" width="64" style="141" customWidth="1"/>
    <col min="14353" max="14353" width="42.42578125" style="141" customWidth="1"/>
    <col min="14354" max="14354" width="6.5703125" style="141" customWidth="1"/>
    <col min="14355" max="14360" width="9.140625" style="141" customWidth="1"/>
    <col min="14361" max="14592" width="9.140625" style="141"/>
    <col min="14593" max="14593" width="253" style="141" customWidth="1"/>
    <col min="14594" max="14594" width="39.42578125" style="141" customWidth="1"/>
    <col min="14595" max="14595" width="57.7109375" style="141" customWidth="1"/>
    <col min="14596" max="14596" width="41.140625" style="141" customWidth="1"/>
    <col min="14597" max="14597" width="57.7109375" style="141" customWidth="1"/>
    <col min="14598" max="14598" width="51.140625" style="141" customWidth="1"/>
    <col min="14599" max="14599" width="57.710937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57.7109375" style="141" customWidth="1"/>
    <col min="14604" max="14604" width="41.140625" style="141" customWidth="1"/>
    <col min="14605" max="14605" width="57.7109375" style="141" customWidth="1"/>
    <col min="14606" max="14606" width="51.140625" style="141" customWidth="1"/>
    <col min="14607" max="14607" width="57.7109375" style="141" customWidth="1"/>
    <col min="14608" max="14608" width="64" style="141" customWidth="1"/>
    <col min="14609" max="14609" width="42.42578125" style="141" customWidth="1"/>
    <col min="14610" max="14610" width="6.5703125" style="141" customWidth="1"/>
    <col min="14611" max="14616" width="9.140625" style="141" customWidth="1"/>
    <col min="14617" max="14848" width="9.140625" style="141"/>
    <col min="14849" max="14849" width="253" style="141" customWidth="1"/>
    <col min="14850" max="14850" width="39.42578125" style="141" customWidth="1"/>
    <col min="14851" max="14851" width="57.7109375" style="141" customWidth="1"/>
    <col min="14852" max="14852" width="41.140625" style="141" customWidth="1"/>
    <col min="14853" max="14853" width="57.7109375" style="141" customWidth="1"/>
    <col min="14854" max="14854" width="51.140625" style="141" customWidth="1"/>
    <col min="14855" max="14855" width="57.710937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57.7109375" style="141" customWidth="1"/>
    <col min="14860" max="14860" width="41.140625" style="141" customWidth="1"/>
    <col min="14861" max="14861" width="57.7109375" style="141" customWidth="1"/>
    <col min="14862" max="14862" width="51.140625" style="141" customWidth="1"/>
    <col min="14863" max="14863" width="57.7109375" style="141" customWidth="1"/>
    <col min="14864" max="14864" width="64" style="141" customWidth="1"/>
    <col min="14865" max="14865" width="42.42578125" style="141" customWidth="1"/>
    <col min="14866" max="14866" width="6.5703125" style="141" customWidth="1"/>
    <col min="14867" max="14872" width="9.140625" style="141" customWidth="1"/>
    <col min="14873" max="15104" width="9.140625" style="141"/>
    <col min="15105" max="15105" width="253" style="141" customWidth="1"/>
    <col min="15106" max="15106" width="39.42578125" style="141" customWidth="1"/>
    <col min="15107" max="15107" width="57.7109375" style="141" customWidth="1"/>
    <col min="15108" max="15108" width="41.140625" style="141" customWidth="1"/>
    <col min="15109" max="15109" width="57.7109375" style="141" customWidth="1"/>
    <col min="15110" max="15110" width="51.140625" style="141" customWidth="1"/>
    <col min="15111" max="15111" width="57.710937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57.7109375" style="141" customWidth="1"/>
    <col min="15116" max="15116" width="41.140625" style="141" customWidth="1"/>
    <col min="15117" max="15117" width="57.7109375" style="141" customWidth="1"/>
    <col min="15118" max="15118" width="51.140625" style="141" customWidth="1"/>
    <col min="15119" max="15119" width="57.7109375" style="141" customWidth="1"/>
    <col min="15120" max="15120" width="64" style="141" customWidth="1"/>
    <col min="15121" max="15121" width="42.42578125" style="141" customWidth="1"/>
    <col min="15122" max="15122" width="6.5703125" style="141" customWidth="1"/>
    <col min="15123" max="15128" width="9.140625" style="141" customWidth="1"/>
    <col min="15129" max="15360" width="9.140625" style="141"/>
    <col min="15361" max="15361" width="253" style="141" customWidth="1"/>
    <col min="15362" max="15362" width="39.42578125" style="141" customWidth="1"/>
    <col min="15363" max="15363" width="57.7109375" style="141" customWidth="1"/>
    <col min="15364" max="15364" width="41.140625" style="141" customWidth="1"/>
    <col min="15365" max="15365" width="57.7109375" style="141" customWidth="1"/>
    <col min="15366" max="15366" width="51.140625" style="141" customWidth="1"/>
    <col min="15367" max="15367" width="57.710937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57.7109375" style="141" customWidth="1"/>
    <col min="15372" max="15372" width="41.140625" style="141" customWidth="1"/>
    <col min="15373" max="15373" width="57.7109375" style="141" customWidth="1"/>
    <col min="15374" max="15374" width="51.140625" style="141" customWidth="1"/>
    <col min="15375" max="15375" width="57.7109375" style="141" customWidth="1"/>
    <col min="15376" max="15376" width="64" style="141" customWidth="1"/>
    <col min="15377" max="15377" width="42.42578125" style="141" customWidth="1"/>
    <col min="15378" max="15378" width="6.5703125" style="141" customWidth="1"/>
    <col min="15379" max="15384" width="9.140625" style="141" customWidth="1"/>
    <col min="15385" max="15616" width="9.140625" style="141"/>
    <col min="15617" max="15617" width="253" style="141" customWidth="1"/>
    <col min="15618" max="15618" width="39.42578125" style="141" customWidth="1"/>
    <col min="15619" max="15619" width="57.7109375" style="141" customWidth="1"/>
    <col min="15620" max="15620" width="41.140625" style="141" customWidth="1"/>
    <col min="15621" max="15621" width="57.7109375" style="141" customWidth="1"/>
    <col min="15622" max="15622" width="51.140625" style="141" customWidth="1"/>
    <col min="15623" max="15623" width="57.710937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57.7109375" style="141" customWidth="1"/>
    <col min="15628" max="15628" width="41.140625" style="141" customWidth="1"/>
    <col min="15629" max="15629" width="57.7109375" style="141" customWidth="1"/>
    <col min="15630" max="15630" width="51.140625" style="141" customWidth="1"/>
    <col min="15631" max="15631" width="57.7109375" style="141" customWidth="1"/>
    <col min="15632" max="15632" width="64" style="141" customWidth="1"/>
    <col min="15633" max="15633" width="42.42578125" style="141" customWidth="1"/>
    <col min="15634" max="15634" width="6.5703125" style="141" customWidth="1"/>
    <col min="15635" max="15640" width="9.140625" style="141" customWidth="1"/>
    <col min="15641" max="15872" width="9.140625" style="141"/>
    <col min="15873" max="15873" width="253" style="141" customWidth="1"/>
    <col min="15874" max="15874" width="39.42578125" style="141" customWidth="1"/>
    <col min="15875" max="15875" width="57.7109375" style="141" customWidth="1"/>
    <col min="15876" max="15876" width="41.140625" style="141" customWidth="1"/>
    <col min="15877" max="15877" width="57.7109375" style="141" customWidth="1"/>
    <col min="15878" max="15878" width="51.140625" style="141" customWidth="1"/>
    <col min="15879" max="15879" width="57.710937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57.7109375" style="141" customWidth="1"/>
    <col min="15884" max="15884" width="41.140625" style="141" customWidth="1"/>
    <col min="15885" max="15885" width="57.7109375" style="141" customWidth="1"/>
    <col min="15886" max="15886" width="51.140625" style="141" customWidth="1"/>
    <col min="15887" max="15887" width="57.7109375" style="141" customWidth="1"/>
    <col min="15888" max="15888" width="64" style="141" customWidth="1"/>
    <col min="15889" max="15889" width="42.42578125" style="141" customWidth="1"/>
    <col min="15890" max="15890" width="6.5703125" style="141" customWidth="1"/>
    <col min="15891" max="15896" width="9.140625" style="141" customWidth="1"/>
    <col min="15897" max="16128" width="9.140625" style="141"/>
    <col min="16129" max="16129" width="253" style="141" customWidth="1"/>
    <col min="16130" max="16130" width="39.42578125" style="141" customWidth="1"/>
    <col min="16131" max="16131" width="57.7109375" style="141" customWidth="1"/>
    <col min="16132" max="16132" width="41.140625" style="141" customWidth="1"/>
    <col min="16133" max="16133" width="57.7109375" style="141" customWidth="1"/>
    <col min="16134" max="16134" width="51.140625" style="141" customWidth="1"/>
    <col min="16135" max="16135" width="57.710937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57.7109375" style="141" customWidth="1"/>
    <col min="16140" max="16140" width="41.140625" style="141" customWidth="1"/>
    <col min="16141" max="16141" width="57.7109375" style="141" customWidth="1"/>
    <col min="16142" max="16142" width="51.140625" style="141" customWidth="1"/>
    <col min="16143" max="16143" width="57.7109375" style="141" customWidth="1"/>
    <col min="16144" max="16144" width="64" style="141" customWidth="1"/>
    <col min="16145" max="16145" width="42.42578125" style="141" customWidth="1"/>
    <col min="16146" max="16146" width="6.5703125" style="141" customWidth="1"/>
    <col min="16147" max="16152" width="9.140625" style="141" customWidth="1"/>
    <col min="16153" max="16384" width="9.140625" style="141"/>
  </cols>
  <sheetData>
    <row r="1" spans="1:24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24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24" s="21" customFormat="1" ht="75" customHeight="1">
      <c r="A3" s="874" t="s">
        <v>154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24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24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24" ht="6" customHeight="1"/>
    <row r="7" spans="1:24" ht="63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24" s="10" customFormat="1" ht="118.5" customHeight="1">
      <c r="A8" s="369"/>
      <c r="B8" s="876" t="s">
        <v>94</v>
      </c>
      <c r="C8" s="876"/>
      <c r="D8" s="876"/>
      <c r="E8" s="876"/>
      <c r="F8" s="876"/>
      <c r="G8" s="876"/>
      <c r="H8" s="876"/>
      <c r="I8" s="876"/>
      <c r="J8" s="876" t="s">
        <v>95</v>
      </c>
      <c r="K8" s="876"/>
      <c r="L8" s="876"/>
      <c r="M8" s="876"/>
      <c r="N8" s="876"/>
      <c r="O8" s="876"/>
      <c r="P8" s="876"/>
      <c r="Q8" s="876"/>
      <c r="R8" s="17"/>
    </row>
    <row r="9" spans="1:24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  <c r="T9" s="11"/>
      <c r="U9" s="12"/>
      <c r="V9" s="11"/>
      <c r="W9" s="11"/>
      <c r="X9" s="12"/>
    </row>
    <row r="10" spans="1:24" ht="168" customHeight="1">
      <c r="A10" s="374" t="s">
        <v>451</v>
      </c>
      <c r="B10" s="375">
        <v>14487.817150000001</v>
      </c>
      <c r="C10" s="375">
        <v>862.80333999999993</v>
      </c>
      <c r="D10" s="375">
        <v>0</v>
      </c>
      <c r="E10" s="375">
        <v>176</v>
      </c>
      <c r="F10" s="375">
        <v>0</v>
      </c>
      <c r="G10" s="375">
        <v>0</v>
      </c>
      <c r="H10" s="375">
        <v>0</v>
      </c>
      <c r="I10" s="375">
        <v>15526.620489999999</v>
      </c>
      <c r="J10" s="375">
        <v>0</v>
      </c>
      <c r="K10" s="375">
        <v>0</v>
      </c>
      <c r="L10" s="375">
        <v>0</v>
      </c>
      <c r="M10" s="375">
        <v>0</v>
      </c>
      <c r="N10" s="375">
        <v>0</v>
      </c>
      <c r="O10" s="375">
        <v>0</v>
      </c>
      <c r="P10" s="375">
        <v>0</v>
      </c>
      <c r="Q10" s="375">
        <v>0</v>
      </c>
      <c r="R10" s="17"/>
    </row>
    <row r="11" spans="1:24" ht="168" customHeight="1">
      <c r="A11" s="374" t="s">
        <v>452</v>
      </c>
      <c r="B11" s="376">
        <v>0</v>
      </c>
      <c r="C11" s="376">
        <v>0</v>
      </c>
      <c r="D11" s="376">
        <v>0</v>
      </c>
      <c r="E11" s="376">
        <v>0</v>
      </c>
      <c r="F11" s="376">
        <v>0</v>
      </c>
      <c r="G11" s="376">
        <v>0</v>
      </c>
      <c r="H11" s="376">
        <v>0</v>
      </c>
      <c r="I11" s="376">
        <v>0</v>
      </c>
      <c r="J11" s="376">
        <v>0</v>
      </c>
      <c r="K11" s="376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0</v>
      </c>
      <c r="R11" s="17"/>
    </row>
    <row r="12" spans="1:24" ht="168" customHeight="1">
      <c r="A12" s="374" t="s">
        <v>453</v>
      </c>
      <c r="B12" s="376">
        <v>57.166599999999995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307.63521999999995</v>
      </c>
      <c r="I12" s="376">
        <v>364.80182000000002</v>
      </c>
      <c r="J12" s="376">
        <v>0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17"/>
    </row>
    <row r="13" spans="1:24" ht="168" customHeight="1">
      <c r="A13" s="374" t="s">
        <v>122</v>
      </c>
      <c r="B13" s="375">
        <v>0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0</v>
      </c>
      <c r="I13" s="375">
        <v>0</v>
      </c>
      <c r="J13" s="375">
        <v>0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0</v>
      </c>
      <c r="R13" s="17"/>
    </row>
    <row r="14" spans="1:24" ht="168" customHeight="1">
      <c r="A14" s="374" t="s">
        <v>454</v>
      </c>
      <c r="B14" s="375">
        <v>67127.25212379999</v>
      </c>
      <c r="C14" s="375">
        <v>0</v>
      </c>
      <c r="D14" s="375">
        <v>663.73365999999999</v>
      </c>
      <c r="E14" s="375">
        <v>0</v>
      </c>
      <c r="F14" s="375">
        <v>0</v>
      </c>
      <c r="G14" s="375">
        <v>0</v>
      </c>
      <c r="H14" s="375">
        <v>854.09112000000005</v>
      </c>
      <c r="I14" s="375">
        <v>68645.0769</v>
      </c>
      <c r="J14" s="375">
        <v>68685</v>
      </c>
      <c r="K14" s="375">
        <v>0</v>
      </c>
      <c r="L14" s="375">
        <v>0</v>
      </c>
      <c r="M14" s="375">
        <v>0</v>
      </c>
      <c r="N14" s="375">
        <v>0</v>
      </c>
      <c r="O14" s="375">
        <v>0</v>
      </c>
      <c r="P14" s="375">
        <v>0</v>
      </c>
      <c r="Q14" s="375">
        <v>68685</v>
      </c>
      <c r="R14" s="17"/>
    </row>
    <row r="15" spans="1:24" ht="168" customHeight="1">
      <c r="A15" s="374" t="s">
        <v>123</v>
      </c>
      <c r="B15" s="375">
        <v>0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93.635999999999996</v>
      </c>
      <c r="I15" s="375">
        <v>93.635999999999996</v>
      </c>
      <c r="J15" s="375">
        <v>0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918.50941</v>
      </c>
      <c r="Q15" s="375">
        <v>918.50941</v>
      </c>
      <c r="R15" s="17"/>
    </row>
    <row r="16" spans="1:24" ht="168" customHeight="1">
      <c r="A16" s="374" t="s">
        <v>124</v>
      </c>
      <c r="B16" s="375">
        <v>0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910.37092000000007</v>
      </c>
      <c r="I16" s="375">
        <v>910.37092000000007</v>
      </c>
      <c r="J16" s="375">
        <v>0</v>
      </c>
      <c r="K16" s="375">
        <v>0</v>
      </c>
      <c r="L16" s="375">
        <v>0</v>
      </c>
      <c r="M16" s="375">
        <v>0</v>
      </c>
      <c r="N16" s="375">
        <v>0</v>
      </c>
      <c r="O16" s="375">
        <v>0</v>
      </c>
      <c r="P16" s="375">
        <v>0</v>
      </c>
      <c r="Q16" s="375">
        <v>0</v>
      </c>
      <c r="R16" s="17"/>
    </row>
    <row r="17" spans="1:18" ht="168" customHeight="1">
      <c r="A17" s="374" t="s">
        <v>125</v>
      </c>
      <c r="B17" s="375">
        <v>33205.881582400005</v>
      </c>
      <c r="C17" s="375">
        <v>0</v>
      </c>
      <c r="D17" s="375">
        <v>0</v>
      </c>
      <c r="E17" s="375">
        <v>0</v>
      </c>
      <c r="F17" s="375">
        <v>0</v>
      </c>
      <c r="G17" s="375">
        <v>274.39999999999998</v>
      </c>
      <c r="H17" s="375">
        <v>1067.30188</v>
      </c>
      <c r="I17" s="375">
        <v>34547.583460000002</v>
      </c>
      <c r="J17" s="375">
        <v>2664.6366050000001</v>
      </c>
      <c r="K17" s="375">
        <v>0</v>
      </c>
      <c r="L17" s="375">
        <v>9428.2000000000007</v>
      </c>
      <c r="M17" s="375">
        <v>0</v>
      </c>
      <c r="N17" s="375">
        <v>0</v>
      </c>
      <c r="O17" s="375">
        <v>0</v>
      </c>
      <c r="P17" s="375">
        <v>0</v>
      </c>
      <c r="Q17" s="375">
        <v>12092.83661</v>
      </c>
      <c r="R17" s="17"/>
    </row>
    <row r="18" spans="1:18" ht="168" customHeight="1">
      <c r="A18" s="374" t="s">
        <v>455</v>
      </c>
      <c r="B18" s="375">
        <v>0</v>
      </c>
      <c r="C18" s="375">
        <v>0</v>
      </c>
      <c r="D18" s="375">
        <v>0</v>
      </c>
      <c r="E18" s="375">
        <v>0</v>
      </c>
      <c r="F18" s="375">
        <v>0</v>
      </c>
      <c r="G18" s="375">
        <v>0</v>
      </c>
      <c r="H18" s="375">
        <v>0</v>
      </c>
      <c r="I18" s="375">
        <v>0</v>
      </c>
      <c r="J18" s="375">
        <v>0</v>
      </c>
      <c r="K18" s="375">
        <v>0</v>
      </c>
      <c r="L18" s="375">
        <v>0</v>
      </c>
      <c r="M18" s="375">
        <v>0</v>
      </c>
      <c r="N18" s="375">
        <v>0</v>
      </c>
      <c r="O18" s="375">
        <v>0</v>
      </c>
      <c r="P18" s="375">
        <v>0</v>
      </c>
      <c r="Q18" s="375">
        <v>0</v>
      </c>
      <c r="R18" s="17"/>
    </row>
    <row r="19" spans="1:18" ht="168" customHeight="1">
      <c r="A19" s="374" t="s">
        <v>126</v>
      </c>
      <c r="B19" s="375">
        <v>247.66922</v>
      </c>
      <c r="C19" s="375">
        <v>0</v>
      </c>
      <c r="D19" s="375">
        <v>0</v>
      </c>
      <c r="E19" s="375">
        <v>0</v>
      </c>
      <c r="F19" s="375">
        <v>0</v>
      </c>
      <c r="G19" s="375">
        <v>0</v>
      </c>
      <c r="H19" s="375">
        <v>409.03403000000003</v>
      </c>
      <c r="I19" s="375">
        <v>656.70325000000003</v>
      </c>
      <c r="J19" s="375">
        <v>0</v>
      </c>
      <c r="K19" s="375">
        <v>0</v>
      </c>
      <c r="L19" s="375">
        <v>0</v>
      </c>
      <c r="M19" s="375">
        <v>0</v>
      </c>
      <c r="N19" s="375">
        <v>0</v>
      </c>
      <c r="O19" s="375">
        <v>0</v>
      </c>
      <c r="P19" s="375">
        <v>0</v>
      </c>
      <c r="Q19" s="375">
        <v>0</v>
      </c>
      <c r="R19" s="17"/>
    </row>
    <row r="20" spans="1:18" ht="168" customHeight="1">
      <c r="A20" s="374" t="s">
        <v>127</v>
      </c>
      <c r="B20" s="375">
        <v>0</v>
      </c>
      <c r="C20" s="375">
        <v>0</v>
      </c>
      <c r="D20" s="375">
        <v>0</v>
      </c>
      <c r="E20" s="375">
        <v>0</v>
      </c>
      <c r="F20" s="375">
        <v>0</v>
      </c>
      <c r="G20" s="375">
        <v>0</v>
      </c>
      <c r="H20" s="375">
        <v>19540.323710000001</v>
      </c>
      <c r="I20" s="375">
        <v>19540.323710000001</v>
      </c>
      <c r="J20" s="375">
        <v>0</v>
      </c>
      <c r="K20" s="375">
        <v>0</v>
      </c>
      <c r="L20" s="375">
        <v>0</v>
      </c>
      <c r="M20" s="375">
        <v>0</v>
      </c>
      <c r="N20" s="375">
        <v>0</v>
      </c>
      <c r="O20" s="375">
        <v>0</v>
      </c>
      <c r="P20" s="375">
        <v>0</v>
      </c>
      <c r="Q20" s="375">
        <v>0</v>
      </c>
      <c r="R20" s="17"/>
    </row>
    <row r="21" spans="1:18" ht="168" customHeight="1">
      <c r="A21" s="374" t="s">
        <v>128</v>
      </c>
      <c r="B21" s="375">
        <v>0</v>
      </c>
      <c r="C21" s="375">
        <v>0</v>
      </c>
      <c r="D21" s="375">
        <v>0</v>
      </c>
      <c r="E21" s="375">
        <v>0</v>
      </c>
      <c r="F21" s="375">
        <v>0</v>
      </c>
      <c r="G21" s="375">
        <v>0</v>
      </c>
      <c r="H21" s="375">
        <v>765.04398000000003</v>
      </c>
      <c r="I21" s="375">
        <v>765.04398000000003</v>
      </c>
      <c r="J21" s="375">
        <v>0</v>
      </c>
      <c r="K21" s="375">
        <v>0</v>
      </c>
      <c r="L21" s="375">
        <v>0</v>
      </c>
      <c r="M21" s="375">
        <v>0</v>
      </c>
      <c r="N21" s="375">
        <v>0</v>
      </c>
      <c r="O21" s="375">
        <v>0</v>
      </c>
      <c r="P21" s="375">
        <v>0</v>
      </c>
      <c r="Q21" s="375">
        <v>0</v>
      </c>
      <c r="R21" s="17"/>
    </row>
    <row r="22" spans="1:18" ht="168" customHeight="1">
      <c r="A22" s="374" t="s">
        <v>129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1920.8</v>
      </c>
      <c r="Q22" s="375">
        <v>1920.8</v>
      </c>
      <c r="R22" s="17"/>
    </row>
    <row r="23" spans="1:18" ht="168" customHeight="1">
      <c r="A23" s="374" t="s">
        <v>130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  <c r="R23" s="17"/>
    </row>
    <row r="24" spans="1:18" ht="168" customHeight="1">
      <c r="A24" s="374" t="s">
        <v>131</v>
      </c>
      <c r="B24" s="375">
        <v>681.82405000000006</v>
      </c>
      <c r="C24" s="375">
        <v>0</v>
      </c>
      <c r="D24" s="375">
        <v>40.057089999999995</v>
      </c>
      <c r="E24" s="375">
        <v>0</v>
      </c>
      <c r="F24" s="375">
        <v>189.82873000000001</v>
      </c>
      <c r="G24" s="375">
        <v>0</v>
      </c>
      <c r="H24" s="375">
        <v>0</v>
      </c>
      <c r="I24" s="375">
        <v>911.70987000000002</v>
      </c>
      <c r="J24" s="375">
        <v>0</v>
      </c>
      <c r="K24" s="375">
        <v>0</v>
      </c>
      <c r="L24" s="375">
        <v>0</v>
      </c>
      <c r="M24" s="375">
        <v>0</v>
      </c>
      <c r="N24" s="375">
        <v>0</v>
      </c>
      <c r="O24" s="375">
        <v>0</v>
      </c>
      <c r="P24" s="375">
        <v>0</v>
      </c>
      <c r="Q24" s="375">
        <v>0</v>
      </c>
      <c r="R24" s="17"/>
    </row>
    <row r="25" spans="1:18" ht="168" customHeight="1">
      <c r="A25" s="374" t="s">
        <v>132</v>
      </c>
      <c r="B25" s="375">
        <v>0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0</v>
      </c>
      <c r="I25" s="375">
        <v>0</v>
      </c>
      <c r="J25" s="375">
        <v>0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17"/>
    </row>
    <row r="26" spans="1:18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0</v>
      </c>
      <c r="I26" s="375">
        <v>0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17"/>
    </row>
    <row r="27" spans="1:18" s="160" customFormat="1" ht="261.75" customHeight="1" thickBot="1">
      <c r="A27" s="377" t="s">
        <v>134</v>
      </c>
      <c r="B27" s="378">
        <v>0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0</v>
      </c>
      <c r="I27" s="378">
        <v>0</v>
      </c>
      <c r="J27" s="378">
        <v>0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0</v>
      </c>
      <c r="Q27" s="378">
        <v>0</v>
      </c>
      <c r="R27" s="19"/>
    </row>
    <row r="28" spans="1:18" s="160" customFormat="1" ht="87.75" customHeight="1" thickTop="1" thickBot="1">
      <c r="A28" s="379" t="s">
        <v>121</v>
      </c>
      <c r="B28" s="380">
        <f>SUM(B10:B27)</f>
        <v>115807.61072619999</v>
      </c>
      <c r="C28" s="380">
        <f t="shared" ref="C28:Q28" si="0">SUM(C10:C27)</f>
        <v>862.80333999999993</v>
      </c>
      <c r="D28" s="380">
        <f t="shared" si="0"/>
        <v>703.79075</v>
      </c>
      <c r="E28" s="380">
        <f t="shared" si="0"/>
        <v>176</v>
      </c>
      <c r="F28" s="380">
        <f t="shared" si="0"/>
        <v>189.82873000000001</v>
      </c>
      <c r="G28" s="380">
        <f t="shared" si="0"/>
        <v>274.39999999999998</v>
      </c>
      <c r="H28" s="380">
        <f t="shared" si="0"/>
        <v>23947.436859999998</v>
      </c>
      <c r="I28" s="380">
        <f t="shared" si="0"/>
        <v>141961.87039999999</v>
      </c>
      <c r="J28" s="380">
        <f t="shared" si="0"/>
        <v>71349.636605000007</v>
      </c>
      <c r="K28" s="380">
        <f t="shared" si="0"/>
        <v>0</v>
      </c>
      <c r="L28" s="380">
        <f t="shared" si="0"/>
        <v>9428.2000000000007</v>
      </c>
      <c r="M28" s="380">
        <f t="shared" si="0"/>
        <v>0</v>
      </c>
      <c r="N28" s="380">
        <f t="shared" si="0"/>
        <v>0</v>
      </c>
      <c r="O28" s="380">
        <f t="shared" si="0"/>
        <v>0</v>
      </c>
      <c r="P28" s="380">
        <f t="shared" si="0"/>
        <v>2839.3094099999998</v>
      </c>
      <c r="Q28" s="380">
        <f t="shared" si="0"/>
        <v>83617.14602</v>
      </c>
      <c r="R28" s="19"/>
    </row>
    <row r="29" spans="1:18" ht="27.75" customHeight="1" thickTop="1" thickBot="1">
      <c r="A29" s="381"/>
      <c r="B29" s="382"/>
      <c r="C29" s="383"/>
      <c r="D29" s="384"/>
      <c r="E29" s="384"/>
      <c r="F29" s="384"/>
      <c r="G29" s="384"/>
      <c r="H29" s="384"/>
      <c r="I29" s="384"/>
      <c r="J29" s="384"/>
      <c r="K29" s="384"/>
      <c r="L29" s="382"/>
      <c r="M29" s="382"/>
      <c r="N29" s="382"/>
      <c r="O29" s="382"/>
      <c r="P29" s="382"/>
      <c r="Q29" s="382"/>
      <c r="R29" s="17"/>
    </row>
    <row r="30" spans="1:18" ht="96.75" customHeight="1" thickTop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Q653"/>
  <sheetViews>
    <sheetView topLeftCell="A2" zoomScale="30" zoomScaleNormal="30" workbookViewId="0">
      <selection activeCell="A5" sqref="A5:Q5"/>
    </sheetView>
  </sheetViews>
  <sheetFormatPr defaultColWidth="9.140625" defaultRowHeight="44.25"/>
  <cols>
    <col min="1" max="1" width="253" style="157" customWidth="1"/>
    <col min="2" max="2" width="44" style="141" bestFit="1" customWidth="1"/>
    <col min="3" max="3" width="59.7109375" style="203" customWidth="1"/>
    <col min="4" max="4" width="41.140625" style="141" customWidth="1"/>
    <col min="5" max="5" width="59.7109375" style="141" customWidth="1"/>
    <col min="6" max="6" width="51.140625" style="141" customWidth="1"/>
    <col min="7" max="7" width="59.710937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59.7109375" style="141" customWidth="1"/>
    <col min="12" max="12" width="41.140625" style="141" customWidth="1"/>
    <col min="13" max="13" width="59.7109375" style="141" customWidth="1"/>
    <col min="14" max="14" width="51.140625" style="141" customWidth="1"/>
    <col min="15" max="15" width="59.7109375" style="141" customWidth="1"/>
    <col min="16" max="16" width="64" style="141" customWidth="1"/>
    <col min="17" max="17" width="42.42578125" style="141" customWidth="1"/>
    <col min="18" max="256" width="9.140625" style="141"/>
    <col min="257" max="257" width="253" style="141" customWidth="1"/>
    <col min="258" max="258" width="44" style="141" bestFit="1" customWidth="1"/>
    <col min="259" max="259" width="59.7109375" style="141" customWidth="1"/>
    <col min="260" max="260" width="41.140625" style="141" customWidth="1"/>
    <col min="261" max="261" width="59.7109375" style="141" customWidth="1"/>
    <col min="262" max="262" width="51.140625" style="141" customWidth="1"/>
    <col min="263" max="263" width="59.710937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59.7109375" style="141" customWidth="1"/>
    <col min="268" max="268" width="41.140625" style="141" customWidth="1"/>
    <col min="269" max="269" width="59.7109375" style="141" customWidth="1"/>
    <col min="270" max="270" width="51.140625" style="141" customWidth="1"/>
    <col min="271" max="271" width="59.7109375" style="141" customWidth="1"/>
    <col min="272" max="272" width="64" style="141" customWidth="1"/>
    <col min="273" max="273" width="42.42578125" style="141" customWidth="1"/>
    <col min="274" max="512" width="9.140625" style="141"/>
    <col min="513" max="513" width="253" style="141" customWidth="1"/>
    <col min="514" max="514" width="44" style="141" bestFit="1" customWidth="1"/>
    <col min="515" max="515" width="59.7109375" style="141" customWidth="1"/>
    <col min="516" max="516" width="41.140625" style="141" customWidth="1"/>
    <col min="517" max="517" width="59.7109375" style="141" customWidth="1"/>
    <col min="518" max="518" width="51.140625" style="141" customWidth="1"/>
    <col min="519" max="519" width="59.710937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59.7109375" style="141" customWidth="1"/>
    <col min="524" max="524" width="41.140625" style="141" customWidth="1"/>
    <col min="525" max="525" width="59.7109375" style="141" customWidth="1"/>
    <col min="526" max="526" width="51.140625" style="141" customWidth="1"/>
    <col min="527" max="527" width="59.7109375" style="141" customWidth="1"/>
    <col min="528" max="528" width="64" style="141" customWidth="1"/>
    <col min="529" max="529" width="42.42578125" style="141" customWidth="1"/>
    <col min="530" max="768" width="9.140625" style="141"/>
    <col min="769" max="769" width="253" style="141" customWidth="1"/>
    <col min="770" max="770" width="44" style="141" bestFit="1" customWidth="1"/>
    <col min="771" max="771" width="59.7109375" style="141" customWidth="1"/>
    <col min="772" max="772" width="41.140625" style="141" customWidth="1"/>
    <col min="773" max="773" width="59.7109375" style="141" customWidth="1"/>
    <col min="774" max="774" width="51.140625" style="141" customWidth="1"/>
    <col min="775" max="775" width="59.710937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59.7109375" style="141" customWidth="1"/>
    <col min="780" max="780" width="41.140625" style="141" customWidth="1"/>
    <col min="781" max="781" width="59.7109375" style="141" customWidth="1"/>
    <col min="782" max="782" width="51.140625" style="141" customWidth="1"/>
    <col min="783" max="783" width="59.7109375" style="141" customWidth="1"/>
    <col min="784" max="784" width="64" style="141" customWidth="1"/>
    <col min="785" max="785" width="42.42578125" style="141" customWidth="1"/>
    <col min="786" max="1024" width="9.140625" style="141"/>
    <col min="1025" max="1025" width="253" style="141" customWidth="1"/>
    <col min="1026" max="1026" width="44" style="141" bestFit="1" customWidth="1"/>
    <col min="1027" max="1027" width="59.7109375" style="141" customWidth="1"/>
    <col min="1028" max="1028" width="41.140625" style="141" customWidth="1"/>
    <col min="1029" max="1029" width="59.7109375" style="141" customWidth="1"/>
    <col min="1030" max="1030" width="51.140625" style="141" customWidth="1"/>
    <col min="1031" max="1031" width="59.710937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59.7109375" style="141" customWidth="1"/>
    <col min="1036" max="1036" width="41.140625" style="141" customWidth="1"/>
    <col min="1037" max="1037" width="59.7109375" style="141" customWidth="1"/>
    <col min="1038" max="1038" width="51.140625" style="141" customWidth="1"/>
    <col min="1039" max="1039" width="59.7109375" style="141" customWidth="1"/>
    <col min="1040" max="1040" width="64" style="141" customWidth="1"/>
    <col min="1041" max="1041" width="42.42578125" style="141" customWidth="1"/>
    <col min="1042" max="1280" width="9.140625" style="141"/>
    <col min="1281" max="1281" width="253" style="141" customWidth="1"/>
    <col min="1282" max="1282" width="44" style="141" bestFit="1" customWidth="1"/>
    <col min="1283" max="1283" width="59.7109375" style="141" customWidth="1"/>
    <col min="1284" max="1284" width="41.140625" style="141" customWidth="1"/>
    <col min="1285" max="1285" width="59.7109375" style="141" customWidth="1"/>
    <col min="1286" max="1286" width="51.140625" style="141" customWidth="1"/>
    <col min="1287" max="1287" width="59.710937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59.7109375" style="141" customWidth="1"/>
    <col min="1292" max="1292" width="41.140625" style="141" customWidth="1"/>
    <col min="1293" max="1293" width="59.7109375" style="141" customWidth="1"/>
    <col min="1294" max="1294" width="51.140625" style="141" customWidth="1"/>
    <col min="1295" max="1295" width="59.7109375" style="141" customWidth="1"/>
    <col min="1296" max="1296" width="64" style="141" customWidth="1"/>
    <col min="1297" max="1297" width="42.42578125" style="141" customWidth="1"/>
    <col min="1298" max="1536" width="9.140625" style="141"/>
    <col min="1537" max="1537" width="253" style="141" customWidth="1"/>
    <col min="1538" max="1538" width="44" style="141" bestFit="1" customWidth="1"/>
    <col min="1539" max="1539" width="59.7109375" style="141" customWidth="1"/>
    <col min="1540" max="1540" width="41.140625" style="141" customWidth="1"/>
    <col min="1541" max="1541" width="59.7109375" style="141" customWidth="1"/>
    <col min="1542" max="1542" width="51.140625" style="141" customWidth="1"/>
    <col min="1543" max="1543" width="59.710937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59.7109375" style="141" customWidth="1"/>
    <col min="1548" max="1548" width="41.140625" style="141" customWidth="1"/>
    <col min="1549" max="1549" width="59.7109375" style="141" customWidth="1"/>
    <col min="1550" max="1550" width="51.140625" style="141" customWidth="1"/>
    <col min="1551" max="1551" width="59.7109375" style="141" customWidth="1"/>
    <col min="1552" max="1552" width="64" style="141" customWidth="1"/>
    <col min="1553" max="1553" width="42.42578125" style="141" customWidth="1"/>
    <col min="1554" max="1792" width="9.140625" style="141"/>
    <col min="1793" max="1793" width="253" style="141" customWidth="1"/>
    <col min="1794" max="1794" width="44" style="141" bestFit="1" customWidth="1"/>
    <col min="1795" max="1795" width="59.7109375" style="141" customWidth="1"/>
    <col min="1796" max="1796" width="41.140625" style="141" customWidth="1"/>
    <col min="1797" max="1797" width="59.7109375" style="141" customWidth="1"/>
    <col min="1798" max="1798" width="51.140625" style="141" customWidth="1"/>
    <col min="1799" max="1799" width="59.710937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59.7109375" style="141" customWidth="1"/>
    <col min="1804" max="1804" width="41.140625" style="141" customWidth="1"/>
    <col min="1805" max="1805" width="59.7109375" style="141" customWidth="1"/>
    <col min="1806" max="1806" width="51.140625" style="141" customWidth="1"/>
    <col min="1807" max="1807" width="59.7109375" style="141" customWidth="1"/>
    <col min="1808" max="1808" width="64" style="141" customWidth="1"/>
    <col min="1809" max="1809" width="42.42578125" style="141" customWidth="1"/>
    <col min="1810" max="2048" width="9.140625" style="141"/>
    <col min="2049" max="2049" width="253" style="141" customWidth="1"/>
    <col min="2050" max="2050" width="44" style="141" bestFit="1" customWidth="1"/>
    <col min="2051" max="2051" width="59.7109375" style="141" customWidth="1"/>
    <col min="2052" max="2052" width="41.140625" style="141" customWidth="1"/>
    <col min="2053" max="2053" width="59.7109375" style="141" customWidth="1"/>
    <col min="2054" max="2054" width="51.140625" style="141" customWidth="1"/>
    <col min="2055" max="2055" width="59.710937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59.7109375" style="141" customWidth="1"/>
    <col min="2060" max="2060" width="41.140625" style="141" customWidth="1"/>
    <col min="2061" max="2061" width="59.7109375" style="141" customWidth="1"/>
    <col min="2062" max="2062" width="51.140625" style="141" customWidth="1"/>
    <col min="2063" max="2063" width="59.7109375" style="141" customWidth="1"/>
    <col min="2064" max="2064" width="64" style="141" customWidth="1"/>
    <col min="2065" max="2065" width="42.42578125" style="141" customWidth="1"/>
    <col min="2066" max="2304" width="9.140625" style="141"/>
    <col min="2305" max="2305" width="253" style="141" customWidth="1"/>
    <col min="2306" max="2306" width="44" style="141" bestFit="1" customWidth="1"/>
    <col min="2307" max="2307" width="59.7109375" style="141" customWidth="1"/>
    <col min="2308" max="2308" width="41.140625" style="141" customWidth="1"/>
    <col min="2309" max="2309" width="59.7109375" style="141" customWidth="1"/>
    <col min="2310" max="2310" width="51.140625" style="141" customWidth="1"/>
    <col min="2311" max="2311" width="59.710937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59.7109375" style="141" customWidth="1"/>
    <col min="2316" max="2316" width="41.140625" style="141" customWidth="1"/>
    <col min="2317" max="2317" width="59.7109375" style="141" customWidth="1"/>
    <col min="2318" max="2318" width="51.140625" style="141" customWidth="1"/>
    <col min="2319" max="2319" width="59.7109375" style="141" customWidth="1"/>
    <col min="2320" max="2320" width="64" style="141" customWidth="1"/>
    <col min="2321" max="2321" width="42.42578125" style="141" customWidth="1"/>
    <col min="2322" max="2560" width="9.140625" style="141"/>
    <col min="2561" max="2561" width="253" style="141" customWidth="1"/>
    <col min="2562" max="2562" width="44" style="141" bestFit="1" customWidth="1"/>
    <col min="2563" max="2563" width="59.7109375" style="141" customWidth="1"/>
    <col min="2564" max="2564" width="41.140625" style="141" customWidth="1"/>
    <col min="2565" max="2565" width="59.7109375" style="141" customWidth="1"/>
    <col min="2566" max="2566" width="51.140625" style="141" customWidth="1"/>
    <col min="2567" max="2567" width="59.710937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59.7109375" style="141" customWidth="1"/>
    <col min="2572" max="2572" width="41.140625" style="141" customWidth="1"/>
    <col min="2573" max="2573" width="59.7109375" style="141" customWidth="1"/>
    <col min="2574" max="2574" width="51.140625" style="141" customWidth="1"/>
    <col min="2575" max="2575" width="59.7109375" style="141" customWidth="1"/>
    <col min="2576" max="2576" width="64" style="141" customWidth="1"/>
    <col min="2577" max="2577" width="42.42578125" style="141" customWidth="1"/>
    <col min="2578" max="2816" width="9.140625" style="141"/>
    <col min="2817" max="2817" width="253" style="141" customWidth="1"/>
    <col min="2818" max="2818" width="44" style="141" bestFit="1" customWidth="1"/>
    <col min="2819" max="2819" width="59.7109375" style="141" customWidth="1"/>
    <col min="2820" max="2820" width="41.140625" style="141" customWidth="1"/>
    <col min="2821" max="2821" width="59.7109375" style="141" customWidth="1"/>
    <col min="2822" max="2822" width="51.140625" style="141" customWidth="1"/>
    <col min="2823" max="2823" width="59.710937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59.7109375" style="141" customWidth="1"/>
    <col min="2828" max="2828" width="41.140625" style="141" customWidth="1"/>
    <col min="2829" max="2829" width="59.7109375" style="141" customWidth="1"/>
    <col min="2830" max="2830" width="51.140625" style="141" customWidth="1"/>
    <col min="2831" max="2831" width="59.7109375" style="141" customWidth="1"/>
    <col min="2832" max="2832" width="64" style="141" customWidth="1"/>
    <col min="2833" max="2833" width="42.42578125" style="141" customWidth="1"/>
    <col min="2834" max="3072" width="9.140625" style="141"/>
    <col min="3073" max="3073" width="253" style="141" customWidth="1"/>
    <col min="3074" max="3074" width="44" style="141" bestFit="1" customWidth="1"/>
    <col min="3075" max="3075" width="59.7109375" style="141" customWidth="1"/>
    <col min="3076" max="3076" width="41.140625" style="141" customWidth="1"/>
    <col min="3077" max="3077" width="59.7109375" style="141" customWidth="1"/>
    <col min="3078" max="3078" width="51.140625" style="141" customWidth="1"/>
    <col min="3079" max="3079" width="59.710937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59.7109375" style="141" customWidth="1"/>
    <col min="3084" max="3084" width="41.140625" style="141" customWidth="1"/>
    <col min="3085" max="3085" width="59.7109375" style="141" customWidth="1"/>
    <col min="3086" max="3086" width="51.140625" style="141" customWidth="1"/>
    <col min="3087" max="3087" width="59.7109375" style="141" customWidth="1"/>
    <col min="3088" max="3088" width="64" style="141" customWidth="1"/>
    <col min="3089" max="3089" width="42.42578125" style="141" customWidth="1"/>
    <col min="3090" max="3328" width="9.140625" style="141"/>
    <col min="3329" max="3329" width="253" style="141" customWidth="1"/>
    <col min="3330" max="3330" width="44" style="141" bestFit="1" customWidth="1"/>
    <col min="3331" max="3331" width="59.7109375" style="141" customWidth="1"/>
    <col min="3332" max="3332" width="41.140625" style="141" customWidth="1"/>
    <col min="3333" max="3333" width="59.7109375" style="141" customWidth="1"/>
    <col min="3334" max="3334" width="51.140625" style="141" customWidth="1"/>
    <col min="3335" max="3335" width="59.710937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59.7109375" style="141" customWidth="1"/>
    <col min="3340" max="3340" width="41.140625" style="141" customWidth="1"/>
    <col min="3341" max="3341" width="59.7109375" style="141" customWidth="1"/>
    <col min="3342" max="3342" width="51.140625" style="141" customWidth="1"/>
    <col min="3343" max="3343" width="59.7109375" style="141" customWidth="1"/>
    <col min="3344" max="3344" width="64" style="141" customWidth="1"/>
    <col min="3345" max="3345" width="42.42578125" style="141" customWidth="1"/>
    <col min="3346" max="3584" width="9.140625" style="141"/>
    <col min="3585" max="3585" width="253" style="141" customWidth="1"/>
    <col min="3586" max="3586" width="44" style="141" bestFit="1" customWidth="1"/>
    <col min="3587" max="3587" width="59.7109375" style="141" customWidth="1"/>
    <col min="3588" max="3588" width="41.140625" style="141" customWidth="1"/>
    <col min="3589" max="3589" width="59.7109375" style="141" customWidth="1"/>
    <col min="3590" max="3590" width="51.140625" style="141" customWidth="1"/>
    <col min="3591" max="3591" width="59.710937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59.7109375" style="141" customWidth="1"/>
    <col min="3596" max="3596" width="41.140625" style="141" customWidth="1"/>
    <col min="3597" max="3597" width="59.7109375" style="141" customWidth="1"/>
    <col min="3598" max="3598" width="51.140625" style="141" customWidth="1"/>
    <col min="3599" max="3599" width="59.7109375" style="141" customWidth="1"/>
    <col min="3600" max="3600" width="64" style="141" customWidth="1"/>
    <col min="3601" max="3601" width="42.42578125" style="141" customWidth="1"/>
    <col min="3602" max="3840" width="9.140625" style="141"/>
    <col min="3841" max="3841" width="253" style="141" customWidth="1"/>
    <col min="3842" max="3842" width="44" style="141" bestFit="1" customWidth="1"/>
    <col min="3843" max="3843" width="59.7109375" style="141" customWidth="1"/>
    <col min="3844" max="3844" width="41.140625" style="141" customWidth="1"/>
    <col min="3845" max="3845" width="59.7109375" style="141" customWidth="1"/>
    <col min="3846" max="3846" width="51.140625" style="141" customWidth="1"/>
    <col min="3847" max="3847" width="59.710937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59.7109375" style="141" customWidth="1"/>
    <col min="3852" max="3852" width="41.140625" style="141" customWidth="1"/>
    <col min="3853" max="3853" width="59.7109375" style="141" customWidth="1"/>
    <col min="3854" max="3854" width="51.140625" style="141" customWidth="1"/>
    <col min="3855" max="3855" width="59.7109375" style="141" customWidth="1"/>
    <col min="3856" max="3856" width="64" style="141" customWidth="1"/>
    <col min="3857" max="3857" width="42.42578125" style="141" customWidth="1"/>
    <col min="3858" max="4096" width="9.140625" style="141"/>
    <col min="4097" max="4097" width="253" style="141" customWidth="1"/>
    <col min="4098" max="4098" width="44" style="141" bestFit="1" customWidth="1"/>
    <col min="4099" max="4099" width="59.7109375" style="141" customWidth="1"/>
    <col min="4100" max="4100" width="41.140625" style="141" customWidth="1"/>
    <col min="4101" max="4101" width="59.7109375" style="141" customWidth="1"/>
    <col min="4102" max="4102" width="51.140625" style="141" customWidth="1"/>
    <col min="4103" max="4103" width="59.710937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59.7109375" style="141" customWidth="1"/>
    <col min="4108" max="4108" width="41.140625" style="141" customWidth="1"/>
    <col min="4109" max="4109" width="59.7109375" style="141" customWidth="1"/>
    <col min="4110" max="4110" width="51.140625" style="141" customWidth="1"/>
    <col min="4111" max="4111" width="59.7109375" style="141" customWidth="1"/>
    <col min="4112" max="4112" width="64" style="141" customWidth="1"/>
    <col min="4113" max="4113" width="42.42578125" style="141" customWidth="1"/>
    <col min="4114" max="4352" width="9.140625" style="141"/>
    <col min="4353" max="4353" width="253" style="141" customWidth="1"/>
    <col min="4354" max="4354" width="44" style="141" bestFit="1" customWidth="1"/>
    <col min="4355" max="4355" width="59.7109375" style="141" customWidth="1"/>
    <col min="4356" max="4356" width="41.140625" style="141" customWidth="1"/>
    <col min="4357" max="4357" width="59.7109375" style="141" customWidth="1"/>
    <col min="4358" max="4358" width="51.140625" style="141" customWidth="1"/>
    <col min="4359" max="4359" width="59.710937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59.7109375" style="141" customWidth="1"/>
    <col min="4364" max="4364" width="41.140625" style="141" customWidth="1"/>
    <col min="4365" max="4365" width="59.7109375" style="141" customWidth="1"/>
    <col min="4366" max="4366" width="51.140625" style="141" customWidth="1"/>
    <col min="4367" max="4367" width="59.7109375" style="141" customWidth="1"/>
    <col min="4368" max="4368" width="64" style="141" customWidth="1"/>
    <col min="4369" max="4369" width="42.42578125" style="141" customWidth="1"/>
    <col min="4370" max="4608" width="9.140625" style="141"/>
    <col min="4609" max="4609" width="253" style="141" customWidth="1"/>
    <col min="4610" max="4610" width="44" style="141" bestFit="1" customWidth="1"/>
    <col min="4611" max="4611" width="59.7109375" style="141" customWidth="1"/>
    <col min="4612" max="4612" width="41.140625" style="141" customWidth="1"/>
    <col min="4613" max="4613" width="59.7109375" style="141" customWidth="1"/>
    <col min="4614" max="4614" width="51.140625" style="141" customWidth="1"/>
    <col min="4615" max="4615" width="59.710937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59.7109375" style="141" customWidth="1"/>
    <col min="4620" max="4620" width="41.140625" style="141" customWidth="1"/>
    <col min="4621" max="4621" width="59.7109375" style="141" customWidth="1"/>
    <col min="4622" max="4622" width="51.140625" style="141" customWidth="1"/>
    <col min="4623" max="4623" width="59.7109375" style="141" customWidth="1"/>
    <col min="4624" max="4624" width="64" style="141" customWidth="1"/>
    <col min="4625" max="4625" width="42.42578125" style="141" customWidth="1"/>
    <col min="4626" max="4864" width="9.140625" style="141"/>
    <col min="4865" max="4865" width="253" style="141" customWidth="1"/>
    <col min="4866" max="4866" width="44" style="141" bestFit="1" customWidth="1"/>
    <col min="4867" max="4867" width="59.7109375" style="141" customWidth="1"/>
    <col min="4868" max="4868" width="41.140625" style="141" customWidth="1"/>
    <col min="4869" max="4869" width="59.7109375" style="141" customWidth="1"/>
    <col min="4870" max="4870" width="51.140625" style="141" customWidth="1"/>
    <col min="4871" max="4871" width="59.710937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59.7109375" style="141" customWidth="1"/>
    <col min="4876" max="4876" width="41.140625" style="141" customWidth="1"/>
    <col min="4877" max="4877" width="59.7109375" style="141" customWidth="1"/>
    <col min="4878" max="4878" width="51.140625" style="141" customWidth="1"/>
    <col min="4879" max="4879" width="59.7109375" style="141" customWidth="1"/>
    <col min="4880" max="4880" width="64" style="141" customWidth="1"/>
    <col min="4881" max="4881" width="42.42578125" style="141" customWidth="1"/>
    <col min="4882" max="5120" width="9.140625" style="141"/>
    <col min="5121" max="5121" width="253" style="141" customWidth="1"/>
    <col min="5122" max="5122" width="44" style="141" bestFit="1" customWidth="1"/>
    <col min="5123" max="5123" width="59.7109375" style="141" customWidth="1"/>
    <col min="5124" max="5124" width="41.140625" style="141" customWidth="1"/>
    <col min="5125" max="5125" width="59.7109375" style="141" customWidth="1"/>
    <col min="5126" max="5126" width="51.140625" style="141" customWidth="1"/>
    <col min="5127" max="5127" width="59.710937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59.7109375" style="141" customWidth="1"/>
    <col min="5132" max="5132" width="41.140625" style="141" customWidth="1"/>
    <col min="5133" max="5133" width="59.7109375" style="141" customWidth="1"/>
    <col min="5134" max="5134" width="51.140625" style="141" customWidth="1"/>
    <col min="5135" max="5135" width="59.7109375" style="141" customWidth="1"/>
    <col min="5136" max="5136" width="64" style="141" customWidth="1"/>
    <col min="5137" max="5137" width="42.42578125" style="141" customWidth="1"/>
    <col min="5138" max="5376" width="9.140625" style="141"/>
    <col min="5377" max="5377" width="253" style="141" customWidth="1"/>
    <col min="5378" max="5378" width="44" style="141" bestFit="1" customWidth="1"/>
    <col min="5379" max="5379" width="59.7109375" style="141" customWidth="1"/>
    <col min="5380" max="5380" width="41.140625" style="141" customWidth="1"/>
    <col min="5381" max="5381" width="59.7109375" style="141" customWidth="1"/>
    <col min="5382" max="5382" width="51.140625" style="141" customWidth="1"/>
    <col min="5383" max="5383" width="59.710937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59.7109375" style="141" customWidth="1"/>
    <col min="5388" max="5388" width="41.140625" style="141" customWidth="1"/>
    <col min="5389" max="5389" width="59.7109375" style="141" customWidth="1"/>
    <col min="5390" max="5390" width="51.140625" style="141" customWidth="1"/>
    <col min="5391" max="5391" width="59.7109375" style="141" customWidth="1"/>
    <col min="5392" max="5392" width="64" style="141" customWidth="1"/>
    <col min="5393" max="5393" width="42.42578125" style="141" customWidth="1"/>
    <col min="5394" max="5632" width="9.140625" style="141"/>
    <col min="5633" max="5633" width="253" style="141" customWidth="1"/>
    <col min="5634" max="5634" width="44" style="141" bestFit="1" customWidth="1"/>
    <col min="5635" max="5635" width="59.7109375" style="141" customWidth="1"/>
    <col min="5636" max="5636" width="41.140625" style="141" customWidth="1"/>
    <col min="5637" max="5637" width="59.7109375" style="141" customWidth="1"/>
    <col min="5638" max="5638" width="51.140625" style="141" customWidth="1"/>
    <col min="5639" max="5639" width="59.710937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59.7109375" style="141" customWidth="1"/>
    <col min="5644" max="5644" width="41.140625" style="141" customWidth="1"/>
    <col min="5645" max="5645" width="59.7109375" style="141" customWidth="1"/>
    <col min="5646" max="5646" width="51.140625" style="141" customWidth="1"/>
    <col min="5647" max="5647" width="59.7109375" style="141" customWidth="1"/>
    <col min="5648" max="5648" width="64" style="141" customWidth="1"/>
    <col min="5649" max="5649" width="42.42578125" style="141" customWidth="1"/>
    <col min="5650" max="5888" width="9.140625" style="141"/>
    <col min="5889" max="5889" width="253" style="141" customWidth="1"/>
    <col min="5890" max="5890" width="44" style="141" bestFit="1" customWidth="1"/>
    <col min="5891" max="5891" width="59.7109375" style="141" customWidth="1"/>
    <col min="5892" max="5892" width="41.140625" style="141" customWidth="1"/>
    <col min="5893" max="5893" width="59.7109375" style="141" customWidth="1"/>
    <col min="5894" max="5894" width="51.140625" style="141" customWidth="1"/>
    <col min="5895" max="5895" width="59.710937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59.7109375" style="141" customWidth="1"/>
    <col min="5900" max="5900" width="41.140625" style="141" customWidth="1"/>
    <col min="5901" max="5901" width="59.7109375" style="141" customWidth="1"/>
    <col min="5902" max="5902" width="51.140625" style="141" customWidth="1"/>
    <col min="5903" max="5903" width="59.7109375" style="141" customWidth="1"/>
    <col min="5904" max="5904" width="64" style="141" customWidth="1"/>
    <col min="5905" max="5905" width="42.42578125" style="141" customWidth="1"/>
    <col min="5906" max="6144" width="9.140625" style="141"/>
    <col min="6145" max="6145" width="253" style="141" customWidth="1"/>
    <col min="6146" max="6146" width="44" style="141" bestFit="1" customWidth="1"/>
    <col min="6147" max="6147" width="59.7109375" style="141" customWidth="1"/>
    <col min="6148" max="6148" width="41.140625" style="141" customWidth="1"/>
    <col min="6149" max="6149" width="59.7109375" style="141" customWidth="1"/>
    <col min="6150" max="6150" width="51.140625" style="141" customWidth="1"/>
    <col min="6151" max="6151" width="59.710937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59.7109375" style="141" customWidth="1"/>
    <col min="6156" max="6156" width="41.140625" style="141" customWidth="1"/>
    <col min="6157" max="6157" width="59.7109375" style="141" customWidth="1"/>
    <col min="6158" max="6158" width="51.140625" style="141" customWidth="1"/>
    <col min="6159" max="6159" width="59.7109375" style="141" customWidth="1"/>
    <col min="6160" max="6160" width="64" style="141" customWidth="1"/>
    <col min="6161" max="6161" width="42.42578125" style="141" customWidth="1"/>
    <col min="6162" max="6400" width="9.140625" style="141"/>
    <col min="6401" max="6401" width="253" style="141" customWidth="1"/>
    <col min="6402" max="6402" width="44" style="141" bestFit="1" customWidth="1"/>
    <col min="6403" max="6403" width="59.7109375" style="141" customWidth="1"/>
    <col min="6404" max="6404" width="41.140625" style="141" customWidth="1"/>
    <col min="6405" max="6405" width="59.7109375" style="141" customWidth="1"/>
    <col min="6406" max="6406" width="51.140625" style="141" customWidth="1"/>
    <col min="6407" max="6407" width="59.710937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59.7109375" style="141" customWidth="1"/>
    <col min="6412" max="6412" width="41.140625" style="141" customWidth="1"/>
    <col min="6413" max="6413" width="59.7109375" style="141" customWidth="1"/>
    <col min="6414" max="6414" width="51.140625" style="141" customWidth="1"/>
    <col min="6415" max="6415" width="59.7109375" style="141" customWidth="1"/>
    <col min="6416" max="6416" width="64" style="141" customWidth="1"/>
    <col min="6417" max="6417" width="42.42578125" style="141" customWidth="1"/>
    <col min="6418" max="6656" width="9.140625" style="141"/>
    <col min="6657" max="6657" width="253" style="141" customWidth="1"/>
    <col min="6658" max="6658" width="44" style="141" bestFit="1" customWidth="1"/>
    <col min="6659" max="6659" width="59.7109375" style="141" customWidth="1"/>
    <col min="6660" max="6660" width="41.140625" style="141" customWidth="1"/>
    <col min="6661" max="6661" width="59.7109375" style="141" customWidth="1"/>
    <col min="6662" max="6662" width="51.140625" style="141" customWidth="1"/>
    <col min="6663" max="6663" width="59.710937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59.7109375" style="141" customWidth="1"/>
    <col min="6668" max="6668" width="41.140625" style="141" customWidth="1"/>
    <col min="6669" max="6669" width="59.7109375" style="141" customWidth="1"/>
    <col min="6670" max="6670" width="51.140625" style="141" customWidth="1"/>
    <col min="6671" max="6671" width="59.7109375" style="141" customWidth="1"/>
    <col min="6672" max="6672" width="64" style="141" customWidth="1"/>
    <col min="6673" max="6673" width="42.42578125" style="141" customWidth="1"/>
    <col min="6674" max="6912" width="9.140625" style="141"/>
    <col min="6913" max="6913" width="253" style="141" customWidth="1"/>
    <col min="6914" max="6914" width="44" style="141" bestFit="1" customWidth="1"/>
    <col min="6915" max="6915" width="59.7109375" style="141" customWidth="1"/>
    <col min="6916" max="6916" width="41.140625" style="141" customWidth="1"/>
    <col min="6917" max="6917" width="59.7109375" style="141" customWidth="1"/>
    <col min="6918" max="6918" width="51.140625" style="141" customWidth="1"/>
    <col min="6919" max="6919" width="59.710937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59.7109375" style="141" customWidth="1"/>
    <col min="6924" max="6924" width="41.140625" style="141" customWidth="1"/>
    <col min="6925" max="6925" width="59.7109375" style="141" customWidth="1"/>
    <col min="6926" max="6926" width="51.140625" style="141" customWidth="1"/>
    <col min="6927" max="6927" width="59.7109375" style="141" customWidth="1"/>
    <col min="6928" max="6928" width="64" style="141" customWidth="1"/>
    <col min="6929" max="6929" width="42.42578125" style="141" customWidth="1"/>
    <col min="6930" max="7168" width="9.140625" style="141"/>
    <col min="7169" max="7169" width="253" style="141" customWidth="1"/>
    <col min="7170" max="7170" width="44" style="141" bestFit="1" customWidth="1"/>
    <col min="7171" max="7171" width="59.7109375" style="141" customWidth="1"/>
    <col min="7172" max="7172" width="41.140625" style="141" customWidth="1"/>
    <col min="7173" max="7173" width="59.7109375" style="141" customWidth="1"/>
    <col min="7174" max="7174" width="51.140625" style="141" customWidth="1"/>
    <col min="7175" max="7175" width="59.710937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59.7109375" style="141" customWidth="1"/>
    <col min="7180" max="7180" width="41.140625" style="141" customWidth="1"/>
    <col min="7181" max="7181" width="59.7109375" style="141" customWidth="1"/>
    <col min="7182" max="7182" width="51.140625" style="141" customWidth="1"/>
    <col min="7183" max="7183" width="59.7109375" style="141" customWidth="1"/>
    <col min="7184" max="7184" width="64" style="141" customWidth="1"/>
    <col min="7185" max="7185" width="42.42578125" style="141" customWidth="1"/>
    <col min="7186" max="7424" width="9.140625" style="141"/>
    <col min="7425" max="7425" width="253" style="141" customWidth="1"/>
    <col min="7426" max="7426" width="44" style="141" bestFit="1" customWidth="1"/>
    <col min="7427" max="7427" width="59.7109375" style="141" customWidth="1"/>
    <col min="7428" max="7428" width="41.140625" style="141" customWidth="1"/>
    <col min="7429" max="7429" width="59.7109375" style="141" customWidth="1"/>
    <col min="7430" max="7430" width="51.140625" style="141" customWidth="1"/>
    <col min="7431" max="7431" width="59.710937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59.7109375" style="141" customWidth="1"/>
    <col min="7436" max="7436" width="41.140625" style="141" customWidth="1"/>
    <col min="7437" max="7437" width="59.7109375" style="141" customWidth="1"/>
    <col min="7438" max="7438" width="51.140625" style="141" customWidth="1"/>
    <col min="7439" max="7439" width="59.7109375" style="141" customWidth="1"/>
    <col min="7440" max="7440" width="64" style="141" customWidth="1"/>
    <col min="7441" max="7441" width="42.42578125" style="141" customWidth="1"/>
    <col min="7442" max="7680" width="9.140625" style="141"/>
    <col min="7681" max="7681" width="253" style="141" customWidth="1"/>
    <col min="7682" max="7682" width="44" style="141" bestFit="1" customWidth="1"/>
    <col min="7683" max="7683" width="59.7109375" style="141" customWidth="1"/>
    <col min="7684" max="7684" width="41.140625" style="141" customWidth="1"/>
    <col min="7685" max="7685" width="59.7109375" style="141" customWidth="1"/>
    <col min="7686" max="7686" width="51.140625" style="141" customWidth="1"/>
    <col min="7687" max="7687" width="59.710937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59.7109375" style="141" customWidth="1"/>
    <col min="7692" max="7692" width="41.140625" style="141" customWidth="1"/>
    <col min="7693" max="7693" width="59.7109375" style="141" customWidth="1"/>
    <col min="7694" max="7694" width="51.140625" style="141" customWidth="1"/>
    <col min="7695" max="7695" width="59.7109375" style="141" customWidth="1"/>
    <col min="7696" max="7696" width="64" style="141" customWidth="1"/>
    <col min="7697" max="7697" width="42.42578125" style="141" customWidth="1"/>
    <col min="7698" max="7936" width="9.140625" style="141"/>
    <col min="7937" max="7937" width="253" style="141" customWidth="1"/>
    <col min="7938" max="7938" width="44" style="141" bestFit="1" customWidth="1"/>
    <col min="7939" max="7939" width="59.7109375" style="141" customWidth="1"/>
    <col min="7940" max="7940" width="41.140625" style="141" customWidth="1"/>
    <col min="7941" max="7941" width="59.7109375" style="141" customWidth="1"/>
    <col min="7942" max="7942" width="51.140625" style="141" customWidth="1"/>
    <col min="7943" max="7943" width="59.710937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59.7109375" style="141" customWidth="1"/>
    <col min="7948" max="7948" width="41.140625" style="141" customWidth="1"/>
    <col min="7949" max="7949" width="59.7109375" style="141" customWidth="1"/>
    <col min="7950" max="7950" width="51.140625" style="141" customWidth="1"/>
    <col min="7951" max="7951" width="59.7109375" style="141" customWidth="1"/>
    <col min="7952" max="7952" width="64" style="141" customWidth="1"/>
    <col min="7953" max="7953" width="42.42578125" style="141" customWidth="1"/>
    <col min="7954" max="8192" width="9.140625" style="141"/>
    <col min="8193" max="8193" width="253" style="141" customWidth="1"/>
    <col min="8194" max="8194" width="44" style="141" bestFit="1" customWidth="1"/>
    <col min="8195" max="8195" width="59.7109375" style="141" customWidth="1"/>
    <col min="8196" max="8196" width="41.140625" style="141" customWidth="1"/>
    <col min="8197" max="8197" width="59.7109375" style="141" customWidth="1"/>
    <col min="8198" max="8198" width="51.140625" style="141" customWidth="1"/>
    <col min="8199" max="8199" width="59.710937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59.7109375" style="141" customWidth="1"/>
    <col min="8204" max="8204" width="41.140625" style="141" customWidth="1"/>
    <col min="8205" max="8205" width="59.7109375" style="141" customWidth="1"/>
    <col min="8206" max="8206" width="51.140625" style="141" customWidth="1"/>
    <col min="8207" max="8207" width="59.7109375" style="141" customWidth="1"/>
    <col min="8208" max="8208" width="64" style="141" customWidth="1"/>
    <col min="8209" max="8209" width="42.42578125" style="141" customWidth="1"/>
    <col min="8210" max="8448" width="9.140625" style="141"/>
    <col min="8449" max="8449" width="253" style="141" customWidth="1"/>
    <col min="8450" max="8450" width="44" style="141" bestFit="1" customWidth="1"/>
    <col min="8451" max="8451" width="59.7109375" style="141" customWidth="1"/>
    <col min="8452" max="8452" width="41.140625" style="141" customWidth="1"/>
    <col min="8453" max="8453" width="59.7109375" style="141" customWidth="1"/>
    <col min="8454" max="8454" width="51.140625" style="141" customWidth="1"/>
    <col min="8455" max="8455" width="59.710937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59.7109375" style="141" customWidth="1"/>
    <col min="8460" max="8460" width="41.140625" style="141" customWidth="1"/>
    <col min="8461" max="8461" width="59.7109375" style="141" customWidth="1"/>
    <col min="8462" max="8462" width="51.140625" style="141" customWidth="1"/>
    <col min="8463" max="8463" width="59.7109375" style="141" customWidth="1"/>
    <col min="8464" max="8464" width="64" style="141" customWidth="1"/>
    <col min="8465" max="8465" width="42.42578125" style="141" customWidth="1"/>
    <col min="8466" max="8704" width="9.140625" style="141"/>
    <col min="8705" max="8705" width="253" style="141" customWidth="1"/>
    <col min="8706" max="8706" width="44" style="141" bestFit="1" customWidth="1"/>
    <col min="8707" max="8707" width="59.7109375" style="141" customWidth="1"/>
    <col min="8708" max="8708" width="41.140625" style="141" customWidth="1"/>
    <col min="8709" max="8709" width="59.7109375" style="141" customWidth="1"/>
    <col min="8710" max="8710" width="51.140625" style="141" customWidth="1"/>
    <col min="8711" max="8711" width="59.710937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59.7109375" style="141" customWidth="1"/>
    <col min="8716" max="8716" width="41.140625" style="141" customWidth="1"/>
    <col min="8717" max="8717" width="59.7109375" style="141" customWidth="1"/>
    <col min="8718" max="8718" width="51.140625" style="141" customWidth="1"/>
    <col min="8719" max="8719" width="59.7109375" style="141" customWidth="1"/>
    <col min="8720" max="8720" width="64" style="141" customWidth="1"/>
    <col min="8721" max="8721" width="42.42578125" style="141" customWidth="1"/>
    <col min="8722" max="8960" width="9.140625" style="141"/>
    <col min="8961" max="8961" width="253" style="141" customWidth="1"/>
    <col min="8962" max="8962" width="44" style="141" bestFit="1" customWidth="1"/>
    <col min="8963" max="8963" width="59.7109375" style="141" customWidth="1"/>
    <col min="8964" max="8964" width="41.140625" style="141" customWidth="1"/>
    <col min="8965" max="8965" width="59.7109375" style="141" customWidth="1"/>
    <col min="8966" max="8966" width="51.140625" style="141" customWidth="1"/>
    <col min="8967" max="8967" width="59.710937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59.7109375" style="141" customWidth="1"/>
    <col min="8972" max="8972" width="41.140625" style="141" customWidth="1"/>
    <col min="8973" max="8973" width="59.7109375" style="141" customWidth="1"/>
    <col min="8974" max="8974" width="51.140625" style="141" customWidth="1"/>
    <col min="8975" max="8975" width="59.7109375" style="141" customWidth="1"/>
    <col min="8976" max="8976" width="64" style="141" customWidth="1"/>
    <col min="8977" max="8977" width="42.42578125" style="141" customWidth="1"/>
    <col min="8978" max="9216" width="9.140625" style="141"/>
    <col min="9217" max="9217" width="253" style="141" customWidth="1"/>
    <col min="9218" max="9218" width="44" style="141" bestFit="1" customWidth="1"/>
    <col min="9219" max="9219" width="59.7109375" style="141" customWidth="1"/>
    <col min="9220" max="9220" width="41.140625" style="141" customWidth="1"/>
    <col min="9221" max="9221" width="59.7109375" style="141" customWidth="1"/>
    <col min="9222" max="9222" width="51.140625" style="141" customWidth="1"/>
    <col min="9223" max="9223" width="59.710937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59.7109375" style="141" customWidth="1"/>
    <col min="9228" max="9228" width="41.140625" style="141" customWidth="1"/>
    <col min="9229" max="9229" width="59.7109375" style="141" customWidth="1"/>
    <col min="9230" max="9230" width="51.140625" style="141" customWidth="1"/>
    <col min="9231" max="9231" width="59.7109375" style="141" customWidth="1"/>
    <col min="9232" max="9232" width="64" style="141" customWidth="1"/>
    <col min="9233" max="9233" width="42.42578125" style="141" customWidth="1"/>
    <col min="9234" max="9472" width="9.140625" style="141"/>
    <col min="9473" max="9473" width="253" style="141" customWidth="1"/>
    <col min="9474" max="9474" width="44" style="141" bestFit="1" customWidth="1"/>
    <col min="9475" max="9475" width="59.7109375" style="141" customWidth="1"/>
    <col min="9476" max="9476" width="41.140625" style="141" customWidth="1"/>
    <col min="9477" max="9477" width="59.7109375" style="141" customWidth="1"/>
    <col min="9478" max="9478" width="51.140625" style="141" customWidth="1"/>
    <col min="9479" max="9479" width="59.710937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59.7109375" style="141" customWidth="1"/>
    <col min="9484" max="9484" width="41.140625" style="141" customWidth="1"/>
    <col min="9485" max="9485" width="59.7109375" style="141" customWidth="1"/>
    <col min="9486" max="9486" width="51.140625" style="141" customWidth="1"/>
    <col min="9487" max="9487" width="59.7109375" style="141" customWidth="1"/>
    <col min="9488" max="9488" width="64" style="141" customWidth="1"/>
    <col min="9489" max="9489" width="42.42578125" style="141" customWidth="1"/>
    <col min="9490" max="9728" width="9.140625" style="141"/>
    <col min="9729" max="9729" width="253" style="141" customWidth="1"/>
    <col min="9730" max="9730" width="44" style="141" bestFit="1" customWidth="1"/>
    <col min="9731" max="9731" width="59.7109375" style="141" customWidth="1"/>
    <col min="9732" max="9732" width="41.140625" style="141" customWidth="1"/>
    <col min="9733" max="9733" width="59.7109375" style="141" customWidth="1"/>
    <col min="9734" max="9734" width="51.140625" style="141" customWidth="1"/>
    <col min="9735" max="9735" width="59.710937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59.7109375" style="141" customWidth="1"/>
    <col min="9740" max="9740" width="41.140625" style="141" customWidth="1"/>
    <col min="9741" max="9741" width="59.7109375" style="141" customWidth="1"/>
    <col min="9742" max="9742" width="51.140625" style="141" customWidth="1"/>
    <col min="9743" max="9743" width="59.7109375" style="141" customWidth="1"/>
    <col min="9744" max="9744" width="64" style="141" customWidth="1"/>
    <col min="9745" max="9745" width="42.42578125" style="141" customWidth="1"/>
    <col min="9746" max="9984" width="9.140625" style="141"/>
    <col min="9985" max="9985" width="253" style="141" customWidth="1"/>
    <col min="9986" max="9986" width="44" style="141" bestFit="1" customWidth="1"/>
    <col min="9987" max="9987" width="59.7109375" style="141" customWidth="1"/>
    <col min="9988" max="9988" width="41.140625" style="141" customWidth="1"/>
    <col min="9989" max="9989" width="59.7109375" style="141" customWidth="1"/>
    <col min="9990" max="9990" width="51.140625" style="141" customWidth="1"/>
    <col min="9991" max="9991" width="59.710937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59.7109375" style="141" customWidth="1"/>
    <col min="9996" max="9996" width="41.140625" style="141" customWidth="1"/>
    <col min="9997" max="9997" width="59.7109375" style="141" customWidth="1"/>
    <col min="9998" max="9998" width="51.140625" style="141" customWidth="1"/>
    <col min="9999" max="9999" width="59.7109375" style="141" customWidth="1"/>
    <col min="10000" max="10000" width="64" style="141" customWidth="1"/>
    <col min="10001" max="10001" width="42.42578125" style="141" customWidth="1"/>
    <col min="10002" max="10240" width="9.140625" style="141"/>
    <col min="10241" max="10241" width="253" style="141" customWidth="1"/>
    <col min="10242" max="10242" width="44" style="141" bestFit="1" customWidth="1"/>
    <col min="10243" max="10243" width="59.7109375" style="141" customWidth="1"/>
    <col min="10244" max="10244" width="41.140625" style="141" customWidth="1"/>
    <col min="10245" max="10245" width="59.7109375" style="141" customWidth="1"/>
    <col min="10246" max="10246" width="51.140625" style="141" customWidth="1"/>
    <col min="10247" max="10247" width="59.710937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59.7109375" style="141" customWidth="1"/>
    <col min="10252" max="10252" width="41.140625" style="141" customWidth="1"/>
    <col min="10253" max="10253" width="59.7109375" style="141" customWidth="1"/>
    <col min="10254" max="10254" width="51.140625" style="141" customWidth="1"/>
    <col min="10255" max="10255" width="59.7109375" style="141" customWidth="1"/>
    <col min="10256" max="10256" width="64" style="141" customWidth="1"/>
    <col min="10257" max="10257" width="42.42578125" style="141" customWidth="1"/>
    <col min="10258" max="10496" width="9.140625" style="141"/>
    <col min="10497" max="10497" width="253" style="141" customWidth="1"/>
    <col min="10498" max="10498" width="44" style="141" bestFit="1" customWidth="1"/>
    <col min="10499" max="10499" width="59.7109375" style="141" customWidth="1"/>
    <col min="10500" max="10500" width="41.140625" style="141" customWidth="1"/>
    <col min="10501" max="10501" width="59.7109375" style="141" customWidth="1"/>
    <col min="10502" max="10502" width="51.140625" style="141" customWidth="1"/>
    <col min="10503" max="10503" width="59.710937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59.7109375" style="141" customWidth="1"/>
    <col min="10508" max="10508" width="41.140625" style="141" customWidth="1"/>
    <col min="10509" max="10509" width="59.7109375" style="141" customWidth="1"/>
    <col min="10510" max="10510" width="51.140625" style="141" customWidth="1"/>
    <col min="10511" max="10511" width="59.7109375" style="141" customWidth="1"/>
    <col min="10512" max="10512" width="64" style="141" customWidth="1"/>
    <col min="10513" max="10513" width="42.42578125" style="141" customWidth="1"/>
    <col min="10514" max="10752" width="9.140625" style="141"/>
    <col min="10753" max="10753" width="253" style="141" customWidth="1"/>
    <col min="10754" max="10754" width="44" style="141" bestFit="1" customWidth="1"/>
    <col min="10755" max="10755" width="59.7109375" style="141" customWidth="1"/>
    <col min="10756" max="10756" width="41.140625" style="141" customWidth="1"/>
    <col min="10757" max="10757" width="59.7109375" style="141" customWidth="1"/>
    <col min="10758" max="10758" width="51.140625" style="141" customWidth="1"/>
    <col min="10759" max="10759" width="59.710937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59.7109375" style="141" customWidth="1"/>
    <col min="10764" max="10764" width="41.140625" style="141" customWidth="1"/>
    <col min="10765" max="10765" width="59.7109375" style="141" customWidth="1"/>
    <col min="10766" max="10766" width="51.140625" style="141" customWidth="1"/>
    <col min="10767" max="10767" width="59.7109375" style="141" customWidth="1"/>
    <col min="10768" max="10768" width="64" style="141" customWidth="1"/>
    <col min="10769" max="10769" width="42.42578125" style="141" customWidth="1"/>
    <col min="10770" max="11008" width="9.140625" style="141"/>
    <col min="11009" max="11009" width="253" style="141" customWidth="1"/>
    <col min="11010" max="11010" width="44" style="141" bestFit="1" customWidth="1"/>
    <col min="11011" max="11011" width="59.7109375" style="141" customWidth="1"/>
    <col min="11012" max="11012" width="41.140625" style="141" customWidth="1"/>
    <col min="11013" max="11013" width="59.7109375" style="141" customWidth="1"/>
    <col min="11014" max="11014" width="51.140625" style="141" customWidth="1"/>
    <col min="11015" max="11015" width="59.710937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59.7109375" style="141" customWidth="1"/>
    <col min="11020" max="11020" width="41.140625" style="141" customWidth="1"/>
    <col min="11021" max="11021" width="59.7109375" style="141" customWidth="1"/>
    <col min="11022" max="11022" width="51.140625" style="141" customWidth="1"/>
    <col min="11023" max="11023" width="59.7109375" style="141" customWidth="1"/>
    <col min="11024" max="11024" width="64" style="141" customWidth="1"/>
    <col min="11025" max="11025" width="42.42578125" style="141" customWidth="1"/>
    <col min="11026" max="11264" width="9.140625" style="141"/>
    <col min="11265" max="11265" width="253" style="141" customWidth="1"/>
    <col min="11266" max="11266" width="44" style="141" bestFit="1" customWidth="1"/>
    <col min="11267" max="11267" width="59.7109375" style="141" customWidth="1"/>
    <col min="11268" max="11268" width="41.140625" style="141" customWidth="1"/>
    <col min="11269" max="11269" width="59.7109375" style="141" customWidth="1"/>
    <col min="11270" max="11270" width="51.140625" style="141" customWidth="1"/>
    <col min="11271" max="11271" width="59.710937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59.7109375" style="141" customWidth="1"/>
    <col min="11276" max="11276" width="41.140625" style="141" customWidth="1"/>
    <col min="11277" max="11277" width="59.7109375" style="141" customWidth="1"/>
    <col min="11278" max="11278" width="51.140625" style="141" customWidth="1"/>
    <col min="11279" max="11279" width="59.7109375" style="141" customWidth="1"/>
    <col min="11280" max="11280" width="64" style="141" customWidth="1"/>
    <col min="11281" max="11281" width="42.42578125" style="141" customWidth="1"/>
    <col min="11282" max="11520" width="9.140625" style="141"/>
    <col min="11521" max="11521" width="253" style="141" customWidth="1"/>
    <col min="11522" max="11522" width="44" style="141" bestFit="1" customWidth="1"/>
    <col min="11523" max="11523" width="59.7109375" style="141" customWidth="1"/>
    <col min="11524" max="11524" width="41.140625" style="141" customWidth="1"/>
    <col min="11525" max="11525" width="59.7109375" style="141" customWidth="1"/>
    <col min="11526" max="11526" width="51.140625" style="141" customWidth="1"/>
    <col min="11527" max="11527" width="59.710937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59.7109375" style="141" customWidth="1"/>
    <col min="11532" max="11532" width="41.140625" style="141" customWidth="1"/>
    <col min="11533" max="11533" width="59.7109375" style="141" customWidth="1"/>
    <col min="11534" max="11534" width="51.140625" style="141" customWidth="1"/>
    <col min="11535" max="11535" width="59.7109375" style="141" customWidth="1"/>
    <col min="11536" max="11536" width="64" style="141" customWidth="1"/>
    <col min="11537" max="11537" width="42.42578125" style="141" customWidth="1"/>
    <col min="11538" max="11776" width="9.140625" style="141"/>
    <col min="11777" max="11777" width="253" style="141" customWidth="1"/>
    <col min="11778" max="11778" width="44" style="141" bestFit="1" customWidth="1"/>
    <col min="11779" max="11779" width="59.7109375" style="141" customWidth="1"/>
    <col min="11780" max="11780" width="41.140625" style="141" customWidth="1"/>
    <col min="11781" max="11781" width="59.7109375" style="141" customWidth="1"/>
    <col min="11782" max="11782" width="51.140625" style="141" customWidth="1"/>
    <col min="11783" max="11783" width="59.710937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59.7109375" style="141" customWidth="1"/>
    <col min="11788" max="11788" width="41.140625" style="141" customWidth="1"/>
    <col min="11789" max="11789" width="59.7109375" style="141" customWidth="1"/>
    <col min="11790" max="11790" width="51.140625" style="141" customWidth="1"/>
    <col min="11791" max="11791" width="59.7109375" style="141" customWidth="1"/>
    <col min="11792" max="11792" width="64" style="141" customWidth="1"/>
    <col min="11793" max="11793" width="42.42578125" style="141" customWidth="1"/>
    <col min="11794" max="12032" width="9.140625" style="141"/>
    <col min="12033" max="12033" width="253" style="141" customWidth="1"/>
    <col min="12034" max="12034" width="44" style="141" bestFit="1" customWidth="1"/>
    <col min="12035" max="12035" width="59.7109375" style="141" customWidth="1"/>
    <col min="12036" max="12036" width="41.140625" style="141" customWidth="1"/>
    <col min="12037" max="12037" width="59.7109375" style="141" customWidth="1"/>
    <col min="12038" max="12038" width="51.140625" style="141" customWidth="1"/>
    <col min="12039" max="12039" width="59.710937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59.7109375" style="141" customWidth="1"/>
    <col min="12044" max="12044" width="41.140625" style="141" customWidth="1"/>
    <col min="12045" max="12045" width="59.7109375" style="141" customWidth="1"/>
    <col min="12046" max="12046" width="51.140625" style="141" customWidth="1"/>
    <col min="12047" max="12047" width="59.7109375" style="141" customWidth="1"/>
    <col min="12048" max="12048" width="64" style="141" customWidth="1"/>
    <col min="12049" max="12049" width="42.42578125" style="141" customWidth="1"/>
    <col min="12050" max="12288" width="9.140625" style="141"/>
    <col min="12289" max="12289" width="253" style="141" customWidth="1"/>
    <col min="12290" max="12290" width="44" style="141" bestFit="1" customWidth="1"/>
    <col min="12291" max="12291" width="59.7109375" style="141" customWidth="1"/>
    <col min="12292" max="12292" width="41.140625" style="141" customWidth="1"/>
    <col min="12293" max="12293" width="59.7109375" style="141" customWidth="1"/>
    <col min="12294" max="12294" width="51.140625" style="141" customWidth="1"/>
    <col min="12295" max="12295" width="59.710937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59.7109375" style="141" customWidth="1"/>
    <col min="12300" max="12300" width="41.140625" style="141" customWidth="1"/>
    <col min="12301" max="12301" width="59.7109375" style="141" customWidth="1"/>
    <col min="12302" max="12302" width="51.140625" style="141" customWidth="1"/>
    <col min="12303" max="12303" width="59.7109375" style="141" customWidth="1"/>
    <col min="12304" max="12304" width="64" style="141" customWidth="1"/>
    <col min="12305" max="12305" width="42.42578125" style="141" customWidth="1"/>
    <col min="12306" max="12544" width="9.140625" style="141"/>
    <col min="12545" max="12545" width="253" style="141" customWidth="1"/>
    <col min="12546" max="12546" width="44" style="141" bestFit="1" customWidth="1"/>
    <col min="12547" max="12547" width="59.7109375" style="141" customWidth="1"/>
    <col min="12548" max="12548" width="41.140625" style="141" customWidth="1"/>
    <col min="12549" max="12549" width="59.7109375" style="141" customWidth="1"/>
    <col min="12550" max="12550" width="51.140625" style="141" customWidth="1"/>
    <col min="12551" max="12551" width="59.710937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59.7109375" style="141" customWidth="1"/>
    <col min="12556" max="12556" width="41.140625" style="141" customWidth="1"/>
    <col min="12557" max="12557" width="59.7109375" style="141" customWidth="1"/>
    <col min="12558" max="12558" width="51.140625" style="141" customWidth="1"/>
    <col min="12559" max="12559" width="59.7109375" style="141" customWidth="1"/>
    <col min="12560" max="12560" width="64" style="141" customWidth="1"/>
    <col min="12561" max="12561" width="42.42578125" style="141" customWidth="1"/>
    <col min="12562" max="12800" width="9.140625" style="141"/>
    <col min="12801" max="12801" width="253" style="141" customWidth="1"/>
    <col min="12802" max="12802" width="44" style="141" bestFit="1" customWidth="1"/>
    <col min="12803" max="12803" width="59.7109375" style="141" customWidth="1"/>
    <col min="12804" max="12804" width="41.140625" style="141" customWidth="1"/>
    <col min="12805" max="12805" width="59.7109375" style="141" customWidth="1"/>
    <col min="12806" max="12806" width="51.140625" style="141" customWidth="1"/>
    <col min="12807" max="12807" width="59.710937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59.7109375" style="141" customWidth="1"/>
    <col min="12812" max="12812" width="41.140625" style="141" customWidth="1"/>
    <col min="12813" max="12813" width="59.7109375" style="141" customWidth="1"/>
    <col min="12814" max="12814" width="51.140625" style="141" customWidth="1"/>
    <col min="12815" max="12815" width="59.7109375" style="141" customWidth="1"/>
    <col min="12816" max="12816" width="64" style="141" customWidth="1"/>
    <col min="12817" max="12817" width="42.42578125" style="141" customWidth="1"/>
    <col min="12818" max="13056" width="9.140625" style="141"/>
    <col min="13057" max="13057" width="253" style="141" customWidth="1"/>
    <col min="13058" max="13058" width="44" style="141" bestFit="1" customWidth="1"/>
    <col min="13059" max="13059" width="59.7109375" style="141" customWidth="1"/>
    <col min="13060" max="13060" width="41.140625" style="141" customWidth="1"/>
    <col min="13061" max="13061" width="59.7109375" style="141" customWidth="1"/>
    <col min="13062" max="13062" width="51.140625" style="141" customWidth="1"/>
    <col min="13063" max="13063" width="59.710937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59.7109375" style="141" customWidth="1"/>
    <col min="13068" max="13068" width="41.140625" style="141" customWidth="1"/>
    <col min="13069" max="13069" width="59.7109375" style="141" customWidth="1"/>
    <col min="13070" max="13070" width="51.140625" style="141" customWidth="1"/>
    <col min="13071" max="13071" width="59.7109375" style="141" customWidth="1"/>
    <col min="13072" max="13072" width="64" style="141" customWidth="1"/>
    <col min="13073" max="13073" width="42.42578125" style="141" customWidth="1"/>
    <col min="13074" max="13312" width="9.140625" style="141"/>
    <col min="13313" max="13313" width="253" style="141" customWidth="1"/>
    <col min="13314" max="13314" width="44" style="141" bestFit="1" customWidth="1"/>
    <col min="13315" max="13315" width="59.7109375" style="141" customWidth="1"/>
    <col min="13316" max="13316" width="41.140625" style="141" customWidth="1"/>
    <col min="13317" max="13317" width="59.7109375" style="141" customWidth="1"/>
    <col min="13318" max="13318" width="51.140625" style="141" customWidth="1"/>
    <col min="13319" max="13319" width="59.710937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59.7109375" style="141" customWidth="1"/>
    <col min="13324" max="13324" width="41.140625" style="141" customWidth="1"/>
    <col min="13325" max="13325" width="59.7109375" style="141" customWidth="1"/>
    <col min="13326" max="13326" width="51.140625" style="141" customWidth="1"/>
    <col min="13327" max="13327" width="59.7109375" style="141" customWidth="1"/>
    <col min="13328" max="13328" width="64" style="141" customWidth="1"/>
    <col min="13329" max="13329" width="42.42578125" style="141" customWidth="1"/>
    <col min="13330" max="13568" width="9.140625" style="141"/>
    <col min="13569" max="13569" width="253" style="141" customWidth="1"/>
    <col min="13570" max="13570" width="44" style="141" bestFit="1" customWidth="1"/>
    <col min="13571" max="13571" width="59.7109375" style="141" customWidth="1"/>
    <col min="13572" max="13572" width="41.140625" style="141" customWidth="1"/>
    <col min="13573" max="13573" width="59.7109375" style="141" customWidth="1"/>
    <col min="13574" max="13574" width="51.140625" style="141" customWidth="1"/>
    <col min="13575" max="13575" width="59.710937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59.7109375" style="141" customWidth="1"/>
    <col min="13580" max="13580" width="41.140625" style="141" customWidth="1"/>
    <col min="13581" max="13581" width="59.7109375" style="141" customWidth="1"/>
    <col min="13582" max="13582" width="51.140625" style="141" customWidth="1"/>
    <col min="13583" max="13583" width="59.7109375" style="141" customWidth="1"/>
    <col min="13584" max="13584" width="64" style="141" customWidth="1"/>
    <col min="13585" max="13585" width="42.42578125" style="141" customWidth="1"/>
    <col min="13586" max="13824" width="9.140625" style="141"/>
    <col min="13825" max="13825" width="253" style="141" customWidth="1"/>
    <col min="13826" max="13826" width="44" style="141" bestFit="1" customWidth="1"/>
    <col min="13827" max="13827" width="59.7109375" style="141" customWidth="1"/>
    <col min="13828" max="13828" width="41.140625" style="141" customWidth="1"/>
    <col min="13829" max="13829" width="59.7109375" style="141" customWidth="1"/>
    <col min="13830" max="13830" width="51.140625" style="141" customWidth="1"/>
    <col min="13831" max="13831" width="59.710937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59.7109375" style="141" customWidth="1"/>
    <col min="13836" max="13836" width="41.140625" style="141" customWidth="1"/>
    <col min="13837" max="13837" width="59.7109375" style="141" customWidth="1"/>
    <col min="13838" max="13838" width="51.140625" style="141" customWidth="1"/>
    <col min="13839" max="13839" width="59.7109375" style="141" customWidth="1"/>
    <col min="13840" max="13840" width="64" style="141" customWidth="1"/>
    <col min="13841" max="13841" width="42.42578125" style="141" customWidth="1"/>
    <col min="13842" max="14080" width="9.140625" style="141"/>
    <col min="14081" max="14081" width="253" style="141" customWidth="1"/>
    <col min="14082" max="14082" width="44" style="141" bestFit="1" customWidth="1"/>
    <col min="14083" max="14083" width="59.7109375" style="141" customWidth="1"/>
    <col min="14084" max="14084" width="41.140625" style="141" customWidth="1"/>
    <col min="14085" max="14085" width="59.7109375" style="141" customWidth="1"/>
    <col min="14086" max="14086" width="51.140625" style="141" customWidth="1"/>
    <col min="14087" max="14087" width="59.710937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59.7109375" style="141" customWidth="1"/>
    <col min="14092" max="14092" width="41.140625" style="141" customWidth="1"/>
    <col min="14093" max="14093" width="59.7109375" style="141" customWidth="1"/>
    <col min="14094" max="14094" width="51.140625" style="141" customWidth="1"/>
    <col min="14095" max="14095" width="59.7109375" style="141" customWidth="1"/>
    <col min="14096" max="14096" width="64" style="141" customWidth="1"/>
    <col min="14097" max="14097" width="42.42578125" style="141" customWidth="1"/>
    <col min="14098" max="14336" width="9.140625" style="141"/>
    <col min="14337" max="14337" width="253" style="141" customWidth="1"/>
    <col min="14338" max="14338" width="44" style="141" bestFit="1" customWidth="1"/>
    <col min="14339" max="14339" width="59.7109375" style="141" customWidth="1"/>
    <col min="14340" max="14340" width="41.140625" style="141" customWidth="1"/>
    <col min="14341" max="14341" width="59.7109375" style="141" customWidth="1"/>
    <col min="14342" max="14342" width="51.140625" style="141" customWidth="1"/>
    <col min="14343" max="14343" width="59.710937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59.7109375" style="141" customWidth="1"/>
    <col min="14348" max="14348" width="41.140625" style="141" customWidth="1"/>
    <col min="14349" max="14349" width="59.7109375" style="141" customWidth="1"/>
    <col min="14350" max="14350" width="51.140625" style="141" customWidth="1"/>
    <col min="14351" max="14351" width="59.7109375" style="141" customWidth="1"/>
    <col min="14352" max="14352" width="64" style="141" customWidth="1"/>
    <col min="14353" max="14353" width="42.42578125" style="141" customWidth="1"/>
    <col min="14354" max="14592" width="9.140625" style="141"/>
    <col min="14593" max="14593" width="253" style="141" customWidth="1"/>
    <col min="14594" max="14594" width="44" style="141" bestFit="1" customWidth="1"/>
    <col min="14595" max="14595" width="59.7109375" style="141" customWidth="1"/>
    <col min="14596" max="14596" width="41.140625" style="141" customWidth="1"/>
    <col min="14597" max="14597" width="59.7109375" style="141" customWidth="1"/>
    <col min="14598" max="14598" width="51.140625" style="141" customWidth="1"/>
    <col min="14599" max="14599" width="59.710937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59.7109375" style="141" customWidth="1"/>
    <col min="14604" max="14604" width="41.140625" style="141" customWidth="1"/>
    <col min="14605" max="14605" width="59.7109375" style="141" customWidth="1"/>
    <col min="14606" max="14606" width="51.140625" style="141" customWidth="1"/>
    <col min="14607" max="14607" width="59.7109375" style="141" customWidth="1"/>
    <col min="14608" max="14608" width="64" style="141" customWidth="1"/>
    <col min="14609" max="14609" width="42.42578125" style="141" customWidth="1"/>
    <col min="14610" max="14848" width="9.140625" style="141"/>
    <col min="14849" max="14849" width="253" style="141" customWidth="1"/>
    <col min="14850" max="14850" width="44" style="141" bestFit="1" customWidth="1"/>
    <col min="14851" max="14851" width="59.7109375" style="141" customWidth="1"/>
    <col min="14852" max="14852" width="41.140625" style="141" customWidth="1"/>
    <col min="14853" max="14853" width="59.7109375" style="141" customWidth="1"/>
    <col min="14854" max="14854" width="51.140625" style="141" customWidth="1"/>
    <col min="14855" max="14855" width="59.710937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59.7109375" style="141" customWidth="1"/>
    <col min="14860" max="14860" width="41.140625" style="141" customWidth="1"/>
    <col min="14861" max="14861" width="59.7109375" style="141" customWidth="1"/>
    <col min="14862" max="14862" width="51.140625" style="141" customWidth="1"/>
    <col min="14863" max="14863" width="59.7109375" style="141" customWidth="1"/>
    <col min="14864" max="14864" width="64" style="141" customWidth="1"/>
    <col min="14865" max="14865" width="42.42578125" style="141" customWidth="1"/>
    <col min="14866" max="15104" width="9.140625" style="141"/>
    <col min="15105" max="15105" width="253" style="141" customWidth="1"/>
    <col min="15106" max="15106" width="44" style="141" bestFit="1" customWidth="1"/>
    <col min="15107" max="15107" width="59.7109375" style="141" customWidth="1"/>
    <col min="15108" max="15108" width="41.140625" style="141" customWidth="1"/>
    <col min="15109" max="15109" width="59.7109375" style="141" customWidth="1"/>
    <col min="15110" max="15110" width="51.140625" style="141" customWidth="1"/>
    <col min="15111" max="15111" width="59.710937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59.7109375" style="141" customWidth="1"/>
    <col min="15116" max="15116" width="41.140625" style="141" customWidth="1"/>
    <col min="15117" max="15117" width="59.7109375" style="141" customWidth="1"/>
    <col min="15118" max="15118" width="51.140625" style="141" customWidth="1"/>
    <col min="15119" max="15119" width="59.7109375" style="141" customWidth="1"/>
    <col min="15120" max="15120" width="64" style="141" customWidth="1"/>
    <col min="15121" max="15121" width="42.42578125" style="141" customWidth="1"/>
    <col min="15122" max="15360" width="9.140625" style="141"/>
    <col min="15361" max="15361" width="253" style="141" customWidth="1"/>
    <col min="15362" max="15362" width="44" style="141" bestFit="1" customWidth="1"/>
    <col min="15363" max="15363" width="59.7109375" style="141" customWidth="1"/>
    <col min="15364" max="15364" width="41.140625" style="141" customWidth="1"/>
    <col min="15365" max="15365" width="59.7109375" style="141" customWidth="1"/>
    <col min="15366" max="15366" width="51.140625" style="141" customWidth="1"/>
    <col min="15367" max="15367" width="59.710937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59.7109375" style="141" customWidth="1"/>
    <col min="15372" max="15372" width="41.140625" style="141" customWidth="1"/>
    <col min="15373" max="15373" width="59.7109375" style="141" customWidth="1"/>
    <col min="15374" max="15374" width="51.140625" style="141" customWidth="1"/>
    <col min="15375" max="15375" width="59.7109375" style="141" customWidth="1"/>
    <col min="15376" max="15376" width="64" style="141" customWidth="1"/>
    <col min="15377" max="15377" width="42.42578125" style="141" customWidth="1"/>
    <col min="15378" max="15616" width="9.140625" style="141"/>
    <col min="15617" max="15617" width="253" style="141" customWidth="1"/>
    <col min="15618" max="15618" width="44" style="141" bestFit="1" customWidth="1"/>
    <col min="15619" max="15619" width="59.7109375" style="141" customWidth="1"/>
    <col min="15620" max="15620" width="41.140625" style="141" customWidth="1"/>
    <col min="15621" max="15621" width="59.7109375" style="141" customWidth="1"/>
    <col min="15622" max="15622" width="51.140625" style="141" customWidth="1"/>
    <col min="15623" max="15623" width="59.710937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59.7109375" style="141" customWidth="1"/>
    <col min="15628" max="15628" width="41.140625" style="141" customWidth="1"/>
    <col min="15629" max="15629" width="59.7109375" style="141" customWidth="1"/>
    <col min="15630" max="15630" width="51.140625" style="141" customWidth="1"/>
    <col min="15631" max="15631" width="59.7109375" style="141" customWidth="1"/>
    <col min="15632" max="15632" width="64" style="141" customWidth="1"/>
    <col min="15633" max="15633" width="42.42578125" style="141" customWidth="1"/>
    <col min="15634" max="15872" width="9.140625" style="141"/>
    <col min="15873" max="15873" width="253" style="141" customWidth="1"/>
    <col min="15874" max="15874" width="44" style="141" bestFit="1" customWidth="1"/>
    <col min="15875" max="15875" width="59.7109375" style="141" customWidth="1"/>
    <col min="15876" max="15876" width="41.140625" style="141" customWidth="1"/>
    <col min="15877" max="15877" width="59.7109375" style="141" customWidth="1"/>
    <col min="15878" max="15878" width="51.140625" style="141" customWidth="1"/>
    <col min="15879" max="15879" width="59.710937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59.7109375" style="141" customWidth="1"/>
    <col min="15884" max="15884" width="41.140625" style="141" customWidth="1"/>
    <col min="15885" max="15885" width="59.7109375" style="141" customWidth="1"/>
    <col min="15886" max="15886" width="51.140625" style="141" customWidth="1"/>
    <col min="15887" max="15887" width="59.7109375" style="141" customWidth="1"/>
    <col min="15888" max="15888" width="64" style="141" customWidth="1"/>
    <col min="15889" max="15889" width="42.42578125" style="141" customWidth="1"/>
    <col min="15890" max="16128" width="9.140625" style="141"/>
    <col min="16129" max="16129" width="253" style="141" customWidth="1"/>
    <col min="16130" max="16130" width="44" style="141" bestFit="1" customWidth="1"/>
    <col min="16131" max="16131" width="59.7109375" style="141" customWidth="1"/>
    <col min="16132" max="16132" width="41.140625" style="141" customWidth="1"/>
    <col min="16133" max="16133" width="59.7109375" style="141" customWidth="1"/>
    <col min="16134" max="16134" width="51.140625" style="141" customWidth="1"/>
    <col min="16135" max="16135" width="59.710937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59.7109375" style="141" customWidth="1"/>
    <col min="16140" max="16140" width="41.140625" style="141" customWidth="1"/>
    <col min="16141" max="16141" width="59.7109375" style="141" customWidth="1"/>
    <col min="16142" max="16142" width="51.140625" style="141" customWidth="1"/>
    <col min="16143" max="16143" width="59.7109375" style="141" customWidth="1"/>
    <col min="16144" max="16144" width="64" style="141" customWidth="1"/>
    <col min="16145" max="16145" width="42.42578125" style="141" customWidth="1"/>
    <col min="16146" max="16384" width="9.140625" style="141"/>
  </cols>
  <sheetData>
    <row r="1" spans="1:17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</row>
    <row r="2" spans="1:17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</row>
    <row r="3" spans="1:17" s="21" customFormat="1" ht="75" customHeight="1">
      <c r="A3" s="874" t="s">
        <v>154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</row>
    <row r="4" spans="1:17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</row>
    <row r="5" spans="1:17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</row>
    <row r="6" spans="1:17" ht="6" customHeight="1"/>
    <row r="7" spans="1:17" ht="63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</row>
    <row r="8" spans="1:17" s="10" customFormat="1" ht="118.5" customHeight="1">
      <c r="A8" s="369"/>
      <c r="B8" s="876" t="s">
        <v>96</v>
      </c>
      <c r="C8" s="876"/>
      <c r="D8" s="876"/>
      <c r="E8" s="876"/>
      <c r="F8" s="876"/>
      <c r="G8" s="876"/>
      <c r="H8" s="876"/>
      <c r="I8" s="876"/>
      <c r="J8" s="876" t="s">
        <v>97</v>
      </c>
      <c r="K8" s="876"/>
      <c r="L8" s="876"/>
      <c r="M8" s="876"/>
      <c r="N8" s="876"/>
      <c r="O8" s="876"/>
      <c r="P8" s="876"/>
      <c r="Q8" s="876"/>
    </row>
    <row r="9" spans="1:17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</row>
    <row r="10" spans="1:17" ht="168" customHeight="1">
      <c r="A10" s="374" t="s">
        <v>451</v>
      </c>
      <c r="B10" s="375">
        <v>2316569.9224671996</v>
      </c>
      <c r="C10" s="375">
        <v>65986.691619999998</v>
      </c>
      <c r="D10" s="375">
        <v>6931.5163584000002</v>
      </c>
      <c r="E10" s="375">
        <v>3580.0794700000001</v>
      </c>
      <c r="F10" s="375">
        <v>5614.1929577999999</v>
      </c>
      <c r="G10" s="375">
        <v>3419.8820299999998</v>
      </c>
      <c r="H10" s="375">
        <v>33.880000000000003</v>
      </c>
      <c r="I10" s="375">
        <v>2402136.1649099998</v>
      </c>
      <c r="J10" s="375">
        <v>226172.02265999999</v>
      </c>
      <c r="K10" s="375">
        <v>45195.192799999997</v>
      </c>
      <c r="L10" s="375">
        <v>516.37644</v>
      </c>
      <c r="M10" s="375">
        <v>464.03017</v>
      </c>
      <c r="N10" s="375">
        <v>3969.94884</v>
      </c>
      <c r="O10" s="375">
        <v>938.05768999999998</v>
      </c>
      <c r="P10" s="375">
        <v>759.00843999999995</v>
      </c>
      <c r="Q10" s="375">
        <v>278014.63704</v>
      </c>
    </row>
    <row r="11" spans="1:17" ht="168" customHeight="1">
      <c r="A11" s="374" t="s">
        <v>452</v>
      </c>
      <c r="B11" s="376">
        <v>34028.298950000004</v>
      </c>
      <c r="C11" s="376">
        <v>1010.7447</v>
      </c>
      <c r="D11" s="376">
        <v>119.08853000000001</v>
      </c>
      <c r="E11" s="376">
        <v>48.526060000000001</v>
      </c>
      <c r="F11" s="376">
        <v>151.99873000000002</v>
      </c>
      <c r="G11" s="376">
        <v>157.46633</v>
      </c>
      <c r="H11" s="376">
        <v>28.390599999999999</v>
      </c>
      <c r="I11" s="376">
        <v>35544.513899999998</v>
      </c>
      <c r="J11" s="376">
        <v>1597.8016200000002</v>
      </c>
      <c r="K11" s="376">
        <v>20.234279999999998</v>
      </c>
      <c r="L11" s="375">
        <v>0</v>
      </c>
      <c r="M11" s="375">
        <v>0</v>
      </c>
      <c r="N11" s="375">
        <v>0</v>
      </c>
      <c r="O11" s="375">
        <v>0</v>
      </c>
      <c r="P11" s="375">
        <v>39.159500000000001</v>
      </c>
      <c r="Q11" s="375">
        <v>1657.1953999999998</v>
      </c>
    </row>
    <row r="12" spans="1:17" ht="168" customHeight="1">
      <c r="A12" s="374" t="s">
        <v>453</v>
      </c>
      <c r="B12" s="376">
        <v>6694.1936399999995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14914.542300000001</v>
      </c>
      <c r="I12" s="376">
        <v>21608.735940000002</v>
      </c>
      <c r="J12" s="376">
        <v>447.23012</v>
      </c>
      <c r="K12" s="376">
        <v>0</v>
      </c>
      <c r="L12" s="375">
        <v>0</v>
      </c>
      <c r="M12" s="375">
        <v>0</v>
      </c>
      <c r="N12" s="375">
        <v>49.226169999999996</v>
      </c>
      <c r="O12" s="375">
        <v>0</v>
      </c>
      <c r="P12" s="375">
        <v>219.75502</v>
      </c>
      <c r="Q12" s="375">
        <v>716.21131000000003</v>
      </c>
    </row>
    <row r="13" spans="1:17" ht="168" customHeight="1">
      <c r="A13" s="374" t="s">
        <v>122</v>
      </c>
      <c r="B13" s="375">
        <v>50838.723218599996</v>
      </c>
      <c r="C13" s="375">
        <v>2309.8315200000002</v>
      </c>
      <c r="D13" s="375">
        <v>114.88759</v>
      </c>
      <c r="E13" s="375">
        <v>0</v>
      </c>
      <c r="F13" s="375">
        <v>146.01794000000001</v>
      </c>
      <c r="G13" s="375">
        <v>0</v>
      </c>
      <c r="H13" s="375">
        <v>0</v>
      </c>
      <c r="I13" s="375">
        <v>53409.460270000003</v>
      </c>
      <c r="J13" s="375">
        <v>14412.77536</v>
      </c>
      <c r="K13" s="375">
        <v>178.59842</v>
      </c>
      <c r="L13" s="375">
        <v>0</v>
      </c>
      <c r="M13" s="375">
        <v>0</v>
      </c>
      <c r="N13" s="375">
        <v>0</v>
      </c>
      <c r="O13" s="375">
        <v>0</v>
      </c>
      <c r="P13" s="375">
        <v>83.269779999999997</v>
      </c>
      <c r="Q13" s="375">
        <v>14674.64356</v>
      </c>
    </row>
    <row r="14" spans="1:17" ht="168" customHeight="1">
      <c r="A14" s="374" t="s">
        <v>454</v>
      </c>
      <c r="B14" s="375">
        <v>1916042.0803735999</v>
      </c>
      <c r="C14" s="375">
        <v>68195.669192000001</v>
      </c>
      <c r="D14" s="375">
        <v>6315.2392197999998</v>
      </c>
      <c r="E14" s="375">
        <v>2146.0337599999998</v>
      </c>
      <c r="F14" s="375">
        <v>5752.0935755999999</v>
      </c>
      <c r="G14" s="375">
        <v>513.45819000000006</v>
      </c>
      <c r="H14" s="375">
        <v>37466.803340000006</v>
      </c>
      <c r="I14" s="375">
        <v>2036431.3776500002</v>
      </c>
      <c r="J14" s="375">
        <v>360708.63930000004</v>
      </c>
      <c r="K14" s="375">
        <v>6850.5656200000003</v>
      </c>
      <c r="L14" s="375">
        <v>363.72591999999997</v>
      </c>
      <c r="M14" s="375">
        <v>330.52340999999996</v>
      </c>
      <c r="N14" s="375">
        <v>1685.30547</v>
      </c>
      <c r="O14" s="375">
        <v>503.75648999999999</v>
      </c>
      <c r="P14" s="375">
        <v>7238.5517599999994</v>
      </c>
      <c r="Q14" s="375">
        <v>377681.06797000003</v>
      </c>
    </row>
    <row r="15" spans="1:17" ht="168" customHeight="1">
      <c r="A15" s="374" t="s">
        <v>123</v>
      </c>
      <c r="B15" s="375">
        <v>55180.41934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5079.3489600000003</v>
      </c>
      <c r="I15" s="375">
        <v>60259.768299999996</v>
      </c>
      <c r="J15" s="375">
        <v>38729.606310000003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1667.98251</v>
      </c>
      <c r="Q15" s="375">
        <v>40397.588819999997</v>
      </c>
    </row>
    <row r="16" spans="1:17" ht="168" customHeight="1">
      <c r="A16" s="374" t="s">
        <v>124</v>
      </c>
      <c r="B16" s="375">
        <v>2702674.5550545999</v>
      </c>
      <c r="C16" s="375">
        <v>157008.05666139998</v>
      </c>
      <c r="D16" s="375">
        <v>9818.7288681999999</v>
      </c>
      <c r="E16" s="375">
        <v>6334.5042662000005</v>
      </c>
      <c r="F16" s="375">
        <v>20768.383854400003</v>
      </c>
      <c r="G16" s="375">
        <v>4600.7202136000005</v>
      </c>
      <c r="H16" s="375">
        <v>18513.348559999999</v>
      </c>
      <c r="I16" s="375">
        <v>2919718.2974999999</v>
      </c>
      <c r="J16" s="375">
        <v>634159.57449999999</v>
      </c>
      <c r="K16" s="375">
        <v>23235.19052</v>
      </c>
      <c r="L16" s="375">
        <v>978.30155000000002</v>
      </c>
      <c r="M16" s="375">
        <v>355.07590000000005</v>
      </c>
      <c r="N16" s="375">
        <v>10401.64867</v>
      </c>
      <c r="O16" s="375">
        <v>5155.2872699999998</v>
      </c>
      <c r="P16" s="375">
        <v>472769.63714999997</v>
      </c>
      <c r="Q16" s="375">
        <v>1147054.7155599999</v>
      </c>
    </row>
    <row r="17" spans="1:17" ht="168" customHeight="1">
      <c r="A17" s="374" t="s">
        <v>125</v>
      </c>
      <c r="B17" s="375">
        <v>1454380.8668956</v>
      </c>
      <c r="C17" s="375">
        <v>101596.3521628</v>
      </c>
      <c r="D17" s="375">
        <v>15276.0856874</v>
      </c>
      <c r="E17" s="375">
        <v>5501.4230877999998</v>
      </c>
      <c r="F17" s="375">
        <v>16314.618692600001</v>
      </c>
      <c r="G17" s="375">
        <v>4404.5388186</v>
      </c>
      <c r="H17" s="375">
        <v>7512.6201100000008</v>
      </c>
      <c r="I17" s="375">
        <v>1604986.5054800001</v>
      </c>
      <c r="J17" s="375">
        <v>536197.19792000006</v>
      </c>
      <c r="K17" s="375">
        <v>27684.84621</v>
      </c>
      <c r="L17" s="375">
        <v>499.35581000000002</v>
      </c>
      <c r="M17" s="375">
        <v>346.02659</v>
      </c>
      <c r="N17" s="375">
        <v>6677.2879000000003</v>
      </c>
      <c r="O17" s="375">
        <v>1295.2656176</v>
      </c>
      <c r="P17" s="375">
        <v>12046.57215</v>
      </c>
      <c r="Q17" s="375">
        <v>584746.55220000003</v>
      </c>
    </row>
    <row r="18" spans="1:17" ht="168" customHeight="1">
      <c r="A18" s="374" t="s">
        <v>455</v>
      </c>
      <c r="B18" s="375">
        <v>160507.17110000001</v>
      </c>
      <c r="C18" s="375">
        <v>14767.042780200001</v>
      </c>
      <c r="D18" s="375">
        <v>4157.2603099999997</v>
      </c>
      <c r="E18" s="375">
        <v>691.57786999999996</v>
      </c>
      <c r="F18" s="375">
        <v>1204.2975874000001</v>
      </c>
      <c r="G18" s="375">
        <v>998.60550939999996</v>
      </c>
      <c r="H18" s="375">
        <v>42.256</v>
      </c>
      <c r="I18" s="375">
        <v>182368.21116000001</v>
      </c>
      <c r="J18" s="375">
        <v>127467.17352</v>
      </c>
      <c r="K18" s="375">
        <v>2205.3440799999998</v>
      </c>
      <c r="L18" s="375">
        <v>22.375240000000002</v>
      </c>
      <c r="M18" s="375">
        <v>0</v>
      </c>
      <c r="N18" s="375">
        <v>1096.4006999999999</v>
      </c>
      <c r="O18" s="375">
        <v>0</v>
      </c>
      <c r="P18" s="375">
        <v>4943.6859699999995</v>
      </c>
      <c r="Q18" s="375">
        <v>135734.97951</v>
      </c>
    </row>
    <row r="19" spans="1:17" ht="168" customHeight="1">
      <c r="A19" s="374" t="s">
        <v>126</v>
      </c>
      <c r="B19" s="375">
        <v>1157941.3644045999</v>
      </c>
      <c r="C19" s="375">
        <v>67248.445049400005</v>
      </c>
      <c r="D19" s="375">
        <v>7448.3992214</v>
      </c>
      <c r="E19" s="375">
        <v>2255.3892999999998</v>
      </c>
      <c r="F19" s="375">
        <v>12486.4453682</v>
      </c>
      <c r="G19" s="375">
        <v>2364.6344566000002</v>
      </c>
      <c r="H19" s="375">
        <v>761.5015699999999</v>
      </c>
      <c r="I19" s="375">
        <v>1250506.1793499999</v>
      </c>
      <c r="J19" s="375">
        <v>214144.36213999998</v>
      </c>
      <c r="K19" s="375">
        <v>11078.68211</v>
      </c>
      <c r="L19" s="375">
        <v>33.767769999999999</v>
      </c>
      <c r="M19" s="375">
        <v>198.25289999999998</v>
      </c>
      <c r="N19" s="375">
        <v>3533.7976800000001</v>
      </c>
      <c r="O19" s="375">
        <v>195.98089999999999</v>
      </c>
      <c r="P19" s="375">
        <v>4338.8173899999992</v>
      </c>
      <c r="Q19" s="375">
        <v>233523.66089</v>
      </c>
    </row>
    <row r="20" spans="1:17" ht="168" customHeight="1">
      <c r="A20" s="374" t="s">
        <v>127</v>
      </c>
      <c r="B20" s="375">
        <v>258287.35083000001</v>
      </c>
      <c r="C20" s="375">
        <v>212.01279</v>
      </c>
      <c r="D20" s="375">
        <v>255.22418999999999</v>
      </c>
      <c r="E20" s="375">
        <v>88.657839999999993</v>
      </c>
      <c r="F20" s="375">
        <v>92.647670000000005</v>
      </c>
      <c r="G20" s="375">
        <v>0</v>
      </c>
      <c r="H20" s="375">
        <v>441.64</v>
      </c>
      <c r="I20" s="375">
        <v>259377.53331999999</v>
      </c>
      <c r="J20" s="375">
        <v>119025.80289000001</v>
      </c>
      <c r="K20" s="375">
        <v>1226.50198</v>
      </c>
      <c r="L20" s="375">
        <v>89.836300000000008</v>
      </c>
      <c r="M20" s="375">
        <v>0</v>
      </c>
      <c r="N20" s="375">
        <v>205.74657999999999</v>
      </c>
      <c r="O20" s="375">
        <v>0</v>
      </c>
      <c r="P20" s="375">
        <v>6830.9218499999997</v>
      </c>
      <c r="Q20" s="375">
        <v>127378.80959999999</v>
      </c>
    </row>
    <row r="21" spans="1:17" ht="168" customHeight="1">
      <c r="A21" s="374" t="s">
        <v>128</v>
      </c>
      <c r="B21" s="375">
        <v>1319758.1475452001</v>
      </c>
      <c r="C21" s="375">
        <v>47761.870468199995</v>
      </c>
      <c r="D21" s="375">
        <v>7131.72883</v>
      </c>
      <c r="E21" s="375">
        <v>1125.03478</v>
      </c>
      <c r="F21" s="375">
        <v>14628.851321</v>
      </c>
      <c r="G21" s="375">
        <v>1199.3882516000001</v>
      </c>
      <c r="H21" s="375">
        <v>1475.9414899999999</v>
      </c>
      <c r="I21" s="375">
        <v>1393080.9626800001</v>
      </c>
      <c r="J21" s="375">
        <v>549682.05117440003</v>
      </c>
      <c r="K21" s="375">
        <v>8455.7642400000004</v>
      </c>
      <c r="L21" s="375">
        <v>136.02504999999999</v>
      </c>
      <c r="M21" s="375">
        <v>0</v>
      </c>
      <c r="N21" s="375">
        <v>1499.26998</v>
      </c>
      <c r="O21" s="375">
        <v>114.34305000000001</v>
      </c>
      <c r="P21" s="375">
        <v>7653.7429400000001</v>
      </c>
      <c r="Q21" s="375">
        <v>567541.19642999989</v>
      </c>
    </row>
    <row r="22" spans="1:17" ht="168" customHeight="1">
      <c r="A22" s="374" t="s">
        <v>129</v>
      </c>
      <c r="B22" s="375">
        <v>3325.6088100000002</v>
      </c>
      <c r="C22" s="375">
        <v>45.11618</v>
      </c>
      <c r="D22" s="375">
        <v>27.465959999999999</v>
      </c>
      <c r="E22" s="375">
        <v>0</v>
      </c>
      <c r="F22" s="375">
        <v>0</v>
      </c>
      <c r="G22" s="375">
        <v>0</v>
      </c>
      <c r="H22" s="375">
        <v>71.912000000000006</v>
      </c>
      <c r="I22" s="375">
        <v>3470.10295</v>
      </c>
      <c r="J22" s="375">
        <v>1739.51766</v>
      </c>
      <c r="K22" s="375">
        <v>0</v>
      </c>
      <c r="L22" s="375">
        <v>3.5732499999999998</v>
      </c>
      <c r="M22" s="375">
        <v>0</v>
      </c>
      <c r="N22" s="375">
        <v>140</v>
      </c>
      <c r="O22" s="375">
        <v>0</v>
      </c>
      <c r="P22" s="375">
        <v>697.44282999999996</v>
      </c>
      <c r="Q22" s="375">
        <v>2580.5337400000003</v>
      </c>
    </row>
    <row r="23" spans="1:17" ht="168" customHeight="1">
      <c r="A23" s="374" t="s">
        <v>130</v>
      </c>
      <c r="B23" s="375">
        <v>21227.547271800002</v>
      </c>
      <c r="C23" s="375">
        <v>473.71305999999998</v>
      </c>
      <c r="D23" s="375">
        <v>83.715289999999996</v>
      </c>
      <c r="E23" s="375">
        <v>0</v>
      </c>
      <c r="F23" s="375">
        <v>0</v>
      </c>
      <c r="G23" s="375">
        <v>0</v>
      </c>
      <c r="H23" s="375">
        <v>18.452000000000002</v>
      </c>
      <c r="I23" s="375">
        <v>21803.427620000002</v>
      </c>
      <c r="J23" s="375">
        <v>4129.3607700000002</v>
      </c>
      <c r="K23" s="375">
        <v>190.69048999999998</v>
      </c>
      <c r="L23" s="375">
        <v>0</v>
      </c>
      <c r="M23" s="375">
        <v>0</v>
      </c>
      <c r="N23" s="375">
        <v>0</v>
      </c>
      <c r="O23" s="375">
        <v>32.967359999999999</v>
      </c>
      <c r="P23" s="375">
        <v>1010.7310699999999</v>
      </c>
      <c r="Q23" s="375">
        <v>5363.7496900000006</v>
      </c>
    </row>
    <row r="24" spans="1:17" ht="168" customHeight="1">
      <c r="A24" s="374" t="s">
        <v>131</v>
      </c>
      <c r="B24" s="375">
        <v>147060.32327540001</v>
      </c>
      <c r="C24" s="375">
        <v>2833.5397000000003</v>
      </c>
      <c r="D24" s="375">
        <v>842.76556999999991</v>
      </c>
      <c r="E24" s="375">
        <v>405.08605</v>
      </c>
      <c r="F24" s="375">
        <v>328.24709999999999</v>
      </c>
      <c r="G24" s="375">
        <v>122.2317544</v>
      </c>
      <c r="H24" s="375">
        <v>87.225999999999999</v>
      </c>
      <c r="I24" s="375">
        <v>151679.41944999999</v>
      </c>
      <c r="J24" s="375">
        <v>68455.909</v>
      </c>
      <c r="K24" s="375">
        <v>2059.1487299999999</v>
      </c>
      <c r="L24" s="375">
        <v>92.4030068</v>
      </c>
      <c r="M24" s="375">
        <v>0</v>
      </c>
      <c r="N24" s="375">
        <v>213.45217000000002</v>
      </c>
      <c r="O24" s="375">
        <v>44.712420000000002</v>
      </c>
      <c r="P24" s="375">
        <v>4004.1784900000002</v>
      </c>
      <c r="Q24" s="375">
        <v>74869.803819999986</v>
      </c>
    </row>
    <row r="25" spans="1:17" ht="168" customHeight="1">
      <c r="A25" s="374" t="s">
        <v>132</v>
      </c>
      <c r="B25" s="375">
        <v>35.282080000000001</v>
      </c>
      <c r="C25" s="375">
        <v>0</v>
      </c>
      <c r="D25" s="375">
        <v>6.5860600000000007</v>
      </c>
      <c r="E25" s="375">
        <v>0</v>
      </c>
      <c r="F25" s="375">
        <v>0</v>
      </c>
      <c r="G25" s="375">
        <v>0</v>
      </c>
      <c r="H25" s="375">
        <v>0</v>
      </c>
      <c r="I25" s="375">
        <v>41.868139999999997</v>
      </c>
      <c r="J25" s="375">
        <v>0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</row>
    <row r="26" spans="1:17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0</v>
      </c>
      <c r="I26" s="375">
        <v>0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</row>
    <row r="27" spans="1:17" s="160" customFormat="1" ht="261.75" customHeight="1" thickBot="1">
      <c r="A27" s="377" t="s">
        <v>134</v>
      </c>
      <c r="B27" s="378">
        <v>0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0</v>
      </c>
      <c r="I27" s="378">
        <v>0</v>
      </c>
      <c r="J27" s="378">
        <v>514.78175999999996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316.42826000000002</v>
      </c>
      <c r="Q27" s="378">
        <v>831.21001999999999</v>
      </c>
    </row>
    <row r="28" spans="1:17" s="160" customFormat="1" ht="87.75" customHeight="1" thickTop="1" thickBot="1">
      <c r="A28" s="379" t="s">
        <v>121</v>
      </c>
      <c r="B28" s="380">
        <f>SUM(B10:B27)</f>
        <v>11604551.855256598</v>
      </c>
      <c r="C28" s="380">
        <f t="shared" ref="C28:Q28" si="0">SUM(C10:C27)</f>
        <v>529449.08588399994</v>
      </c>
      <c r="D28" s="380">
        <f t="shared" si="0"/>
        <v>58528.691685200007</v>
      </c>
      <c r="E28" s="380">
        <f t="shared" si="0"/>
        <v>22176.312483999998</v>
      </c>
      <c r="F28" s="380">
        <f t="shared" si="0"/>
        <v>77487.794796999995</v>
      </c>
      <c r="G28" s="380">
        <f t="shared" si="0"/>
        <v>17780.925554200003</v>
      </c>
      <c r="H28" s="380">
        <f t="shared" si="0"/>
        <v>86447.862929999988</v>
      </c>
      <c r="I28" s="380">
        <f t="shared" si="0"/>
        <v>12396422.528620001</v>
      </c>
      <c r="J28" s="380">
        <f t="shared" si="0"/>
        <v>2897583.8067044001</v>
      </c>
      <c r="K28" s="380">
        <f t="shared" si="0"/>
        <v>128380.75947999999</v>
      </c>
      <c r="L28" s="380">
        <f t="shared" si="0"/>
        <v>2735.7403368</v>
      </c>
      <c r="M28" s="380">
        <f t="shared" si="0"/>
        <v>1693.90897</v>
      </c>
      <c r="N28" s="380">
        <f t="shared" si="0"/>
        <v>29472.084159999999</v>
      </c>
      <c r="O28" s="380">
        <f t="shared" si="0"/>
        <v>8280.3707976000005</v>
      </c>
      <c r="P28" s="380">
        <f t="shared" si="0"/>
        <v>524619.88510999992</v>
      </c>
      <c r="Q28" s="380">
        <f t="shared" si="0"/>
        <v>3592766.5555599993</v>
      </c>
    </row>
    <row r="29" spans="1:17" ht="27.75" customHeight="1" thickTop="1" thickBot="1">
      <c r="A29" s="381"/>
      <c r="B29" s="382"/>
      <c r="C29" s="383"/>
      <c r="D29" s="384"/>
      <c r="E29" s="384"/>
      <c r="F29" s="384"/>
      <c r="G29" s="384"/>
      <c r="H29" s="384"/>
      <c r="I29" s="384"/>
      <c r="J29" s="384"/>
      <c r="K29" s="384"/>
      <c r="L29" s="382"/>
      <c r="M29" s="382"/>
      <c r="N29" s="382"/>
      <c r="O29" s="382"/>
      <c r="P29" s="382"/>
      <c r="Q29" s="382"/>
    </row>
    <row r="30" spans="1:17" ht="45" thickTop="1">
      <c r="A30" s="386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7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7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D653"/>
  <sheetViews>
    <sheetView topLeftCell="A2" zoomScale="30" zoomScaleNormal="30" workbookViewId="0">
      <selection activeCell="A2" sqref="A2:Y2"/>
    </sheetView>
  </sheetViews>
  <sheetFormatPr defaultColWidth="9.140625" defaultRowHeight="44.25"/>
  <cols>
    <col min="1" max="1" width="253" style="157" customWidth="1"/>
    <col min="2" max="2" width="50.85546875" style="157" customWidth="1"/>
    <col min="3" max="3" width="63" style="157" customWidth="1"/>
    <col min="4" max="4" width="50.85546875" style="157" customWidth="1"/>
    <col min="5" max="5" width="63" style="157" customWidth="1"/>
    <col min="6" max="6" width="50.85546875" style="157" customWidth="1"/>
    <col min="7" max="7" width="63" style="157" customWidth="1"/>
    <col min="8" max="8" width="64.5703125" style="157" customWidth="1"/>
    <col min="9" max="9" width="51.5703125" style="157" customWidth="1"/>
    <col min="10" max="10" width="39.42578125" style="141" customWidth="1"/>
    <col min="11" max="11" width="63" style="203" customWidth="1"/>
    <col min="12" max="12" width="41.140625" style="141" customWidth="1"/>
    <col min="13" max="13" width="63" style="141" customWidth="1"/>
    <col min="14" max="14" width="51.140625" style="141" customWidth="1"/>
    <col min="15" max="15" width="58.28515625" style="141" customWidth="1"/>
    <col min="16" max="16" width="64" style="141" customWidth="1"/>
    <col min="17" max="17" width="42.42578125" style="141" customWidth="1"/>
    <col min="18" max="18" width="48.7109375" style="141" bestFit="1" customWidth="1"/>
    <col min="19" max="19" width="58.28515625" style="141" customWidth="1"/>
    <col min="20" max="20" width="41.140625" style="141" customWidth="1"/>
    <col min="21" max="21" width="58.28515625" style="141" customWidth="1"/>
    <col min="22" max="22" width="51.140625" style="141" customWidth="1"/>
    <col min="23" max="23" width="58.28515625" style="141" customWidth="1"/>
    <col min="24" max="24" width="64" style="141" customWidth="1"/>
    <col min="25" max="25" width="42.42578125" style="141" customWidth="1"/>
    <col min="26" max="29" width="9.140625" style="141" customWidth="1"/>
    <col min="30" max="30" width="11.28515625" style="141" bestFit="1" customWidth="1"/>
    <col min="31" max="31" width="10.140625" style="141" bestFit="1" customWidth="1"/>
    <col min="32" max="33" width="9.140625" style="141" customWidth="1"/>
    <col min="34" max="34" width="10.140625" style="141" bestFit="1" customWidth="1"/>
    <col min="35" max="256" width="9.140625" style="141"/>
    <col min="257" max="257" width="253" style="141" customWidth="1"/>
    <col min="258" max="258" width="50.85546875" style="141" customWidth="1"/>
    <col min="259" max="259" width="63" style="141" customWidth="1"/>
    <col min="260" max="260" width="50.85546875" style="141" customWidth="1"/>
    <col min="261" max="261" width="63" style="141" customWidth="1"/>
    <col min="262" max="262" width="50.85546875" style="141" customWidth="1"/>
    <col min="263" max="263" width="63" style="141" customWidth="1"/>
    <col min="264" max="264" width="64.5703125" style="141" customWidth="1"/>
    <col min="265" max="265" width="51.5703125" style="141" customWidth="1"/>
    <col min="266" max="266" width="39.42578125" style="141" customWidth="1"/>
    <col min="267" max="267" width="63" style="141" customWidth="1"/>
    <col min="268" max="268" width="41.140625" style="141" customWidth="1"/>
    <col min="269" max="269" width="63" style="141" customWidth="1"/>
    <col min="270" max="270" width="51.140625" style="141" customWidth="1"/>
    <col min="271" max="271" width="58.28515625" style="141" customWidth="1"/>
    <col min="272" max="272" width="64" style="141" customWidth="1"/>
    <col min="273" max="273" width="42.42578125" style="141" customWidth="1"/>
    <col min="274" max="274" width="48.7109375" style="141" bestFit="1" customWidth="1"/>
    <col min="275" max="275" width="58.28515625" style="141" customWidth="1"/>
    <col min="276" max="276" width="41.140625" style="141" customWidth="1"/>
    <col min="277" max="277" width="58.28515625" style="141" customWidth="1"/>
    <col min="278" max="278" width="51.140625" style="141" customWidth="1"/>
    <col min="279" max="279" width="58.28515625" style="141" customWidth="1"/>
    <col min="280" max="280" width="64" style="141" customWidth="1"/>
    <col min="281" max="281" width="42.42578125" style="141" customWidth="1"/>
    <col min="282" max="285" width="9.140625" style="141" customWidth="1"/>
    <col min="286" max="286" width="11.28515625" style="141" bestFit="1" customWidth="1"/>
    <col min="287" max="287" width="10.140625" style="141" bestFit="1" customWidth="1"/>
    <col min="288" max="289" width="9.140625" style="141" customWidth="1"/>
    <col min="290" max="290" width="10.140625" style="141" bestFit="1" customWidth="1"/>
    <col min="291" max="512" width="9.140625" style="141"/>
    <col min="513" max="513" width="253" style="141" customWidth="1"/>
    <col min="514" max="514" width="50.85546875" style="141" customWidth="1"/>
    <col min="515" max="515" width="63" style="141" customWidth="1"/>
    <col min="516" max="516" width="50.85546875" style="141" customWidth="1"/>
    <col min="517" max="517" width="63" style="141" customWidth="1"/>
    <col min="518" max="518" width="50.85546875" style="141" customWidth="1"/>
    <col min="519" max="519" width="63" style="141" customWidth="1"/>
    <col min="520" max="520" width="64.5703125" style="141" customWidth="1"/>
    <col min="521" max="521" width="51.5703125" style="141" customWidth="1"/>
    <col min="522" max="522" width="39.42578125" style="141" customWidth="1"/>
    <col min="523" max="523" width="63" style="141" customWidth="1"/>
    <col min="524" max="524" width="41.140625" style="141" customWidth="1"/>
    <col min="525" max="525" width="63" style="141" customWidth="1"/>
    <col min="526" max="526" width="51.140625" style="141" customWidth="1"/>
    <col min="527" max="527" width="58.28515625" style="141" customWidth="1"/>
    <col min="528" max="528" width="64" style="141" customWidth="1"/>
    <col min="529" max="529" width="42.42578125" style="141" customWidth="1"/>
    <col min="530" max="530" width="48.7109375" style="141" bestFit="1" customWidth="1"/>
    <col min="531" max="531" width="58.28515625" style="141" customWidth="1"/>
    <col min="532" max="532" width="41.140625" style="141" customWidth="1"/>
    <col min="533" max="533" width="58.28515625" style="141" customWidth="1"/>
    <col min="534" max="534" width="51.140625" style="141" customWidth="1"/>
    <col min="535" max="535" width="58.28515625" style="141" customWidth="1"/>
    <col min="536" max="536" width="64" style="141" customWidth="1"/>
    <col min="537" max="537" width="42.42578125" style="141" customWidth="1"/>
    <col min="538" max="541" width="9.140625" style="141" customWidth="1"/>
    <col min="542" max="542" width="11.28515625" style="141" bestFit="1" customWidth="1"/>
    <col min="543" max="543" width="10.140625" style="141" bestFit="1" customWidth="1"/>
    <col min="544" max="545" width="9.140625" style="141" customWidth="1"/>
    <col min="546" max="546" width="10.140625" style="141" bestFit="1" customWidth="1"/>
    <col min="547" max="768" width="9.140625" style="141"/>
    <col min="769" max="769" width="253" style="141" customWidth="1"/>
    <col min="770" max="770" width="50.85546875" style="141" customWidth="1"/>
    <col min="771" max="771" width="63" style="141" customWidth="1"/>
    <col min="772" max="772" width="50.85546875" style="141" customWidth="1"/>
    <col min="773" max="773" width="63" style="141" customWidth="1"/>
    <col min="774" max="774" width="50.85546875" style="141" customWidth="1"/>
    <col min="775" max="775" width="63" style="141" customWidth="1"/>
    <col min="776" max="776" width="64.5703125" style="141" customWidth="1"/>
    <col min="777" max="777" width="51.5703125" style="141" customWidth="1"/>
    <col min="778" max="778" width="39.42578125" style="141" customWidth="1"/>
    <col min="779" max="779" width="63" style="141" customWidth="1"/>
    <col min="780" max="780" width="41.140625" style="141" customWidth="1"/>
    <col min="781" max="781" width="63" style="141" customWidth="1"/>
    <col min="782" max="782" width="51.140625" style="141" customWidth="1"/>
    <col min="783" max="783" width="58.28515625" style="141" customWidth="1"/>
    <col min="784" max="784" width="64" style="141" customWidth="1"/>
    <col min="785" max="785" width="42.42578125" style="141" customWidth="1"/>
    <col min="786" max="786" width="48.7109375" style="141" bestFit="1" customWidth="1"/>
    <col min="787" max="787" width="58.28515625" style="141" customWidth="1"/>
    <col min="788" max="788" width="41.140625" style="141" customWidth="1"/>
    <col min="789" max="789" width="58.28515625" style="141" customWidth="1"/>
    <col min="790" max="790" width="51.140625" style="141" customWidth="1"/>
    <col min="791" max="791" width="58.28515625" style="141" customWidth="1"/>
    <col min="792" max="792" width="64" style="141" customWidth="1"/>
    <col min="793" max="793" width="42.42578125" style="141" customWidth="1"/>
    <col min="794" max="797" width="9.140625" style="141" customWidth="1"/>
    <col min="798" max="798" width="11.28515625" style="141" bestFit="1" customWidth="1"/>
    <col min="799" max="799" width="10.140625" style="141" bestFit="1" customWidth="1"/>
    <col min="800" max="801" width="9.140625" style="141" customWidth="1"/>
    <col min="802" max="802" width="10.140625" style="141" bestFit="1" customWidth="1"/>
    <col min="803" max="1024" width="9.140625" style="141"/>
    <col min="1025" max="1025" width="253" style="141" customWidth="1"/>
    <col min="1026" max="1026" width="50.85546875" style="141" customWidth="1"/>
    <col min="1027" max="1027" width="63" style="141" customWidth="1"/>
    <col min="1028" max="1028" width="50.85546875" style="141" customWidth="1"/>
    <col min="1029" max="1029" width="63" style="141" customWidth="1"/>
    <col min="1030" max="1030" width="50.85546875" style="141" customWidth="1"/>
    <col min="1031" max="1031" width="63" style="141" customWidth="1"/>
    <col min="1032" max="1032" width="64.5703125" style="141" customWidth="1"/>
    <col min="1033" max="1033" width="51.5703125" style="141" customWidth="1"/>
    <col min="1034" max="1034" width="39.42578125" style="141" customWidth="1"/>
    <col min="1035" max="1035" width="63" style="141" customWidth="1"/>
    <col min="1036" max="1036" width="41.140625" style="141" customWidth="1"/>
    <col min="1037" max="1037" width="63" style="141" customWidth="1"/>
    <col min="1038" max="1038" width="51.140625" style="141" customWidth="1"/>
    <col min="1039" max="1039" width="58.28515625" style="141" customWidth="1"/>
    <col min="1040" max="1040" width="64" style="141" customWidth="1"/>
    <col min="1041" max="1041" width="42.42578125" style="141" customWidth="1"/>
    <col min="1042" max="1042" width="48.7109375" style="141" bestFit="1" customWidth="1"/>
    <col min="1043" max="1043" width="58.28515625" style="141" customWidth="1"/>
    <col min="1044" max="1044" width="41.140625" style="141" customWidth="1"/>
    <col min="1045" max="1045" width="58.28515625" style="141" customWidth="1"/>
    <col min="1046" max="1046" width="51.140625" style="141" customWidth="1"/>
    <col min="1047" max="1047" width="58.28515625" style="141" customWidth="1"/>
    <col min="1048" max="1048" width="64" style="141" customWidth="1"/>
    <col min="1049" max="1049" width="42.42578125" style="141" customWidth="1"/>
    <col min="1050" max="1053" width="9.140625" style="141" customWidth="1"/>
    <col min="1054" max="1054" width="11.28515625" style="141" bestFit="1" customWidth="1"/>
    <col min="1055" max="1055" width="10.140625" style="141" bestFit="1" customWidth="1"/>
    <col min="1056" max="1057" width="9.140625" style="141" customWidth="1"/>
    <col min="1058" max="1058" width="10.140625" style="141" bestFit="1" customWidth="1"/>
    <col min="1059" max="1280" width="9.140625" style="141"/>
    <col min="1281" max="1281" width="253" style="141" customWidth="1"/>
    <col min="1282" max="1282" width="50.85546875" style="141" customWidth="1"/>
    <col min="1283" max="1283" width="63" style="141" customWidth="1"/>
    <col min="1284" max="1284" width="50.85546875" style="141" customWidth="1"/>
    <col min="1285" max="1285" width="63" style="141" customWidth="1"/>
    <col min="1286" max="1286" width="50.85546875" style="141" customWidth="1"/>
    <col min="1287" max="1287" width="63" style="141" customWidth="1"/>
    <col min="1288" max="1288" width="64.5703125" style="141" customWidth="1"/>
    <col min="1289" max="1289" width="51.5703125" style="141" customWidth="1"/>
    <col min="1290" max="1290" width="39.42578125" style="141" customWidth="1"/>
    <col min="1291" max="1291" width="63" style="141" customWidth="1"/>
    <col min="1292" max="1292" width="41.140625" style="141" customWidth="1"/>
    <col min="1293" max="1293" width="63" style="141" customWidth="1"/>
    <col min="1294" max="1294" width="51.140625" style="141" customWidth="1"/>
    <col min="1295" max="1295" width="58.28515625" style="141" customWidth="1"/>
    <col min="1296" max="1296" width="64" style="141" customWidth="1"/>
    <col min="1297" max="1297" width="42.42578125" style="141" customWidth="1"/>
    <col min="1298" max="1298" width="48.7109375" style="141" bestFit="1" customWidth="1"/>
    <col min="1299" max="1299" width="58.28515625" style="141" customWidth="1"/>
    <col min="1300" max="1300" width="41.140625" style="141" customWidth="1"/>
    <col min="1301" max="1301" width="58.28515625" style="141" customWidth="1"/>
    <col min="1302" max="1302" width="51.140625" style="141" customWidth="1"/>
    <col min="1303" max="1303" width="58.28515625" style="141" customWidth="1"/>
    <col min="1304" max="1304" width="64" style="141" customWidth="1"/>
    <col min="1305" max="1305" width="42.42578125" style="141" customWidth="1"/>
    <col min="1306" max="1309" width="9.140625" style="141" customWidth="1"/>
    <col min="1310" max="1310" width="11.28515625" style="141" bestFit="1" customWidth="1"/>
    <col min="1311" max="1311" width="10.140625" style="141" bestFit="1" customWidth="1"/>
    <col min="1312" max="1313" width="9.140625" style="141" customWidth="1"/>
    <col min="1314" max="1314" width="10.140625" style="141" bestFit="1" customWidth="1"/>
    <col min="1315" max="1536" width="9.140625" style="141"/>
    <col min="1537" max="1537" width="253" style="141" customWidth="1"/>
    <col min="1538" max="1538" width="50.85546875" style="141" customWidth="1"/>
    <col min="1539" max="1539" width="63" style="141" customWidth="1"/>
    <col min="1540" max="1540" width="50.85546875" style="141" customWidth="1"/>
    <col min="1541" max="1541" width="63" style="141" customWidth="1"/>
    <col min="1542" max="1542" width="50.85546875" style="141" customWidth="1"/>
    <col min="1543" max="1543" width="63" style="141" customWidth="1"/>
    <col min="1544" max="1544" width="64.5703125" style="141" customWidth="1"/>
    <col min="1545" max="1545" width="51.5703125" style="141" customWidth="1"/>
    <col min="1546" max="1546" width="39.42578125" style="141" customWidth="1"/>
    <col min="1547" max="1547" width="63" style="141" customWidth="1"/>
    <col min="1548" max="1548" width="41.140625" style="141" customWidth="1"/>
    <col min="1549" max="1549" width="63" style="141" customWidth="1"/>
    <col min="1550" max="1550" width="51.140625" style="141" customWidth="1"/>
    <col min="1551" max="1551" width="58.28515625" style="141" customWidth="1"/>
    <col min="1552" max="1552" width="64" style="141" customWidth="1"/>
    <col min="1553" max="1553" width="42.42578125" style="141" customWidth="1"/>
    <col min="1554" max="1554" width="48.7109375" style="141" bestFit="1" customWidth="1"/>
    <col min="1555" max="1555" width="58.28515625" style="141" customWidth="1"/>
    <col min="1556" max="1556" width="41.140625" style="141" customWidth="1"/>
    <col min="1557" max="1557" width="58.28515625" style="141" customWidth="1"/>
    <col min="1558" max="1558" width="51.140625" style="141" customWidth="1"/>
    <col min="1559" max="1559" width="58.28515625" style="141" customWidth="1"/>
    <col min="1560" max="1560" width="64" style="141" customWidth="1"/>
    <col min="1561" max="1561" width="42.42578125" style="141" customWidth="1"/>
    <col min="1562" max="1565" width="9.140625" style="141" customWidth="1"/>
    <col min="1566" max="1566" width="11.28515625" style="141" bestFit="1" customWidth="1"/>
    <col min="1567" max="1567" width="10.140625" style="141" bestFit="1" customWidth="1"/>
    <col min="1568" max="1569" width="9.140625" style="141" customWidth="1"/>
    <col min="1570" max="1570" width="10.140625" style="141" bestFit="1" customWidth="1"/>
    <col min="1571" max="1792" width="9.140625" style="141"/>
    <col min="1793" max="1793" width="253" style="141" customWidth="1"/>
    <col min="1794" max="1794" width="50.85546875" style="141" customWidth="1"/>
    <col min="1795" max="1795" width="63" style="141" customWidth="1"/>
    <col min="1796" max="1796" width="50.85546875" style="141" customWidth="1"/>
    <col min="1797" max="1797" width="63" style="141" customWidth="1"/>
    <col min="1798" max="1798" width="50.85546875" style="141" customWidth="1"/>
    <col min="1799" max="1799" width="63" style="141" customWidth="1"/>
    <col min="1800" max="1800" width="64.5703125" style="141" customWidth="1"/>
    <col min="1801" max="1801" width="51.5703125" style="141" customWidth="1"/>
    <col min="1802" max="1802" width="39.42578125" style="141" customWidth="1"/>
    <col min="1803" max="1803" width="63" style="141" customWidth="1"/>
    <col min="1804" max="1804" width="41.140625" style="141" customWidth="1"/>
    <col min="1805" max="1805" width="63" style="141" customWidth="1"/>
    <col min="1806" max="1806" width="51.140625" style="141" customWidth="1"/>
    <col min="1807" max="1807" width="58.28515625" style="141" customWidth="1"/>
    <col min="1808" max="1808" width="64" style="141" customWidth="1"/>
    <col min="1809" max="1809" width="42.42578125" style="141" customWidth="1"/>
    <col min="1810" max="1810" width="48.7109375" style="141" bestFit="1" customWidth="1"/>
    <col min="1811" max="1811" width="58.28515625" style="141" customWidth="1"/>
    <col min="1812" max="1812" width="41.140625" style="141" customWidth="1"/>
    <col min="1813" max="1813" width="58.28515625" style="141" customWidth="1"/>
    <col min="1814" max="1814" width="51.140625" style="141" customWidth="1"/>
    <col min="1815" max="1815" width="58.28515625" style="141" customWidth="1"/>
    <col min="1816" max="1816" width="64" style="141" customWidth="1"/>
    <col min="1817" max="1817" width="42.42578125" style="141" customWidth="1"/>
    <col min="1818" max="1821" width="9.140625" style="141" customWidth="1"/>
    <col min="1822" max="1822" width="11.28515625" style="141" bestFit="1" customWidth="1"/>
    <col min="1823" max="1823" width="10.140625" style="141" bestFit="1" customWidth="1"/>
    <col min="1824" max="1825" width="9.140625" style="141" customWidth="1"/>
    <col min="1826" max="1826" width="10.140625" style="141" bestFit="1" customWidth="1"/>
    <col min="1827" max="2048" width="9.140625" style="141"/>
    <col min="2049" max="2049" width="253" style="141" customWidth="1"/>
    <col min="2050" max="2050" width="50.85546875" style="141" customWidth="1"/>
    <col min="2051" max="2051" width="63" style="141" customWidth="1"/>
    <col min="2052" max="2052" width="50.85546875" style="141" customWidth="1"/>
    <col min="2053" max="2053" width="63" style="141" customWidth="1"/>
    <col min="2054" max="2054" width="50.85546875" style="141" customWidth="1"/>
    <col min="2055" max="2055" width="63" style="141" customWidth="1"/>
    <col min="2056" max="2056" width="64.5703125" style="141" customWidth="1"/>
    <col min="2057" max="2057" width="51.5703125" style="141" customWidth="1"/>
    <col min="2058" max="2058" width="39.42578125" style="141" customWidth="1"/>
    <col min="2059" max="2059" width="63" style="141" customWidth="1"/>
    <col min="2060" max="2060" width="41.140625" style="141" customWidth="1"/>
    <col min="2061" max="2061" width="63" style="141" customWidth="1"/>
    <col min="2062" max="2062" width="51.140625" style="141" customWidth="1"/>
    <col min="2063" max="2063" width="58.28515625" style="141" customWidth="1"/>
    <col min="2064" max="2064" width="64" style="141" customWidth="1"/>
    <col min="2065" max="2065" width="42.42578125" style="141" customWidth="1"/>
    <col min="2066" max="2066" width="48.7109375" style="141" bestFit="1" customWidth="1"/>
    <col min="2067" max="2067" width="58.28515625" style="141" customWidth="1"/>
    <col min="2068" max="2068" width="41.140625" style="141" customWidth="1"/>
    <col min="2069" max="2069" width="58.28515625" style="141" customWidth="1"/>
    <col min="2070" max="2070" width="51.140625" style="141" customWidth="1"/>
    <col min="2071" max="2071" width="58.28515625" style="141" customWidth="1"/>
    <col min="2072" max="2072" width="64" style="141" customWidth="1"/>
    <col min="2073" max="2073" width="42.42578125" style="141" customWidth="1"/>
    <col min="2074" max="2077" width="9.140625" style="141" customWidth="1"/>
    <col min="2078" max="2078" width="11.28515625" style="141" bestFit="1" customWidth="1"/>
    <col min="2079" max="2079" width="10.140625" style="141" bestFit="1" customWidth="1"/>
    <col min="2080" max="2081" width="9.140625" style="141" customWidth="1"/>
    <col min="2082" max="2082" width="10.140625" style="141" bestFit="1" customWidth="1"/>
    <col min="2083" max="2304" width="9.140625" style="141"/>
    <col min="2305" max="2305" width="253" style="141" customWidth="1"/>
    <col min="2306" max="2306" width="50.85546875" style="141" customWidth="1"/>
    <col min="2307" max="2307" width="63" style="141" customWidth="1"/>
    <col min="2308" max="2308" width="50.85546875" style="141" customWidth="1"/>
    <col min="2309" max="2309" width="63" style="141" customWidth="1"/>
    <col min="2310" max="2310" width="50.85546875" style="141" customWidth="1"/>
    <col min="2311" max="2311" width="63" style="141" customWidth="1"/>
    <col min="2312" max="2312" width="64.5703125" style="141" customWidth="1"/>
    <col min="2313" max="2313" width="51.5703125" style="141" customWidth="1"/>
    <col min="2314" max="2314" width="39.42578125" style="141" customWidth="1"/>
    <col min="2315" max="2315" width="63" style="141" customWidth="1"/>
    <col min="2316" max="2316" width="41.140625" style="141" customWidth="1"/>
    <col min="2317" max="2317" width="63" style="141" customWidth="1"/>
    <col min="2318" max="2318" width="51.140625" style="141" customWidth="1"/>
    <col min="2319" max="2319" width="58.28515625" style="141" customWidth="1"/>
    <col min="2320" max="2320" width="64" style="141" customWidth="1"/>
    <col min="2321" max="2321" width="42.42578125" style="141" customWidth="1"/>
    <col min="2322" max="2322" width="48.7109375" style="141" bestFit="1" customWidth="1"/>
    <col min="2323" max="2323" width="58.28515625" style="141" customWidth="1"/>
    <col min="2324" max="2324" width="41.140625" style="141" customWidth="1"/>
    <col min="2325" max="2325" width="58.28515625" style="141" customWidth="1"/>
    <col min="2326" max="2326" width="51.140625" style="141" customWidth="1"/>
    <col min="2327" max="2327" width="58.28515625" style="141" customWidth="1"/>
    <col min="2328" max="2328" width="64" style="141" customWidth="1"/>
    <col min="2329" max="2329" width="42.42578125" style="141" customWidth="1"/>
    <col min="2330" max="2333" width="9.140625" style="141" customWidth="1"/>
    <col min="2334" max="2334" width="11.28515625" style="141" bestFit="1" customWidth="1"/>
    <col min="2335" max="2335" width="10.140625" style="141" bestFit="1" customWidth="1"/>
    <col min="2336" max="2337" width="9.140625" style="141" customWidth="1"/>
    <col min="2338" max="2338" width="10.140625" style="141" bestFit="1" customWidth="1"/>
    <col min="2339" max="2560" width="9.140625" style="141"/>
    <col min="2561" max="2561" width="253" style="141" customWidth="1"/>
    <col min="2562" max="2562" width="50.85546875" style="141" customWidth="1"/>
    <col min="2563" max="2563" width="63" style="141" customWidth="1"/>
    <col min="2564" max="2564" width="50.85546875" style="141" customWidth="1"/>
    <col min="2565" max="2565" width="63" style="141" customWidth="1"/>
    <col min="2566" max="2566" width="50.85546875" style="141" customWidth="1"/>
    <col min="2567" max="2567" width="63" style="141" customWidth="1"/>
    <col min="2568" max="2568" width="64.5703125" style="141" customWidth="1"/>
    <col min="2569" max="2569" width="51.5703125" style="141" customWidth="1"/>
    <col min="2570" max="2570" width="39.42578125" style="141" customWidth="1"/>
    <col min="2571" max="2571" width="63" style="141" customWidth="1"/>
    <col min="2572" max="2572" width="41.140625" style="141" customWidth="1"/>
    <col min="2573" max="2573" width="63" style="141" customWidth="1"/>
    <col min="2574" max="2574" width="51.140625" style="141" customWidth="1"/>
    <col min="2575" max="2575" width="58.28515625" style="141" customWidth="1"/>
    <col min="2576" max="2576" width="64" style="141" customWidth="1"/>
    <col min="2577" max="2577" width="42.42578125" style="141" customWidth="1"/>
    <col min="2578" max="2578" width="48.7109375" style="141" bestFit="1" customWidth="1"/>
    <col min="2579" max="2579" width="58.28515625" style="141" customWidth="1"/>
    <col min="2580" max="2580" width="41.140625" style="141" customWidth="1"/>
    <col min="2581" max="2581" width="58.28515625" style="141" customWidth="1"/>
    <col min="2582" max="2582" width="51.140625" style="141" customWidth="1"/>
    <col min="2583" max="2583" width="58.28515625" style="141" customWidth="1"/>
    <col min="2584" max="2584" width="64" style="141" customWidth="1"/>
    <col min="2585" max="2585" width="42.42578125" style="141" customWidth="1"/>
    <col min="2586" max="2589" width="9.140625" style="141" customWidth="1"/>
    <col min="2590" max="2590" width="11.28515625" style="141" bestFit="1" customWidth="1"/>
    <col min="2591" max="2591" width="10.140625" style="141" bestFit="1" customWidth="1"/>
    <col min="2592" max="2593" width="9.140625" style="141" customWidth="1"/>
    <col min="2594" max="2594" width="10.140625" style="141" bestFit="1" customWidth="1"/>
    <col min="2595" max="2816" width="9.140625" style="141"/>
    <col min="2817" max="2817" width="253" style="141" customWidth="1"/>
    <col min="2818" max="2818" width="50.85546875" style="141" customWidth="1"/>
    <col min="2819" max="2819" width="63" style="141" customWidth="1"/>
    <col min="2820" max="2820" width="50.85546875" style="141" customWidth="1"/>
    <col min="2821" max="2821" width="63" style="141" customWidth="1"/>
    <col min="2822" max="2822" width="50.85546875" style="141" customWidth="1"/>
    <col min="2823" max="2823" width="63" style="141" customWidth="1"/>
    <col min="2824" max="2824" width="64.5703125" style="141" customWidth="1"/>
    <col min="2825" max="2825" width="51.5703125" style="141" customWidth="1"/>
    <col min="2826" max="2826" width="39.42578125" style="141" customWidth="1"/>
    <col min="2827" max="2827" width="63" style="141" customWidth="1"/>
    <col min="2828" max="2828" width="41.140625" style="141" customWidth="1"/>
    <col min="2829" max="2829" width="63" style="141" customWidth="1"/>
    <col min="2830" max="2830" width="51.140625" style="141" customWidth="1"/>
    <col min="2831" max="2831" width="58.28515625" style="141" customWidth="1"/>
    <col min="2832" max="2832" width="64" style="141" customWidth="1"/>
    <col min="2833" max="2833" width="42.42578125" style="141" customWidth="1"/>
    <col min="2834" max="2834" width="48.7109375" style="141" bestFit="1" customWidth="1"/>
    <col min="2835" max="2835" width="58.28515625" style="141" customWidth="1"/>
    <col min="2836" max="2836" width="41.140625" style="141" customWidth="1"/>
    <col min="2837" max="2837" width="58.28515625" style="141" customWidth="1"/>
    <col min="2838" max="2838" width="51.140625" style="141" customWidth="1"/>
    <col min="2839" max="2839" width="58.28515625" style="141" customWidth="1"/>
    <col min="2840" max="2840" width="64" style="141" customWidth="1"/>
    <col min="2841" max="2841" width="42.42578125" style="141" customWidth="1"/>
    <col min="2842" max="2845" width="9.140625" style="141" customWidth="1"/>
    <col min="2846" max="2846" width="11.28515625" style="141" bestFit="1" customWidth="1"/>
    <col min="2847" max="2847" width="10.140625" style="141" bestFit="1" customWidth="1"/>
    <col min="2848" max="2849" width="9.140625" style="141" customWidth="1"/>
    <col min="2850" max="2850" width="10.140625" style="141" bestFit="1" customWidth="1"/>
    <col min="2851" max="3072" width="9.140625" style="141"/>
    <col min="3073" max="3073" width="253" style="141" customWidth="1"/>
    <col min="3074" max="3074" width="50.85546875" style="141" customWidth="1"/>
    <col min="3075" max="3075" width="63" style="141" customWidth="1"/>
    <col min="3076" max="3076" width="50.85546875" style="141" customWidth="1"/>
    <col min="3077" max="3077" width="63" style="141" customWidth="1"/>
    <col min="3078" max="3078" width="50.85546875" style="141" customWidth="1"/>
    <col min="3079" max="3079" width="63" style="141" customWidth="1"/>
    <col min="3080" max="3080" width="64.5703125" style="141" customWidth="1"/>
    <col min="3081" max="3081" width="51.5703125" style="141" customWidth="1"/>
    <col min="3082" max="3082" width="39.42578125" style="141" customWidth="1"/>
    <col min="3083" max="3083" width="63" style="141" customWidth="1"/>
    <col min="3084" max="3084" width="41.140625" style="141" customWidth="1"/>
    <col min="3085" max="3085" width="63" style="141" customWidth="1"/>
    <col min="3086" max="3086" width="51.140625" style="141" customWidth="1"/>
    <col min="3087" max="3087" width="58.28515625" style="141" customWidth="1"/>
    <col min="3088" max="3088" width="64" style="141" customWidth="1"/>
    <col min="3089" max="3089" width="42.42578125" style="141" customWidth="1"/>
    <col min="3090" max="3090" width="48.7109375" style="141" bestFit="1" customWidth="1"/>
    <col min="3091" max="3091" width="58.28515625" style="141" customWidth="1"/>
    <col min="3092" max="3092" width="41.140625" style="141" customWidth="1"/>
    <col min="3093" max="3093" width="58.28515625" style="141" customWidth="1"/>
    <col min="3094" max="3094" width="51.140625" style="141" customWidth="1"/>
    <col min="3095" max="3095" width="58.28515625" style="141" customWidth="1"/>
    <col min="3096" max="3096" width="64" style="141" customWidth="1"/>
    <col min="3097" max="3097" width="42.42578125" style="141" customWidth="1"/>
    <col min="3098" max="3101" width="9.140625" style="141" customWidth="1"/>
    <col min="3102" max="3102" width="11.28515625" style="141" bestFit="1" customWidth="1"/>
    <col min="3103" max="3103" width="10.140625" style="141" bestFit="1" customWidth="1"/>
    <col min="3104" max="3105" width="9.140625" style="141" customWidth="1"/>
    <col min="3106" max="3106" width="10.140625" style="141" bestFit="1" customWidth="1"/>
    <col min="3107" max="3328" width="9.140625" style="141"/>
    <col min="3329" max="3329" width="253" style="141" customWidth="1"/>
    <col min="3330" max="3330" width="50.85546875" style="141" customWidth="1"/>
    <col min="3331" max="3331" width="63" style="141" customWidth="1"/>
    <col min="3332" max="3332" width="50.85546875" style="141" customWidth="1"/>
    <col min="3333" max="3333" width="63" style="141" customWidth="1"/>
    <col min="3334" max="3334" width="50.85546875" style="141" customWidth="1"/>
    <col min="3335" max="3335" width="63" style="141" customWidth="1"/>
    <col min="3336" max="3336" width="64.5703125" style="141" customWidth="1"/>
    <col min="3337" max="3337" width="51.5703125" style="141" customWidth="1"/>
    <col min="3338" max="3338" width="39.42578125" style="141" customWidth="1"/>
    <col min="3339" max="3339" width="63" style="141" customWidth="1"/>
    <col min="3340" max="3340" width="41.140625" style="141" customWidth="1"/>
    <col min="3341" max="3341" width="63" style="141" customWidth="1"/>
    <col min="3342" max="3342" width="51.140625" style="141" customWidth="1"/>
    <col min="3343" max="3343" width="58.28515625" style="141" customWidth="1"/>
    <col min="3344" max="3344" width="64" style="141" customWidth="1"/>
    <col min="3345" max="3345" width="42.42578125" style="141" customWidth="1"/>
    <col min="3346" max="3346" width="48.7109375" style="141" bestFit="1" customWidth="1"/>
    <col min="3347" max="3347" width="58.28515625" style="141" customWidth="1"/>
    <col min="3348" max="3348" width="41.140625" style="141" customWidth="1"/>
    <col min="3349" max="3349" width="58.28515625" style="141" customWidth="1"/>
    <col min="3350" max="3350" width="51.140625" style="141" customWidth="1"/>
    <col min="3351" max="3351" width="58.28515625" style="141" customWidth="1"/>
    <col min="3352" max="3352" width="64" style="141" customWidth="1"/>
    <col min="3353" max="3353" width="42.42578125" style="141" customWidth="1"/>
    <col min="3354" max="3357" width="9.140625" style="141" customWidth="1"/>
    <col min="3358" max="3358" width="11.28515625" style="141" bestFit="1" customWidth="1"/>
    <col min="3359" max="3359" width="10.140625" style="141" bestFit="1" customWidth="1"/>
    <col min="3360" max="3361" width="9.140625" style="141" customWidth="1"/>
    <col min="3362" max="3362" width="10.140625" style="141" bestFit="1" customWidth="1"/>
    <col min="3363" max="3584" width="9.140625" style="141"/>
    <col min="3585" max="3585" width="253" style="141" customWidth="1"/>
    <col min="3586" max="3586" width="50.85546875" style="141" customWidth="1"/>
    <col min="3587" max="3587" width="63" style="141" customWidth="1"/>
    <col min="3588" max="3588" width="50.85546875" style="141" customWidth="1"/>
    <col min="3589" max="3589" width="63" style="141" customWidth="1"/>
    <col min="3590" max="3590" width="50.85546875" style="141" customWidth="1"/>
    <col min="3591" max="3591" width="63" style="141" customWidth="1"/>
    <col min="3592" max="3592" width="64.5703125" style="141" customWidth="1"/>
    <col min="3593" max="3593" width="51.5703125" style="141" customWidth="1"/>
    <col min="3594" max="3594" width="39.42578125" style="141" customWidth="1"/>
    <col min="3595" max="3595" width="63" style="141" customWidth="1"/>
    <col min="3596" max="3596" width="41.140625" style="141" customWidth="1"/>
    <col min="3597" max="3597" width="63" style="141" customWidth="1"/>
    <col min="3598" max="3598" width="51.140625" style="141" customWidth="1"/>
    <col min="3599" max="3599" width="58.28515625" style="141" customWidth="1"/>
    <col min="3600" max="3600" width="64" style="141" customWidth="1"/>
    <col min="3601" max="3601" width="42.42578125" style="141" customWidth="1"/>
    <col min="3602" max="3602" width="48.7109375" style="141" bestFit="1" customWidth="1"/>
    <col min="3603" max="3603" width="58.28515625" style="141" customWidth="1"/>
    <col min="3604" max="3604" width="41.140625" style="141" customWidth="1"/>
    <col min="3605" max="3605" width="58.28515625" style="141" customWidth="1"/>
    <col min="3606" max="3606" width="51.140625" style="141" customWidth="1"/>
    <col min="3607" max="3607" width="58.28515625" style="141" customWidth="1"/>
    <col min="3608" max="3608" width="64" style="141" customWidth="1"/>
    <col min="3609" max="3609" width="42.42578125" style="141" customWidth="1"/>
    <col min="3610" max="3613" width="9.140625" style="141" customWidth="1"/>
    <col min="3614" max="3614" width="11.28515625" style="141" bestFit="1" customWidth="1"/>
    <col min="3615" max="3615" width="10.140625" style="141" bestFit="1" customWidth="1"/>
    <col min="3616" max="3617" width="9.140625" style="141" customWidth="1"/>
    <col min="3618" max="3618" width="10.140625" style="141" bestFit="1" customWidth="1"/>
    <col min="3619" max="3840" width="9.140625" style="141"/>
    <col min="3841" max="3841" width="253" style="141" customWidth="1"/>
    <col min="3842" max="3842" width="50.85546875" style="141" customWidth="1"/>
    <col min="3843" max="3843" width="63" style="141" customWidth="1"/>
    <col min="3844" max="3844" width="50.85546875" style="141" customWidth="1"/>
    <col min="3845" max="3845" width="63" style="141" customWidth="1"/>
    <col min="3846" max="3846" width="50.85546875" style="141" customWidth="1"/>
    <col min="3847" max="3847" width="63" style="141" customWidth="1"/>
    <col min="3848" max="3848" width="64.5703125" style="141" customWidth="1"/>
    <col min="3849" max="3849" width="51.5703125" style="141" customWidth="1"/>
    <col min="3850" max="3850" width="39.42578125" style="141" customWidth="1"/>
    <col min="3851" max="3851" width="63" style="141" customWidth="1"/>
    <col min="3852" max="3852" width="41.140625" style="141" customWidth="1"/>
    <col min="3853" max="3853" width="63" style="141" customWidth="1"/>
    <col min="3854" max="3854" width="51.140625" style="141" customWidth="1"/>
    <col min="3855" max="3855" width="58.28515625" style="141" customWidth="1"/>
    <col min="3856" max="3856" width="64" style="141" customWidth="1"/>
    <col min="3857" max="3857" width="42.42578125" style="141" customWidth="1"/>
    <col min="3858" max="3858" width="48.7109375" style="141" bestFit="1" customWidth="1"/>
    <col min="3859" max="3859" width="58.28515625" style="141" customWidth="1"/>
    <col min="3860" max="3860" width="41.140625" style="141" customWidth="1"/>
    <col min="3861" max="3861" width="58.28515625" style="141" customWidth="1"/>
    <col min="3862" max="3862" width="51.140625" style="141" customWidth="1"/>
    <col min="3863" max="3863" width="58.28515625" style="141" customWidth="1"/>
    <col min="3864" max="3864" width="64" style="141" customWidth="1"/>
    <col min="3865" max="3865" width="42.42578125" style="141" customWidth="1"/>
    <col min="3866" max="3869" width="9.140625" style="141" customWidth="1"/>
    <col min="3870" max="3870" width="11.28515625" style="141" bestFit="1" customWidth="1"/>
    <col min="3871" max="3871" width="10.140625" style="141" bestFit="1" customWidth="1"/>
    <col min="3872" max="3873" width="9.140625" style="141" customWidth="1"/>
    <col min="3874" max="3874" width="10.140625" style="141" bestFit="1" customWidth="1"/>
    <col min="3875" max="4096" width="9.140625" style="141"/>
    <col min="4097" max="4097" width="253" style="141" customWidth="1"/>
    <col min="4098" max="4098" width="50.85546875" style="141" customWidth="1"/>
    <col min="4099" max="4099" width="63" style="141" customWidth="1"/>
    <col min="4100" max="4100" width="50.85546875" style="141" customWidth="1"/>
    <col min="4101" max="4101" width="63" style="141" customWidth="1"/>
    <col min="4102" max="4102" width="50.85546875" style="141" customWidth="1"/>
    <col min="4103" max="4103" width="63" style="141" customWidth="1"/>
    <col min="4104" max="4104" width="64.5703125" style="141" customWidth="1"/>
    <col min="4105" max="4105" width="51.5703125" style="141" customWidth="1"/>
    <col min="4106" max="4106" width="39.42578125" style="141" customWidth="1"/>
    <col min="4107" max="4107" width="63" style="141" customWidth="1"/>
    <col min="4108" max="4108" width="41.140625" style="141" customWidth="1"/>
    <col min="4109" max="4109" width="63" style="141" customWidth="1"/>
    <col min="4110" max="4110" width="51.140625" style="141" customWidth="1"/>
    <col min="4111" max="4111" width="58.28515625" style="141" customWidth="1"/>
    <col min="4112" max="4112" width="64" style="141" customWidth="1"/>
    <col min="4113" max="4113" width="42.42578125" style="141" customWidth="1"/>
    <col min="4114" max="4114" width="48.7109375" style="141" bestFit="1" customWidth="1"/>
    <col min="4115" max="4115" width="58.28515625" style="141" customWidth="1"/>
    <col min="4116" max="4116" width="41.140625" style="141" customWidth="1"/>
    <col min="4117" max="4117" width="58.28515625" style="141" customWidth="1"/>
    <col min="4118" max="4118" width="51.140625" style="141" customWidth="1"/>
    <col min="4119" max="4119" width="58.28515625" style="141" customWidth="1"/>
    <col min="4120" max="4120" width="64" style="141" customWidth="1"/>
    <col min="4121" max="4121" width="42.42578125" style="141" customWidth="1"/>
    <col min="4122" max="4125" width="9.140625" style="141" customWidth="1"/>
    <col min="4126" max="4126" width="11.28515625" style="141" bestFit="1" customWidth="1"/>
    <col min="4127" max="4127" width="10.140625" style="141" bestFit="1" customWidth="1"/>
    <col min="4128" max="4129" width="9.140625" style="141" customWidth="1"/>
    <col min="4130" max="4130" width="10.140625" style="141" bestFit="1" customWidth="1"/>
    <col min="4131" max="4352" width="9.140625" style="141"/>
    <col min="4353" max="4353" width="253" style="141" customWidth="1"/>
    <col min="4354" max="4354" width="50.85546875" style="141" customWidth="1"/>
    <col min="4355" max="4355" width="63" style="141" customWidth="1"/>
    <col min="4356" max="4356" width="50.85546875" style="141" customWidth="1"/>
    <col min="4357" max="4357" width="63" style="141" customWidth="1"/>
    <col min="4358" max="4358" width="50.85546875" style="141" customWidth="1"/>
    <col min="4359" max="4359" width="63" style="141" customWidth="1"/>
    <col min="4360" max="4360" width="64.5703125" style="141" customWidth="1"/>
    <col min="4361" max="4361" width="51.5703125" style="141" customWidth="1"/>
    <col min="4362" max="4362" width="39.42578125" style="141" customWidth="1"/>
    <col min="4363" max="4363" width="63" style="141" customWidth="1"/>
    <col min="4364" max="4364" width="41.140625" style="141" customWidth="1"/>
    <col min="4365" max="4365" width="63" style="141" customWidth="1"/>
    <col min="4366" max="4366" width="51.140625" style="141" customWidth="1"/>
    <col min="4367" max="4367" width="58.28515625" style="141" customWidth="1"/>
    <col min="4368" max="4368" width="64" style="141" customWidth="1"/>
    <col min="4369" max="4369" width="42.42578125" style="141" customWidth="1"/>
    <col min="4370" max="4370" width="48.7109375" style="141" bestFit="1" customWidth="1"/>
    <col min="4371" max="4371" width="58.28515625" style="141" customWidth="1"/>
    <col min="4372" max="4372" width="41.140625" style="141" customWidth="1"/>
    <col min="4373" max="4373" width="58.28515625" style="141" customWidth="1"/>
    <col min="4374" max="4374" width="51.140625" style="141" customWidth="1"/>
    <col min="4375" max="4375" width="58.28515625" style="141" customWidth="1"/>
    <col min="4376" max="4376" width="64" style="141" customWidth="1"/>
    <col min="4377" max="4377" width="42.42578125" style="141" customWidth="1"/>
    <col min="4378" max="4381" width="9.140625" style="141" customWidth="1"/>
    <col min="4382" max="4382" width="11.28515625" style="141" bestFit="1" customWidth="1"/>
    <col min="4383" max="4383" width="10.140625" style="141" bestFit="1" customWidth="1"/>
    <col min="4384" max="4385" width="9.140625" style="141" customWidth="1"/>
    <col min="4386" max="4386" width="10.140625" style="141" bestFit="1" customWidth="1"/>
    <col min="4387" max="4608" width="9.140625" style="141"/>
    <col min="4609" max="4609" width="253" style="141" customWidth="1"/>
    <col min="4610" max="4610" width="50.85546875" style="141" customWidth="1"/>
    <col min="4611" max="4611" width="63" style="141" customWidth="1"/>
    <col min="4612" max="4612" width="50.85546875" style="141" customWidth="1"/>
    <col min="4613" max="4613" width="63" style="141" customWidth="1"/>
    <col min="4614" max="4614" width="50.85546875" style="141" customWidth="1"/>
    <col min="4615" max="4615" width="63" style="141" customWidth="1"/>
    <col min="4616" max="4616" width="64.5703125" style="141" customWidth="1"/>
    <col min="4617" max="4617" width="51.5703125" style="141" customWidth="1"/>
    <col min="4618" max="4618" width="39.42578125" style="141" customWidth="1"/>
    <col min="4619" max="4619" width="63" style="141" customWidth="1"/>
    <col min="4620" max="4620" width="41.140625" style="141" customWidth="1"/>
    <col min="4621" max="4621" width="63" style="141" customWidth="1"/>
    <col min="4622" max="4622" width="51.140625" style="141" customWidth="1"/>
    <col min="4623" max="4623" width="58.28515625" style="141" customWidth="1"/>
    <col min="4624" max="4624" width="64" style="141" customWidth="1"/>
    <col min="4625" max="4625" width="42.42578125" style="141" customWidth="1"/>
    <col min="4626" max="4626" width="48.7109375" style="141" bestFit="1" customWidth="1"/>
    <col min="4627" max="4627" width="58.28515625" style="141" customWidth="1"/>
    <col min="4628" max="4628" width="41.140625" style="141" customWidth="1"/>
    <col min="4629" max="4629" width="58.28515625" style="141" customWidth="1"/>
    <col min="4630" max="4630" width="51.140625" style="141" customWidth="1"/>
    <col min="4631" max="4631" width="58.28515625" style="141" customWidth="1"/>
    <col min="4632" max="4632" width="64" style="141" customWidth="1"/>
    <col min="4633" max="4633" width="42.42578125" style="141" customWidth="1"/>
    <col min="4634" max="4637" width="9.140625" style="141" customWidth="1"/>
    <col min="4638" max="4638" width="11.28515625" style="141" bestFit="1" customWidth="1"/>
    <col min="4639" max="4639" width="10.140625" style="141" bestFit="1" customWidth="1"/>
    <col min="4640" max="4641" width="9.140625" style="141" customWidth="1"/>
    <col min="4642" max="4642" width="10.140625" style="141" bestFit="1" customWidth="1"/>
    <col min="4643" max="4864" width="9.140625" style="141"/>
    <col min="4865" max="4865" width="253" style="141" customWidth="1"/>
    <col min="4866" max="4866" width="50.85546875" style="141" customWidth="1"/>
    <col min="4867" max="4867" width="63" style="141" customWidth="1"/>
    <col min="4868" max="4868" width="50.85546875" style="141" customWidth="1"/>
    <col min="4869" max="4869" width="63" style="141" customWidth="1"/>
    <col min="4870" max="4870" width="50.85546875" style="141" customWidth="1"/>
    <col min="4871" max="4871" width="63" style="141" customWidth="1"/>
    <col min="4872" max="4872" width="64.5703125" style="141" customWidth="1"/>
    <col min="4873" max="4873" width="51.5703125" style="141" customWidth="1"/>
    <col min="4874" max="4874" width="39.42578125" style="141" customWidth="1"/>
    <col min="4875" max="4875" width="63" style="141" customWidth="1"/>
    <col min="4876" max="4876" width="41.140625" style="141" customWidth="1"/>
    <col min="4877" max="4877" width="63" style="141" customWidth="1"/>
    <col min="4878" max="4878" width="51.140625" style="141" customWidth="1"/>
    <col min="4879" max="4879" width="58.28515625" style="141" customWidth="1"/>
    <col min="4880" max="4880" width="64" style="141" customWidth="1"/>
    <col min="4881" max="4881" width="42.42578125" style="141" customWidth="1"/>
    <col min="4882" max="4882" width="48.7109375" style="141" bestFit="1" customWidth="1"/>
    <col min="4883" max="4883" width="58.28515625" style="141" customWidth="1"/>
    <col min="4884" max="4884" width="41.140625" style="141" customWidth="1"/>
    <col min="4885" max="4885" width="58.28515625" style="141" customWidth="1"/>
    <col min="4886" max="4886" width="51.140625" style="141" customWidth="1"/>
    <col min="4887" max="4887" width="58.28515625" style="141" customWidth="1"/>
    <col min="4888" max="4888" width="64" style="141" customWidth="1"/>
    <col min="4889" max="4889" width="42.42578125" style="141" customWidth="1"/>
    <col min="4890" max="4893" width="9.140625" style="141" customWidth="1"/>
    <col min="4894" max="4894" width="11.28515625" style="141" bestFit="1" customWidth="1"/>
    <col min="4895" max="4895" width="10.140625" style="141" bestFit="1" customWidth="1"/>
    <col min="4896" max="4897" width="9.140625" style="141" customWidth="1"/>
    <col min="4898" max="4898" width="10.140625" style="141" bestFit="1" customWidth="1"/>
    <col min="4899" max="5120" width="9.140625" style="141"/>
    <col min="5121" max="5121" width="253" style="141" customWidth="1"/>
    <col min="5122" max="5122" width="50.85546875" style="141" customWidth="1"/>
    <col min="5123" max="5123" width="63" style="141" customWidth="1"/>
    <col min="5124" max="5124" width="50.85546875" style="141" customWidth="1"/>
    <col min="5125" max="5125" width="63" style="141" customWidth="1"/>
    <col min="5126" max="5126" width="50.85546875" style="141" customWidth="1"/>
    <col min="5127" max="5127" width="63" style="141" customWidth="1"/>
    <col min="5128" max="5128" width="64.5703125" style="141" customWidth="1"/>
    <col min="5129" max="5129" width="51.5703125" style="141" customWidth="1"/>
    <col min="5130" max="5130" width="39.42578125" style="141" customWidth="1"/>
    <col min="5131" max="5131" width="63" style="141" customWidth="1"/>
    <col min="5132" max="5132" width="41.140625" style="141" customWidth="1"/>
    <col min="5133" max="5133" width="63" style="141" customWidth="1"/>
    <col min="5134" max="5134" width="51.140625" style="141" customWidth="1"/>
    <col min="5135" max="5135" width="58.28515625" style="141" customWidth="1"/>
    <col min="5136" max="5136" width="64" style="141" customWidth="1"/>
    <col min="5137" max="5137" width="42.42578125" style="141" customWidth="1"/>
    <col min="5138" max="5138" width="48.7109375" style="141" bestFit="1" customWidth="1"/>
    <col min="5139" max="5139" width="58.28515625" style="141" customWidth="1"/>
    <col min="5140" max="5140" width="41.140625" style="141" customWidth="1"/>
    <col min="5141" max="5141" width="58.28515625" style="141" customWidth="1"/>
    <col min="5142" max="5142" width="51.140625" style="141" customWidth="1"/>
    <col min="5143" max="5143" width="58.28515625" style="141" customWidth="1"/>
    <col min="5144" max="5144" width="64" style="141" customWidth="1"/>
    <col min="5145" max="5145" width="42.42578125" style="141" customWidth="1"/>
    <col min="5146" max="5149" width="9.140625" style="141" customWidth="1"/>
    <col min="5150" max="5150" width="11.28515625" style="141" bestFit="1" customWidth="1"/>
    <col min="5151" max="5151" width="10.140625" style="141" bestFit="1" customWidth="1"/>
    <col min="5152" max="5153" width="9.140625" style="141" customWidth="1"/>
    <col min="5154" max="5154" width="10.140625" style="141" bestFit="1" customWidth="1"/>
    <col min="5155" max="5376" width="9.140625" style="141"/>
    <col min="5377" max="5377" width="253" style="141" customWidth="1"/>
    <col min="5378" max="5378" width="50.85546875" style="141" customWidth="1"/>
    <col min="5379" max="5379" width="63" style="141" customWidth="1"/>
    <col min="5380" max="5380" width="50.85546875" style="141" customWidth="1"/>
    <col min="5381" max="5381" width="63" style="141" customWidth="1"/>
    <col min="5382" max="5382" width="50.85546875" style="141" customWidth="1"/>
    <col min="5383" max="5383" width="63" style="141" customWidth="1"/>
    <col min="5384" max="5384" width="64.5703125" style="141" customWidth="1"/>
    <col min="5385" max="5385" width="51.5703125" style="141" customWidth="1"/>
    <col min="5386" max="5386" width="39.42578125" style="141" customWidth="1"/>
    <col min="5387" max="5387" width="63" style="141" customWidth="1"/>
    <col min="5388" max="5388" width="41.140625" style="141" customWidth="1"/>
    <col min="5389" max="5389" width="63" style="141" customWidth="1"/>
    <col min="5390" max="5390" width="51.140625" style="141" customWidth="1"/>
    <col min="5391" max="5391" width="58.28515625" style="141" customWidth="1"/>
    <col min="5392" max="5392" width="64" style="141" customWidth="1"/>
    <col min="5393" max="5393" width="42.42578125" style="141" customWidth="1"/>
    <col min="5394" max="5394" width="48.7109375" style="141" bestFit="1" customWidth="1"/>
    <col min="5395" max="5395" width="58.28515625" style="141" customWidth="1"/>
    <col min="5396" max="5396" width="41.140625" style="141" customWidth="1"/>
    <col min="5397" max="5397" width="58.28515625" style="141" customWidth="1"/>
    <col min="5398" max="5398" width="51.140625" style="141" customWidth="1"/>
    <col min="5399" max="5399" width="58.28515625" style="141" customWidth="1"/>
    <col min="5400" max="5400" width="64" style="141" customWidth="1"/>
    <col min="5401" max="5401" width="42.42578125" style="141" customWidth="1"/>
    <col min="5402" max="5405" width="9.140625" style="141" customWidth="1"/>
    <col min="5406" max="5406" width="11.28515625" style="141" bestFit="1" customWidth="1"/>
    <col min="5407" max="5407" width="10.140625" style="141" bestFit="1" customWidth="1"/>
    <col min="5408" max="5409" width="9.140625" style="141" customWidth="1"/>
    <col min="5410" max="5410" width="10.140625" style="141" bestFit="1" customWidth="1"/>
    <col min="5411" max="5632" width="9.140625" style="141"/>
    <col min="5633" max="5633" width="253" style="141" customWidth="1"/>
    <col min="5634" max="5634" width="50.85546875" style="141" customWidth="1"/>
    <col min="5635" max="5635" width="63" style="141" customWidth="1"/>
    <col min="5636" max="5636" width="50.85546875" style="141" customWidth="1"/>
    <col min="5637" max="5637" width="63" style="141" customWidth="1"/>
    <col min="5638" max="5638" width="50.85546875" style="141" customWidth="1"/>
    <col min="5639" max="5639" width="63" style="141" customWidth="1"/>
    <col min="5640" max="5640" width="64.5703125" style="141" customWidth="1"/>
    <col min="5641" max="5641" width="51.5703125" style="141" customWidth="1"/>
    <col min="5642" max="5642" width="39.42578125" style="141" customWidth="1"/>
    <col min="5643" max="5643" width="63" style="141" customWidth="1"/>
    <col min="5644" max="5644" width="41.140625" style="141" customWidth="1"/>
    <col min="5645" max="5645" width="63" style="141" customWidth="1"/>
    <col min="5646" max="5646" width="51.140625" style="141" customWidth="1"/>
    <col min="5647" max="5647" width="58.28515625" style="141" customWidth="1"/>
    <col min="5648" max="5648" width="64" style="141" customWidth="1"/>
    <col min="5649" max="5649" width="42.42578125" style="141" customWidth="1"/>
    <col min="5650" max="5650" width="48.7109375" style="141" bestFit="1" customWidth="1"/>
    <col min="5651" max="5651" width="58.28515625" style="141" customWidth="1"/>
    <col min="5652" max="5652" width="41.140625" style="141" customWidth="1"/>
    <col min="5653" max="5653" width="58.28515625" style="141" customWidth="1"/>
    <col min="5654" max="5654" width="51.140625" style="141" customWidth="1"/>
    <col min="5655" max="5655" width="58.28515625" style="141" customWidth="1"/>
    <col min="5656" max="5656" width="64" style="141" customWidth="1"/>
    <col min="5657" max="5657" width="42.42578125" style="141" customWidth="1"/>
    <col min="5658" max="5661" width="9.140625" style="141" customWidth="1"/>
    <col min="5662" max="5662" width="11.28515625" style="141" bestFit="1" customWidth="1"/>
    <col min="5663" max="5663" width="10.140625" style="141" bestFit="1" customWidth="1"/>
    <col min="5664" max="5665" width="9.140625" style="141" customWidth="1"/>
    <col min="5666" max="5666" width="10.140625" style="141" bestFit="1" customWidth="1"/>
    <col min="5667" max="5888" width="9.140625" style="141"/>
    <col min="5889" max="5889" width="253" style="141" customWidth="1"/>
    <col min="5890" max="5890" width="50.85546875" style="141" customWidth="1"/>
    <col min="5891" max="5891" width="63" style="141" customWidth="1"/>
    <col min="5892" max="5892" width="50.85546875" style="141" customWidth="1"/>
    <col min="5893" max="5893" width="63" style="141" customWidth="1"/>
    <col min="5894" max="5894" width="50.85546875" style="141" customWidth="1"/>
    <col min="5895" max="5895" width="63" style="141" customWidth="1"/>
    <col min="5896" max="5896" width="64.5703125" style="141" customWidth="1"/>
    <col min="5897" max="5897" width="51.5703125" style="141" customWidth="1"/>
    <col min="5898" max="5898" width="39.42578125" style="141" customWidth="1"/>
    <col min="5899" max="5899" width="63" style="141" customWidth="1"/>
    <col min="5900" max="5900" width="41.140625" style="141" customWidth="1"/>
    <col min="5901" max="5901" width="63" style="141" customWidth="1"/>
    <col min="5902" max="5902" width="51.140625" style="141" customWidth="1"/>
    <col min="5903" max="5903" width="58.28515625" style="141" customWidth="1"/>
    <col min="5904" max="5904" width="64" style="141" customWidth="1"/>
    <col min="5905" max="5905" width="42.42578125" style="141" customWidth="1"/>
    <col min="5906" max="5906" width="48.7109375" style="141" bestFit="1" customWidth="1"/>
    <col min="5907" max="5907" width="58.28515625" style="141" customWidth="1"/>
    <col min="5908" max="5908" width="41.140625" style="141" customWidth="1"/>
    <col min="5909" max="5909" width="58.28515625" style="141" customWidth="1"/>
    <col min="5910" max="5910" width="51.140625" style="141" customWidth="1"/>
    <col min="5911" max="5911" width="58.28515625" style="141" customWidth="1"/>
    <col min="5912" max="5912" width="64" style="141" customWidth="1"/>
    <col min="5913" max="5913" width="42.42578125" style="141" customWidth="1"/>
    <col min="5914" max="5917" width="9.140625" style="141" customWidth="1"/>
    <col min="5918" max="5918" width="11.28515625" style="141" bestFit="1" customWidth="1"/>
    <col min="5919" max="5919" width="10.140625" style="141" bestFit="1" customWidth="1"/>
    <col min="5920" max="5921" width="9.140625" style="141" customWidth="1"/>
    <col min="5922" max="5922" width="10.140625" style="141" bestFit="1" customWidth="1"/>
    <col min="5923" max="6144" width="9.140625" style="141"/>
    <col min="6145" max="6145" width="253" style="141" customWidth="1"/>
    <col min="6146" max="6146" width="50.85546875" style="141" customWidth="1"/>
    <col min="6147" max="6147" width="63" style="141" customWidth="1"/>
    <col min="6148" max="6148" width="50.85546875" style="141" customWidth="1"/>
    <col min="6149" max="6149" width="63" style="141" customWidth="1"/>
    <col min="6150" max="6150" width="50.85546875" style="141" customWidth="1"/>
    <col min="6151" max="6151" width="63" style="141" customWidth="1"/>
    <col min="6152" max="6152" width="64.5703125" style="141" customWidth="1"/>
    <col min="6153" max="6153" width="51.5703125" style="141" customWidth="1"/>
    <col min="6154" max="6154" width="39.42578125" style="141" customWidth="1"/>
    <col min="6155" max="6155" width="63" style="141" customWidth="1"/>
    <col min="6156" max="6156" width="41.140625" style="141" customWidth="1"/>
    <col min="6157" max="6157" width="63" style="141" customWidth="1"/>
    <col min="6158" max="6158" width="51.140625" style="141" customWidth="1"/>
    <col min="6159" max="6159" width="58.28515625" style="141" customWidth="1"/>
    <col min="6160" max="6160" width="64" style="141" customWidth="1"/>
    <col min="6161" max="6161" width="42.42578125" style="141" customWidth="1"/>
    <col min="6162" max="6162" width="48.7109375" style="141" bestFit="1" customWidth="1"/>
    <col min="6163" max="6163" width="58.28515625" style="141" customWidth="1"/>
    <col min="6164" max="6164" width="41.140625" style="141" customWidth="1"/>
    <col min="6165" max="6165" width="58.28515625" style="141" customWidth="1"/>
    <col min="6166" max="6166" width="51.140625" style="141" customWidth="1"/>
    <col min="6167" max="6167" width="58.28515625" style="141" customWidth="1"/>
    <col min="6168" max="6168" width="64" style="141" customWidth="1"/>
    <col min="6169" max="6169" width="42.42578125" style="141" customWidth="1"/>
    <col min="6170" max="6173" width="9.140625" style="141" customWidth="1"/>
    <col min="6174" max="6174" width="11.28515625" style="141" bestFit="1" customWidth="1"/>
    <col min="6175" max="6175" width="10.140625" style="141" bestFit="1" customWidth="1"/>
    <col min="6176" max="6177" width="9.140625" style="141" customWidth="1"/>
    <col min="6178" max="6178" width="10.140625" style="141" bestFit="1" customWidth="1"/>
    <col min="6179" max="6400" width="9.140625" style="141"/>
    <col min="6401" max="6401" width="253" style="141" customWidth="1"/>
    <col min="6402" max="6402" width="50.85546875" style="141" customWidth="1"/>
    <col min="6403" max="6403" width="63" style="141" customWidth="1"/>
    <col min="6404" max="6404" width="50.85546875" style="141" customWidth="1"/>
    <col min="6405" max="6405" width="63" style="141" customWidth="1"/>
    <col min="6406" max="6406" width="50.85546875" style="141" customWidth="1"/>
    <col min="6407" max="6407" width="63" style="141" customWidth="1"/>
    <col min="6408" max="6408" width="64.5703125" style="141" customWidth="1"/>
    <col min="6409" max="6409" width="51.5703125" style="141" customWidth="1"/>
    <col min="6410" max="6410" width="39.42578125" style="141" customWidth="1"/>
    <col min="6411" max="6411" width="63" style="141" customWidth="1"/>
    <col min="6412" max="6412" width="41.140625" style="141" customWidth="1"/>
    <col min="6413" max="6413" width="63" style="141" customWidth="1"/>
    <col min="6414" max="6414" width="51.140625" style="141" customWidth="1"/>
    <col min="6415" max="6415" width="58.28515625" style="141" customWidth="1"/>
    <col min="6416" max="6416" width="64" style="141" customWidth="1"/>
    <col min="6417" max="6417" width="42.42578125" style="141" customWidth="1"/>
    <col min="6418" max="6418" width="48.7109375" style="141" bestFit="1" customWidth="1"/>
    <col min="6419" max="6419" width="58.28515625" style="141" customWidth="1"/>
    <col min="6420" max="6420" width="41.140625" style="141" customWidth="1"/>
    <col min="6421" max="6421" width="58.28515625" style="141" customWidth="1"/>
    <col min="6422" max="6422" width="51.140625" style="141" customWidth="1"/>
    <col min="6423" max="6423" width="58.28515625" style="141" customWidth="1"/>
    <col min="6424" max="6424" width="64" style="141" customWidth="1"/>
    <col min="6425" max="6425" width="42.42578125" style="141" customWidth="1"/>
    <col min="6426" max="6429" width="9.140625" style="141" customWidth="1"/>
    <col min="6430" max="6430" width="11.28515625" style="141" bestFit="1" customWidth="1"/>
    <col min="6431" max="6431" width="10.140625" style="141" bestFit="1" customWidth="1"/>
    <col min="6432" max="6433" width="9.140625" style="141" customWidth="1"/>
    <col min="6434" max="6434" width="10.140625" style="141" bestFit="1" customWidth="1"/>
    <col min="6435" max="6656" width="9.140625" style="141"/>
    <col min="6657" max="6657" width="253" style="141" customWidth="1"/>
    <col min="6658" max="6658" width="50.85546875" style="141" customWidth="1"/>
    <col min="6659" max="6659" width="63" style="141" customWidth="1"/>
    <col min="6660" max="6660" width="50.85546875" style="141" customWidth="1"/>
    <col min="6661" max="6661" width="63" style="141" customWidth="1"/>
    <col min="6662" max="6662" width="50.85546875" style="141" customWidth="1"/>
    <col min="6663" max="6663" width="63" style="141" customWidth="1"/>
    <col min="6664" max="6664" width="64.5703125" style="141" customWidth="1"/>
    <col min="6665" max="6665" width="51.5703125" style="141" customWidth="1"/>
    <col min="6666" max="6666" width="39.42578125" style="141" customWidth="1"/>
    <col min="6667" max="6667" width="63" style="141" customWidth="1"/>
    <col min="6668" max="6668" width="41.140625" style="141" customWidth="1"/>
    <col min="6669" max="6669" width="63" style="141" customWidth="1"/>
    <col min="6670" max="6670" width="51.140625" style="141" customWidth="1"/>
    <col min="6671" max="6671" width="58.28515625" style="141" customWidth="1"/>
    <col min="6672" max="6672" width="64" style="141" customWidth="1"/>
    <col min="6673" max="6673" width="42.42578125" style="141" customWidth="1"/>
    <col min="6674" max="6674" width="48.7109375" style="141" bestFit="1" customWidth="1"/>
    <col min="6675" max="6675" width="58.28515625" style="141" customWidth="1"/>
    <col min="6676" max="6676" width="41.140625" style="141" customWidth="1"/>
    <col min="6677" max="6677" width="58.28515625" style="141" customWidth="1"/>
    <col min="6678" max="6678" width="51.140625" style="141" customWidth="1"/>
    <col min="6679" max="6679" width="58.28515625" style="141" customWidth="1"/>
    <col min="6680" max="6680" width="64" style="141" customWidth="1"/>
    <col min="6681" max="6681" width="42.42578125" style="141" customWidth="1"/>
    <col min="6682" max="6685" width="9.140625" style="141" customWidth="1"/>
    <col min="6686" max="6686" width="11.28515625" style="141" bestFit="1" customWidth="1"/>
    <col min="6687" max="6687" width="10.140625" style="141" bestFit="1" customWidth="1"/>
    <col min="6688" max="6689" width="9.140625" style="141" customWidth="1"/>
    <col min="6690" max="6690" width="10.140625" style="141" bestFit="1" customWidth="1"/>
    <col min="6691" max="6912" width="9.140625" style="141"/>
    <col min="6913" max="6913" width="253" style="141" customWidth="1"/>
    <col min="6914" max="6914" width="50.85546875" style="141" customWidth="1"/>
    <col min="6915" max="6915" width="63" style="141" customWidth="1"/>
    <col min="6916" max="6916" width="50.85546875" style="141" customWidth="1"/>
    <col min="6917" max="6917" width="63" style="141" customWidth="1"/>
    <col min="6918" max="6918" width="50.85546875" style="141" customWidth="1"/>
    <col min="6919" max="6919" width="63" style="141" customWidth="1"/>
    <col min="6920" max="6920" width="64.5703125" style="141" customWidth="1"/>
    <col min="6921" max="6921" width="51.5703125" style="141" customWidth="1"/>
    <col min="6922" max="6922" width="39.42578125" style="141" customWidth="1"/>
    <col min="6923" max="6923" width="63" style="141" customWidth="1"/>
    <col min="6924" max="6924" width="41.140625" style="141" customWidth="1"/>
    <col min="6925" max="6925" width="63" style="141" customWidth="1"/>
    <col min="6926" max="6926" width="51.140625" style="141" customWidth="1"/>
    <col min="6927" max="6927" width="58.28515625" style="141" customWidth="1"/>
    <col min="6928" max="6928" width="64" style="141" customWidth="1"/>
    <col min="6929" max="6929" width="42.42578125" style="141" customWidth="1"/>
    <col min="6930" max="6930" width="48.7109375" style="141" bestFit="1" customWidth="1"/>
    <col min="6931" max="6931" width="58.28515625" style="141" customWidth="1"/>
    <col min="6932" max="6932" width="41.140625" style="141" customWidth="1"/>
    <col min="6933" max="6933" width="58.28515625" style="141" customWidth="1"/>
    <col min="6934" max="6934" width="51.140625" style="141" customWidth="1"/>
    <col min="6935" max="6935" width="58.28515625" style="141" customWidth="1"/>
    <col min="6936" max="6936" width="64" style="141" customWidth="1"/>
    <col min="6937" max="6937" width="42.42578125" style="141" customWidth="1"/>
    <col min="6938" max="6941" width="9.140625" style="141" customWidth="1"/>
    <col min="6942" max="6942" width="11.28515625" style="141" bestFit="1" customWidth="1"/>
    <col min="6943" max="6943" width="10.140625" style="141" bestFit="1" customWidth="1"/>
    <col min="6944" max="6945" width="9.140625" style="141" customWidth="1"/>
    <col min="6946" max="6946" width="10.140625" style="141" bestFit="1" customWidth="1"/>
    <col min="6947" max="7168" width="9.140625" style="141"/>
    <col min="7169" max="7169" width="253" style="141" customWidth="1"/>
    <col min="7170" max="7170" width="50.85546875" style="141" customWidth="1"/>
    <col min="7171" max="7171" width="63" style="141" customWidth="1"/>
    <col min="7172" max="7172" width="50.85546875" style="141" customWidth="1"/>
    <col min="7173" max="7173" width="63" style="141" customWidth="1"/>
    <col min="7174" max="7174" width="50.85546875" style="141" customWidth="1"/>
    <col min="7175" max="7175" width="63" style="141" customWidth="1"/>
    <col min="7176" max="7176" width="64.5703125" style="141" customWidth="1"/>
    <col min="7177" max="7177" width="51.5703125" style="141" customWidth="1"/>
    <col min="7178" max="7178" width="39.42578125" style="141" customWidth="1"/>
    <col min="7179" max="7179" width="63" style="141" customWidth="1"/>
    <col min="7180" max="7180" width="41.140625" style="141" customWidth="1"/>
    <col min="7181" max="7181" width="63" style="141" customWidth="1"/>
    <col min="7182" max="7182" width="51.140625" style="141" customWidth="1"/>
    <col min="7183" max="7183" width="58.28515625" style="141" customWidth="1"/>
    <col min="7184" max="7184" width="64" style="141" customWidth="1"/>
    <col min="7185" max="7185" width="42.42578125" style="141" customWidth="1"/>
    <col min="7186" max="7186" width="48.7109375" style="141" bestFit="1" customWidth="1"/>
    <col min="7187" max="7187" width="58.28515625" style="141" customWidth="1"/>
    <col min="7188" max="7188" width="41.140625" style="141" customWidth="1"/>
    <col min="7189" max="7189" width="58.28515625" style="141" customWidth="1"/>
    <col min="7190" max="7190" width="51.140625" style="141" customWidth="1"/>
    <col min="7191" max="7191" width="58.28515625" style="141" customWidth="1"/>
    <col min="7192" max="7192" width="64" style="141" customWidth="1"/>
    <col min="7193" max="7193" width="42.42578125" style="141" customWidth="1"/>
    <col min="7194" max="7197" width="9.140625" style="141" customWidth="1"/>
    <col min="7198" max="7198" width="11.28515625" style="141" bestFit="1" customWidth="1"/>
    <col min="7199" max="7199" width="10.140625" style="141" bestFit="1" customWidth="1"/>
    <col min="7200" max="7201" width="9.140625" style="141" customWidth="1"/>
    <col min="7202" max="7202" width="10.140625" style="141" bestFit="1" customWidth="1"/>
    <col min="7203" max="7424" width="9.140625" style="141"/>
    <col min="7425" max="7425" width="253" style="141" customWidth="1"/>
    <col min="7426" max="7426" width="50.85546875" style="141" customWidth="1"/>
    <col min="7427" max="7427" width="63" style="141" customWidth="1"/>
    <col min="7428" max="7428" width="50.85546875" style="141" customWidth="1"/>
    <col min="7429" max="7429" width="63" style="141" customWidth="1"/>
    <col min="7430" max="7430" width="50.85546875" style="141" customWidth="1"/>
    <col min="7431" max="7431" width="63" style="141" customWidth="1"/>
    <col min="7432" max="7432" width="64.5703125" style="141" customWidth="1"/>
    <col min="7433" max="7433" width="51.5703125" style="141" customWidth="1"/>
    <col min="7434" max="7434" width="39.42578125" style="141" customWidth="1"/>
    <col min="7435" max="7435" width="63" style="141" customWidth="1"/>
    <col min="7436" max="7436" width="41.140625" style="141" customWidth="1"/>
    <col min="7437" max="7437" width="63" style="141" customWidth="1"/>
    <col min="7438" max="7438" width="51.140625" style="141" customWidth="1"/>
    <col min="7439" max="7439" width="58.28515625" style="141" customWidth="1"/>
    <col min="7440" max="7440" width="64" style="141" customWidth="1"/>
    <col min="7441" max="7441" width="42.42578125" style="141" customWidth="1"/>
    <col min="7442" max="7442" width="48.7109375" style="141" bestFit="1" customWidth="1"/>
    <col min="7443" max="7443" width="58.28515625" style="141" customWidth="1"/>
    <col min="7444" max="7444" width="41.140625" style="141" customWidth="1"/>
    <col min="7445" max="7445" width="58.28515625" style="141" customWidth="1"/>
    <col min="7446" max="7446" width="51.140625" style="141" customWidth="1"/>
    <col min="7447" max="7447" width="58.28515625" style="141" customWidth="1"/>
    <col min="7448" max="7448" width="64" style="141" customWidth="1"/>
    <col min="7449" max="7449" width="42.42578125" style="141" customWidth="1"/>
    <col min="7450" max="7453" width="9.140625" style="141" customWidth="1"/>
    <col min="7454" max="7454" width="11.28515625" style="141" bestFit="1" customWidth="1"/>
    <col min="7455" max="7455" width="10.140625" style="141" bestFit="1" customWidth="1"/>
    <col min="7456" max="7457" width="9.140625" style="141" customWidth="1"/>
    <col min="7458" max="7458" width="10.140625" style="141" bestFit="1" customWidth="1"/>
    <col min="7459" max="7680" width="9.140625" style="141"/>
    <col min="7681" max="7681" width="253" style="141" customWidth="1"/>
    <col min="7682" max="7682" width="50.85546875" style="141" customWidth="1"/>
    <col min="7683" max="7683" width="63" style="141" customWidth="1"/>
    <col min="7684" max="7684" width="50.85546875" style="141" customWidth="1"/>
    <col min="7685" max="7685" width="63" style="141" customWidth="1"/>
    <col min="7686" max="7686" width="50.85546875" style="141" customWidth="1"/>
    <col min="7687" max="7687" width="63" style="141" customWidth="1"/>
    <col min="7688" max="7688" width="64.5703125" style="141" customWidth="1"/>
    <col min="7689" max="7689" width="51.5703125" style="141" customWidth="1"/>
    <col min="7690" max="7690" width="39.42578125" style="141" customWidth="1"/>
    <col min="7691" max="7691" width="63" style="141" customWidth="1"/>
    <col min="7692" max="7692" width="41.140625" style="141" customWidth="1"/>
    <col min="7693" max="7693" width="63" style="141" customWidth="1"/>
    <col min="7694" max="7694" width="51.140625" style="141" customWidth="1"/>
    <col min="7695" max="7695" width="58.28515625" style="141" customWidth="1"/>
    <col min="7696" max="7696" width="64" style="141" customWidth="1"/>
    <col min="7697" max="7697" width="42.42578125" style="141" customWidth="1"/>
    <col min="7698" max="7698" width="48.7109375" style="141" bestFit="1" customWidth="1"/>
    <col min="7699" max="7699" width="58.28515625" style="141" customWidth="1"/>
    <col min="7700" max="7700" width="41.140625" style="141" customWidth="1"/>
    <col min="7701" max="7701" width="58.28515625" style="141" customWidth="1"/>
    <col min="7702" max="7702" width="51.140625" style="141" customWidth="1"/>
    <col min="7703" max="7703" width="58.28515625" style="141" customWidth="1"/>
    <col min="7704" max="7704" width="64" style="141" customWidth="1"/>
    <col min="7705" max="7705" width="42.42578125" style="141" customWidth="1"/>
    <col min="7706" max="7709" width="9.140625" style="141" customWidth="1"/>
    <col min="7710" max="7710" width="11.28515625" style="141" bestFit="1" customWidth="1"/>
    <col min="7711" max="7711" width="10.140625" style="141" bestFit="1" customWidth="1"/>
    <col min="7712" max="7713" width="9.140625" style="141" customWidth="1"/>
    <col min="7714" max="7714" width="10.140625" style="141" bestFit="1" customWidth="1"/>
    <col min="7715" max="7936" width="9.140625" style="141"/>
    <col min="7937" max="7937" width="253" style="141" customWidth="1"/>
    <col min="7938" max="7938" width="50.85546875" style="141" customWidth="1"/>
    <col min="7939" max="7939" width="63" style="141" customWidth="1"/>
    <col min="7940" max="7940" width="50.85546875" style="141" customWidth="1"/>
    <col min="7941" max="7941" width="63" style="141" customWidth="1"/>
    <col min="7942" max="7942" width="50.85546875" style="141" customWidth="1"/>
    <col min="7943" max="7943" width="63" style="141" customWidth="1"/>
    <col min="7944" max="7944" width="64.5703125" style="141" customWidth="1"/>
    <col min="7945" max="7945" width="51.5703125" style="141" customWidth="1"/>
    <col min="7946" max="7946" width="39.42578125" style="141" customWidth="1"/>
    <col min="7947" max="7947" width="63" style="141" customWidth="1"/>
    <col min="7948" max="7948" width="41.140625" style="141" customWidth="1"/>
    <col min="7949" max="7949" width="63" style="141" customWidth="1"/>
    <col min="7950" max="7950" width="51.140625" style="141" customWidth="1"/>
    <col min="7951" max="7951" width="58.28515625" style="141" customWidth="1"/>
    <col min="7952" max="7952" width="64" style="141" customWidth="1"/>
    <col min="7953" max="7953" width="42.42578125" style="141" customWidth="1"/>
    <col min="7954" max="7954" width="48.7109375" style="141" bestFit="1" customWidth="1"/>
    <col min="7955" max="7955" width="58.28515625" style="141" customWidth="1"/>
    <col min="7956" max="7956" width="41.140625" style="141" customWidth="1"/>
    <col min="7957" max="7957" width="58.28515625" style="141" customWidth="1"/>
    <col min="7958" max="7958" width="51.140625" style="141" customWidth="1"/>
    <col min="7959" max="7959" width="58.28515625" style="141" customWidth="1"/>
    <col min="7960" max="7960" width="64" style="141" customWidth="1"/>
    <col min="7961" max="7961" width="42.42578125" style="141" customWidth="1"/>
    <col min="7962" max="7965" width="9.140625" style="141" customWidth="1"/>
    <col min="7966" max="7966" width="11.28515625" style="141" bestFit="1" customWidth="1"/>
    <col min="7967" max="7967" width="10.140625" style="141" bestFit="1" customWidth="1"/>
    <col min="7968" max="7969" width="9.140625" style="141" customWidth="1"/>
    <col min="7970" max="7970" width="10.140625" style="141" bestFit="1" customWidth="1"/>
    <col min="7971" max="8192" width="9.140625" style="141"/>
    <col min="8193" max="8193" width="253" style="141" customWidth="1"/>
    <col min="8194" max="8194" width="50.85546875" style="141" customWidth="1"/>
    <col min="8195" max="8195" width="63" style="141" customWidth="1"/>
    <col min="8196" max="8196" width="50.85546875" style="141" customWidth="1"/>
    <col min="8197" max="8197" width="63" style="141" customWidth="1"/>
    <col min="8198" max="8198" width="50.85546875" style="141" customWidth="1"/>
    <col min="8199" max="8199" width="63" style="141" customWidth="1"/>
    <col min="8200" max="8200" width="64.5703125" style="141" customWidth="1"/>
    <col min="8201" max="8201" width="51.5703125" style="141" customWidth="1"/>
    <col min="8202" max="8202" width="39.42578125" style="141" customWidth="1"/>
    <col min="8203" max="8203" width="63" style="141" customWidth="1"/>
    <col min="8204" max="8204" width="41.140625" style="141" customWidth="1"/>
    <col min="8205" max="8205" width="63" style="141" customWidth="1"/>
    <col min="8206" max="8206" width="51.140625" style="141" customWidth="1"/>
    <col min="8207" max="8207" width="58.28515625" style="141" customWidth="1"/>
    <col min="8208" max="8208" width="64" style="141" customWidth="1"/>
    <col min="8209" max="8209" width="42.42578125" style="141" customWidth="1"/>
    <col min="8210" max="8210" width="48.7109375" style="141" bestFit="1" customWidth="1"/>
    <col min="8211" max="8211" width="58.28515625" style="141" customWidth="1"/>
    <col min="8212" max="8212" width="41.140625" style="141" customWidth="1"/>
    <col min="8213" max="8213" width="58.28515625" style="141" customWidth="1"/>
    <col min="8214" max="8214" width="51.140625" style="141" customWidth="1"/>
    <col min="8215" max="8215" width="58.28515625" style="141" customWidth="1"/>
    <col min="8216" max="8216" width="64" style="141" customWidth="1"/>
    <col min="8217" max="8217" width="42.42578125" style="141" customWidth="1"/>
    <col min="8218" max="8221" width="9.140625" style="141" customWidth="1"/>
    <col min="8222" max="8222" width="11.28515625" style="141" bestFit="1" customWidth="1"/>
    <col min="8223" max="8223" width="10.140625" style="141" bestFit="1" customWidth="1"/>
    <col min="8224" max="8225" width="9.140625" style="141" customWidth="1"/>
    <col min="8226" max="8226" width="10.140625" style="141" bestFit="1" customWidth="1"/>
    <col min="8227" max="8448" width="9.140625" style="141"/>
    <col min="8449" max="8449" width="253" style="141" customWidth="1"/>
    <col min="8450" max="8450" width="50.85546875" style="141" customWidth="1"/>
    <col min="8451" max="8451" width="63" style="141" customWidth="1"/>
    <col min="8452" max="8452" width="50.85546875" style="141" customWidth="1"/>
    <col min="8453" max="8453" width="63" style="141" customWidth="1"/>
    <col min="8454" max="8454" width="50.85546875" style="141" customWidth="1"/>
    <col min="8455" max="8455" width="63" style="141" customWidth="1"/>
    <col min="8456" max="8456" width="64.5703125" style="141" customWidth="1"/>
    <col min="8457" max="8457" width="51.5703125" style="141" customWidth="1"/>
    <col min="8458" max="8458" width="39.42578125" style="141" customWidth="1"/>
    <col min="8459" max="8459" width="63" style="141" customWidth="1"/>
    <col min="8460" max="8460" width="41.140625" style="141" customWidth="1"/>
    <col min="8461" max="8461" width="63" style="141" customWidth="1"/>
    <col min="8462" max="8462" width="51.140625" style="141" customWidth="1"/>
    <col min="8463" max="8463" width="58.28515625" style="141" customWidth="1"/>
    <col min="8464" max="8464" width="64" style="141" customWidth="1"/>
    <col min="8465" max="8465" width="42.42578125" style="141" customWidth="1"/>
    <col min="8466" max="8466" width="48.7109375" style="141" bestFit="1" customWidth="1"/>
    <col min="8467" max="8467" width="58.28515625" style="141" customWidth="1"/>
    <col min="8468" max="8468" width="41.140625" style="141" customWidth="1"/>
    <col min="8469" max="8469" width="58.28515625" style="141" customWidth="1"/>
    <col min="8470" max="8470" width="51.140625" style="141" customWidth="1"/>
    <col min="8471" max="8471" width="58.28515625" style="141" customWidth="1"/>
    <col min="8472" max="8472" width="64" style="141" customWidth="1"/>
    <col min="8473" max="8473" width="42.42578125" style="141" customWidth="1"/>
    <col min="8474" max="8477" width="9.140625" style="141" customWidth="1"/>
    <col min="8478" max="8478" width="11.28515625" style="141" bestFit="1" customWidth="1"/>
    <col min="8479" max="8479" width="10.140625" style="141" bestFit="1" customWidth="1"/>
    <col min="8480" max="8481" width="9.140625" style="141" customWidth="1"/>
    <col min="8482" max="8482" width="10.140625" style="141" bestFit="1" customWidth="1"/>
    <col min="8483" max="8704" width="9.140625" style="141"/>
    <col min="8705" max="8705" width="253" style="141" customWidth="1"/>
    <col min="8706" max="8706" width="50.85546875" style="141" customWidth="1"/>
    <col min="8707" max="8707" width="63" style="141" customWidth="1"/>
    <col min="8708" max="8708" width="50.85546875" style="141" customWidth="1"/>
    <col min="8709" max="8709" width="63" style="141" customWidth="1"/>
    <col min="8710" max="8710" width="50.85546875" style="141" customWidth="1"/>
    <col min="8711" max="8711" width="63" style="141" customWidth="1"/>
    <col min="8712" max="8712" width="64.5703125" style="141" customWidth="1"/>
    <col min="8713" max="8713" width="51.5703125" style="141" customWidth="1"/>
    <col min="8714" max="8714" width="39.42578125" style="141" customWidth="1"/>
    <col min="8715" max="8715" width="63" style="141" customWidth="1"/>
    <col min="8716" max="8716" width="41.140625" style="141" customWidth="1"/>
    <col min="8717" max="8717" width="63" style="141" customWidth="1"/>
    <col min="8718" max="8718" width="51.140625" style="141" customWidth="1"/>
    <col min="8719" max="8719" width="58.28515625" style="141" customWidth="1"/>
    <col min="8720" max="8720" width="64" style="141" customWidth="1"/>
    <col min="8721" max="8721" width="42.42578125" style="141" customWidth="1"/>
    <col min="8722" max="8722" width="48.7109375" style="141" bestFit="1" customWidth="1"/>
    <col min="8723" max="8723" width="58.28515625" style="141" customWidth="1"/>
    <col min="8724" max="8724" width="41.140625" style="141" customWidth="1"/>
    <col min="8725" max="8725" width="58.28515625" style="141" customWidth="1"/>
    <col min="8726" max="8726" width="51.140625" style="141" customWidth="1"/>
    <col min="8727" max="8727" width="58.28515625" style="141" customWidth="1"/>
    <col min="8728" max="8728" width="64" style="141" customWidth="1"/>
    <col min="8729" max="8729" width="42.42578125" style="141" customWidth="1"/>
    <col min="8730" max="8733" width="9.140625" style="141" customWidth="1"/>
    <col min="8734" max="8734" width="11.28515625" style="141" bestFit="1" customWidth="1"/>
    <col min="8735" max="8735" width="10.140625" style="141" bestFit="1" customWidth="1"/>
    <col min="8736" max="8737" width="9.140625" style="141" customWidth="1"/>
    <col min="8738" max="8738" width="10.140625" style="141" bestFit="1" customWidth="1"/>
    <col min="8739" max="8960" width="9.140625" style="141"/>
    <col min="8961" max="8961" width="253" style="141" customWidth="1"/>
    <col min="8962" max="8962" width="50.85546875" style="141" customWidth="1"/>
    <col min="8963" max="8963" width="63" style="141" customWidth="1"/>
    <col min="8964" max="8964" width="50.85546875" style="141" customWidth="1"/>
    <col min="8965" max="8965" width="63" style="141" customWidth="1"/>
    <col min="8966" max="8966" width="50.85546875" style="141" customWidth="1"/>
    <col min="8967" max="8967" width="63" style="141" customWidth="1"/>
    <col min="8968" max="8968" width="64.5703125" style="141" customWidth="1"/>
    <col min="8969" max="8969" width="51.5703125" style="141" customWidth="1"/>
    <col min="8970" max="8970" width="39.42578125" style="141" customWidth="1"/>
    <col min="8971" max="8971" width="63" style="141" customWidth="1"/>
    <col min="8972" max="8972" width="41.140625" style="141" customWidth="1"/>
    <col min="8973" max="8973" width="63" style="141" customWidth="1"/>
    <col min="8974" max="8974" width="51.140625" style="141" customWidth="1"/>
    <col min="8975" max="8975" width="58.28515625" style="141" customWidth="1"/>
    <col min="8976" max="8976" width="64" style="141" customWidth="1"/>
    <col min="8977" max="8977" width="42.42578125" style="141" customWidth="1"/>
    <col min="8978" max="8978" width="48.7109375" style="141" bestFit="1" customWidth="1"/>
    <col min="8979" max="8979" width="58.28515625" style="141" customWidth="1"/>
    <col min="8980" max="8980" width="41.140625" style="141" customWidth="1"/>
    <col min="8981" max="8981" width="58.28515625" style="141" customWidth="1"/>
    <col min="8982" max="8982" width="51.140625" style="141" customWidth="1"/>
    <col min="8983" max="8983" width="58.28515625" style="141" customWidth="1"/>
    <col min="8984" max="8984" width="64" style="141" customWidth="1"/>
    <col min="8985" max="8985" width="42.42578125" style="141" customWidth="1"/>
    <col min="8986" max="8989" width="9.140625" style="141" customWidth="1"/>
    <col min="8990" max="8990" width="11.28515625" style="141" bestFit="1" customWidth="1"/>
    <col min="8991" max="8991" width="10.140625" style="141" bestFit="1" customWidth="1"/>
    <col min="8992" max="8993" width="9.140625" style="141" customWidth="1"/>
    <col min="8994" max="8994" width="10.140625" style="141" bestFit="1" customWidth="1"/>
    <col min="8995" max="9216" width="9.140625" style="141"/>
    <col min="9217" max="9217" width="253" style="141" customWidth="1"/>
    <col min="9218" max="9218" width="50.85546875" style="141" customWidth="1"/>
    <col min="9219" max="9219" width="63" style="141" customWidth="1"/>
    <col min="9220" max="9220" width="50.85546875" style="141" customWidth="1"/>
    <col min="9221" max="9221" width="63" style="141" customWidth="1"/>
    <col min="9222" max="9222" width="50.85546875" style="141" customWidth="1"/>
    <col min="9223" max="9223" width="63" style="141" customWidth="1"/>
    <col min="9224" max="9224" width="64.5703125" style="141" customWidth="1"/>
    <col min="9225" max="9225" width="51.5703125" style="141" customWidth="1"/>
    <col min="9226" max="9226" width="39.42578125" style="141" customWidth="1"/>
    <col min="9227" max="9227" width="63" style="141" customWidth="1"/>
    <col min="9228" max="9228" width="41.140625" style="141" customWidth="1"/>
    <col min="9229" max="9229" width="63" style="141" customWidth="1"/>
    <col min="9230" max="9230" width="51.140625" style="141" customWidth="1"/>
    <col min="9231" max="9231" width="58.28515625" style="141" customWidth="1"/>
    <col min="9232" max="9232" width="64" style="141" customWidth="1"/>
    <col min="9233" max="9233" width="42.42578125" style="141" customWidth="1"/>
    <col min="9234" max="9234" width="48.7109375" style="141" bestFit="1" customWidth="1"/>
    <col min="9235" max="9235" width="58.28515625" style="141" customWidth="1"/>
    <col min="9236" max="9236" width="41.140625" style="141" customWidth="1"/>
    <col min="9237" max="9237" width="58.28515625" style="141" customWidth="1"/>
    <col min="9238" max="9238" width="51.140625" style="141" customWidth="1"/>
    <col min="9239" max="9239" width="58.28515625" style="141" customWidth="1"/>
    <col min="9240" max="9240" width="64" style="141" customWidth="1"/>
    <col min="9241" max="9241" width="42.42578125" style="141" customWidth="1"/>
    <col min="9242" max="9245" width="9.140625" style="141" customWidth="1"/>
    <col min="9246" max="9246" width="11.28515625" style="141" bestFit="1" customWidth="1"/>
    <col min="9247" max="9247" width="10.140625" style="141" bestFit="1" customWidth="1"/>
    <col min="9248" max="9249" width="9.140625" style="141" customWidth="1"/>
    <col min="9250" max="9250" width="10.140625" style="141" bestFit="1" customWidth="1"/>
    <col min="9251" max="9472" width="9.140625" style="141"/>
    <col min="9473" max="9473" width="253" style="141" customWidth="1"/>
    <col min="9474" max="9474" width="50.85546875" style="141" customWidth="1"/>
    <col min="9475" max="9475" width="63" style="141" customWidth="1"/>
    <col min="9476" max="9476" width="50.85546875" style="141" customWidth="1"/>
    <col min="9477" max="9477" width="63" style="141" customWidth="1"/>
    <col min="9478" max="9478" width="50.85546875" style="141" customWidth="1"/>
    <col min="9479" max="9479" width="63" style="141" customWidth="1"/>
    <col min="9480" max="9480" width="64.5703125" style="141" customWidth="1"/>
    <col min="9481" max="9481" width="51.5703125" style="141" customWidth="1"/>
    <col min="9482" max="9482" width="39.42578125" style="141" customWidth="1"/>
    <col min="9483" max="9483" width="63" style="141" customWidth="1"/>
    <col min="9484" max="9484" width="41.140625" style="141" customWidth="1"/>
    <col min="9485" max="9485" width="63" style="141" customWidth="1"/>
    <col min="9486" max="9486" width="51.140625" style="141" customWidth="1"/>
    <col min="9487" max="9487" width="58.28515625" style="141" customWidth="1"/>
    <col min="9488" max="9488" width="64" style="141" customWidth="1"/>
    <col min="9489" max="9489" width="42.42578125" style="141" customWidth="1"/>
    <col min="9490" max="9490" width="48.7109375" style="141" bestFit="1" customWidth="1"/>
    <col min="9491" max="9491" width="58.28515625" style="141" customWidth="1"/>
    <col min="9492" max="9492" width="41.140625" style="141" customWidth="1"/>
    <col min="9493" max="9493" width="58.28515625" style="141" customWidth="1"/>
    <col min="9494" max="9494" width="51.140625" style="141" customWidth="1"/>
    <col min="9495" max="9495" width="58.28515625" style="141" customWidth="1"/>
    <col min="9496" max="9496" width="64" style="141" customWidth="1"/>
    <col min="9497" max="9497" width="42.42578125" style="141" customWidth="1"/>
    <col min="9498" max="9501" width="9.140625" style="141" customWidth="1"/>
    <col min="9502" max="9502" width="11.28515625" style="141" bestFit="1" customWidth="1"/>
    <col min="9503" max="9503" width="10.140625" style="141" bestFit="1" customWidth="1"/>
    <col min="9504" max="9505" width="9.140625" style="141" customWidth="1"/>
    <col min="9506" max="9506" width="10.140625" style="141" bestFit="1" customWidth="1"/>
    <col min="9507" max="9728" width="9.140625" style="141"/>
    <col min="9729" max="9729" width="253" style="141" customWidth="1"/>
    <col min="9730" max="9730" width="50.85546875" style="141" customWidth="1"/>
    <col min="9731" max="9731" width="63" style="141" customWidth="1"/>
    <col min="9732" max="9732" width="50.85546875" style="141" customWidth="1"/>
    <col min="9733" max="9733" width="63" style="141" customWidth="1"/>
    <col min="9734" max="9734" width="50.85546875" style="141" customWidth="1"/>
    <col min="9735" max="9735" width="63" style="141" customWidth="1"/>
    <col min="9736" max="9736" width="64.5703125" style="141" customWidth="1"/>
    <col min="9737" max="9737" width="51.5703125" style="141" customWidth="1"/>
    <col min="9738" max="9738" width="39.42578125" style="141" customWidth="1"/>
    <col min="9739" max="9739" width="63" style="141" customWidth="1"/>
    <col min="9740" max="9740" width="41.140625" style="141" customWidth="1"/>
    <col min="9741" max="9741" width="63" style="141" customWidth="1"/>
    <col min="9742" max="9742" width="51.140625" style="141" customWidth="1"/>
    <col min="9743" max="9743" width="58.28515625" style="141" customWidth="1"/>
    <col min="9744" max="9744" width="64" style="141" customWidth="1"/>
    <col min="9745" max="9745" width="42.42578125" style="141" customWidth="1"/>
    <col min="9746" max="9746" width="48.7109375" style="141" bestFit="1" customWidth="1"/>
    <col min="9747" max="9747" width="58.28515625" style="141" customWidth="1"/>
    <col min="9748" max="9748" width="41.140625" style="141" customWidth="1"/>
    <col min="9749" max="9749" width="58.28515625" style="141" customWidth="1"/>
    <col min="9750" max="9750" width="51.140625" style="141" customWidth="1"/>
    <col min="9751" max="9751" width="58.28515625" style="141" customWidth="1"/>
    <col min="9752" max="9752" width="64" style="141" customWidth="1"/>
    <col min="9753" max="9753" width="42.42578125" style="141" customWidth="1"/>
    <col min="9754" max="9757" width="9.140625" style="141" customWidth="1"/>
    <col min="9758" max="9758" width="11.28515625" style="141" bestFit="1" customWidth="1"/>
    <col min="9759" max="9759" width="10.140625" style="141" bestFit="1" customWidth="1"/>
    <col min="9760" max="9761" width="9.140625" style="141" customWidth="1"/>
    <col min="9762" max="9762" width="10.140625" style="141" bestFit="1" customWidth="1"/>
    <col min="9763" max="9984" width="9.140625" style="141"/>
    <col min="9985" max="9985" width="253" style="141" customWidth="1"/>
    <col min="9986" max="9986" width="50.85546875" style="141" customWidth="1"/>
    <col min="9987" max="9987" width="63" style="141" customWidth="1"/>
    <col min="9988" max="9988" width="50.85546875" style="141" customWidth="1"/>
    <col min="9989" max="9989" width="63" style="141" customWidth="1"/>
    <col min="9990" max="9990" width="50.85546875" style="141" customWidth="1"/>
    <col min="9991" max="9991" width="63" style="141" customWidth="1"/>
    <col min="9992" max="9992" width="64.5703125" style="141" customWidth="1"/>
    <col min="9993" max="9993" width="51.5703125" style="141" customWidth="1"/>
    <col min="9994" max="9994" width="39.42578125" style="141" customWidth="1"/>
    <col min="9995" max="9995" width="63" style="141" customWidth="1"/>
    <col min="9996" max="9996" width="41.140625" style="141" customWidth="1"/>
    <col min="9997" max="9997" width="63" style="141" customWidth="1"/>
    <col min="9998" max="9998" width="51.140625" style="141" customWidth="1"/>
    <col min="9999" max="9999" width="58.28515625" style="141" customWidth="1"/>
    <col min="10000" max="10000" width="64" style="141" customWidth="1"/>
    <col min="10001" max="10001" width="42.42578125" style="141" customWidth="1"/>
    <col min="10002" max="10002" width="48.7109375" style="141" bestFit="1" customWidth="1"/>
    <col min="10003" max="10003" width="58.28515625" style="141" customWidth="1"/>
    <col min="10004" max="10004" width="41.140625" style="141" customWidth="1"/>
    <col min="10005" max="10005" width="58.28515625" style="141" customWidth="1"/>
    <col min="10006" max="10006" width="51.140625" style="141" customWidth="1"/>
    <col min="10007" max="10007" width="58.28515625" style="141" customWidth="1"/>
    <col min="10008" max="10008" width="64" style="141" customWidth="1"/>
    <col min="10009" max="10009" width="42.42578125" style="141" customWidth="1"/>
    <col min="10010" max="10013" width="9.140625" style="141" customWidth="1"/>
    <col min="10014" max="10014" width="11.28515625" style="141" bestFit="1" customWidth="1"/>
    <col min="10015" max="10015" width="10.140625" style="141" bestFit="1" customWidth="1"/>
    <col min="10016" max="10017" width="9.140625" style="141" customWidth="1"/>
    <col min="10018" max="10018" width="10.140625" style="141" bestFit="1" customWidth="1"/>
    <col min="10019" max="10240" width="9.140625" style="141"/>
    <col min="10241" max="10241" width="253" style="141" customWidth="1"/>
    <col min="10242" max="10242" width="50.85546875" style="141" customWidth="1"/>
    <col min="10243" max="10243" width="63" style="141" customWidth="1"/>
    <col min="10244" max="10244" width="50.85546875" style="141" customWidth="1"/>
    <col min="10245" max="10245" width="63" style="141" customWidth="1"/>
    <col min="10246" max="10246" width="50.85546875" style="141" customWidth="1"/>
    <col min="10247" max="10247" width="63" style="141" customWidth="1"/>
    <col min="10248" max="10248" width="64.5703125" style="141" customWidth="1"/>
    <col min="10249" max="10249" width="51.5703125" style="141" customWidth="1"/>
    <col min="10250" max="10250" width="39.42578125" style="141" customWidth="1"/>
    <col min="10251" max="10251" width="63" style="141" customWidth="1"/>
    <col min="10252" max="10252" width="41.140625" style="141" customWidth="1"/>
    <col min="10253" max="10253" width="63" style="141" customWidth="1"/>
    <col min="10254" max="10254" width="51.140625" style="141" customWidth="1"/>
    <col min="10255" max="10255" width="58.28515625" style="141" customWidth="1"/>
    <col min="10256" max="10256" width="64" style="141" customWidth="1"/>
    <col min="10257" max="10257" width="42.42578125" style="141" customWidth="1"/>
    <col min="10258" max="10258" width="48.7109375" style="141" bestFit="1" customWidth="1"/>
    <col min="10259" max="10259" width="58.28515625" style="141" customWidth="1"/>
    <col min="10260" max="10260" width="41.140625" style="141" customWidth="1"/>
    <col min="10261" max="10261" width="58.28515625" style="141" customWidth="1"/>
    <col min="10262" max="10262" width="51.140625" style="141" customWidth="1"/>
    <col min="10263" max="10263" width="58.28515625" style="141" customWidth="1"/>
    <col min="10264" max="10264" width="64" style="141" customWidth="1"/>
    <col min="10265" max="10265" width="42.42578125" style="141" customWidth="1"/>
    <col min="10266" max="10269" width="9.140625" style="141" customWidth="1"/>
    <col min="10270" max="10270" width="11.28515625" style="141" bestFit="1" customWidth="1"/>
    <col min="10271" max="10271" width="10.140625" style="141" bestFit="1" customWidth="1"/>
    <col min="10272" max="10273" width="9.140625" style="141" customWidth="1"/>
    <col min="10274" max="10274" width="10.140625" style="141" bestFit="1" customWidth="1"/>
    <col min="10275" max="10496" width="9.140625" style="141"/>
    <col min="10497" max="10497" width="253" style="141" customWidth="1"/>
    <col min="10498" max="10498" width="50.85546875" style="141" customWidth="1"/>
    <col min="10499" max="10499" width="63" style="141" customWidth="1"/>
    <col min="10500" max="10500" width="50.85546875" style="141" customWidth="1"/>
    <col min="10501" max="10501" width="63" style="141" customWidth="1"/>
    <col min="10502" max="10502" width="50.85546875" style="141" customWidth="1"/>
    <col min="10503" max="10503" width="63" style="141" customWidth="1"/>
    <col min="10504" max="10504" width="64.5703125" style="141" customWidth="1"/>
    <col min="10505" max="10505" width="51.5703125" style="141" customWidth="1"/>
    <col min="10506" max="10506" width="39.42578125" style="141" customWidth="1"/>
    <col min="10507" max="10507" width="63" style="141" customWidth="1"/>
    <col min="10508" max="10508" width="41.140625" style="141" customWidth="1"/>
    <col min="10509" max="10509" width="63" style="141" customWidth="1"/>
    <col min="10510" max="10510" width="51.140625" style="141" customWidth="1"/>
    <col min="10511" max="10511" width="58.28515625" style="141" customWidth="1"/>
    <col min="10512" max="10512" width="64" style="141" customWidth="1"/>
    <col min="10513" max="10513" width="42.42578125" style="141" customWidth="1"/>
    <col min="10514" max="10514" width="48.7109375" style="141" bestFit="1" customWidth="1"/>
    <col min="10515" max="10515" width="58.28515625" style="141" customWidth="1"/>
    <col min="10516" max="10516" width="41.140625" style="141" customWidth="1"/>
    <col min="10517" max="10517" width="58.28515625" style="141" customWidth="1"/>
    <col min="10518" max="10518" width="51.140625" style="141" customWidth="1"/>
    <col min="10519" max="10519" width="58.28515625" style="141" customWidth="1"/>
    <col min="10520" max="10520" width="64" style="141" customWidth="1"/>
    <col min="10521" max="10521" width="42.42578125" style="141" customWidth="1"/>
    <col min="10522" max="10525" width="9.140625" style="141" customWidth="1"/>
    <col min="10526" max="10526" width="11.28515625" style="141" bestFit="1" customWidth="1"/>
    <col min="10527" max="10527" width="10.140625" style="141" bestFit="1" customWidth="1"/>
    <col min="10528" max="10529" width="9.140625" style="141" customWidth="1"/>
    <col min="10530" max="10530" width="10.140625" style="141" bestFit="1" customWidth="1"/>
    <col min="10531" max="10752" width="9.140625" style="141"/>
    <col min="10753" max="10753" width="253" style="141" customWidth="1"/>
    <col min="10754" max="10754" width="50.85546875" style="141" customWidth="1"/>
    <col min="10755" max="10755" width="63" style="141" customWidth="1"/>
    <col min="10756" max="10756" width="50.85546875" style="141" customWidth="1"/>
    <col min="10757" max="10757" width="63" style="141" customWidth="1"/>
    <col min="10758" max="10758" width="50.85546875" style="141" customWidth="1"/>
    <col min="10759" max="10759" width="63" style="141" customWidth="1"/>
    <col min="10760" max="10760" width="64.5703125" style="141" customWidth="1"/>
    <col min="10761" max="10761" width="51.5703125" style="141" customWidth="1"/>
    <col min="10762" max="10762" width="39.42578125" style="141" customWidth="1"/>
    <col min="10763" max="10763" width="63" style="141" customWidth="1"/>
    <col min="10764" max="10764" width="41.140625" style="141" customWidth="1"/>
    <col min="10765" max="10765" width="63" style="141" customWidth="1"/>
    <col min="10766" max="10766" width="51.140625" style="141" customWidth="1"/>
    <col min="10767" max="10767" width="58.28515625" style="141" customWidth="1"/>
    <col min="10768" max="10768" width="64" style="141" customWidth="1"/>
    <col min="10769" max="10769" width="42.42578125" style="141" customWidth="1"/>
    <col min="10770" max="10770" width="48.7109375" style="141" bestFit="1" customWidth="1"/>
    <col min="10771" max="10771" width="58.28515625" style="141" customWidth="1"/>
    <col min="10772" max="10772" width="41.140625" style="141" customWidth="1"/>
    <col min="10773" max="10773" width="58.28515625" style="141" customWidth="1"/>
    <col min="10774" max="10774" width="51.140625" style="141" customWidth="1"/>
    <col min="10775" max="10775" width="58.28515625" style="141" customWidth="1"/>
    <col min="10776" max="10776" width="64" style="141" customWidth="1"/>
    <col min="10777" max="10777" width="42.42578125" style="141" customWidth="1"/>
    <col min="10778" max="10781" width="9.140625" style="141" customWidth="1"/>
    <col min="10782" max="10782" width="11.28515625" style="141" bestFit="1" customWidth="1"/>
    <col min="10783" max="10783" width="10.140625" style="141" bestFit="1" customWidth="1"/>
    <col min="10784" max="10785" width="9.140625" style="141" customWidth="1"/>
    <col min="10786" max="10786" width="10.140625" style="141" bestFit="1" customWidth="1"/>
    <col min="10787" max="11008" width="9.140625" style="141"/>
    <col min="11009" max="11009" width="253" style="141" customWidth="1"/>
    <col min="11010" max="11010" width="50.85546875" style="141" customWidth="1"/>
    <col min="11011" max="11011" width="63" style="141" customWidth="1"/>
    <col min="11012" max="11012" width="50.85546875" style="141" customWidth="1"/>
    <col min="11013" max="11013" width="63" style="141" customWidth="1"/>
    <col min="11014" max="11014" width="50.85546875" style="141" customWidth="1"/>
    <col min="11015" max="11015" width="63" style="141" customWidth="1"/>
    <col min="11016" max="11016" width="64.5703125" style="141" customWidth="1"/>
    <col min="11017" max="11017" width="51.5703125" style="141" customWidth="1"/>
    <col min="11018" max="11018" width="39.42578125" style="141" customWidth="1"/>
    <col min="11019" max="11019" width="63" style="141" customWidth="1"/>
    <col min="11020" max="11020" width="41.140625" style="141" customWidth="1"/>
    <col min="11021" max="11021" width="63" style="141" customWidth="1"/>
    <col min="11022" max="11022" width="51.140625" style="141" customWidth="1"/>
    <col min="11023" max="11023" width="58.28515625" style="141" customWidth="1"/>
    <col min="11024" max="11024" width="64" style="141" customWidth="1"/>
    <col min="11025" max="11025" width="42.42578125" style="141" customWidth="1"/>
    <col min="11026" max="11026" width="48.7109375" style="141" bestFit="1" customWidth="1"/>
    <col min="11027" max="11027" width="58.28515625" style="141" customWidth="1"/>
    <col min="11028" max="11028" width="41.140625" style="141" customWidth="1"/>
    <col min="11029" max="11029" width="58.28515625" style="141" customWidth="1"/>
    <col min="11030" max="11030" width="51.140625" style="141" customWidth="1"/>
    <col min="11031" max="11031" width="58.28515625" style="141" customWidth="1"/>
    <col min="11032" max="11032" width="64" style="141" customWidth="1"/>
    <col min="11033" max="11033" width="42.42578125" style="141" customWidth="1"/>
    <col min="11034" max="11037" width="9.140625" style="141" customWidth="1"/>
    <col min="11038" max="11038" width="11.28515625" style="141" bestFit="1" customWidth="1"/>
    <col min="11039" max="11039" width="10.140625" style="141" bestFit="1" customWidth="1"/>
    <col min="11040" max="11041" width="9.140625" style="141" customWidth="1"/>
    <col min="11042" max="11042" width="10.140625" style="141" bestFit="1" customWidth="1"/>
    <col min="11043" max="11264" width="9.140625" style="141"/>
    <col min="11265" max="11265" width="253" style="141" customWidth="1"/>
    <col min="11266" max="11266" width="50.85546875" style="141" customWidth="1"/>
    <col min="11267" max="11267" width="63" style="141" customWidth="1"/>
    <col min="11268" max="11268" width="50.85546875" style="141" customWidth="1"/>
    <col min="11269" max="11269" width="63" style="141" customWidth="1"/>
    <col min="11270" max="11270" width="50.85546875" style="141" customWidth="1"/>
    <col min="11271" max="11271" width="63" style="141" customWidth="1"/>
    <col min="11272" max="11272" width="64.5703125" style="141" customWidth="1"/>
    <col min="11273" max="11273" width="51.5703125" style="141" customWidth="1"/>
    <col min="11274" max="11274" width="39.42578125" style="141" customWidth="1"/>
    <col min="11275" max="11275" width="63" style="141" customWidth="1"/>
    <col min="11276" max="11276" width="41.140625" style="141" customWidth="1"/>
    <col min="11277" max="11277" width="63" style="141" customWidth="1"/>
    <col min="11278" max="11278" width="51.140625" style="141" customWidth="1"/>
    <col min="11279" max="11279" width="58.28515625" style="141" customWidth="1"/>
    <col min="11280" max="11280" width="64" style="141" customWidth="1"/>
    <col min="11281" max="11281" width="42.42578125" style="141" customWidth="1"/>
    <col min="11282" max="11282" width="48.7109375" style="141" bestFit="1" customWidth="1"/>
    <col min="11283" max="11283" width="58.28515625" style="141" customWidth="1"/>
    <col min="11284" max="11284" width="41.140625" style="141" customWidth="1"/>
    <col min="11285" max="11285" width="58.28515625" style="141" customWidth="1"/>
    <col min="11286" max="11286" width="51.140625" style="141" customWidth="1"/>
    <col min="11287" max="11287" width="58.28515625" style="141" customWidth="1"/>
    <col min="11288" max="11288" width="64" style="141" customWidth="1"/>
    <col min="11289" max="11289" width="42.42578125" style="141" customWidth="1"/>
    <col min="11290" max="11293" width="9.140625" style="141" customWidth="1"/>
    <col min="11294" max="11294" width="11.28515625" style="141" bestFit="1" customWidth="1"/>
    <col min="11295" max="11295" width="10.140625" style="141" bestFit="1" customWidth="1"/>
    <col min="11296" max="11297" width="9.140625" style="141" customWidth="1"/>
    <col min="11298" max="11298" width="10.140625" style="141" bestFit="1" customWidth="1"/>
    <col min="11299" max="11520" width="9.140625" style="141"/>
    <col min="11521" max="11521" width="253" style="141" customWidth="1"/>
    <col min="11522" max="11522" width="50.85546875" style="141" customWidth="1"/>
    <col min="11523" max="11523" width="63" style="141" customWidth="1"/>
    <col min="11524" max="11524" width="50.85546875" style="141" customWidth="1"/>
    <col min="11525" max="11525" width="63" style="141" customWidth="1"/>
    <col min="11526" max="11526" width="50.85546875" style="141" customWidth="1"/>
    <col min="11527" max="11527" width="63" style="141" customWidth="1"/>
    <col min="11528" max="11528" width="64.5703125" style="141" customWidth="1"/>
    <col min="11529" max="11529" width="51.5703125" style="141" customWidth="1"/>
    <col min="11530" max="11530" width="39.42578125" style="141" customWidth="1"/>
    <col min="11531" max="11531" width="63" style="141" customWidth="1"/>
    <col min="11532" max="11532" width="41.140625" style="141" customWidth="1"/>
    <col min="11533" max="11533" width="63" style="141" customWidth="1"/>
    <col min="11534" max="11534" width="51.140625" style="141" customWidth="1"/>
    <col min="11535" max="11535" width="58.28515625" style="141" customWidth="1"/>
    <col min="11536" max="11536" width="64" style="141" customWidth="1"/>
    <col min="11537" max="11537" width="42.42578125" style="141" customWidth="1"/>
    <col min="11538" max="11538" width="48.7109375" style="141" bestFit="1" customWidth="1"/>
    <col min="11539" max="11539" width="58.28515625" style="141" customWidth="1"/>
    <col min="11540" max="11540" width="41.140625" style="141" customWidth="1"/>
    <col min="11541" max="11541" width="58.28515625" style="141" customWidth="1"/>
    <col min="11542" max="11542" width="51.140625" style="141" customWidth="1"/>
    <col min="11543" max="11543" width="58.28515625" style="141" customWidth="1"/>
    <col min="11544" max="11544" width="64" style="141" customWidth="1"/>
    <col min="11545" max="11545" width="42.42578125" style="141" customWidth="1"/>
    <col min="11546" max="11549" width="9.140625" style="141" customWidth="1"/>
    <col min="11550" max="11550" width="11.28515625" style="141" bestFit="1" customWidth="1"/>
    <col min="11551" max="11551" width="10.140625" style="141" bestFit="1" customWidth="1"/>
    <col min="11552" max="11553" width="9.140625" style="141" customWidth="1"/>
    <col min="11554" max="11554" width="10.140625" style="141" bestFit="1" customWidth="1"/>
    <col min="11555" max="11776" width="9.140625" style="141"/>
    <col min="11777" max="11777" width="253" style="141" customWidth="1"/>
    <col min="11778" max="11778" width="50.85546875" style="141" customWidth="1"/>
    <col min="11779" max="11779" width="63" style="141" customWidth="1"/>
    <col min="11780" max="11780" width="50.85546875" style="141" customWidth="1"/>
    <col min="11781" max="11781" width="63" style="141" customWidth="1"/>
    <col min="11782" max="11782" width="50.85546875" style="141" customWidth="1"/>
    <col min="11783" max="11783" width="63" style="141" customWidth="1"/>
    <col min="11784" max="11784" width="64.5703125" style="141" customWidth="1"/>
    <col min="11785" max="11785" width="51.5703125" style="141" customWidth="1"/>
    <col min="11786" max="11786" width="39.42578125" style="141" customWidth="1"/>
    <col min="11787" max="11787" width="63" style="141" customWidth="1"/>
    <col min="11788" max="11788" width="41.140625" style="141" customWidth="1"/>
    <col min="11789" max="11789" width="63" style="141" customWidth="1"/>
    <col min="11790" max="11790" width="51.140625" style="141" customWidth="1"/>
    <col min="11791" max="11791" width="58.28515625" style="141" customWidth="1"/>
    <col min="11792" max="11792" width="64" style="141" customWidth="1"/>
    <col min="11793" max="11793" width="42.42578125" style="141" customWidth="1"/>
    <col min="11794" max="11794" width="48.7109375" style="141" bestFit="1" customWidth="1"/>
    <col min="11795" max="11795" width="58.28515625" style="141" customWidth="1"/>
    <col min="11796" max="11796" width="41.140625" style="141" customWidth="1"/>
    <col min="11797" max="11797" width="58.28515625" style="141" customWidth="1"/>
    <col min="11798" max="11798" width="51.140625" style="141" customWidth="1"/>
    <col min="11799" max="11799" width="58.28515625" style="141" customWidth="1"/>
    <col min="11800" max="11800" width="64" style="141" customWidth="1"/>
    <col min="11801" max="11801" width="42.42578125" style="141" customWidth="1"/>
    <col min="11802" max="11805" width="9.140625" style="141" customWidth="1"/>
    <col min="11806" max="11806" width="11.28515625" style="141" bestFit="1" customWidth="1"/>
    <col min="11807" max="11807" width="10.140625" style="141" bestFit="1" customWidth="1"/>
    <col min="11808" max="11809" width="9.140625" style="141" customWidth="1"/>
    <col min="11810" max="11810" width="10.140625" style="141" bestFit="1" customWidth="1"/>
    <col min="11811" max="12032" width="9.140625" style="141"/>
    <col min="12033" max="12033" width="253" style="141" customWidth="1"/>
    <col min="12034" max="12034" width="50.85546875" style="141" customWidth="1"/>
    <col min="12035" max="12035" width="63" style="141" customWidth="1"/>
    <col min="12036" max="12036" width="50.85546875" style="141" customWidth="1"/>
    <col min="12037" max="12037" width="63" style="141" customWidth="1"/>
    <col min="12038" max="12038" width="50.85546875" style="141" customWidth="1"/>
    <col min="12039" max="12039" width="63" style="141" customWidth="1"/>
    <col min="12040" max="12040" width="64.5703125" style="141" customWidth="1"/>
    <col min="12041" max="12041" width="51.5703125" style="141" customWidth="1"/>
    <col min="12042" max="12042" width="39.42578125" style="141" customWidth="1"/>
    <col min="12043" max="12043" width="63" style="141" customWidth="1"/>
    <col min="12044" max="12044" width="41.140625" style="141" customWidth="1"/>
    <col min="12045" max="12045" width="63" style="141" customWidth="1"/>
    <col min="12046" max="12046" width="51.140625" style="141" customWidth="1"/>
    <col min="12047" max="12047" width="58.28515625" style="141" customWidth="1"/>
    <col min="12048" max="12048" width="64" style="141" customWidth="1"/>
    <col min="12049" max="12049" width="42.42578125" style="141" customWidth="1"/>
    <col min="12050" max="12050" width="48.7109375" style="141" bestFit="1" customWidth="1"/>
    <col min="12051" max="12051" width="58.28515625" style="141" customWidth="1"/>
    <col min="12052" max="12052" width="41.140625" style="141" customWidth="1"/>
    <col min="12053" max="12053" width="58.28515625" style="141" customWidth="1"/>
    <col min="12054" max="12054" width="51.140625" style="141" customWidth="1"/>
    <col min="12055" max="12055" width="58.28515625" style="141" customWidth="1"/>
    <col min="12056" max="12056" width="64" style="141" customWidth="1"/>
    <col min="12057" max="12057" width="42.42578125" style="141" customWidth="1"/>
    <col min="12058" max="12061" width="9.140625" style="141" customWidth="1"/>
    <col min="12062" max="12062" width="11.28515625" style="141" bestFit="1" customWidth="1"/>
    <col min="12063" max="12063" width="10.140625" style="141" bestFit="1" customWidth="1"/>
    <col min="12064" max="12065" width="9.140625" style="141" customWidth="1"/>
    <col min="12066" max="12066" width="10.140625" style="141" bestFit="1" customWidth="1"/>
    <col min="12067" max="12288" width="9.140625" style="141"/>
    <col min="12289" max="12289" width="253" style="141" customWidth="1"/>
    <col min="12290" max="12290" width="50.85546875" style="141" customWidth="1"/>
    <col min="12291" max="12291" width="63" style="141" customWidth="1"/>
    <col min="12292" max="12292" width="50.85546875" style="141" customWidth="1"/>
    <col min="12293" max="12293" width="63" style="141" customWidth="1"/>
    <col min="12294" max="12294" width="50.85546875" style="141" customWidth="1"/>
    <col min="12295" max="12295" width="63" style="141" customWidth="1"/>
    <col min="12296" max="12296" width="64.5703125" style="141" customWidth="1"/>
    <col min="12297" max="12297" width="51.5703125" style="141" customWidth="1"/>
    <col min="12298" max="12298" width="39.42578125" style="141" customWidth="1"/>
    <col min="12299" max="12299" width="63" style="141" customWidth="1"/>
    <col min="12300" max="12300" width="41.140625" style="141" customWidth="1"/>
    <col min="12301" max="12301" width="63" style="141" customWidth="1"/>
    <col min="12302" max="12302" width="51.140625" style="141" customWidth="1"/>
    <col min="12303" max="12303" width="58.28515625" style="141" customWidth="1"/>
    <col min="12304" max="12304" width="64" style="141" customWidth="1"/>
    <col min="12305" max="12305" width="42.42578125" style="141" customWidth="1"/>
    <col min="12306" max="12306" width="48.7109375" style="141" bestFit="1" customWidth="1"/>
    <col min="12307" max="12307" width="58.28515625" style="141" customWidth="1"/>
    <col min="12308" max="12308" width="41.140625" style="141" customWidth="1"/>
    <col min="12309" max="12309" width="58.28515625" style="141" customWidth="1"/>
    <col min="12310" max="12310" width="51.140625" style="141" customWidth="1"/>
    <col min="12311" max="12311" width="58.28515625" style="141" customWidth="1"/>
    <col min="12312" max="12312" width="64" style="141" customWidth="1"/>
    <col min="12313" max="12313" width="42.42578125" style="141" customWidth="1"/>
    <col min="12314" max="12317" width="9.140625" style="141" customWidth="1"/>
    <col min="12318" max="12318" width="11.28515625" style="141" bestFit="1" customWidth="1"/>
    <col min="12319" max="12319" width="10.140625" style="141" bestFit="1" customWidth="1"/>
    <col min="12320" max="12321" width="9.140625" style="141" customWidth="1"/>
    <col min="12322" max="12322" width="10.140625" style="141" bestFit="1" customWidth="1"/>
    <col min="12323" max="12544" width="9.140625" style="141"/>
    <col min="12545" max="12545" width="253" style="141" customWidth="1"/>
    <col min="12546" max="12546" width="50.85546875" style="141" customWidth="1"/>
    <col min="12547" max="12547" width="63" style="141" customWidth="1"/>
    <col min="12548" max="12548" width="50.85546875" style="141" customWidth="1"/>
    <col min="12549" max="12549" width="63" style="141" customWidth="1"/>
    <col min="12550" max="12550" width="50.85546875" style="141" customWidth="1"/>
    <col min="12551" max="12551" width="63" style="141" customWidth="1"/>
    <col min="12552" max="12552" width="64.5703125" style="141" customWidth="1"/>
    <col min="12553" max="12553" width="51.5703125" style="141" customWidth="1"/>
    <col min="12554" max="12554" width="39.42578125" style="141" customWidth="1"/>
    <col min="12555" max="12555" width="63" style="141" customWidth="1"/>
    <col min="12556" max="12556" width="41.140625" style="141" customWidth="1"/>
    <col min="12557" max="12557" width="63" style="141" customWidth="1"/>
    <col min="12558" max="12558" width="51.140625" style="141" customWidth="1"/>
    <col min="12559" max="12559" width="58.28515625" style="141" customWidth="1"/>
    <col min="12560" max="12560" width="64" style="141" customWidth="1"/>
    <col min="12561" max="12561" width="42.42578125" style="141" customWidth="1"/>
    <col min="12562" max="12562" width="48.7109375" style="141" bestFit="1" customWidth="1"/>
    <col min="12563" max="12563" width="58.28515625" style="141" customWidth="1"/>
    <col min="12564" max="12564" width="41.140625" style="141" customWidth="1"/>
    <col min="12565" max="12565" width="58.28515625" style="141" customWidth="1"/>
    <col min="12566" max="12566" width="51.140625" style="141" customWidth="1"/>
    <col min="12567" max="12567" width="58.28515625" style="141" customWidth="1"/>
    <col min="12568" max="12568" width="64" style="141" customWidth="1"/>
    <col min="12569" max="12569" width="42.42578125" style="141" customWidth="1"/>
    <col min="12570" max="12573" width="9.140625" style="141" customWidth="1"/>
    <col min="12574" max="12574" width="11.28515625" style="141" bestFit="1" customWidth="1"/>
    <col min="12575" max="12575" width="10.140625" style="141" bestFit="1" customWidth="1"/>
    <col min="12576" max="12577" width="9.140625" style="141" customWidth="1"/>
    <col min="12578" max="12578" width="10.140625" style="141" bestFit="1" customWidth="1"/>
    <col min="12579" max="12800" width="9.140625" style="141"/>
    <col min="12801" max="12801" width="253" style="141" customWidth="1"/>
    <col min="12802" max="12802" width="50.85546875" style="141" customWidth="1"/>
    <col min="12803" max="12803" width="63" style="141" customWidth="1"/>
    <col min="12804" max="12804" width="50.85546875" style="141" customWidth="1"/>
    <col min="12805" max="12805" width="63" style="141" customWidth="1"/>
    <col min="12806" max="12806" width="50.85546875" style="141" customWidth="1"/>
    <col min="12807" max="12807" width="63" style="141" customWidth="1"/>
    <col min="12808" max="12808" width="64.5703125" style="141" customWidth="1"/>
    <col min="12809" max="12809" width="51.5703125" style="141" customWidth="1"/>
    <col min="12810" max="12810" width="39.42578125" style="141" customWidth="1"/>
    <col min="12811" max="12811" width="63" style="141" customWidth="1"/>
    <col min="12812" max="12812" width="41.140625" style="141" customWidth="1"/>
    <col min="12813" max="12813" width="63" style="141" customWidth="1"/>
    <col min="12814" max="12814" width="51.140625" style="141" customWidth="1"/>
    <col min="12815" max="12815" width="58.28515625" style="141" customWidth="1"/>
    <col min="12816" max="12816" width="64" style="141" customWidth="1"/>
    <col min="12817" max="12817" width="42.42578125" style="141" customWidth="1"/>
    <col min="12818" max="12818" width="48.7109375" style="141" bestFit="1" customWidth="1"/>
    <col min="12819" max="12819" width="58.28515625" style="141" customWidth="1"/>
    <col min="12820" max="12820" width="41.140625" style="141" customWidth="1"/>
    <col min="12821" max="12821" width="58.28515625" style="141" customWidth="1"/>
    <col min="12822" max="12822" width="51.140625" style="141" customWidth="1"/>
    <col min="12823" max="12823" width="58.28515625" style="141" customWidth="1"/>
    <col min="12824" max="12824" width="64" style="141" customWidth="1"/>
    <col min="12825" max="12825" width="42.42578125" style="141" customWidth="1"/>
    <col min="12826" max="12829" width="9.140625" style="141" customWidth="1"/>
    <col min="12830" max="12830" width="11.28515625" style="141" bestFit="1" customWidth="1"/>
    <col min="12831" max="12831" width="10.140625" style="141" bestFit="1" customWidth="1"/>
    <col min="12832" max="12833" width="9.140625" style="141" customWidth="1"/>
    <col min="12834" max="12834" width="10.140625" style="141" bestFit="1" customWidth="1"/>
    <col min="12835" max="13056" width="9.140625" style="141"/>
    <col min="13057" max="13057" width="253" style="141" customWidth="1"/>
    <col min="13058" max="13058" width="50.85546875" style="141" customWidth="1"/>
    <col min="13059" max="13059" width="63" style="141" customWidth="1"/>
    <col min="13060" max="13060" width="50.85546875" style="141" customWidth="1"/>
    <col min="13061" max="13061" width="63" style="141" customWidth="1"/>
    <col min="13062" max="13062" width="50.85546875" style="141" customWidth="1"/>
    <col min="13063" max="13063" width="63" style="141" customWidth="1"/>
    <col min="13064" max="13064" width="64.5703125" style="141" customWidth="1"/>
    <col min="13065" max="13065" width="51.5703125" style="141" customWidth="1"/>
    <col min="13066" max="13066" width="39.42578125" style="141" customWidth="1"/>
    <col min="13067" max="13067" width="63" style="141" customWidth="1"/>
    <col min="13068" max="13068" width="41.140625" style="141" customWidth="1"/>
    <col min="13069" max="13069" width="63" style="141" customWidth="1"/>
    <col min="13070" max="13070" width="51.140625" style="141" customWidth="1"/>
    <col min="13071" max="13071" width="58.28515625" style="141" customWidth="1"/>
    <col min="13072" max="13072" width="64" style="141" customWidth="1"/>
    <col min="13073" max="13073" width="42.42578125" style="141" customWidth="1"/>
    <col min="13074" max="13074" width="48.7109375" style="141" bestFit="1" customWidth="1"/>
    <col min="13075" max="13075" width="58.28515625" style="141" customWidth="1"/>
    <col min="13076" max="13076" width="41.140625" style="141" customWidth="1"/>
    <col min="13077" max="13077" width="58.28515625" style="141" customWidth="1"/>
    <col min="13078" max="13078" width="51.140625" style="141" customWidth="1"/>
    <col min="13079" max="13079" width="58.28515625" style="141" customWidth="1"/>
    <col min="13080" max="13080" width="64" style="141" customWidth="1"/>
    <col min="13081" max="13081" width="42.42578125" style="141" customWidth="1"/>
    <col min="13082" max="13085" width="9.140625" style="141" customWidth="1"/>
    <col min="13086" max="13086" width="11.28515625" style="141" bestFit="1" customWidth="1"/>
    <col min="13087" max="13087" width="10.140625" style="141" bestFit="1" customWidth="1"/>
    <col min="13088" max="13089" width="9.140625" style="141" customWidth="1"/>
    <col min="13090" max="13090" width="10.140625" style="141" bestFit="1" customWidth="1"/>
    <col min="13091" max="13312" width="9.140625" style="141"/>
    <col min="13313" max="13313" width="253" style="141" customWidth="1"/>
    <col min="13314" max="13314" width="50.85546875" style="141" customWidth="1"/>
    <col min="13315" max="13315" width="63" style="141" customWidth="1"/>
    <col min="13316" max="13316" width="50.85546875" style="141" customWidth="1"/>
    <col min="13317" max="13317" width="63" style="141" customWidth="1"/>
    <col min="13318" max="13318" width="50.85546875" style="141" customWidth="1"/>
    <col min="13319" max="13319" width="63" style="141" customWidth="1"/>
    <col min="13320" max="13320" width="64.5703125" style="141" customWidth="1"/>
    <col min="13321" max="13321" width="51.5703125" style="141" customWidth="1"/>
    <col min="13322" max="13322" width="39.42578125" style="141" customWidth="1"/>
    <col min="13323" max="13323" width="63" style="141" customWidth="1"/>
    <col min="13324" max="13324" width="41.140625" style="141" customWidth="1"/>
    <col min="13325" max="13325" width="63" style="141" customWidth="1"/>
    <col min="13326" max="13326" width="51.140625" style="141" customWidth="1"/>
    <col min="13327" max="13327" width="58.28515625" style="141" customWidth="1"/>
    <col min="13328" max="13328" width="64" style="141" customWidth="1"/>
    <col min="13329" max="13329" width="42.42578125" style="141" customWidth="1"/>
    <col min="13330" max="13330" width="48.7109375" style="141" bestFit="1" customWidth="1"/>
    <col min="13331" max="13331" width="58.28515625" style="141" customWidth="1"/>
    <col min="13332" max="13332" width="41.140625" style="141" customWidth="1"/>
    <col min="13333" max="13333" width="58.28515625" style="141" customWidth="1"/>
    <col min="13334" max="13334" width="51.140625" style="141" customWidth="1"/>
    <col min="13335" max="13335" width="58.28515625" style="141" customWidth="1"/>
    <col min="13336" max="13336" width="64" style="141" customWidth="1"/>
    <col min="13337" max="13337" width="42.42578125" style="141" customWidth="1"/>
    <col min="13338" max="13341" width="9.140625" style="141" customWidth="1"/>
    <col min="13342" max="13342" width="11.28515625" style="141" bestFit="1" customWidth="1"/>
    <col min="13343" max="13343" width="10.140625" style="141" bestFit="1" customWidth="1"/>
    <col min="13344" max="13345" width="9.140625" style="141" customWidth="1"/>
    <col min="13346" max="13346" width="10.140625" style="141" bestFit="1" customWidth="1"/>
    <col min="13347" max="13568" width="9.140625" style="141"/>
    <col min="13569" max="13569" width="253" style="141" customWidth="1"/>
    <col min="13570" max="13570" width="50.85546875" style="141" customWidth="1"/>
    <col min="13571" max="13571" width="63" style="141" customWidth="1"/>
    <col min="13572" max="13572" width="50.85546875" style="141" customWidth="1"/>
    <col min="13573" max="13573" width="63" style="141" customWidth="1"/>
    <col min="13574" max="13574" width="50.85546875" style="141" customWidth="1"/>
    <col min="13575" max="13575" width="63" style="141" customWidth="1"/>
    <col min="13576" max="13576" width="64.5703125" style="141" customWidth="1"/>
    <col min="13577" max="13577" width="51.5703125" style="141" customWidth="1"/>
    <col min="13578" max="13578" width="39.42578125" style="141" customWidth="1"/>
    <col min="13579" max="13579" width="63" style="141" customWidth="1"/>
    <col min="13580" max="13580" width="41.140625" style="141" customWidth="1"/>
    <col min="13581" max="13581" width="63" style="141" customWidth="1"/>
    <col min="13582" max="13582" width="51.140625" style="141" customWidth="1"/>
    <col min="13583" max="13583" width="58.28515625" style="141" customWidth="1"/>
    <col min="13584" max="13584" width="64" style="141" customWidth="1"/>
    <col min="13585" max="13585" width="42.42578125" style="141" customWidth="1"/>
    <col min="13586" max="13586" width="48.7109375" style="141" bestFit="1" customWidth="1"/>
    <col min="13587" max="13587" width="58.28515625" style="141" customWidth="1"/>
    <col min="13588" max="13588" width="41.140625" style="141" customWidth="1"/>
    <col min="13589" max="13589" width="58.28515625" style="141" customWidth="1"/>
    <col min="13590" max="13590" width="51.140625" style="141" customWidth="1"/>
    <col min="13591" max="13591" width="58.28515625" style="141" customWidth="1"/>
    <col min="13592" max="13592" width="64" style="141" customWidth="1"/>
    <col min="13593" max="13593" width="42.42578125" style="141" customWidth="1"/>
    <col min="13594" max="13597" width="9.140625" style="141" customWidth="1"/>
    <col min="13598" max="13598" width="11.28515625" style="141" bestFit="1" customWidth="1"/>
    <col min="13599" max="13599" width="10.140625" style="141" bestFit="1" customWidth="1"/>
    <col min="13600" max="13601" width="9.140625" style="141" customWidth="1"/>
    <col min="13602" max="13602" width="10.140625" style="141" bestFit="1" customWidth="1"/>
    <col min="13603" max="13824" width="9.140625" style="141"/>
    <col min="13825" max="13825" width="253" style="141" customWidth="1"/>
    <col min="13826" max="13826" width="50.85546875" style="141" customWidth="1"/>
    <col min="13827" max="13827" width="63" style="141" customWidth="1"/>
    <col min="13828" max="13828" width="50.85546875" style="141" customWidth="1"/>
    <col min="13829" max="13829" width="63" style="141" customWidth="1"/>
    <col min="13830" max="13830" width="50.85546875" style="141" customWidth="1"/>
    <col min="13831" max="13831" width="63" style="141" customWidth="1"/>
    <col min="13832" max="13832" width="64.5703125" style="141" customWidth="1"/>
    <col min="13833" max="13833" width="51.5703125" style="141" customWidth="1"/>
    <col min="13834" max="13834" width="39.42578125" style="141" customWidth="1"/>
    <col min="13835" max="13835" width="63" style="141" customWidth="1"/>
    <col min="13836" max="13836" width="41.140625" style="141" customWidth="1"/>
    <col min="13837" max="13837" width="63" style="141" customWidth="1"/>
    <col min="13838" max="13838" width="51.140625" style="141" customWidth="1"/>
    <col min="13839" max="13839" width="58.28515625" style="141" customWidth="1"/>
    <col min="13840" max="13840" width="64" style="141" customWidth="1"/>
    <col min="13841" max="13841" width="42.42578125" style="141" customWidth="1"/>
    <col min="13842" max="13842" width="48.7109375" style="141" bestFit="1" customWidth="1"/>
    <col min="13843" max="13843" width="58.28515625" style="141" customWidth="1"/>
    <col min="13844" max="13844" width="41.140625" style="141" customWidth="1"/>
    <col min="13845" max="13845" width="58.28515625" style="141" customWidth="1"/>
    <col min="13846" max="13846" width="51.140625" style="141" customWidth="1"/>
    <col min="13847" max="13847" width="58.28515625" style="141" customWidth="1"/>
    <col min="13848" max="13848" width="64" style="141" customWidth="1"/>
    <col min="13849" max="13849" width="42.42578125" style="141" customWidth="1"/>
    <col min="13850" max="13853" width="9.140625" style="141" customWidth="1"/>
    <col min="13854" max="13854" width="11.28515625" style="141" bestFit="1" customWidth="1"/>
    <col min="13855" max="13855" width="10.140625" style="141" bestFit="1" customWidth="1"/>
    <col min="13856" max="13857" width="9.140625" style="141" customWidth="1"/>
    <col min="13858" max="13858" width="10.140625" style="141" bestFit="1" customWidth="1"/>
    <col min="13859" max="14080" width="9.140625" style="141"/>
    <col min="14081" max="14081" width="253" style="141" customWidth="1"/>
    <col min="14082" max="14082" width="50.85546875" style="141" customWidth="1"/>
    <col min="14083" max="14083" width="63" style="141" customWidth="1"/>
    <col min="14084" max="14084" width="50.85546875" style="141" customWidth="1"/>
    <col min="14085" max="14085" width="63" style="141" customWidth="1"/>
    <col min="14086" max="14086" width="50.85546875" style="141" customWidth="1"/>
    <col min="14087" max="14087" width="63" style="141" customWidth="1"/>
    <col min="14088" max="14088" width="64.5703125" style="141" customWidth="1"/>
    <col min="14089" max="14089" width="51.5703125" style="141" customWidth="1"/>
    <col min="14090" max="14090" width="39.42578125" style="141" customWidth="1"/>
    <col min="14091" max="14091" width="63" style="141" customWidth="1"/>
    <col min="14092" max="14092" width="41.140625" style="141" customWidth="1"/>
    <col min="14093" max="14093" width="63" style="141" customWidth="1"/>
    <col min="14094" max="14094" width="51.140625" style="141" customWidth="1"/>
    <col min="14095" max="14095" width="58.28515625" style="141" customWidth="1"/>
    <col min="14096" max="14096" width="64" style="141" customWidth="1"/>
    <col min="14097" max="14097" width="42.42578125" style="141" customWidth="1"/>
    <col min="14098" max="14098" width="48.7109375" style="141" bestFit="1" customWidth="1"/>
    <col min="14099" max="14099" width="58.28515625" style="141" customWidth="1"/>
    <col min="14100" max="14100" width="41.140625" style="141" customWidth="1"/>
    <col min="14101" max="14101" width="58.28515625" style="141" customWidth="1"/>
    <col min="14102" max="14102" width="51.140625" style="141" customWidth="1"/>
    <col min="14103" max="14103" width="58.28515625" style="141" customWidth="1"/>
    <col min="14104" max="14104" width="64" style="141" customWidth="1"/>
    <col min="14105" max="14105" width="42.42578125" style="141" customWidth="1"/>
    <col min="14106" max="14109" width="9.140625" style="141" customWidth="1"/>
    <col min="14110" max="14110" width="11.28515625" style="141" bestFit="1" customWidth="1"/>
    <col min="14111" max="14111" width="10.140625" style="141" bestFit="1" customWidth="1"/>
    <col min="14112" max="14113" width="9.140625" style="141" customWidth="1"/>
    <col min="14114" max="14114" width="10.140625" style="141" bestFit="1" customWidth="1"/>
    <col min="14115" max="14336" width="9.140625" style="141"/>
    <col min="14337" max="14337" width="253" style="141" customWidth="1"/>
    <col min="14338" max="14338" width="50.85546875" style="141" customWidth="1"/>
    <col min="14339" max="14339" width="63" style="141" customWidth="1"/>
    <col min="14340" max="14340" width="50.85546875" style="141" customWidth="1"/>
    <col min="14341" max="14341" width="63" style="141" customWidth="1"/>
    <col min="14342" max="14342" width="50.85546875" style="141" customWidth="1"/>
    <col min="14343" max="14343" width="63" style="141" customWidth="1"/>
    <col min="14344" max="14344" width="64.5703125" style="141" customWidth="1"/>
    <col min="14345" max="14345" width="51.5703125" style="141" customWidth="1"/>
    <col min="14346" max="14346" width="39.42578125" style="141" customWidth="1"/>
    <col min="14347" max="14347" width="63" style="141" customWidth="1"/>
    <col min="14348" max="14348" width="41.140625" style="141" customWidth="1"/>
    <col min="14349" max="14349" width="63" style="141" customWidth="1"/>
    <col min="14350" max="14350" width="51.140625" style="141" customWidth="1"/>
    <col min="14351" max="14351" width="58.28515625" style="141" customWidth="1"/>
    <col min="14352" max="14352" width="64" style="141" customWidth="1"/>
    <col min="14353" max="14353" width="42.42578125" style="141" customWidth="1"/>
    <col min="14354" max="14354" width="48.7109375" style="141" bestFit="1" customWidth="1"/>
    <col min="14355" max="14355" width="58.28515625" style="141" customWidth="1"/>
    <col min="14356" max="14356" width="41.140625" style="141" customWidth="1"/>
    <col min="14357" max="14357" width="58.28515625" style="141" customWidth="1"/>
    <col min="14358" max="14358" width="51.140625" style="141" customWidth="1"/>
    <col min="14359" max="14359" width="58.28515625" style="141" customWidth="1"/>
    <col min="14360" max="14360" width="64" style="141" customWidth="1"/>
    <col min="14361" max="14361" width="42.42578125" style="141" customWidth="1"/>
    <col min="14362" max="14365" width="9.140625" style="141" customWidth="1"/>
    <col min="14366" max="14366" width="11.28515625" style="141" bestFit="1" customWidth="1"/>
    <col min="14367" max="14367" width="10.140625" style="141" bestFit="1" customWidth="1"/>
    <col min="14368" max="14369" width="9.140625" style="141" customWidth="1"/>
    <col min="14370" max="14370" width="10.140625" style="141" bestFit="1" customWidth="1"/>
    <col min="14371" max="14592" width="9.140625" style="141"/>
    <col min="14593" max="14593" width="253" style="141" customWidth="1"/>
    <col min="14594" max="14594" width="50.85546875" style="141" customWidth="1"/>
    <col min="14595" max="14595" width="63" style="141" customWidth="1"/>
    <col min="14596" max="14596" width="50.85546875" style="141" customWidth="1"/>
    <col min="14597" max="14597" width="63" style="141" customWidth="1"/>
    <col min="14598" max="14598" width="50.85546875" style="141" customWidth="1"/>
    <col min="14599" max="14599" width="63" style="141" customWidth="1"/>
    <col min="14600" max="14600" width="64.5703125" style="141" customWidth="1"/>
    <col min="14601" max="14601" width="51.5703125" style="141" customWidth="1"/>
    <col min="14602" max="14602" width="39.42578125" style="141" customWidth="1"/>
    <col min="14603" max="14603" width="63" style="141" customWidth="1"/>
    <col min="14604" max="14604" width="41.140625" style="141" customWidth="1"/>
    <col min="14605" max="14605" width="63" style="141" customWidth="1"/>
    <col min="14606" max="14606" width="51.140625" style="141" customWidth="1"/>
    <col min="14607" max="14607" width="58.28515625" style="141" customWidth="1"/>
    <col min="14608" max="14608" width="64" style="141" customWidth="1"/>
    <col min="14609" max="14609" width="42.42578125" style="141" customWidth="1"/>
    <col min="14610" max="14610" width="48.7109375" style="141" bestFit="1" customWidth="1"/>
    <col min="14611" max="14611" width="58.28515625" style="141" customWidth="1"/>
    <col min="14612" max="14612" width="41.140625" style="141" customWidth="1"/>
    <col min="14613" max="14613" width="58.28515625" style="141" customWidth="1"/>
    <col min="14614" max="14614" width="51.140625" style="141" customWidth="1"/>
    <col min="14615" max="14615" width="58.28515625" style="141" customWidth="1"/>
    <col min="14616" max="14616" width="64" style="141" customWidth="1"/>
    <col min="14617" max="14617" width="42.42578125" style="141" customWidth="1"/>
    <col min="14618" max="14621" width="9.140625" style="141" customWidth="1"/>
    <col min="14622" max="14622" width="11.28515625" style="141" bestFit="1" customWidth="1"/>
    <col min="14623" max="14623" width="10.140625" style="141" bestFit="1" customWidth="1"/>
    <col min="14624" max="14625" width="9.140625" style="141" customWidth="1"/>
    <col min="14626" max="14626" width="10.140625" style="141" bestFit="1" customWidth="1"/>
    <col min="14627" max="14848" width="9.140625" style="141"/>
    <col min="14849" max="14849" width="253" style="141" customWidth="1"/>
    <col min="14850" max="14850" width="50.85546875" style="141" customWidth="1"/>
    <col min="14851" max="14851" width="63" style="141" customWidth="1"/>
    <col min="14852" max="14852" width="50.85546875" style="141" customWidth="1"/>
    <col min="14853" max="14853" width="63" style="141" customWidth="1"/>
    <col min="14854" max="14854" width="50.85546875" style="141" customWidth="1"/>
    <col min="14855" max="14855" width="63" style="141" customWidth="1"/>
    <col min="14856" max="14856" width="64.5703125" style="141" customWidth="1"/>
    <col min="14857" max="14857" width="51.5703125" style="141" customWidth="1"/>
    <col min="14858" max="14858" width="39.42578125" style="141" customWidth="1"/>
    <col min="14859" max="14859" width="63" style="141" customWidth="1"/>
    <col min="14860" max="14860" width="41.140625" style="141" customWidth="1"/>
    <col min="14861" max="14861" width="63" style="141" customWidth="1"/>
    <col min="14862" max="14862" width="51.140625" style="141" customWidth="1"/>
    <col min="14863" max="14863" width="58.28515625" style="141" customWidth="1"/>
    <col min="14864" max="14864" width="64" style="141" customWidth="1"/>
    <col min="14865" max="14865" width="42.42578125" style="141" customWidth="1"/>
    <col min="14866" max="14866" width="48.7109375" style="141" bestFit="1" customWidth="1"/>
    <col min="14867" max="14867" width="58.28515625" style="141" customWidth="1"/>
    <col min="14868" max="14868" width="41.140625" style="141" customWidth="1"/>
    <col min="14869" max="14869" width="58.28515625" style="141" customWidth="1"/>
    <col min="14870" max="14870" width="51.140625" style="141" customWidth="1"/>
    <col min="14871" max="14871" width="58.28515625" style="141" customWidth="1"/>
    <col min="14872" max="14872" width="64" style="141" customWidth="1"/>
    <col min="14873" max="14873" width="42.42578125" style="141" customWidth="1"/>
    <col min="14874" max="14877" width="9.140625" style="141" customWidth="1"/>
    <col min="14878" max="14878" width="11.28515625" style="141" bestFit="1" customWidth="1"/>
    <col min="14879" max="14879" width="10.140625" style="141" bestFit="1" customWidth="1"/>
    <col min="14880" max="14881" width="9.140625" style="141" customWidth="1"/>
    <col min="14882" max="14882" width="10.140625" style="141" bestFit="1" customWidth="1"/>
    <col min="14883" max="15104" width="9.140625" style="141"/>
    <col min="15105" max="15105" width="253" style="141" customWidth="1"/>
    <col min="15106" max="15106" width="50.85546875" style="141" customWidth="1"/>
    <col min="15107" max="15107" width="63" style="141" customWidth="1"/>
    <col min="15108" max="15108" width="50.85546875" style="141" customWidth="1"/>
    <col min="15109" max="15109" width="63" style="141" customWidth="1"/>
    <col min="15110" max="15110" width="50.85546875" style="141" customWidth="1"/>
    <col min="15111" max="15111" width="63" style="141" customWidth="1"/>
    <col min="15112" max="15112" width="64.5703125" style="141" customWidth="1"/>
    <col min="15113" max="15113" width="51.5703125" style="141" customWidth="1"/>
    <col min="15114" max="15114" width="39.42578125" style="141" customWidth="1"/>
    <col min="15115" max="15115" width="63" style="141" customWidth="1"/>
    <col min="15116" max="15116" width="41.140625" style="141" customWidth="1"/>
    <col min="15117" max="15117" width="63" style="141" customWidth="1"/>
    <col min="15118" max="15118" width="51.140625" style="141" customWidth="1"/>
    <col min="15119" max="15119" width="58.28515625" style="141" customWidth="1"/>
    <col min="15120" max="15120" width="64" style="141" customWidth="1"/>
    <col min="15121" max="15121" width="42.42578125" style="141" customWidth="1"/>
    <col min="15122" max="15122" width="48.7109375" style="141" bestFit="1" customWidth="1"/>
    <col min="15123" max="15123" width="58.28515625" style="141" customWidth="1"/>
    <col min="15124" max="15124" width="41.140625" style="141" customWidth="1"/>
    <col min="15125" max="15125" width="58.28515625" style="141" customWidth="1"/>
    <col min="15126" max="15126" width="51.140625" style="141" customWidth="1"/>
    <col min="15127" max="15127" width="58.28515625" style="141" customWidth="1"/>
    <col min="15128" max="15128" width="64" style="141" customWidth="1"/>
    <col min="15129" max="15129" width="42.42578125" style="141" customWidth="1"/>
    <col min="15130" max="15133" width="9.140625" style="141" customWidth="1"/>
    <col min="15134" max="15134" width="11.28515625" style="141" bestFit="1" customWidth="1"/>
    <col min="15135" max="15135" width="10.140625" style="141" bestFit="1" customWidth="1"/>
    <col min="15136" max="15137" width="9.140625" style="141" customWidth="1"/>
    <col min="15138" max="15138" width="10.140625" style="141" bestFit="1" customWidth="1"/>
    <col min="15139" max="15360" width="9.140625" style="141"/>
    <col min="15361" max="15361" width="253" style="141" customWidth="1"/>
    <col min="15362" max="15362" width="50.85546875" style="141" customWidth="1"/>
    <col min="15363" max="15363" width="63" style="141" customWidth="1"/>
    <col min="15364" max="15364" width="50.85546875" style="141" customWidth="1"/>
    <col min="15365" max="15365" width="63" style="141" customWidth="1"/>
    <col min="15366" max="15366" width="50.85546875" style="141" customWidth="1"/>
    <col min="15367" max="15367" width="63" style="141" customWidth="1"/>
    <col min="15368" max="15368" width="64.5703125" style="141" customWidth="1"/>
    <col min="15369" max="15369" width="51.5703125" style="141" customWidth="1"/>
    <col min="15370" max="15370" width="39.42578125" style="141" customWidth="1"/>
    <col min="15371" max="15371" width="63" style="141" customWidth="1"/>
    <col min="15372" max="15372" width="41.140625" style="141" customWidth="1"/>
    <col min="15373" max="15373" width="63" style="141" customWidth="1"/>
    <col min="15374" max="15374" width="51.140625" style="141" customWidth="1"/>
    <col min="15375" max="15375" width="58.28515625" style="141" customWidth="1"/>
    <col min="15376" max="15376" width="64" style="141" customWidth="1"/>
    <col min="15377" max="15377" width="42.42578125" style="141" customWidth="1"/>
    <col min="15378" max="15378" width="48.7109375" style="141" bestFit="1" customWidth="1"/>
    <col min="15379" max="15379" width="58.28515625" style="141" customWidth="1"/>
    <col min="15380" max="15380" width="41.140625" style="141" customWidth="1"/>
    <col min="15381" max="15381" width="58.28515625" style="141" customWidth="1"/>
    <col min="15382" max="15382" width="51.140625" style="141" customWidth="1"/>
    <col min="15383" max="15383" width="58.28515625" style="141" customWidth="1"/>
    <col min="15384" max="15384" width="64" style="141" customWidth="1"/>
    <col min="15385" max="15385" width="42.42578125" style="141" customWidth="1"/>
    <col min="15386" max="15389" width="9.140625" style="141" customWidth="1"/>
    <col min="15390" max="15390" width="11.28515625" style="141" bestFit="1" customWidth="1"/>
    <col min="15391" max="15391" width="10.140625" style="141" bestFit="1" customWidth="1"/>
    <col min="15392" max="15393" width="9.140625" style="141" customWidth="1"/>
    <col min="15394" max="15394" width="10.140625" style="141" bestFit="1" customWidth="1"/>
    <col min="15395" max="15616" width="9.140625" style="141"/>
    <col min="15617" max="15617" width="253" style="141" customWidth="1"/>
    <col min="15618" max="15618" width="50.85546875" style="141" customWidth="1"/>
    <col min="15619" max="15619" width="63" style="141" customWidth="1"/>
    <col min="15620" max="15620" width="50.85546875" style="141" customWidth="1"/>
    <col min="15621" max="15621" width="63" style="141" customWidth="1"/>
    <col min="15622" max="15622" width="50.85546875" style="141" customWidth="1"/>
    <col min="15623" max="15623" width="63" style="141" customWidth="1"/>
    <col min="15624" max="15624" width="64.5703125" style="141" customWidth="1"/>
    <col min="15625" max="15625" width="51.5703125" style="141" customWidth="1"/>
    <col min="15626" max="15626" width="39.42578125" style="141" customWidth="1"/>
    <col min="15627" max="15627" width="63" style="141" customWidth="1"/>
    <col min="15628" max="15628" width="41.140625" style="141" customWidth="1"/>
    <col min="15629" max="15629" width="63" style="141" customWidth="1"/>
    <col min="15630" max="15630" width="51.140625" style="141" customWidth="1"/>
    <col min="15631" max="15631" width="58.28515625" style="141" customWidth="1"/>
    <col min="15632" max="15632" width="64" style="141" customWidth="1"/>
    <col min="15633" max="15633" width="42.42578125" style="141" customWidth="1"/>
    <col min="15634" max="15634" width="48.7109375" style="141" bestFit="1" customWidth="1"/>
    <col min="15635" max="15635" width="58.28515625" style="141" customWidth="1"/>
    <col min="15636" max="15636" width="41.140625" style="141" customWidth="1"/>
    <col min="15637" max="15637" width="58.28515625" style="141" customWidth="1"/>
    <col min="15638" max="15638" width="51.140625" style="141" customWidth="1"/>
    <col min="15639" max="15639" width="58.28515625" style="141" customWidth="1"/>
    <col min="15640" max="15640" width="64" style="141" customWidth="1"/>
    <col min="15641" max="15641" width="42.42578125" style="141" customWidth="1"/>
    <col min="15642" max="15645" width="9.140625" style="141" customWidth="1"/>
    <col min="15646" max="15646" width="11.28515625" style="141" bestFit="1" customWidth="1"/>
    <col min="15647" max="15647" width="10.140625" style="141" bestFit="1" customWidth="1"/>
    <col min="15648" max="15649" width="9.140625" style="141" customWidth="1"/>
    <col min="15650" max="15650" width="10.140625" style="141" bestFit="1" customWidth="1"/>
    <col min="15651" max="15872" width="9.140625" style="141"/>
    <col min="15873" max="15873" width="253" style="141" customWidth="1"/>
    <col min="15874" max="15874" width="50.85546875" style="141" customWidth="1"/>
    <col min="15875" max="15875" width="63" style="141" customWidth="1"/>
    <col min="15876" max="15876" width="50.85546875" style="141" customWidth="1"/>
    <col min="15877" max="15877" width="63" style="141" customWidth="1"/>
    <col min="15878" max="15878" width="50.85546875" style="141" customWidth="1"/>
    <col min="15879" max="15879" width="63" style="141" customWidth="1"/>
    <col min="15880" max="15880" width="64.5703125" style="141" customWidth="1"/>
    <col min="15881" max="15881" width="51.5703125" style="141" customWidth="1"/>
    <col min="15882" max="15882" width="39.42578125" style="141" customWidth="1"/>
    <col min="15883" max="15883" width="63" style="141" customWidth="1"/>
    <col min="15884" max="15884" width="41.140625" style="141" customWidth="1"/>
    <col min="15885" max="15885" width="63" style="141" customWidth="1"/>
    <col min="15886" max="15886" width="51.140625" style="141" customWidth="1"/>
    <col min="15887" max="15887" width="58.28515625" style="141" customWidth="1"/>
    <col min="15888" max="15888" width="64" style="141" customWidth="1"/>
    <col min="15889" max="15889" width="42.42578125" style="141" customWidth="1"/>
    <col min="15890" max="15890" width="48.7109375" style="141" bestFit="1" customWidth="1"/>
    <col min="15891" max="15891" width="58.28515625" style="141" customWidth="1"/>
    <col min="15892" max="15892" width="41.140625" style="141" customWidth="1"/>
    <col min="15893" max="15893" width="58.28515625" style="141" customWidth="1"/>
    <col min="15894" max="15894" width="51.140625" style="141" customWidth="1"/>
    <col min="15895" max="15895" width="58.28515625" style="141" customWidth="1"/>
    <col min="15896" max="15896" width="64" style="141" customWidth="1"/>
    <col min="15897" max="15897" width="42.42578125" style="141" customWidth="1"/>
    <col min="15898" max="15901" width="9.140625" style="141" customWidth="1"/>
    <col min="15902" max="15902" width="11.28515625" style="141" bestFit="1" customWidth="1"/>
    <col min="15903" max="15903" width="10.140625" style="141" bestFit="1" customWidth="1"/>
    <col min="15904" max="15905" width="9.140625" style="141" customWidth="1"/>
    <col min="15906" max="15906" width="10.140625" style="141" bestFit="1" customWidth="1"/>
    <col min="15907" max="16128" width="9.140625" style="141"/>
    <col min="16129" max="16129" width="253" style="141" customWidth="1"/>
    <col min="16130" max="16130" width="50.85546875" style="141" customWidth="1"/>
    <col min="16131" max="16131" width="63" style="141" customWidth="1"/>
    <col min="16132" max="16132" width="50.85546875" style="141" customWidth="1"/>
    <col min="16133" max="16133" width="63" style="141" customWidth="1"/>
    <col min="16134" max="16134" width="50.85546875" style="141" customWidth="1"/>
    <col min="16135" max="16135" width="63" style="141" customWidth="1"/>
    <col min="16136" max="16136" width="64.5703125" style="141" customWidth="1"/>
    <col min="16137" max="16137" width="51.5703125" style="141" customWidth="1"/>
    <col min="16138" max="16138" width="39.42578125" style="141" customWidth="1"/>
    <col min="16139" max="16139" width="63" style="141" customWidth="1"/>
    <col min="16140" max="16140" width="41.140625" style="141" customWidth="1"/>
    <col min="16141" max="16141" width="63" style="141" customWidth="1"/>
    <col min="16142" max="16142" width="51.140625" style="141" customWidth="1"/>
    <col min="16143" max="16143" width="58.28515625" style="141" customWidth="1"/>
    <col min="16144" max="16144" width="64" style="141" customWidth="1"/>
    <col min="16145" max="16145" width="42.42578125" style="141" customWidth="1"/>
    <col min="16146" max="16146" width="48.7109375" style="141" bestFit="1" customWidth="1"/>
    <col min="16147" max="16147" width="58.28515625" style="141" customWidth="1"/>
    <col min="16148" max="16148" width="41.140625" style="141" customWidth="1"/>
    <col min="16149" max="16149" width="58.28515625" style="141" customWidth="1"/>
    <col min="16150" max="16150" width="51.140625" style="141" customWidth="1"/>
    <col min="16151" max="16151" width="58.28515625" style="141" customWidth="1"/>
    <col min="16152" max="16152" width="64" style="141" customWidth="1"/>
    <col min="16153" max="16153" width="42.42578125" style="141" customWidth="1"/>
    <col min="16154" max="16157" width="9.140625" style="141" customWidth="1"/>
    <col min="16158" max="16158" width="11.28515625" style="141" bestFit="1" customWidth="1"/>
    <col min="16159" max="16159" width="10.140625" style="141" bestFit="1" customWidth="1"/>
    <col min="16160" max="16161" width="9.140625" style="141" customWidth="1"/>
    <col min="16162" max="16162" width="10.140625" style="141" bestFit="1" customWidth="1"/>
    <col min="16163" max="16384" width="9.140625" style="141"/>
  </cols>
  <sheetData>
    <row r="1" spans="1:30" s="20" customFormat="1" ht="5.25" hidden="1" customHeight="1">
      <c r="A1" s="163"/>
      <c r="B1" s="163"/>
      <c r="C1" s="163"/>
      <c r="D1" s="163"/>
      <c r="E1" s="163"/>
      <c r="F1" s="163"/>
      <c r="G1" s="163"/>
      <c r="H1" s="163"/>
      <c r="I1" s="163"/>
      <c r="J1" s="164"/>
      <c r="K1" s="202"/>
      <c r="L1" s="164"/>
      <c r="M1" s="164"/>
      <c r="N1" s="164"/>
      <c r="O1" s="164"/>
      <c r="P1" s="164"/>
      <c r="Q1" s="164"/>
      <c r="R1" s="164"/>
      <c r="S1" s="164"/>
      <c r="T1" s="164"/>
      <c r="U1" s="164"/>
      <c r="V1" s="164"/>
      <c r="W1" s="164"/>
      <c r="X1" s="164"/>
      <c r="Y1" s="164"/>
    </row>
    <row r="2" spans="1:30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874"/>
      <c r="S2" s="874"/>
      <c r="T2" s="874"/>
      <c r="U2" s="874"/>
      <c r="V2" s="874"/>
      <c r="W2" s="874"/>
      <c r="X2" s="874"/>
      <c r="Y2" s="874"/>
    </row>
    <row r="3" spans="1:30" s="21" customFormat="1" ht="75" customHeight="1">
      <c r="A3" s="874" t="s">
        <v>154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874"/>
      <c r="S3" s="874"/>
      <c r="T3" s="874"/>
      <c r="U3" s="874"/>
      <c r="V3" s="874"/>
      <c r="W3" s="874"/>
      <c r="X3" s="874"/>
      <c r="Y3" s="874"/>
    </row>
    <row r="4" spans="1:30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874"/>
      <c r="S4" s="874"/>
      <c r="T4" s="874"/>
      <c r="U4" s="874"/>
      <c r="V4" s="874"/>
      <c r="W4" s="874"/>
      <c r="X4" s="874"/>
      <c r="Y4" s="874"/>
    </row>
    <row r="5" spans="1:30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875"/>
      <c r="S5" s="875"/>
      <c r="T5" s="875"/>
      <c r="U5" s="875"/>
      <c r="V5" s="875"/>
      <c r="W5" s="875"/>
      <c r="X5" s="875"/>
      <c r="Y5" s="875"/>
    </row>
    <row r="6" spans="1:30" ht="6" customHeight="1"/>
    <row r="7" spans="1:30" ht="63.75" customHeight="1">
      <c r="A7" s="22"/>
      <c r="B7" s="22"/>
      <c r="C7" s="22"/>
      <c r="D7" s="22"/>
      <c r="E7" s="22"/>
      <c r="F7" s="22"/>
      <c r="G7" s="22"/>
      <c r="H7" s="22"/>
      <c r="I7" s="22"/>
      <c r="J7" s="23"/>
      <c r="K7" s="256"/>
      <c r="L7" s="24"/>
      <c r="M7" s="24"/>
      <c r="N7" s="23"/>
      <c r="O7" s="23"/>
      <c r="P7" s="23"/>
      <c r="Q7" s="23"/>
      <c r="R7" s="23"/>
      <c r="S7" s="24"/>
      <c r="T7" s="23"/>
      <c r="U7" s="23"/>
      <c r="V7" s="24"/>
      <c r="W7" s="24"/>
      <c r="X7" s="23"/>
      <c r="Y7" s="24"/>
    </row>
    <row r="8" spans="1:30" s="10" customFormat="1" ht="118.5" customHeight="1">
      <c r="A8" s="369"/>
      <c r="B8" s="879" t="s">
        <v>142</v>
      </c>
      <c r="C8" s="879"/>
      <c r="D8" s="879"/>
      <c r="E8" s="879"/>
      <c r="F8" s="879"/>
      <c r="G8" s="879"/>
      <c r="H8" s="879"/>
      <c r="I8" s="879"/>
      <c r="J8" s="876" t="s">
        <v>99</v>
      </c>
      <c r="K8" s="876"/>
      <c r="L8" s="876"/>
      <c r="M8" s="876"/>
      <c r="N8" s="876"/>
      <c r="O8" s="876"/>
      <c r="P8" s="876"/>
      <c r="Q8" s="876"/>
      <c r="R8" s="876" t="s">
        <v>100</v>
      </c>
      <c r="S8" s="876"/>
      <c r="T8" s="876"/>
      <c r="U8" s="876"/>
      <c r="V8" s="876"/>
      <c r="W8" s="876"/>
      <c r="X8" s="876"/>
      <c r="Y8" s="876"/>
    </row>
    <row r="9" spans="1:30" s="9" customFormat="1" ht="262.5" customHeight="1">
      <c r="A9" s="370" t="s">
        <v>149</v>
      </c>
      <c r="B9" s="370" t="s">
        <v>155</v>
      </c>
      <c r="C9" s="372" t="s">
        <v>156</v>
      </c>
      <c r="D9" s="370" t="s">
        <v>157</v>
      </c>
      <c r="E9" s="372" t="s">
        <v>158</v>
      </c>
      <c r="F9" s="370" t="s">
        <v>159</v>
      </c>
      <c r="G9" s="372" t="s">
        <v>160</v>
      </c>
      <c r="H9" s="370" t="s">
        <v>161</v>
      </c>
      <c r="I9" s="370" t="s">
        <v>121</v>
      </c>
      <c r="J9" s="370" t="s">
        <v>155</v>
      </c>
      <c r="K9" s="371" t="s">
        <v>156</v>
      </c>
      <c r="L9" s="370" t="s">
        <v>157</v>
      </c>
      <c r="M9" s="372" t="s">
        <v>158</v>
      </c>
      <c r="N9" s="373" t="s">
        <v>159</v>
      </c>
      <c r="O9" s="372" t="s">
        <v>160</v>
      </c>
      <c r="P9" s="370" t="s">
        <v>161</v>
      </c>
      <c r="Q9" s="373" t="s">
        <v>121</v>
      </c>
      <c r="R9" s="370" t="s">
        <v>155</v>
      </c>
      <c r="S9" s="372" t="s">
        <v>156</v>
      </c>
      <c r="T9" s="373" t="s">
        <v>157</v>
      </c>
      <c r="U9" s="372" t="s">
        <v>158</v>
      </c>
      <c r="V9" s="370" t="s">
        <v>159</v>
      </c>
      <c r="W9" s="372" t="s">
        <v>160</v>
      </c>
      <c r="X9" s="370" t="s">
        <v>161</v>
      </c>
      <c r="Y9" s="370" t="s">
        <v>121</v>
      </c>
      <c r="Z9" s="12"/>
      <c r="AA9" s="11"/>
      <c r="AB9" s="11"/>
      <c r="AC9" s="12"/>
      <c r="AD9" s="11"/>
    </row>
    <row r="10" spans="1:30" ht="168" customHeight="1">
      <c r="A10" s="374" t="s">
        <v>451</v>
      </c>
      <c r="B10" s="374">
        <v>2131592.1633299999</v>
      </c>
      <c r="C10" s="374">
        <v>38573.629740000004</v>
      </c>
      <c r="D10" s="374">
        <v>1402.1366</v>
      </c>
      <c r="E10" s="374">
        <v>423.94223999999997</v>
      </c>
      <c r="F10" s="374">
        <v>6986.8932500000001</v>
      </c>
      <c r="G10" s="374">
        <v>1035.9424000000001</v>
      </c>
      <c r="H10" s="374">
        <v>2989.0066299999999</v>
      </c>
      <c r="I10" s="374">
        <v>2183003.7141900002</v>
      </c>
      <c r="J10" s="375">
        <v>2044978.017</v>
      </c>
      <c r="K10" s="375">
        <v>30336.79639</v>
      </c>
      <c r="L10" s="375">
        <v>3601.67202</v>
      </c>
      <c r="M10" s="375">
        <v>292.47519</v>
      </c>
      <c r="N10" s="375">
        <v>6650.2385800000002</v>
      </c>
      <c r="O10" s="375">
        <v>1475.17066</v>
      </c>
      <c r="P10" s="375">
        <v>1237.48909</v>
      </c>
      <c r="Q10" s="375">
        <v>2088571.8589300001</v>
      </c>
      <c r="R10" s="375">
        <v>15643903.0151414</v>
      </c>
      <c r="S10" s="375">
        <v>502234.71172000002</v>
      </c>
      <c r="T10" s="375">
        <v>33645.984638400005</v>
      </c>
      <c r="U10" s="375">
        <v>12426.431640000001</v>
      </c>
      <c r="V10" s="375">
        <v>80641.782223000002</v>
      </c>
      <c r="W10" s="375">
        <v>22662.881807599999</v>
      </c>
      <c r="X10" s="375">
        <v>22538.796120000003</v>
      </c>
      <c r="Y10" s="375">
        <v>16318053.603319999</v>
      </c>
    </row>
    <row r="11" spans="1:30" ht="168" customHeight="1">
      <c r="A11" s="374" t="s">
        <v>452</v>
      </c>
      <c r="B11" s="374">
        <v>4283.7972599999994</v>
      </c>
      <c r="C11" s="374">
        <v>0</v>
      </c>
      <c r="D11" s="374">
        <v>167.11723000000001</v>
      </c>
      <c r="E11" s="374">
        <v>0</v>
      </c>
      <c r="F11" s="374">
        <v>0</v>
      </c>
      <c r="G11" s="374">
        <v>0</v>
      </c>
      <c r="H11" s="374">
        <v>2.6</v>
      </c>
      <c r="I11" s="374">
        <v>4453.5144900000005</v>
      </c>
      <c r="J11" s="376">
        <v>47476.2641</v>
      </c>
      <c r="K11" s="376">
        <v>1856.06493</v>
      </c>
      <c r="L11" s="376">
        <v>46.393470000000001</v>
      </c>
      <c r="M11" s="376">
        <v>0</v>
      </c>
      <c r="N11" s="376">
        <v>103.64708</v>
      </c>
      <c r="O11" s="376">
        <v>0</v>
      </c>
      <c r="P11" s="376">
        <v>104.61354</v>
      </c>
      <c r="Q11" s="376">
        <v>49586.983119999997</v>
      </c>
      <c r="R11" s="376">
        <v>248643.20739</v>
      </c>
      <c r="S11" s="376">
        <v>5574.7713300000005</v>
      </c>
      <c r="T11" s="375">
        <v>380.52510999999998</v>
      </c>
      <c r="U11" s="375">
        <v>48.526060000000001</v>
      </c>
      <c r="V11" s="375">
        <v>1143.8383100000001</v>
      </c>
      <c r="W11" s="375">
        <v>1539.4786000000001</v>
      </c>
      <c r="X11" s="375">
        <v>256.79464000000002</v>
      </c>
      <c r="Y11" s="375">
        <v>257587.14144000001</v>
      </c>
    </row>
    <row r="12" spans="1:30" ht="168" customHeight="1">
      <c r="A12" s="374" t="s">
        <v>453</v>
      </c>
      <c r="B12" s="374">
        <v>6374.81574</v>
      </c>
      <c r="C12" s="374">
        <v>0</v>
      </c>
      <c r="D12" s="374">
        <v>0</v>
      </c>
      <c r="E12" s="374">
        <v>0</v>
      </c>
      <c r="F12" s="374">
        <v>0</v>
      </c>
      <c r="G12" s="374">
        <v>0</v>
      </c>
      <c r="H12" s="374">
        <v>4506.2185999999992</v>
      </c>
      <c r="I12" s="374">
        <v>10881.03434</v>
      </c>
      <c r="J12" s="376">
        <v>0</v>
      </c>
      <c r="K12" s="376">
        <v>0</v>
      </c>
      <c r="L12" s="376">
        <v>0</v>
      </c>
      <c r="M12" s="376">
        <v>0</v>
      </c>
      <c r="N12" s="376">
        <v>0</v>
      </c>
      <c r="O12" s="376">
        <v>0</v>
      </c>
      <c r="P12" s="376">
        <v>27.44</v>
      </c>
      <c r="Q12" s="376">
        <v>27.44</v>
      </c>
      <c r="R12" s="376">
        <v>56277.8645292</v>
      </c>
      <c r="S12" s="376">
        <v>0</v>
      </c>
      <c r="T12" s="375">
        <v>0</v>
      </c>
      <c r="U12" s="375">
        <v>0</v>
      </c>
      <c r="V12" s="375">
        <v>91.364249999999998</v>
      </c>
      <c r="W12" s="375">
        <v>0</v>
      </c>
      <c r="X12" s="375">
        <v>622776.54637999996</v>
      </c>
      <c r="Y12" s="375">
        <v>679145.77515999996</v>
      </c>
    </row>
    <row r="13" spans="1:30" ht="168" customHeight="1">
      <c r="A13" s="374" t="s">
        <v>122</v>
      </c>
      <c r="B13" s="374">
        <v>25459.958920000001</v>
      </c>
      <c r="C13" s="374">
        <v>3025.8097699999998</v>
      </c>
      <c r="D13" s="374">
        <v>0</v>
      </c>
      <c r="E13" s="374">
        <v>0</v>
      </c>
      <c r="F13" s="374">
        <v>45.10087</v>
      </c>
      <c r="G13" s="374">
        <v>0</v>
      </c>
      <c r="H13" s="374">
        <v>0</v>
      </c>
      <c r="I13" s="374">
        <v>28530.869559999999</v>
      </c>
      <c r="J13" s="375">
        <v>92012.094700000001</v>
      </c>
      <c r="K13" s="375">
        <v>2204.2459700000004</v>
      </c>
      <c r="L13" s="375">
        <v>34.559959999999997</v>
      </c>
      <c r="M13" s="375">
        <v>0</v>
      </c>
      <c r="N13" s="375">
        <v>259.69333999999998</v>
      </c>
      <c r="O13" s="375">
        <v>0</v>
      </c>
      <c r="P13" s="375">
        <v>400.15640000000002</v>
      </c>
      <c r="Q13" s="375">
        <v>94910.750370000009</v>
      </c>
      <c r="R13" s="375">
        <v>656350.23216439993</v>
      </c>
      <c r="S13" s="375">
        <v>34589.29967</v>
      </c>
      <c r="T13" s="375">
        <v>975.17241999999999</v>
      </c>
      <c r="U13" s="375">
        <v>647.47708999999998</v>
      </c>
      <c r="V13" s="375">
        <v>5879.7620014000004</v>
      </c>
      <c r="W13" s="375">
        <v>522.42263000000003</v>
      </c>
      <c r="X13" s="375">
        <v>161564.22164999999</v>
      </c>
      <c r="Y13" s="375">
        <v>860528.58762999997</v>
      </c>
    </row>
    <row r="14" spans="1:30" ht="168" customHeight="1">
      <c r="A14" s="374" t="s">
        <v>454</v>
      </c>
      <c r="B14" s="374">
        <v>2727357.6751899999</v>
      </c>
      <c r="C14" s="374">
        <v>18325.802309999999</v>
      </c>
      <c r="D14" s="374">
        <v>1368.2593065999999</v>
      </c>
      <c r="E14" s="374">
        <v>166.84599</v>
      </c>
      <c r="F14" s="374">
        <v>1607.24082</v>
      </c>
      <c r="G14" s="374">
        <v>986.28359</v>
      </c>
      <c r="H14" s="374">
        <v>58537.814359999997</v>
      </c>
      <c r="I14" s="374">
        <v>2808349.9215700002</v>
      </c>
      <c r="J14" s="375">
        <v>1296881.5152</v>
      </c>
      <c r="K14" s="375">
        <v>48210.463773000003</v>
      </c>
      <c r="L14" s="375">
        <v>2090.8135299999999</v>
      </c>
      <c r="M14" s="375">
        <v>757.04174999999998</v>
      </c>
      <c r="N14" s="375">
        <v>7436.9174699999994</v>
      </c>
      <c r="O14" s="375">
        <v>2112.5788051999998</v>
      </c>
      <c r="P14" s="375">
        <v>14697.39769</v>
      </c>
      <c r="Q14" s="375">
        <v>1372186.7282199999</v>
      </c>
      <c r="R14" s="375">
        <v>26852668.155685</v>
      </c>
      <c r="S14" s="375">
        <v>1229161.7174737998</v>
      </c>
      <c r="T14" s="375">
        <v>38404.289566400003</v>
      </c>
      <c r="U14" s="375">
        <v>9833.2487100000017</v>
      </c>
      <c r="V14" s="375">
        <v>137692.13900299999</v>
      </c>
      <c r="W14" s="375">
        <v>107682.9485808</v>
      </c>
      <c r="X14" s="375">
        <v>1110433.1686</v>
      </c>
      <c r="Y14" s="375">
        <v>29485875.667619999</v>
      </c>
    </row>
    <row r="15" spans="1:30" ht="168" customHeight="1">
      <c r="A15" s="374" t="s">
        <v>123</v>
      </c>
      <c r="B15" s="374">
        <v>26968.289359999999</v>
      </c>
      <c r="C15" s="374">
        <v>0</v>
      </c>
      <c r="D15" s="374">
        <v>0</v>
      </c>
      <c r="E15" s="374">
        <v>0</v>
      </c>
      <c r="F15" s="374">
        <v>0</v>
      </c>
      <c r="G15" s="374">
        <v>0</v>
      </c>
      <c r="H15" s="374">
        <v>78406.371169999999</v>
      </c>
      <c r="I15" s="374">
        <v>105374.66053000001</v>
      </c>
      <c r="J15" s="375">
        <v>4290.0540700000001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15.69708</v>
      </c>
      <c r="Q15" s="375">
        <v>4305.7511500000001</v>
      </c>
      <c r="R15" s="375">
        <v>3260889.0990300002</v>
      </c>
      <c r="S15" s="375">
        <v>1014.4005400000001</v>
      </c>
      <c r="T15" s="375">
        <v>0</v>
      </c>
      <c r="U15" s="375">
        <v>0</v>
      </c>
      <c r="V15" s="375">
        <v>2215.40652</v>
      </c>
      <c r="W15" s="375">
        <v>20.58</v>
      </c>
      <c r="X15" s="375">
        <v>1711360.42316</v>
      </c>
      <c r="Y15" s="375">
        <v>4975499.9092499996</v>
      </c>
    </row>
    <row r="16" spans="1:30" ht="168" customHeight="1">
      <c r="A16" s="374" t="s">
        <v>124</v>
      </c>
      <c r="B16" s="374">
        <v>3127710.1270363997</v>
      </c>
      <c r="C16" s="374">
        <v>36774.007174800005</v>
      </c>
      <c r="D16" s="374">
        <v>819.46699000000001</v>
      </c>
      <c r="E16" s="374">
        <v>0</v>
      </c>
      <c r="F16" s="374">
        <v>5348.9710234000004</v>
      </c>
      <c r="G16" s="374">
        <v>872.47087999999997</v>
      </c>
      <c r="H16" s="374">
        <v>111280.21685</v>
      </c>
      <c r="I16" s="374">
        <v>3282805.2599800001</v>
      </c>
      <c r="J16" s="375">
        <v>208472.64606999999</v>
      </c>
      <c r="K16" s="375">
        <v>2658.9950199999998</v>
      </c>
      <c r="L16" s="375">
        <v>386.71962000000002</v>
      </c>
      <c r="M16" s="375">
        <v>0</v>
      </c>
      <c r="N16" s="375">
        <v>649.9085</v>
      </c>
      <c r="O16" s="375">
        <v>0</v>
      </c>
      <c r="P16" s="375">
        <v>19593.415059999999</v>
      </c>
      <c r="Q16" s="375">
        <v>231761.68427</v>
      </c>
      <c r="R16" s="375">
        <v>25059157.535168</v>
      </c>
      <c r="S16" s="375">
        <v>1634046.7904868</v>
      </c>
      <c r="T16" s="375">
        <v>54121.458138800001</v>
      </c>
      <c r="U16" s="375">
        <v>35914.162228000001</v>
      </c>
      <c r="V16" s="375">
        <v>279526.37860979995</v>
      </c>
      <c r="W16" s="375">
        <v>191548.21340900002</v>
      </c>
      <c r="X16" s="375">
        <v>3596483.4432800002</v>
      </c>
      <c r="Y16" s="375">
        <v>30850797.98141</v>
      </c>
    </row>
    <row r="17" spans="1:25" ht="168" customHeight="1">
      <c r="A17" s="374" t="s">
        <v>125</v>
      </c>
      <c r="B17" s="374">
        <v>2841206.033299</v>
      </c>
      <c r="C17" s="374">
        <v>20524.839059999998</v>
      </c>
      <c r="D17" s="374">
        <v>4899.9413399999994</v>
      </c>
      <c r="E17" s="374">
        <v>202.67895999999999</v>
      </c>
      <c r="F17" s="374">
        <v>6317.3921500000006</v>
      </c>
      <c r="G17" s="374">
        <v>4037.6315499999996</v>
      </c>
      <c r="H17" s="374">
        <v>131545.43495</v>
      </c>
      <c r="I17" s="374">
        <v>3008733.9513099999</v>
      </c>
      <c r="J17" s="375">
        <v>2428871.8630563999</v>
      </c>
      <c r="K17" s="375">
        <v>134018.99047439999</v>
      </c>
      <c r="L17" s="375">
        <v>7067.7089999999998</v>
      </c>
      <c r="M17" s="375">
        <v>3135.33959</v>
      </c>
      <c r="N17" s="375">
        <v>19772.482781399998</v>
      </c>
      <c r="O17" s="375">
        <v>7539.3022000000001</v>
      </c>
      <c r="P17" s="375">
        <v>158628.69658000002</v>
      </c>
      <c r="Q17" s="375">
        <v>2759034.38368</v>
      </c>
      <c r="R17" s="375">
        <v>24617434.402446799</v>
      </c>
      <c r="S17" s="375">
        <v>996026.93897679995</v>
      </c>
      <c r="T17" s="375">
        <v>141223.5356916</v>
      </c>
      <c r="U17" s="375">
        <v>24217.152817800001</v>
      </c>
      <c r="V17" s="375">
        <v>431598.78785360005</v>
      </c>
      <c r="W17" s="375">
        <v>131621.00078520001</v>
      </c>
      <c r="X17" s="375">
        <v>2192435.0636700001</v>
      </c>
      <c r="Y17" s="375">
        <v>28534556.882300001</v>
      </c>
    </row>
    <row r="18" spans="1:25" ht="168" customHeight="1">
      <c r="A18" s="374" t="s">
        <v>455</v>
      </c>
      <c r="B18" s="374">
        <v>181060.27114</v>
      </c>
      <c r="C18" s="374">
        <v>7753.6099599999998</v>
      </c>
      <c r="D18" s="374">
        <v>198.20582999999999</v>
      </c>
      <c r="E18" s="374">
        <v>0</v>
      </c>
      <c r="F18" s="374">
        <v>167.35480999999999</v>
      </c>
      <c r="G18" s="374">
        <v>332.38915000000003</v>
      </c>
      <c r="H18" s="374">
        <v>1214.35266</v>
      </c>
      <c r="I18" s="374">
        <v>190726.18355000002</v>
      </c>
      <c r="J18" s="375">
        <v>324718.22057</v>
      </c>
      <c r="K18" s="375">
        <v>17843.599774999999</v>
      </c>
      <c r="L18" s="375">
        <v>1010.44148</v>
      </c>
      <c r="M18" s="375">
        <v>447.19034999999997</v>
      </c>
      <c r="N18" s="375">
        <v>979.21496000000002</v>
      </c>
      <c r="O18" s="375">
        <v>1251.3112900000001</v>
      </c>
      <c r="P18" s="375">
        <v>3797.0327200000002</v>
      </c>
      <c r="Q18" s="375">
        <v>350047.01114999998</v>
      </c>
      <c r="R18" s="375">
        <v>2353540.7324536</v>
      </c>
      <c r="S18" s="375">
        <v>265951.42915520002</v>
      </c>
      <c r="T18" s="375">
        <v>11341.578374600002</v>
      </c>
      <c r="U18" s="375">
        <v>3011.7092299999999</v>
      </c>
      <c r="V18" s="375">
        <v>22216.482459399998</v>
      </c>
      <c r="W18" s="375">
        <v>27735.2161036</v>
      </c>
      <c r="X18" s="375">
        <v>27636.257329999997</v>
      </c>
      <c r="Y18" s="375">
        <v>2711433.4051199998</v>
      </c>
    </row>
    <row r="19" spans="1:25" ht="168" customHeight="1">
      <c r="A19" s="374" t="s">
        <v>126</v>
      </c>
      <c r="B19" s="374">
        <v>803421.50890820008</v>
      </c>
      <c r="C19" s="374">
        <v>22126.46458</v>
      </c>
      <c r="D19" s="374">
        <v>1602.3219899999999</v>
      </c>
      <c r="E19" s="374">
        <v>105.41419999999999</v>
      </c>
      <c r="F19" s="374">
        <v>7523.29799</v>
      </c>
      <c r="G19" s="374">
        <v>1381.5314599999999</v>
      </c>
      <c r="H19" s="374">
        <v>5165.6496699999998</v>
      </c>
      <c r="I19" s="374">
        <v>841326.1888</v>
      </c>
      <c r="J19" s="375">
        <v>1043656.7051200001</v>
      </c>
      <c r="K19" s="375">
        <v>35301.361950000006</v>
      </c>
      <c r="L19" s="375">
        <v>2154.2510000000002</v>
      </c>
      <c r="M19" s="375">
        <v>112.84685</v>
      </c>
      <c r="N19" s="375">
        <v>5402.7110000000002</v>
      </c>
      <c r="O19" s="375">
        <v>2137.3157993999998</v>
      </c>
      <c r="P19" s="375">
        <v>3963.4360000000001</v>
      </c>
      <c r="Q19" s="375">
        <v>1092728.62772</v>
      </c>
      <c r="R19" s="375">
        <v>7021360.8187581999</v>
      </c>
      <c r="S19" s="375">
        <v>367678.65441620001</v>
      </c>
      <c r="T19" s="375">
        <v>27930.835443199998</v>
      </c>
      <c r="U19" s="375">
        <v>5082.7574500000001</v>
      </c>
      <c r="V19" s="375">
        <v>97558.006532600004</v>
      </c>
      <c r="W19" s="375">
        <v>16083.6021642</v>
      </c>
      <c r="X19" s="375">
        <v>396363.44202999998</v>
      </c>
      <c r="Y19" s="375">
        <v>7932058.1167900003</v>
      </c>
    </row>
    <row r="20" spans="1:25" ht="168" customHeight="1">
      <c r="A20" s="374" t="s">
        <v>127</v>
      </c>
      <c r="B20" s="374">
        <v>5837.2498599999999</v>
      </c>
      <c r="C20" s="374">
        <v>0</v>
      </c>
      <c r="D20" s="374">
        <v>0</v>
      </c>
      <c r="E20" s="374">
        <v>0</v>
      </c>
      <c r="F20" s="374">
        <v>583.48067000000003</v>
      </c>
      <c r="G20" s="374">
        <v>0</v>
      </c>
      <c r="H20" s="374">
        <v>5556.1754199999996</v>
      </c>
      <c r="I20" s="374">
        <v>11976.905949999998</v>
      </c>
      <c r="J20" s="375">
        <v>2508.1233199999997</v>
      </c>
      <c r="K20" s="375">
        <v>0</v>
      </c>
      <c r="L20" s="375">
        <v>0</v>
      </c>
      <c r="M20" s="375">
        <v>0</v>
      </c>
      <c r="N20" s="375">
        <v>0</v>
      </c>
      <c r="O20" s="375">
        <v>0</v>
      </c>
      <c r="P20" s="375">
        <v>1663.6450300000001</v>
      </c>
      <c r="Q20" s="375">
        <v>4171.7683500000003</v>
      </c>
      <c r="R20" s="375">
        <v>1827998.8914216</v>
      </c>
      <c r="S20" s="375">
        <v>2032.5845099999999</v>
      </c>
      <c r="T20" s="375">
        <v>3617.3876310000001</v>
      </c>
      <c r="U20" s="375">
        <v>88.657839999999993</v>
      </c>
      <c r="V20" s="375">
        <v>5843.4255653999999</v>
      </c>
      <c r="W20" s="375">
        <v>0</v>
      </c>
      <c r="X20" s="375">
        <v>6338119.1864200002</v>
      </c>
      <c r="Y20" s="375">
        <v>8177700.1334100002</v>
      </c>
    </row>
    <row r="21" spans="1:25" ht="168" customHeight="1">
      <c r="A21" s="374" t="s">
        <v>128</v>
      </c>
      <c r="B21" s="374">
        <v>1540557.4959493999</v>
      </c>
      <c r="C21" s="374">
        <v>44011.921520999997</v>
      </c>
      <c r="D21" s="374">
        <v>1312.0756899999999</v>
      </c>
      <c r="E21" s="374">
        <v>1213.61976</v>
      </c>
      <c r="F21" s="374">
        <v>4488.7294199999997</v>
      </c>
      <c r="G21" s="374">
        <v>3629.5878653999998</v>
      </c>
      <c r="H21" s="374">
        <v>13184.25122</v>
      </c>
      <c r="I21" s="374">
        <v>1608397.68144</v>
      </c>
      <c r="J21" s="375">
        <v>315140.41734480002</v>
      </c>
      <c r="K21" s="375">
        <v>12102.9901808</v>
      </c>
      <c r="L21" s="375">
        <v>476.42381</v>
      </c>
      <c r="M21" s="375">
        <v>308.88425999999998</v>
      </c>
      <c r="N21" s="375">
        <v>3785.6745299999998</v>
      </c>
      <c r="O21" s="375">
        <v>423.55996000000005</v>
      </c>
      <c r="P21" s="375">
        <v>5399.5063</v>
      </c>
      <c r="Q21" s="375">
        <v>337637.45637999999</v>
      </c>
      <c r="R21" s="375">
        <v>40456489.171444602</v>
      </c>
      <c r="S21" s="375">
        <v>579797.88994860009</v>
      </c>
      <c r="T21" s="375">
        <v>215819.3750306</v>
      </c>
      <c r="U21" s="375">
        <v>9581.6510536000005</v>
      </c>
      <c r="V21" s="375">
        <v>584887.45102519996</v>
      </c>
      <c r="W21" s="375">
        <v>38665.917580399997</v>
      </c>
      <c r="X21" s="375">
        <v>3586757.5280200001</v>
      </c>
      <c r="Y21" s="375">
        <v>45471998.984120004</v>
      </c>
    </row>
    <row r="22" spans="1:25" ht="168" customHeight="1">
      <c r="A22" s="374" t="s">
        <v>129</v>
      </c>
      <c r="B22" s="374">
        <v>1049.64399</v>
      </c>
      <c r="C22" s="374">
        <v>0</v>
      </c>
      <c r="D22" s="374">
        <v>0</v>
      </c>
      <c r="E22" s="374">
        <v>0</v>
      </c>
      <c r="F22" s="374">
        <v>0</v>
      </c>
      <c r="G22" s="374">
        <v>0</v>
      </c>
      <c r="H22" s="374">
        <v>6.0780000000000003</v>
      </c>
      <c r="I22" s="374">
        <v>1055.72199</v>
      </c>
      <c r="J22" s="375">
        <v>67.124339999999989</v>
      </c>
      <c r="K22" s="375">
        <v>15.316079999999999</v>
      </c>
      <c r="L22" s="375">
        <v>0</v>
      </c>
      <c r="M22" s="375">
        <v>0</v>
      </c>
      <c r="N22" s="375">
        <v>0</v>
      </c>
      <c r="O22" s="375">
        <v>0</v>
      </c>
      <c r="P22" s="375">
        <v>0.92</v>
      </c>
      <c r="Q22" s="375">
        <v>83.360420000000005</v>
      </c>
      <c r="R22" s="375">
        <v>1742032.5506942</v>
      </c>
      <c r="S22" s="375">
        <v>73.506020000000007</v>
      </c>
      <c r="T22" s="375">
        <v>7561.7986600000004</v>
      </c>
      <c r="U22" s="375">
        <v>0</v>
      </c>
      <c r="V22" s="375">
        <v>4540.7995499999997</v>
      </c>
      <c r="W22" s="375">
        <v>332.01954540000003</v>
      </c>
      <c r="X22" s="375">
        <v>5908.9008400000002</v>
      </c>
      <c r="Y22" s="375">
        <v>1760449.57531</v>
      </c>
    </row>
    <row r="23" spans="1:25" ht="168" customHeight="1">
      <c r="A23" s="374" t="s">
        <v>130</v>
      </c>
      <c r="B23" s="374">
        <v>9811.1971300000005</v>
      </c>
      <c r="C23" s="374">
        <v>7222.9366900000005</v>
      </c>
      <c r="D23" s="374">
        <v>0</v>
      </c>
      <c r="E23" s="374">
        <v>0</v>
      </c>
      <c r="F23" s="374">
        <v>0</v>
      </c>
      <c r="G23" s="374">
        <v>0</v>
      </c>
      <c r="H23" s="374">
        <v>365.45201000000003</v>
      </c>
      <c r="I23" s="374">
        <v>17399.58583</v>
      </c>
      <c r="J23" s="375">
        <v>3037.0937699999999</v>
      </c>
      <c r="K23" s="375">
        <v>262.55018999999999</v>
      </c>
      <c r="L23" s="375">
        <v>25.15953</v>
      </c>
      <c r="M23" s="375">
        <v>22.894119999999997</v>
      </c>
      <c r="N23" s="375">
        <v>0</v>
      </c>
      <c r="O23" s="375">
        <v>0</v>
      </c>
      <c r="P23" s="375">
        <v>9.1855499999999992</v>
      </c>
      <c r="Q23" s="375">
        <v>3356.8831600000003</v>
      </c>
      <c r="R23" s="375">
        <v>155392.7588634</v>
      </c>
      <c r="S23" s="375">
        <v>10070.679470000001</v>
      </c>
      <c r="T23" s="375">
        <v>299.50991999999997</v>
      </c>
      <c r="U23" s="375">
        <v>22.894119999999997</v>
      </c>
      <c r="V23" s="375">
        <v>1330.7528854</v>
      </c>
      <c r="W23" s="375">
        <v>60.194429999999997</v>
      </c>
      <c r="X23" s="375">
        <v>19372.551780000002</v>
      </c>
      <c r="Y23" s="375">
        <v>186549.34148</v>
      </c>
    </row>
    <row r="24" spans="1:25" ht="168" customHeight="1">
      <c r="A24" s="374" t="s">
        <v>131</v>
      </c>
      <c r="B24" s="374">
        <v>61979.309979999998</v>
      </c>
      <c r="C24" s="374">
        <v>1752.33413</v>
      </c>
      <c r="D24" s="374">
        <v>7.6222799999999999</v>
      </c>
      <c r="E24" s="374">
        <v>0</v>
      </c>
      <c r="F24" s="374">
        <v>0</v>
      </c>
      <c r="G24" s="374">
        <v>1219.12554</v>
      </c>
      <c r="H24" s="374">
        <v>902.35176000000001</v>
      </c>
      <c r="I24" s="374">
        <v>65860.743690000003</v>
      </c>
      <c r="J24" s="375">
        <v>120733.90039</v>
      </c>
      <c r="K24" s="375">
        <v>5318.8776900000003</v>
      </c>
      <c r="L24" s="375">
        <v>804.31482999999992</v>
      </c>
      <c r="M24" s="375">
        <v>87.955919999999992</v>
      </c>
      <c r="N24" s="375">
        <v>780.72156000000007</v>
      </c>
      <c r="O24" s="375">
        <v>0</v>
      </c>
      <c r="P24" s="375">
        <v>1843.9578799999999</v>
      </c>
      <c r="Q24" s="375">
        <v>129569.72826999999</v>
      </c>
      <c r="R24" s="375">
        <v>3598499.6332160002</v>
      </c>
      <c r="S24" s="375">
        <v>82693.256844999996</v>
      </c>
      <c r="T24" s="375">
        <v>38477.338969999997</v>
      </c>
      <c r="U24" s="375">
        <v>2389.1441800000002</v>
      </c>
      <c r="V24" s="375">
        <v>21428.4866458</v>
      </c>
      <c r="W24" s="375">
        <v>4388.8028438000001</v>
      </c>
      <c r="X24" s="375">
        <v>340842.49531000003</v>
      </c>
      <c r="Y24" s="375">
        <v>4088719.1579999998</v>
      </c>
    </row>
    <row r="25" spans="1:25" ht="168" customHeight="1">
      <c r="A25" s="374" t="s">
        <v>132</v>
      </c>
      <c r="B25" s="374">
        <v>95.58005</v>
      </c>
      <c r="C25" s="374">
        <v>0</v>
      </c>
      <c r="D25" s="374">
        <v>0</v>
      </c>
      <c r="E25" s="374">
        <v>0</v>
      </c>
      <c r="F25" s="374">
        <v>0</v>
      </c>
      <c r="G25" s="374">
        <v>0</v>
      </c>
      <c r="H25" s="374">
        <v>0</v>
      </c>
      <c r="I25" s="374">
        <v>95.58005</v>
      </c>
      <c r="J25" s="375">
        <v>0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375">
        <v>3033.7046116000001</v>
      </c>
      <c r="S25" s="375">
        <v>83.973749999999995</v>
      </c>
      <c r="T25" s="375">
        <v>43.798960000000001</v>
      </c>
      <c r="U25" s="375">
        <v>0</v>
      </c>
      <c r="V25" s="375">
        <v>0</v>
      </c>
      <c r="W25" s="375">
        <v>0</v>
      </c>
      <c r="X25" s="375">
        <v>20.73695</v>
      </c>
      <c r="Y25" s="375">
        <v>3182.2142699999999</v>
      </c>
    </row>
    <row r="26" spans="1:25" ht="168" customHeight="1">
      <c r="A26" s="374" t="s">
        <v>133</v>
      </c>
      <c r="B26" s="374">
        <v>12.249700000000001</v>
      </c>
      <c r="C26" s="374">
        <v>0</v>
      </c>
      <c r="D26" s="374">
        <v>0</v>
      </c>
      <c r="E26" s="374">
        <v>0</v>
      </c>
      <c r="F26" s="374">
        <v>0</v>
      </c>
      <c r="G26" s="374">
        <v>0</v>
      </c>
      <c r="H26" s="374">
        <v>0</v>
      </c>
      <c r="I26" s="374">
        <v>12.249700000000001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375">
        <v>28.412880000000001</v>
      </c>
      <c r="S26" s="375">
        <v>0</v>
      </c>
      <c r="T26" s="375">
        <v>0</v>
      </c>
      <c r="U26" s="375">
        <v>0</v>
      </c>
      <c r="V26" s="375">
        <v>0</v>
      </c>
      <c r="W26" s="375">
        <v>0</v>
      </c>
      <c r="X26" s="375">
        <v>696.63735999999994</v>
      </c>
      <c r="Y26" s="375">
        <v>725.05024000000003</v>
      </c>
    </row>
    <row r="27" spans="1:25" s="160" customFormat="1" ht="261.75" customHeight="1" thickBot="1">
      <c r="A27" s="377" t="s">
        <v>134</v>
      </c>
      <c r="B27" s="377">
        <v>79.95411</v>
      </c>
      <c r="C27" s="377">
        <v>0</v>
      </c>
      <c r="D27" s="377">
        <v>0</v>
      </c>
      <c r="E27" s="377">
        <v>0</v>
      </c>
      <c r="F27" s="377">
        <v>0</v>
      </c>
      <c r="G27" s="377">
        <v>0</v>
      </c>
      <c r="H27" s="377">
        <v>0</v>
      </c>
      <c r="I27" s="377">
        <v>79.95411</v>
      </c>
      <c r="J27" s="378">
        <v>0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0</v>
      </c>
      <c r="Q27" s="378">
        <v>0</v>
      </c>
      <c r="R27" s="378">
        <v>1514.6755264000001</v>
      </c>
      <c r="S27" s="378">
        <v>60.691089999999996</v>
      </c>
      <c r="T27" s="378">
        <v>0</v>
      </c>
      <c r="U27" s="378">
        <v>0</v>
      </c>
      <c r="V27" s="378">
        <v>0</v>
      </c>
      <c r="W27" s="378">
        <v>0</v>
      </c>
      <c r="X27" s="378">
        <v>8840.5536899999988</v>
      </c>
      <c r="Y27" s="378">
        <v>10415.920310000001</v>
      </c>
    </row>
    <row r="28" spans="1:25" s="160" customFormat="1" ht="87.75" customHeight="1" thickTop="1" thickBot="1">
      <c r="A28" s="379" t="s">
        <v>121</v>
      </c>
      <c r="B28" s="380">
        <f>SUM(B10:B27)</f>
        <v>13494857.320953</v>
      </c>
      <c r="C28" s="380">
        <f t="shared" ref="C28:H28" si="0">SUM(C10:C27)</f>
        <v>200091.35493579999</v>
      </c>
      <c r="D28" s="380">
        <f t="shared" si="0"/>
        <v>11777.147256599999</v>
      </c>
      <c r="E28" s="380">
        <f t="shared" si="0"/>
        <v>2112.5011500000001</v>
      </c>
      <c r="F28" s="380">
        <f t="shared" si="0"/>
        <v>33068.4610034</v>
      </c>
      <c r="G28" s="380">
        <f t="shared" si="0"/>
        <v>13494.962435400001</v>
      </c>
      <c r="H28" s="380">
        <f t="shared" si="0"/>
        <v>413661.9732999999</v>
      </c>
      <c r="I28" s="380">
        <f>SUM(I10:I27)</f>
        <v>14169063.721080001</v>
      </c>
      <c r="J28" s="380">
        <f>SUM(J10:J27)</f>
        <v>7932844.0390511993</v>
      </c>
      <c r="K28" s="380">
        <f t="shared" ref="K28:Y28" si="1">SUM(K10:K27)</f>
        <v>290130.25242320006</v>
      </c>
      <c r="L28" s="380">
        <f t="shared" si="1"/>
        <v>17698.45825</v>
      </c>
      <c r="M28" s="380">
        <f t="shared" si="1"/>
        <v>5164.6280299999999</v>
      </c>
      <c r="N28" s="380">
        <f t="shared" si="1"/>
        <v>45821.209801399993</v>
      </c>
      <c r="O28" s="380">
        <f t="shared" si="1"/>
        <v>14939.2387146</v>
      </c>
      <c r="P28" s="380">
        <f t="shared" si="1"/>
        <v>211382.58892000001</v>
      </c>
      <c r="Q28" s="380">
        <f t="shared" si="1"/>
        <v>8517980.4151900001</v>
      </c>
      <c r="R28" s="380">
        <f t="shared" si="1"/>
        <v>153555214.86142442</v>
      </c>
      <c r="S28" s="380">
        <f t="shared" si="1"/>
        <v>5711091.2954024002</v>
      </c>
      <c r="T28" s="380">
        <f t="shared" si="1"/>
        <v>573842.58855460014</v>
      </c>
      <c r="U28" s="380">
        <f t="shared" si="1"/>
        <v>103263.8124194</v>
      </c>
      <c r="V28" s="380">
        <f t="shared" si="1"/>
        <v>1676594.8634345999</v>
      </c>
      <c r="W28" s="380">
        <f t="shared" si="1"/>
        <v>542863.2784800001</v>
      </c>
      <c r="X28" s="380">
        <f t="shared" si="1"/>
        <v>20142406.747229997</v>
      </c>
      <c r="Y28" s="380">
        <f t="shared" si="1"/>
        <v>182305277.44717997</v>
      </c>
    </row>
    <row r="29" spans="1:25" ht="27.75" customHeight="1" thickTop="1" thickBot="1">
      <c r="A29" s="381"/>
      <c r="B29" s="381"/>
      <c r="C29" s="381"/>
      <c r="D29" s="381"/>
      <c r="E29" s="381"/>
      <c r="F29" s="381"/>
      <c r="G29" s="381"/>
      <c r="H29" s="381"/>
      <c r="I29" s="381"/>
      <c r="J29" s="382"/>
      <c r="K29" s="383"/>
      <c r="L29" s="384"/>
      <c r="M29" s="384"/>
      <c r="N29" s="384"/>
      <c r="O29" s="384"/>
      <c r="P29" s="384"/>
      <c r="Q29" s="384"/>
      <c r="R29" s="384"/>
      <c r="S29" s="384"/>
      <c r="T29" s="382"/>
      <c r="U29" s="382"/>
      <c r="V29" s="382"/>
      <c r="W29" s="382"/>
      <c r="X29" s="382"/>
      <c r="Y29" s="382"/>
    </row>
    <row r="30" spans="1:25" ht="54" customHeight="1" thickTop="1">
      <c r="A30" s="203" t="s">
        <v>137</v>
      </c>
      <c r="B30" s="203"/>
      <c r="C30" s="203"/>
      <c r="D30" s="203"/>
      <c r="E30" s="203"/>
      <c r="F30" s="203"/>
      <c r="G30" s="203"/>
      <c r="H30" s="203"/>
      <c r="I30" s="203"/>
      <c r="J30" s="5"/>
      <c r="K30" s="385"/>
      <c r="L30" s="6"/>
      <c r="M30" s="6"/>
      <c r="N30" s="6"/>
      <c r="O30" s="6"/>
      <c r="P30" s="6"/>
      <c r="Q30" s="6"/>
      <c r="R30" s="6"/>
      <c r="S30" s="6"/>
      <c r="T30" s="7"/>
      <c r="U30" s="7"/>
      <c r="V30" s="145"/>
      <c r="W30" s="145"/>
      <c r="X30" s="145"/>
      <c r="Y30" s="145"/>
    </row>
    <row r="31" spans="1:25" ht="144" customHeight="1">
      <c r="A31" s="877" t="s">
        <v>576</v>
      </c>
      <c r="B31" s="877"/>
      <c r="C31" s="877"/>
      <c r="D31" s="877"/>
      <c r="E31" s="26"/>
      <c r="F31" s="26"/>
      <c r="G31" s="26"/>
      <c r="H31" s="26"/>
      <c r="I31" s="26"/>
      <c r="J31" s="27"/>
      <c r="K31" s="13"/>
      <c r="L31" s="25"/>
      <c r="M31" s="25"/>
      <c r="N31" s="25"/>
      <c r="O31" s="25"/>
      <c r="P31" s="25"/>
      <c r="Q31" s="25"/>
      <c r="R31" s="25"/>
      <c r="S31" s="25"/>
      <c r="T31" s="25"/>
      <c r="U31" s="8"/>
      <c r="V31" s="145"/>
      <c r="W31" s="145"/>
      <c r="X31" s="145"/>
      <c r="Y31" s="145"/>
    </row>
    <row r="32" spans="1:25" ht="13.5" customHeight="1">
      <c r="A32" s="26"/>
      <c r="B32" s="26"/>
      <c r="C32" s="26"/>
      <c r="D32" s="26"/>
      <c r="E32" s="26"/>
      <c r="F32" s="26"/>
      <c r="G32" s="26"/>
      <c r="H32" s="26"/>
      <c r="I32" s="26"/>
      <c r="J32" s="27"/>
      <c r="K32" s="13"/>
      <c r="L32" s="25"/>
      <c r="M32" s="25"/>
      <c r="N32" s="25"/>
      <c r="O32" s="25"/>
      <c r="P32" s="25"/>
      <c r="Q32" s="25"/>
      <c r="R32" s="25"/>
      <c r="S32" s="25"/>
      <c r="T32" s="25"/>
      <c r="U32" s="8"/>
      <c r="V32" s="145"/>
      <c r="W32" s="145"/>
      <c r="X32" s="145"/>
      <c r="Y32" s="145"/>
    </row>
    <row r="33" spans="1:25" ht="13.5" customHeight="1">
      <c r="A33" s="26"/>
      <c r="B33" s="26"/>
      <c r="C33" s="26"/>
      <c r="D33" s="26"/>
      <c r="E33" s="26"/>
      <c r="F33" s="26"/>
      <c r="G33" s="26"/>
      <c r="H33" s="26"/>
      <c r="I33" s="26"/>
      <c r="J33" s="27"/>
      <c r="K33" s="13"/>
      <c r="L33" s="25"/>
      <c r="M33" s="25"/>
      <c r="N33" s="25"/>
      <c r="O33" s="25"/>
      <c r="P33" s="25"/>
      <c r="Q33" s="25"/>
      <c r="R33" s="25"/>
      <c r="S33" s="25"/>
      <c r="T33" s="25"/>
      <c r="U33" s="8"/>
      <c r="V33" s="145"/>
      <c r="W33" s="145"/>
      <c r="X33" s="145"/>
      <c r="Y33" s="145"/>
    </row>
    <row r="34" spans="1:25" ht="13.5" customHeight="1">
      <c r="A34" s="26"/>
      <c r="B34" s="26"/>
      <c r="C34" s="26"/>
      <c r="D34" s="26"/>
      <c r="E34" s="26"/>
      <c r="F34" s="26"/>
      <c r="G34" s="26"/>
      <c r="H34" s="26"/>
      <c r="I34" s="26"/>
      <c r="J34" s="27"/>
      <c r="K34" s="13"/>
      <c r="L34" s="25"/>
      <c r="M34" s="25"/>
      <c r="N34" s="25"/>
      <c r="O34" s="25"/>
      <c r="P34" s="25"/>
      <c r="Q34" s="25"/>
      <c r="R34" s="25"/>
      <c r="S34" s="25"/>
      <c r="T34" s="25"/>
      <c r="U34" s="8"/>
      <c r="V34" s="145"/>
      <c r="W34" s="145"/>
      <c r="X34" s="145"/>
      <c r="Y34" s="145"/>
    </row>
    <row r="35" spans="1:25" ht="13.5" customHeight="1">
      <c r="A35" s="26"/>
      <c r="B35" s="26"/>
      <c r="C35" s="26"/>
      <c r="D35" s="26"/>
      <c r="E35" s="26"/>
      <c r="F35" s="26"/>
      <c r="G35" s="26"/>
      <c r="H35" s="26"/>
      <c r="I35" s="26"/>
      <c r="J35" s="27"/>
      <c r="K35" s="13"/>
      <c r="L35" s="25"/>
      <c r="M35" s="25"/>
      <c r="N35" s="25"/>
      <c r="O35" s="25"/>
      <c r="P35" s="25"/>
      <c r="Q35" s="25"/>
      <c r="R35" s="25"/>
      <c r="S35" s="25"/>
      <c r="T35" s="25"/>
      <c r="U35" s="8"/>
      <c r="V35" s="145"/>
      <c r="W35" s="145"/>
      <c r="X35" s="145"/>
      <c r="Y35" s="145"/>
    </row>
    <row r="36" spans="1:25" ht="13.5" customHeight="1">
      <c r="A36" s="26"/>
      <c r="B36" s="26"/>
      <c r="C36" s="26"/>
      <c r="D36" s="26"/>
      <c r="E36" s="26"/>
      <c r="F36" s="26"/>
      <c r="G36" s="26"/>
      <c r="H36" s="26"/>
      <c r="I36" s="26"/>
      <c r="J36" s="27"/>
      <c r="K36" s="13"/>
      <c r="L36" s="25"/>
      <c r="M36" s="25"/>
      <c r="N36" s="25"/>
      <c r="O36" s="25"/>
      <c r="P36" s="25"/>
      <c r="Q36" s="25"/>
      <c r="R36" s="25"/>
      <c r="S36" s="25"/>
      <c r="T36" s="25"/>
      <c r="U36" s="8"/>
      <c r="V36" s="145"/>
      <c r="W36" s="145"/>
      <c r="X36" s="145"/>
      <c r="Y36" s="145"/>
    </row>
    <row r="37" spans="1:25" ht="13.5" customHeight="1">
      <c r="A37" s="28"/>
      <c r="B37" s="28"/>
      <c r="C37" s="28"/>
      <c r="D37" s="28"/>
      <c r="E37" s="28"/>
      <c r="F37" s="28"/>
      <c r="G37" s="28"/>
      <c r="H37" s="28"/>
      <c r="I37" s="28"/>
      <c r="J37" s="29"/>
      <c r="K37" s="13"/>
      <c r="L37" s="25"/>
      <c r="M37" s="25"/>
      <c r="N37" s="25"/>
      <c r="O37" s="25"/>
      <c r="P37" s="25"/>
      <c r="Q37" s="25"/>
      <c r="R37" s="25"/>
      <c r="S37" s="25"/>
      <c r="T37" s="25"/>
      <c r="U37" s="8"/>
      <c r="V37" s="145"/>
      <c r="W37" s="145"/>
      <c r="X37" s="145"/>
      <c r="Y37" s="145"/>
    </row>
    <row r="38" spans="1:25" ht="13.5" customHeight="1">
      <c r="A38" s="26"/>
      <c r="B38" s="26"/>
      <c r="C38" s="26"/>
      <c r="D38" s="26"/>
      <c r="E38" s="26"/>
      <c r="F38" s="26"/>
      <c r="G38" s="26"/>
      <c r="H38" s="26"/>
      <c r="I38" s="26"/>
      <c r="J38" s="29"/>
      <c r="K38" s="13"/>
      <c r="L38" s="25"/>
      <c r="M38" s="25"/>
      <c r="N38" s="25"/>
      <c r="O38" s="25"/>
      <c r="P38" s="25"/>
      <c r="Q38" s="25"/>
      <c r="R38" s="25"/>
      <c r="S38" s="25"/>
      <c r="T38" s="25"/>
      <c r="U38" s="8"/>
      <c r="V38" s="145"/>
      <c r="W38" s="145"/>
      <c r="X38" s="145"/>
      <c r="Y38" s="145"/>
    </row>
    <row r="39" spans="1:25" ht="13.5" customHeight="1">
      <c r="A39" s="26"/>
      <c r="B39" s="26"/>
      <c r="C39" s="26"/>
      <c r="D39" s="26"/>
      <c r="E39" s="26"/>
      <c r="F39" s="26"/>
      <c r="G39" s="26"/>
      <c r="H39" s="26"/>
      <c r="I39" s="26"/>
      <c r="J39" s="29"/>
      <c r="K39" s="13"/>
      <c r="L39" s="25"/>
      <c r="M39" s="25"/>
      <c r="N39" s="25"/>
      <c r="O39" s="25"/>
      <c r="P39" s="25"/>
      <c r="Q39" s="25"/>
      <c r="R39" s="25"/>
      <c r="S39" s="25"/>
      <c r="T39" s="25"/>
      <c r="U39" s="8"/>
      <c r="V39" s="145"/>
      <c r="W39" s="145"/>
      <c r="X39" s="145"/>
      <c r="Y39" s="145"/>
    </row>
    <row r="40" spans="1:25" ht="13.5" customHeight="1">
      <c r="A40" s="26"/>
      <c r="B40" s="26"/>
      <c r="C40" s="26"/>
      <c r="D40" s="26"/>
      <c r="E40" s="26"/>
      <c r="F40" s="26"/>
      <c r="G40" s="26"/>
      <c r="H40" s="26"/>
      <c r="I40" s="26"/>
      <c r="J40" s="29"/>
      <c r="K40" s="13"/>
      <c r="L40" s="25"/>
      <c r="M40" s="25"/>
      <c r="N40" s="25"/>
      <c r="O40" s="25"/>
      <c r="P40" s="25"/>
      <c r="Q40" s="25"/>
      <c r="R40" s="25"/>
      <c r="S40" s="25"/>
      <c r="T40" s="25"/>
      <c r="U40" s="8"/>
      <c r="V40" s="145"/>
      <c r="W40" s="145"/>
      <c r="X40" s="145"/>
      <c r="Y40" s="145"/>
    </row>
    <row r="41" spans="1:25" ht="13.5" customHeight="1">
      <c r="A41" s="26"/>
      <c r="B41" s="26"/>
      <c r="C41" s="26"/>
      <c r="D41" s="26"/>
      <c r="E41" s="26"/>
      <c r="F41" s="26"/>
      <c r="G41" s="26"/>
      <c r="H41" s="26"/>
      <c r="I41" s="26"/>
      <c r="J41" s="29"/>
      <c r="K41" s="13"/>
      <c r="L41" s="25"/>
      <c r="M41" s="25"/>
      <c r="N41" s="25"/>
      <c r="O41" s="25"/>
      <c r="P41" s="25"/>
      <c r="Q41" s="25"/>
      <c r="R41" s="25"/>
      <c r="S41" s="25"/>
      <c r="T41" s="25"/>
      <c r="U41" s="8"/>
      <c r="V41" s="145"/>
      <c r="W41" s="145"/>
      <c r="X41" s="145"/>
      <c r="Y41" s="145"/>
    </row>
    <row r="42" spans="1:25" ht="13.5" customHeight="1">
      <c r="A42" s="26"/>
      <c r="B42" s="26"/>
      <c r="C42" s="26"/>
      <c r="D42" s="26"/>
      <c r="E42" s="26"/>
      <c r="F42" s="26"/>
      <c r="G42" s="26"/>
      <c r="H42" s="26"/>
      <c r="I42" s="26"/>
      <c r="J42" s="29"/>
      <c r="K42" s="13"/>
      <c r="L42" s="25"/>
      <c r="M42" s="25"/>
      <c r="N42" s="25"/>
      <c r="O42" s="25"/>
      <c r="P42" s="25"/>
      <c r="Q42" s="25"/>
      <c r="R42" s="25"/>
      <c r="S42" s="25"/>
      <c r="T42" s="25"/>
      <c r="U42" s="8"/>
      <c r="V42" s="145"/>
      <c r="W42" s="145"/>
      <c r="X42" s="145"/>
      <c r="Y42" s="145"/>
    </row>
    <row r="43" spans="1:25" ht="13.5" customHeight="1">
      <c r="A43" s="28"/>
      <c r="B43" s="28"/>
      <c r="C43" s="28"/>
      <c r="D43" s="28"/>
      <c r="E43" s="28"/>
      <c r="F43" s="28"/>
      <c r="G43" s="28"/>
      <c r="H43" s="28"/>
      <c r="I43" s="28"/>
      <c r="J43" s="29"/>
      <c r="K43" s="13"/>
      <c r="L43" s="25"/>
      <c r="M43" s="25"/>
      <c r="N43" s="25"/>
      <c r="O43" s="25"/>
      <c r="P43" s="25"/>
      <c r="Q43" s="25"/>
      <c r="R43" s="25"/>
      <c r="S43" s="25"/>
      <c r="T43" s="25"/>
      <c r="U43" s="8"/>
      <c r="V43" s="145"/>
      <c r="W43" s="145"/>
      <c r="X43" s="145"/>
      <c r="Y43" s="145"/>
    </row>
    <row r="44" spans="1:25" ht="13.5" customHeight="1">
      <c r="A44" s="26"/>
      <c r="B44" s="26"/>
      <c r="C44" s="26"/>
      <c r="D44" s="26"/>
      <c r="E44" s="26"/>
      <c r="F44" s="26"/>
      <c r="G44" s="26"/>
      <c r="H44" s="26"/>
      <c r="I44" s="26"/>
      <c r="J44" s="27"/>
      <c r="K44" s="13"/>
      <c r="L44" s="25"/>
      <c r="M44" s="25"/>
      <c r="N44" s="25"/>
      <c r="O44" s="25"/>
      <c r="P44" s="25"/>
      <c r="Q44" s="25"/>
      <c r="R44" s="25"/>
      <c r="S44" s="25"/>
      <c r="T44" s="25"/>
      <c r="U44" s="8"/>
      <c r="V44" s="145"/>
      <c r="W44" s="145"/>
      <c r="X44" s="145"/>
      <c r="Y44" s="145"/>
    </row>
    <row r="45" spans="1:25" ht="13.5" customHeight="1">
      <c r="A45" s="26"/>
      <c r="B45" s="26"/>
      <c r="C45" s="26"/>
      <c r="D45" s="26"/>
      <c r="E45" s="26"/>
      <c r="F45" s="26"/>
      <c r="G45" s="26"/>
      <c r="H45" s="26"/>
      <c r="I45" s="26"/>
      <c r="J45" s="27"/>
      <c r="K45" s="13"/>
      <c r="L45" s="25"/>
      <c r="M45" s="25"/>
      <c r="N45" s="25"/>
      <c r="O45" s="25"/>
      <c r="P45" s="25"/>
      <c r="Q45" s="25"/>
      <c r="R45" s="25"/>
      <c r="S45" s="25"/>
      <c r="T45" s="25"/>
      <c r="U45" s="8"/>
      <c r="V45" s="145"/>
      <c r="W45" s="145"/>
      <c r="X45" s="145"/>
      <c r="Y45" s="145"/>
    </row>
    <row r="46" spans="1:25" ht="13.5" customHeight="1">
      <c r="A46" s="26"/>
      <c r="B46" s="26"/>
      <c r="C46" s="26"/>
      <c r="D46" s="26"/>
      <c r="E46" s="26"/>
      <c r="F46" s="26"/>
      <c r="G46" s="26"/>
      <c r="H46" s="26"/>
      <c r="I46" s="26"/>
      <c r="J46" s="27"/>
      <c r="K46" s="13"/>
      <c r="L46" s="25"/>
      <c r="M46" s="25"/>
      <c r="N46" s="25"/>
      <c r="O46" s="25"/>
      <c r="P46" s="25"/>
      <c r="Q46" s="25"/>
      <c r="R46" s="25"/>
      <c r="S46" s="25"/>
      <c r="T46" s="25"/>
      <c r="U46" s="8"/>
      <c r="V46" s="145"/>
      <c r="W46" s="145"/>
      <c r="X46" s="145"/>
      <c r="Y46" s="145"/>
    </row>
    <row r="47" spans="1:25" ht="13.5" customHeight="1">
      <c r="A47" s="28"/>
      <c r="B47" s="28"/>
      <c r="C47" s="28"/>
      <c r="D47" s="28"/>
      <c r="E47" s="28"/>
      <c r="F47" s="28"/>
      <c r="G47" s="28"/>
      <c r="H47" s="28"/>
      <c r="I47" s="28"/>
      <c r="J47" s="27"/>
      <c r="K47" s="13"/>
      <c r="L47" s="25"/>
      <c r="M47" s="25"/>
      <c r="N47" s="25"/>
      <c r="O47" s="25"/>
      <c r="P47" s="25"/>
      <c r="Q47" s="25"/>
      <c r="R47" s="25"/>
      <c r="S47" s="25"/>
      <c r="T47" s="25"/>
      <c r="U47" s="8"/>
      <c r="V47" s="145"/>
      <c r="W47" s="145"/>
      <c r="X47" s="145"/>
      <c r="Y47" s="145"/>
    </row>
    <row r="48" spans="1:25" ht="13.5" customHeight="1">
      <c r="A48" s="26"/>
      <c r="B48" s="26"/>
      <c r="C48" s="26"/>
      <c r="D48" s="26"/>
      <c r="E48" s="26"/>
      <c r="F48" s="26"/>
      <c r="G48" s="26"/>
      <c r="H48" s="26"/>
      <c r="I48" s="26"/>
      <c r="J48" s="27"/>
      <c r="K48" s="13"/>
      <c r="L48" s="25"/>
      <c r="M48" s="25"/>
      <c r="N48" s="25"/>
      <c r="O48" s="25"/>
      <c r="P48" s="25"/>
      <c r="Q48" s="25"/>
      <c r="R48" s="25"/>
      <c r="S48" s="25"/>
      <c r="T48" s="25"/>
      <c r="U48" s="8"/>
      <c r="V48" s="145"/>
      <c r="W48" s="145"/>
      <c r="X48" s="145"/>
      <c r="Y48" s="145"/>
    </row>
    <row r="49" spans="1:25" ht="13.5" customHeight="1">
      <c r="A49" s="26"/>
      <c r="B49" s="26"/>
      <c r="C49" s="26"/>
      <c r="D49" s="26"/>
      <c r="E49" s="26"/>
      <c r="F49" s="26"/>
      <c r="G49" s="26"/>
      <c r="H49" s="26"/>
      <c r="I49" s="26"/>
      <c r="J49" s="27"/>
      <c r="K49" s="13"/>
      <c r="L49" s="25"/>
      <c r="M49" s="25"/>
      <c r="N49" s="25"/>
      <c r="O49" s="25"/>
      <c r="P49" s="25"/>
      <c r="Q49" s="25"/>
      <c r="R49" s="25"/>
      <c r="S49" s="25"/>
      <c r="T49" s="25"/>
      <c r="U49" s="8"/>
      <c r="V49" s="145"/>
      <c r="W49" s="145"/>
      <c r="X49" s="145"/>
      <c r="Y49" s="145"/>
    </row>
    <row r="50" spans="1:25" ht="13.5" customHeight="1">
      <c r="A50" s="26"/>
      <c r="B50" s="26"/>
      <c r="C50" s="26"/>
      <c r="D50" s="26"/>
      <c r="E50" s="26"/>
      <c r="F50" s="26"/>
      <c r="G50" s="26"/>
      <c r="H50" s="26"/>
      <c r="I50" s="26"/>
      <c r="J50" s="27"/>
      <c r="K50" s="13"/>
      <c r="L50" s="25"/>
      <c r="M50" s="25"/>
      <c r="N50" s="25"/>
      <c r="O50" s="25"/>
      <c r="P50" s="25"/>
      <c r="Q50" s="25"/>
      <c r="R50" s="25"/>
      <c r="S50" s="25"/>
      <c r="T50" s="25"/>
      <c r="U50" s="8"/>
      <c r="V50" s="145"/>
      <c r="W50" s="145"/>
      <c r="X50" s="145"/>
      <c r="Y50" s="145"/>
    </row>
    <row r="51" spans="1:25" ht="13.5" customHeight="1">
      <c r="A51" s="26"/>
      <c r="B51" s="26"/>
      <c r="C51" s="26"/>
      <c r="D51" s="26"/>
      <c r="E51" s="26"/>
      <c r="F51" s="26"/>
      <c r="G51" s="26"/>
      <c r="H51" s="26"/>
      <c r="I51" s="26"/>
      <c r="J51" s="27"/>
      <c r="K51" s="13"/>
      <c r="L51" s="25"/>
      <c r="M51" s="25"/>
      <c r="N51" s="25"/>
      <c r="O51" s="25"/>
      <c r="P51" s="25"/>
      <c r="Q51" s="25"/>
      <c r="R51" s="25"/>
      <c r="S51" s="25"/>
      <c r="T51" s="25"/>
      <c r="U51" s="8"/>
      <c r="V51" s="145"/>
      <c r="W51" s="145"/>
      <c r="X51" s="145"/>
      <c r="Y51" s="145"/>
    </row>
    <row r="52" spans="1:25" ht="13.5" customHeight="1">
      <c r="A52" s="28"/>
      <c r="B52" s="28"/>
      <c r="C52" s="28"/>
      <c r="D52" s="28"/>
      <c r="E52" s="28"/>
      <c r="F52" s="28"/>
      <c r="G52" s="28"/>
      <c r="H52" s="28"/>
      <c r="I52" s="28"/>
      <c r="J52" s="27"/>
      <c r="K52" s="13"/>
      <c r="L52" s="25"/>
      <c r="M52" s="25"/>
      <c r="N52" s="25"/>
      <c r="O52" s="25"/>
      <c r="P52" s="25"/>
      <c r="Q52" s="25"/>
      <c r="R52" s="25"/>
      <c r="S52" s="25"/>
      <c r="T52" s="25"/>
      <c r="U52" s="8"/>
      <c r="V52" s="145"/>
      <c r="W52" s="145"/>
      <c r="X52" s="145"/>
      <c r="Y52" s="145"/>
    </row>
    <row r="53" spans="1:25" ht="13.5" customHeight="1">
      <c r="A53" s="26"/>
      <c r="B53" s="26"/>
      <c r="C53" s="26"/>
      <c r="D53" s="26"/>
      <c r="E53" s="26"/>
      <c r="F53" s="26"/>
      <c r="G53" s="26"/>
      <c r="H53" s="26"/>
      <c r="I53" s="26"/>
      <c r="J53" s="27"/>
      <c r="K53" s="13"/>
      <c r="L53" s="25"/>
      <c r="M53" s="25"/>
      <c r="N53" s="25"/>
      <c r="O53" s="25"/>
      <c r="P53" s="25"/>
      <c r="Q53" s="25"/>
      <c r="R53" s="25"/>
      <c r="S53" s="25"/>
      <c r="T53" s="25"/>
      <c r="U53" s="8"/>
      <c r="V53" s="145"/>
      <c r="W53" s="145"/>
      <c r="X53" s="145"/>
      <c r="Y53" s="145"/>
    </row>
    <row r="54" spans="1:25" ht="13.5" customHeight="1">
      <c r="A54" s="26"/>
      <c r="B54" s="26"/>
      <c r="C54" s="26"/>
      <c r="D54" s="26"/>
      <c r="E54" s="26"/>
      <c r="F54" s="26"/>
      <c r="G54" s="26"/>
      <c r="H54" s="26"/>
      <c r="I54" s="26"/>
      <c r="J54" s="27"/>
      <c r="K54" s="13"/>
      <c r="L54" s="25"/>
      <c r="M54" s="25"/>
      <c r="N54" s="25"/>
      <c r="O54" s="25"/>
      <c r="P54" s="25"/>
      <c r="Q54" s="25"/>
      <c r="R54" s="25"/>
      <c r="S54" s="25"/>
      <c r="T54" s="25"/>
      <c r="U54" s="8"/>
      <c r="V54" s="145"/>
      <c r="W54" s="145"/>
      <c r="X54" s="145"/>
      <c r="Y54" s="145"/>
    </row>
    <row r="55" spans="1:25" ht="13.5" customHeight="1">
      <c r="A55" s="26"/>
      <c r="B55" s="26"/>
      <c r="C55" s="26"/>
      <c r="D55" s="26"/>
      <c r="E55" s="26"/>
      <c r="F55" s="26"/>
      <c r="G55" s="26"/>
      <c r="H55" s="26"/>
      <c r="I55" s="26"/>
      <c r="J55" s="27"/>
      <c r="K55" s="13"/>
      <c r="L55" s="25"/>
      <c r="M55" s="25"/>
      <c r="N55" s="25"/>
      <c r="O55" s="25"/>
      <c r="P55" s="25"/>
      <c r="Q55" s="25"/>
      <c r="R55" s="25"/>
      <c r="S55" s="25"/>
      <c r="T55" s="25"/>
      <c r="U55" s="8"/>
      <c r="V55" s="145"/>
      <c r="W55" s="145"/>
      <c r="X55" s="145"/>
      <c r="Y55" s="145"/>
    </row>
    <row r="56" spans="1:25" ht="9" customHeight="1">
      <c r="A56" s="30"/>
      <c r="B56" s="30"/>
      <c r="C56" s="30"/>
      <c r="D56" s="30"/>
      <c r="E56" s="30"/>
      <c r="F56" s="30"/>
      <c r="G56" s="30"/>
      <c r="H56" s="30"/>
      <c r="I56" s="30"/>
      <c r="J56" s="27"/>
      <c r="K56" s="13"/>
      <c r="L56" s="25"/>
      <c r="M56" s="25"/>
      <c r="N56" s="25"/>
      <c r="O56" s="25"/>
      <c r="P56" s="25"/>
      <c r="Q56" s="25"/>
      <c r="R56" s="25"/>
      <c r="S56" s="25"/>
      <c r="T56" s="25"/>
      <c r="U56" s="8"/>
      <c r="V56" s="145"/>
      <c r="W56" s="145"/>
      <c r="X56" s="145"/>
      <c r="Y56" s="145"/>
    </row>
    <row r="57" spans="1:25" ht="9" customHeight="1">
      <c r="A57" s="30"/>
      <c r="B57" s="30"/>
      <c r="C57" s="30"/>
      <c r="D57" s="30"/>
      <c r="E57" s="30"/>
      <c r="F57" s="30"/>
      <c r="G57" s="30"/>
      <c r="H57" s="30"/>
      <c r="I57" s="30"/>
      <c r="J57" s="27"/>
      <c r="K57" s="13"/>
      <c r="L57" s="25"/>
      <c r="M57" s="25"/>
      <c r="N57" s="25"/>
      <c r="O57" s="25"/>
      <c r="P57" s="25"/>
      <c r="Q57" s="25"/>
      <c r="R57" s="25"/>
      <c r="S57" s="25"/>
      <c r="T57" s="25"/>
      <c r="U57" s="8"/>
      <c r="V57" s="145"/>
      <c r="W57" s="145"/>
      <c r="X57" s="145"/>
      <c r="Y57" s="145"/>
    </row>
    <row r="58" spans="1:25" ht="9" customHeight="1">
      <c r="A58" s="30"/>
      <c r="B58" s="30"/>
      <c r="C58" s="30"/>
      <c r="D58" s="30"/>
      <c r="E58" s="30"/>
      <c r="F58" s="30"/>
      <c r="G58" s="30"/>
      <c r="H58" s="30"/>
      <c r="I58" s="30"/>
      <c r="J58" s="27"/>
      <c r="K58" s="13"/>
      <c r="L58" s="25"/>
      <c r="M58" s="25"/>
      <c r="N58" s="25"/>
      <c r="O58" s="25"/>
      <c r="P58" s="25"/>
      <c r="Q58" s="25"/>
      <c r="R58" s="25"/>
      <c r="S58" s="25"/>
      <c r="T58" s="25"/>
      <c r="U58" s="8"/>
      <c r="V58" s="145"/>
      <c r="W58" s="145"/>
      <c r="X58" s="145"/>
      <c r="Y58" s="145"/>
    </row>
    <row r="59" spans="1:25" ht="9" customHeight="1">
      <c r="A59" s="30"/>
      <c r="B59" s="30"/>
      <c r="C59" s="30"/>
      <c r="D59" s="30"/>
      <c r="E59" s="30"/>
      <c r="F59" s="30"/>
      <c r="G59" s="30"/>
      <c r="H59" s="30"/>
      <c r="I59" s="30"/>
      <c r="J59" s="27"/>
      <c r="K59" s="13"/>
      <c r="L59" s="25"/>
      <c r="M59" s="25"/>
      <c r="N59" s="25"/>
      <c r="O59" s="25"/>
      <c r="P59" s="25"/>
      <c r="Q59" s="25"/>
      <c r="R59" s="25"/>
      <c r="S59" s="25"/>
      <c r="T59" s="25"/>
      <c r="U59" s="8"/>
      <c r="V59" s="145"/>
      <c r="W59" s="145"/>
      <c r="X59" s="145"/>
      <c r="Y59" s="145"/>
    </row>
    <row r="60" spans="1:25" ht="9" customHeight="1">
      <c r="A60" s="31"/>
      <c r="B60" s="31"/>
      <c r="C60" s="31"/>
      <c r="D60" s="31"/>
      <c r="E60" s="31"/>
      <c r="F60" s="31"/>
      <c r="G60" s="31"/>
      <c r="H60" s="31"/>
      <c r="I60" s="31"/>
      <c r="J60" s="27"/>
      <c r="K60" s="13"/>
      <c r="L60" s="25"/>
      <c r="M60" s="25"/>
      <c r="N60" s="25"/>
      <c r="O60" s="25"/>
      <c r="P60" s="25"/>
      <c r="Q60" s="25"/>
      <c r="R60" s="25"/>
      <c r="S60" s="25"/>
      <c r="T60" s="25"/>
      <c r="U60" s="8"/>
      <c r="V60" s="145"/>
      <c r="W60" s="145"/>
      <c r="X60" s="145"/>
      <c r="Y60" s="145"/>
    </row>
    <row r="61" spans="1:25" ht="9" customHeight="1">
      <c r="A61" s="31"/>
      <c r="B61" s="31"/>
      <c r="C61" s="31"/>
      <c r="D61" s="31"/>
      <c r="E61" s="31"/>
      <c r="F61" s="31"/>
      <c r="G61" s="31"/>
      <c r="H61" s="31"/>
      <c r="I61" s="31"/>
      <c r="K61" s="13"/>
      <c r="L61" s="25"/>
      <c r="M61" s="25"/>
      <c r="N61" s="25"/>
      <c r="O61" s="25"/>
      <c r="P61" s="25"/>
      <c r="Q61" s="25"/>
      <c r="R61" s="25"/>
      <c r="S61" s="25"/>
      <c r="T61" s="25"/>
      <c r="U61" s="145"/>
      <c r="V61" s="145"/>
      <c r="W61" s="145"/>
      <c r="X61" s="145"/>
      <c r="Y61" s="145"/>
    </row>
    <row r="62" spans="1:25" ht="9" customHeight="1">
      <c r="A62" s="28"/>
      <c r="B62" s="28"/>
      <c r="C62" s="28"/>
      <c r="D62" s="28"/>
      <c r="E62" s="28"/>
      <c r="F62" s="28"/>
      <c r="G62" s="28"/>
      <c r="H62" s="28"/>
      <c r="I62" s="28"/>
      <c r="K62" s="13"/>
      <c r="L62" s="25"/>
      <c r="M62" s="25"/>
      <c r="N62" s="25"/>
      <c r="O62" s="25"/>
      <c r="P62" s="25"/>
      <c r="Q62" s="25"/>
      <c r="R62" s="25"/>
      <c r="S62" s="25"/>
      <c r="T62" s="25"/>
      <c r="U62" s="145"/>
      <c r="V62" s="145"/>
      <c r="W62" s="145"/>
      <c r="X62" s="145"/>
      <c r="Y62" s="145"/>
    </row>
    <row r="63" spans="1:25" ht="9" customHeight="1">
      <c r="A63" s="26"/>
      <c r="B63" s="26"/>
      <c r="C63" s="26"/>
      <c r="D63" s="26"/>
      <c r="E63" s="26"/>
      <c r="F63" s="26"/>
      <c r="G63" s="26"/>
      <c r="H63" s="26"/>
      <c r="I63" s="26"/>
      <c r="K63" s="13"/>
      <c r="L63" s="25"/>
      <c r="M63" s="25"/>
      <c r="N63" s="25"/>
      <c r="O63" s="25"/>
      <c r="P63" s="25"/>
      <c r="Q63" s="25"/>
      <c r="R63" s="25"/>
      <c r="S63" s="25"/>
      <c r="T63" s="25"/>
      <c r="U63" s="145"/>
      <c r="V63" s="145"/>
      <c r="W63" s="145"/>
      <c r="X63" s="145"/>
      <c r="Y63" s="145"/>
    </row>
    <row r="64" spans="1:25" ht="9" customHeight="1">
      <c r="A64" s="26"/>
      <c r="B64" s="26"/>
      <c r="C64" s="26"/>
      <c r="D64" s="26"/>
      <c r="E64" s="26"/>
      <c r="F64" s="26"/>
      <c r="G64" s="26"/>
      <c r="H64" s="26"/>
      <c r="I64" s="26"/>
      <c r="K64" s="13"/>
      <c r="L64" s="25"/>
      <c r="M64" s="25"/>
      <c r="N64" s="25"/>
      <c r="O64" s="25"/>
      <c r="P64" s="25"/>
      <c r="Q64" s="25"/>
      <c r="R64" s="25"/>
      <c r="S64" s="25"/>
      <c r="T64" s="25"/>
      <c r="U64" s="145"/>
      <c r="V64" s="145"/>
      <c r="W64" s="145"/>
      <c r="X64" s="145"/>
      <c r="Y64" s="145"/>
    </row>
    <row r="65" spans="1:25" ht="9" customHeight="1">
      <c r="A65" s="26"/>
      <c r="B65" s="26"/>
      <c r="C65" s="26"/>
      <c r="D65" s="26"/>
      <c r="E65" s="26"/>
      <c r="F65" s="26"/>
      <c r="G65" s="26"/>
      <c r="H65" s="26"/>
      <c r="I65" s="26"/>
      <c r="K65" s="13"/>
      <c r="L65" s="25"/>
      <c r="M65" s="25"/>
      <c r="N65" s="25"/>
      <c r="O65" s="25"/>
      <c r="P65" s="25"/>
      <c r="Q65" s="25"/>
      <c r="R65" s="25"/>
      <c r="S65" s="25"/>
      <c r="T65" s="25"/>
      <c r="U65" s="145"/>
      <c r="V65" s="145"/>
      <c r="W65" s="145"/>
      <c r="X65" s="145"/>
      <c r="Y65" s="145"/>
    </row>
    <row r="66" spans="1:25" ht="9" customHeight="1">
      <c r="A66" s="26"/>
      <c r="B66" s="26"/>
      <c r="C66" s="26"/>
      <c r="D66" s="26"/>
      <c r="E66" s="26"/>
      <c r="F66" s="26"/>
      <c r="G66" s="26"/>
      <c r="H66" s="26"/>
      <c r="I66" s="26"/>
      <c r="K66" s="13"/>
      <c r="L66" s="25"/>
      <c r="M66" s="25"/>
      <c r="N66" s="25"/>
      <c r="O66" s="25"/>
      <c r="P66" s="25"/>
      <c r="Q66" s="25"/>
      <c r="R66" s="25"/>
      <c r="S66" s="25"/>
      <c r="T66" s="25"/>
      <c r="U66" s="145"/>
      <c r="V66" s="145"/>
      <c r="W66" s="145"/>
      <c r="X66" s="145"/>
      <c r="Y66" s="145"/>
    </row>
    <row r="67" spans="1:25" ht="9" customHeight="1">
      <c r="A67" s="30"/>
      <c r="B67" s="30"/>
      <c r="C67" s="30"/>
      <c r="D67" s="30"/>
      <c r="E67" s="30"/>
      <c r="F67" s="30"/>
      <c r="G67" s="30"/>
      <c r="H67" s="30"/>
      <c r="I67" s="30"/>
      <c r="K67" s="13"/>
      <c r="L67" s="25"/>
      <c r="M67" s="25"/>
      <c r="N67" s="25"/>
      <c r="O67" s="25"/>
      <c r="P67" s="25"/>
      <c r="Q67" s="25"/>
      <c r="R67" s="25"/>
      <c r="S67" s="25"/>
      <c r="T67" s="25"/>
      <c r="U67" s="145"/>
      <c r="V67" s="145"/>
      <c r="W67" s="145"/>
      <c r="X67" s="145"/>
      <c r="Y67" s="145"/>
    </row>
    <row r="68" spans="1:25" ht="9" customHeight="1">
      <c r="A68" s="28"/>
      <c r="B68" s="28"/>
      <c r="C68" s="28"/>
      <c r="D68" s="28"/>
      <c r="E68" s="28"/>
      <c r="F68" s="28"/>
      <c r="G68" s="28"/>
      <c r="H68" s="28"/>
      <c r="I68" s="28"/>
      <c r="K68" s="13"/>
      <c r="L68" s="25"/>
      <c r="M68" s="25"/>
      <c r="N68" s="25"/>
      <c r="O68" s="25"/>
      <c r="P68" s="25"/>
      <c r="Q68" s="25"/>
      <c r="R68" s="25"/>
      <c r="S68" s="25"/>
      <c r="T68" s="25"/>
      <c r="U68" s="145"/>
      <c r="V68" s="145"/>
      <c r="W68" s="145"/>
      <c r="X68" s="145"/>
      <c r="Y68" s="145"/>
    </row>
    <row r="69" spans="1:25" ht="9" customHeight="1">
      <c r="A69" s="26"/>
      <c r="B69" s="26"/>
      <c r="C69" s="26"/>
      <c r="D69" s="26"/>
      <c r="E69" s="26"/>
      <c r="F69" s="26"/>
      <c r="G69" s="26"/>
      <c r="H69" s="26"/>
      <c r="I69" s="26"/>
      <c r="K69" s="13"/>
      <c r="L69" s="25"/>
      <c r="M69" s="25"/>
      <c r="N69" s="25"/>
      <c r="O69" s="25"/>
      <c r="P69" s="25"/>
      <c r="Q69" s="25"/>
      <c r="R69" s="25"/>
      <c r="S69" s="25"/>
      <c r="T69" s="25"/>
      <c r="U69" s="145"/>
      <c r="V69" s="145"/>
      <c r="W69" s="145"/>
      <c r="X69" s="145"/>
      <c r="Y69" s="145"/>
    </row>
    <row r="70" spans="1:25" ht="9" customHeight="1">
      <c r="A70" s="26"/>
      <c r="B70" s="26"/>
      <c r="C70" s="26"/>
      <c r="D70" s="26"/>
      <c r="E70" s="26"/>
      <c r="F70" s="26"/>
      <c r="G70" s="26"/>
      <c r="H70" s="26"/>
      <c r="I70" s="26"/>
      <c r="K70" s="13"/>
      <c r="L70" s="25"/>
      <c r="M70" s="25"/>
      <c r="N70" s="25"/>
      <c r="O70" s="25"/>
      <c r="P70" s="25"/>
      <c r="Q70" s="25"/>
      <c r="R70" s="25"/>
      <c r="S70" s="25"/>
      <c r="T70" s="25"/>
      <c r="U70" s="145"/>
      <c r="V70" s="145"/>
      <c r="W70" s="145"/>
      <c r="X70" s="145"/>
      <c r="Y70" s="145"/>
    </row>
    <row r="71" spans="1:25" ht="9" customHeight="1">
      <c r="A71" s="26"/>
      <c r="B71" s="26"/>
      <c r="C71" s="26"/>
      <c r="D71" s="26"/>
      <c r="E71" s="26"/>
      <c r="F71" s="26"/>
      <c r="G71" s="26"/>
      <c r="H71" s="26"/>
      <c r="I71" s="26"/>
      <c r="K71" s="13"/>
      <c r="L71" s="25"/>
      <c r="M71" s="25"/>
      <c r="N71" s="25"/>
      <c r="O71" s="25"/>
      <c r="P71" s="25"/>
      <c r="Q71" s="25"/>
      <c r="R71" s="25"/>
      <c r="S71" s="25"/>
      <c r="T71" s="25"/>
      <c r="U71" s="145"/>
      <c r="V71" s="145"/>
      <c r="W71" s="145"/>
      <c r="X71" s="145"/>
      <c r="Y71" s="145"/>
    </row>
    <row r="72" spans="1:25" ht="9" customHeight="1">
      <c r="A72" s="26"/>
      <c r="B72" s="26"/>
      <c r="C72" s="26"/>
      <c r="D72" s="26"/>
      <c r="E72" s="26"/>
      <c r="F72" s="26"/>
      <c r="G72" s="26"/>
      <c r="H72" s="26"/>
      <c r="I72" s="26"/>
      <c r="K72" s="13"/>
      <c r="L72" s="25"/>
      <c r="M72" s="25"/>
      <c r="N72" s="25"/>
      <c r="O72" s="25"/>
      <c r="P72" s="25"/>
      <c r="Q72" s="25"/>
      <c r="R72" s="25"/>
      <c r="S72" s="25"/>
      <c r="T72" s="25"/>
      <c r="U72" s="145"/>
      <c r="V72" s="145"/>
      <c r="W72" s="145"/>
      <c r="X72" s="145"/>
      <c r="Y72" s="145"/>
    </row>
    <row r="73" spans="1:25" ht="9" customHeight="1">
      <c r="A73" s="30"/>
      <c r="B73" s="30"/>
      <c r="C73" s="30"/>
      <c r="D73" s="30"/>
      <c r="E73" s="30"/>
      <c r="F73" s="30"/>
      <c r="G73" s="30"/>
      <c r="H73" s="30"/>
      <c r="I73" s="30"/>
      <c r="K73" s="13"/>
      <c r="L73" s="25"/>
      <c r="M73" s="25"/>
      <c r="N73" s="25"/>
      <c r="O73" s="25"/>
      <c r="P73" s="25"/>
      <c r="Q73" s="25"/>
      <c r="R73" s="25"/>
      <c r="S73" s="25"/>
      <c r="T73" s="25"/>
      <c r="U73" s="145"/>
      <c r="V73" s="145"/>
      <c r="W73" s="145"/>
      <c r="X73" s="145"/>
      <c r="Y73" s="145"/>
    </row>
    <row r="74" spans="1:25" ht="9" customHeight="1">
      <c r="A74" s="28"/>
      <c r="B74" s="28"/>
      <c r="C74" s="28"/>
      <c r="D74" s="28"/>
      <c r="E74" s="28"/>
      <c r="F74" s="28"/>
      <c r="G74" s="28"/>
      <c r="H74" s="28"/>
      <c r="I74" s="28"/>
      <c r="K74" s="13"/>
      <c r="L74" s="25"/>
      <c r="M74" s="25"/>
      <c r="N74" s="25"/>
      <c r="O74" s="25"/>
      <c r="P74" s="25"/>
      <c r="Q74" s="25"/>
      <c r="R74" s="25"/>
      <c r="S74" s="25"/>
      <c r="T74" s="25"/>
      <c r="U74" s="145"/>
      <c r="V74" s="145"/>
      <c r="W74" s="145"/>
      <c r="X74" s="145"/>
      <c r="Y74" s="145"/>
    </row>
    <row r="75" spans="1:25" ht="9" customHeight="1">
      <c r="A75" s="26"/>
      <c r="B75" s="26"/>
      <c r="C75" s="26"/>
      <c r="D75" s="26"/>
      <c r="E75" s="26"/>
      <c r="F75" s="26"/>
      <c r="G75" s="26"/>
      <c r="H75" s="26"/>
      <c r="I75" s="26"/>
      <c r="K75" s="13"/>
      <c r="L75" s="25"/>
      <c r="M75" s="25"/>
      <c r="N75" s="25"/>
      <c r="O75" s="25"/>
      <c r="P75" s="25"/>
      <c r="Q75" s="25"/>
      <c r="R75" s="25"/>
      <c r="S75" s="25"/>
      <c r="T75" s="25"/>
      <c r="U75" s="145"/>
      <c r="V75" s="145"/>
      <c r="W75" s="145"/>
      <c r="X75" s="145"/>
      <c r="Y75" s="145"/>
    </row>
    <row r="76" spans="1:25" ht="9" customHeight="1">
      <c r="A76" s="26"/>
      <c r="B76" s="26"/>
      <c r="C76" s="26"/>
      <c r="D76" s="26"/>
      <c r="E76" s="26"/>
      <c r="F76" s="26"/>
      <c r="G76" s="26"/>
      <c r="H76" s="26"/>
      <c r="I76" s="26"/>
      <c r="K76" s="13"/>
      <c r="L76" s="25"/>
      <c r="M76" s="25"/>
      <c r="N76" s="25"/>
      <c r="O76" s="25"/>
      <c r="P76" s="25"/>
      <c r="Q76" s="25"/>
      <c r="R76" s="25"/>
      <c r="S76" s="25"/>
      <c r="T76" s="25"/>
      <c r="U76" s="145"/>
      <c r="V76" s="145"/>
      <c r="W76" s="145"/>
      <c r="X76" s="145"/>
      <c r="Y76" s="145"/>
    </row>
    <row r="77" spans="1:25" ht="9" customHeight="1">
      <c r="A77" s="26"/>
      <c r="B77" s="26"/>
      <c r="C77" s="26"/>
      <c r="D77" s="26"/>
      <c r="E77" s="26"/>
      <c r="F77" s="26"/>
      <c r="G77" s="26"/>
      <c r="H77" s="26"/>
      <c r="I77" s="26"/>
      <c r="K77" s="13"/>
      <c r="L77" s="25"/>
      <c r="M77" s="25"/>
      <c r="N77" s="25"/>
      <c r="O77" s="25"/>
      <c r="P77" s="25"/>
      <c r="Q77" s="25"/>
      <c r="R77" s="25"/>
      <c r="S77" s="25"/>
      <c r="T77" s="25"/>
      <c r="U77" s="145"/>
      <c r="V77" s="145"/>
      <c r="W77" s="145"/>
      <c r="X77" s="145"/>
      <c r="Y77" s="145"/>
    </row>
    <row r="78" spans="1:25" ht="9" customHeight="1">
      <c r="A78" s="26"/>
      <c r="B78" s="26"/>
      <c r="C78" s="26"/>
      <c r="D78" s="26"/>
      <c r="E78" s="26"/>
      <c r="F78" s="26"/>
      <c r="G78" s="26"/>
      <c r="H78" s="26"/>
      <c r="I78" s="26"/>
      <c r="K78" s="13"/>
      <c r="L78" s="25"/>
      <c r="M78" s="25"/>
      <c r="N78" s="25"/>
      <c r="O78" s="25"/>
      <c r="P78" s="25"/>
      <c r="Q78" s="25"/>
      <c r="R78" s="25"/>
      <c r="S78" s="25"/>
      <c r="T78" s="25"/>
      <c r="U78" s="145"/>
      <c r="V78" s="145"/>
      <c r="W78" s="145"/>
      <c r="X78" s="145"/>
      <c r="Y78" s="145"/>
    </row>
    <row r="79" spans="1:25">
      <c r="A79" s="26"/>
      <c r="B79" s="26"/>
      <c r="C79" s="26"/>
      <c r="D79" s="26"/>
      <c r="E79" s="26"/>
      <c r="F79" s="26"/>
      <c r="G79" s="26"/>
      <c r="H79" s="26"/>
      <c r="I79" s="26"/>
      <c r="K79" s="18"/>
      <c r="L79" s="27"/>
      <c r="M79" s="27"/>
      <c r="N79" s="27"/>
      <c r="O79" s="27"/>
      <c r="P79" s="27"/>
      <c r="Q79" s="27"/>
      <c r="R79" s="27"/>
      <c r="S79" s="27"/>
      <c r="T79" s="27"/>
    </row>
    <row r="80" spans="1:25">
      <c r="A80" s="26"/>
      <c r="B80" s="26"/>
      <c r="C80" s="26"/>
      <c r="D80" s="26"/>
      <c r="E80" s="26"/>
      <c r="F80" s="26"/>
      <c r="G80" s="26"/>
      <c r="H80" s="26"/>
      <c r="I80" s="26"/>
      <c r="K80" s="18"/>
      <c r="L80" s="27"/>
      <c r="M80" s="27"/>
      <c r="N80" s="27"/>
      <c r="O80" s="27"/>
      <c r="P80" s="27"/>
      <c r="Q80" s="27"/>
      <c r="R80" s="27"/>
      <c r="S80" s="27"/>
      <c r="T80" s="27"/>
    </row>
    <row r="81" spans="1:20">
      <c r="A81" s="26"/>
      <c r="B81" s="26"/>
      <c r="C81" s="26"/>
      <c r="D81" s="26"/>
      <c r="E81" s="26"/>
      <c r="F81" s="26"/>
      <c r="G81" s="26"/>
      <c r="H81" s="26"/>
      <c r="I81" s="26"/>
      <c r="K81" s="18"/>
      <c r="L81" s="27"/>
      <c r="M81" s="27"/>
      <c r="N81" s="27"/>
      <c r="O81" s="27"/>
      <c r="P81" s="27"/>
      <c r="Q81" s="27"/>
      <c r="R81" s="27"/>
      <c r="S81" s="27"/>
      <c r="T81" s="27"/>
    </row>
    <row r="82" spans="1:20">
      <c r="A82" s="26"/>
      <c r="B82" s="26"/>
      <c r="C82" s="26"/>
      <c r="D82" s="26"/>
      <c r="E82" s="26"/>
      <c r="F82" s="26"/>
      <c r="G82" s="26"/>
      <c r="H82" s="26"/>
      <c r="I82" s="26"/>
      <c r="K82" s="18"/>
      <c r="L82" s="27"/>
      <c r="M82" s="27"/>
      <c r="N82" s="27"/>
      <c r="O82" s="27"/>
      <c r="P82" s="27"/>
      <c r="Q82" s="27"/>
      <c r="R82" s="27"/>
      <c r="S82" s="27"/>
      <c r="T82" s="27"/>
    </row>
    <row r="83" spans="1:20">
      <c r="A83" s="30"/>
      <c r="B83" s="30"/>
      <c r="C83" s="30"/>
      <c r="D83" s="30"/>
      <c r="E83" s="30"/>
      <c r="F83" s="30"/>
      <c r="G83" s="30"/>
      <c r="H83" s="30"/>
      <c r="I83" s="30"/>
      <c r="K83" s="18"/>
      <c r="L83" s="27"/>
      <c r="M83" s="27"/>
      <c r="N83" s="27"/>
      <c r="O83" s="27"/>
      <c r="P83" s="27"/>
      <c r="Q83" s="27"/>
      <c r="R83" s="27"/>
      <c r="S83" s="27"/>
      <c r="T83" s="27"/>
    </row>
    <row r="84" spans="1:20">
      <c r="A84" s="28"/>
      <c r="B84" s="28"/>
      <c r="C84" s="28"/>
      <c r="D84" s="28"/>
      <c r="E84" s="28"/>
      <c r="F84" s="28"/>
      <c r="G84" s="28"/>
      <c r="H84" s="28"/>
      <c r="I84" s="28"/>
      <c r="K84" s="18"/>
      <c r="L84" s="27"/>
      <c r="M84" s="27"/>
      <c r="N84" s="27"/>
      <c r="O84" s="27"/>
      <c r="P84" s="27"/>
      <c r="Q84" s="27"/>
      <c r="R84" s="27"/>
      <c r="S84" s="27"/>
      <c r="T84" s="27"/>
    </row>
    <row r="85" spans="1:20">
      <c r="A85" s="26"/>
      <c r="B85" s="26"/>
      <c r="C85" s="26"/>
      <c r="D85" s="26"/>
      <c r="E85" s="26"/>
      <c r="F85" s="26"/>
      <c r="G85" s="26"/>
      <c r="H85" s="26"/>
      <c r="I85" s="26"/>
      <c r="K85" s="18"/>
      <c r="L85" s="27"/>
      <c r="M85" s="27"/>
      <c r="N85" s="27"/>
      <c r="O85" s="27"/>
      <c r="P85" s="27"/>
      <c r="Q85" s="27"/>
      <c r="R85" s="27"/>
      <c r="S85" s="27"/>
      <c r="T85" s="27"/>
    </row>
    <row r="86" spans="1:20">
      <c r="A86" s="26"/>
      <c r="B86" s="26"/>
      <c r="C86" s="26"/>
      <c r="D86" s="26"/>
      <c r="E86" s="26"/>
      <c r="F86" s="26"/>
      <c r="G86" s="26"/>
      <c r="H86" s="26"/>
      <c r="I86" s="26"/>
      <c r="K86" s="18"/>
      <c r="L86" s="27"/>
      <c r="M86" s="27"/>
      <c r="N86" s="27"/>
      <c r="O86" s="27"/>
      <c r="P86" s="27"/>
      <c r="Q86" s="27"/>
      <c r="R86" s="27"/>
      <c r="S86" s="27"/>
      <c r="T86" s="27"/>
    </row>
    <row r="87" spans="1:20">
      <c r="A87" s="26"/>
      <c r="B87" s="26"/>
      <c r="C87" s="26"/>
      <c r="D87" s="26"/>
      <c r="E87" s="26"/>
      <c r="F87" s="26"/>
      <c r="G87" s="26"/>
      <c r="H87" s="26"/>
      <c r="I87" s="26"/>
      <c r="K87" s="18"/>
      <c r="L87" s="27"/>
      <c r="M87" s="27"/>
      <c r="N87" s="27"/>
      <c r="O87" s="27"/>
      <c r="P87" s="27"/>
      <c r="Q87" s="27"/>
      <c r="R87" s="27"/>
      <c r="S87" s="27"/>
      <c r="T87" s="27"/>
    </row>
    <row r="88" spans="1:20">
      <c r="A88" s="26"/>
      <c r="B88" s="26"/>
      <c r="C88" s="26"/>
      <c r="D88" s="26"/>
      <c r="E88" s="26"/>
      <c r="F88" s="26"/>
      <c r="G88" s="26"/>
      <c r="H88" s="26"/>
      <c r="I88" s="26"/>
      <c r="K88" s="18"/>
      <c r="L88" s="27"/>
      <c r="M88" s="27"/>
      <c r="N88" s="27"/>
      <c r="O88" s="27"/>
      <c r="P88" s="27"/>
      <c r="Q88" s="27"/>
      <c r="R88" s="27"/>
      <c r="S88" s="27"/>
      <c r="T88" s="27"/>
    </row>
    <row r="89" spans="1:20">
      <c r="A89" s="26"/>
      <c r="B89" s="26"/>
      <c r="C89" s="26"/>
      <c r="D89" s="26"/>
      <c r="E89" s="26"/>
      <c r="F89" s="26"/>
      <c r="G89" s="26"/>
      <c r="H89" s="26"/>
      <c r="I89" s="26"/>
      <c r="K89" s="18"/>
      <c r="L89" s="27"/>
      <c r="M89" s="27"/>
      <c r="N89" s="27"/>
      <c r="O89" s="27"/>
      <c r="P89" s="27"/>
      <c r="Q89" s="27"/>
      <c r="R89" s="27"/>
      <c r="S89" s="27"/>
      <c r="T89" s="27"/>
    </row>
    <row r="90" spans="1:20">
      <c r="A90" s="26"/>
      <c r="B90" s="26"/>
      <c r="C90" s="26"/>
      <c r="D90" s="26"/>
      <c r="E90" s="26"/>
      <c r="F90" s="26"/>
      <c r="G90" s="26"/>
      <c r="H90" s="26"/>
      <c r="I90" s="26"/>
      <c r="K90" s="18"/>
      <c r="L90" s="27"/>
      <c r="M90" s="27"/>
      <c r="N90" s="27"/>
      <c r="O90" s="27"/>
      <c r="P90" s="27"/>
      <c r="Q90" s="27"/>
      <c r="R90" s="27"/>
      <c r="S90" s="27"/>
      <c r="T90" s="27"/>
    </row>
    <row r="91" spans="1:20">
      <c r="A91" s="26"/>
      <c r="B91" s="26"/>
      <c r="C91" s="26"/>
      <c r="D91" s="26"/>
      <c r="E91" s="26"/>
      <c r="F91" s="26"/>
      <c r="G91" s="26"/>
      <c r="H91" s="26"/>
      <c r="I91" s="26"/>
      <c r="K91" s="18"/>
      <c r="L91" s="27"/>
      <c r="M91" s="27"/>
      <c r="N91" s="27"/>
      <c r="O91" s="27"/>
      <c r="P91" s="27"/>
      <c r="Q91" s="27"/>
      <c r="R91" s="27"/>
      <c r="S91" s="27"/>
      <c r="T91" s="27"/>
    </row>
    <row r="92" spans="1:20">
      <c r="A92" s="26"/>
      <c r="B92" s="26"/>
      <c r="C92" s="26"/>
      <c r="D92" s="26"/>
      <c r="E92" s="26"/>
      <c r="F92" s="26"/>
      <c r="G92" s="26"/>
      <c r="H92" s="26"/>
      <c r="I92" s="26"/>
      <c r="K92" s="18"/>
      <c r="L92" s="27"/>
      <c r="M92" s="27"/>
      <c r="N92" s="27"/>
      <c r="O92" s="27"/>
      <c r="P92" s="27"/>
      <c r="Q92" s="27"/>
      <c r="R92" s="27"/>
      <c r="S92" s="27"/>
      <c r="T92" s="27"/>
    </row>
    <row r="93" spans="1:20">
      <c r="A93" s="26"/>
      <c r="B93" s="26"/>
      <c r="C93" s="26"/>
      <c r="D93" s="26"/>
      <c r="E93" s="26"/>
      <c r="F93" s="26"/>
      <c r="G93" s="26"/>
      <c r="H93" s="26"/>
      <c r="I93" s="26"/>
      <c r="K93" s="18"/>
      <c r="L93" s="27"/>
      <c r="M93" s="27"/>
      <c r="N93" s="27"/>
      <c r="O93" s="27"/>
      <c r="P93" s="27"/>
      <c r="Q93" s="27"/>
      <c r="R93" s="27"/>
      <c r="S93" s="27"/>
      <c r="T93" s="27"/>
    </row>
    <row r="94" spans="1:20">
      <c r="A94" s="28"/>
      <c r="B94" s="28"/>
      <c r="C94" s="28"/>
      <c r="D94" s="28"/>
      <c r="E94" s="28"/>
      <c r="F94" s="28"/>
      <c r="G94" s="28"/>
      <c r="H94" s="28"/>
      <c r="I94" s="28"/>
      <c r="K94" s="18"/>
      <c r="L94" s="27"/>
      <c r="M94" s="27"/>
      <c r="N94" s="27"/>
      <c r="O94" s="27"/>
      <c r="P94" s="27"/>
      <c r="Q94" s="27"/>
      <c r="R94" s="27"/>
      <c r="S94" s="27"/>
      <c r="T94" s="27"/>
    </row>
    <row r="95" spans="1:20">
      <c r="A95" s="26"/>
      <c r="B95" s="26"/>
      <c r="C95" s="26"/>
      <c r="D95" s="26"/>
      <c r="E95" s="26"/>
      <c r="F95" s="26"/>
      <c r="G95" s="26"/>
      <c r="H95" s="26"/>
      <c r="I95" s="26"/>
      <c r="K95" s="18"/>
      <c r="L95" s="27"/>
      <c r="M95" s="27"/>
      <c r="N95" s="27"/>
      <c r="O95" s="27"/>
      <c r="P95" s="27"/>
      <c r="Q95" s="27"/>
      <c r="R95" s="27"/>
      <c r="S95" s="27"/>
      <c r="T95" s="27"/>
    </row>
    <row r="96" spans="1:20">
      <c r="A96" s="26"/>
      <c r="B96" s="26"/>
      <c r="C96" s="26"/>
      <c r="D96" s="26"/>
      <c r="E96" s="26"/>
      <c r="F96" s="26"/>
      <c r="G96" s="26"/>
      <c r="H96" s="26"/>
      <c r="I96" s="26"/>
      <c r="K96" s="18"/>
      <c r="L96" s="27"/>
      <c r="M96" s="27"/>
      <c r="N96" s="27"/>
      <c r="O96" s="27"/>
      <c r="P96" s="27"/>
      <c r="Q96" s="27"/>
      <c r="R96" s="27"/>
      <c r="S96" s="27"/>
      <c r="T96" s="27"/>
    </row>
    <row r="97" spans="1:20">
      <c r="A97" s="26"/>
      <c r="B97" s="26"/>
      <c r="C97" s="26"/>
      <c r="D97" s="26"/>
      <c r="E97" s="26"/>
      <c r="F97" s="26"/>
      <c r="G97" s="26"/>
      <c r="H97" s="26"/>
      <c r="I97" s="26"/>
      <c r="K97" s="18"/>
      <c r="L97" s="27"/>
      <c r="M97" s="27"/>
      <c r="N97" s="27"/>
      <c r="O97" s="27"/>
      <c r="P97" s="27"/>
      <c r="Q97" s="27"/>
      <c r="R97" s="27"/>
      <c r="S97" s="27"/>
      <c r="T97" s="27"/>
    </row>
    <row r="98" spans="1:20">
      <c r="A98" s="32"/>
      <c r="B98" s="32"/>
      <c r="C98" s="32"/>
      <c r="D98" s="32"/>
      <c r="E98" s="32"/>
      <c r="F98" s="32"/>
      <c r="G98" s="32"/>
      <c r="H98" s="32"/>
      <c r="I98" s="32"/>
      <c r="K98" s="18"/>
      <c r="L98" s="27"/>
      <c r="M98" s="27"/>
      <c r="N98" s="27"/>
      <c r="O98" s="27"/>
      <c r="P98" s="27"/>
      <c r="Q98" s="27"/>
      <c r="R98" s="27"/>
      <c r="S98" s="27"/>
      <c r="T98" s="27"/>
    </row>
    <row r="99" spans="1:20">
      <c r="A99" s="32"/>
      <c r="B99" s="32"/>
      <c r="C99" s="32"/>
      <c r="D99" s="32"/>
      <c r="E99" s="32"/>
      <c r="F99" s="32"/>
      <c r="G99" s="32"/>
      <c r="H99" s="32"/>
      <c r="I99" s="32"/>
      <c r="K99" s="18"/>
      <c r="L99" s="27"/>
      <c r="M99" s="27"/>
      <c r="N99" s="27"/>
      <c r="O99" s="27"/>
      <c r="P99" s="27"/>
      <c r="Q99" s="27"/>
      <c r="R99" s="27"/>
      <c r="S99" s="27"/>
      <c r="T99" s="27"/>
    </row>
    <row r="100" spans="1:20">
      <c r="A100" s="32"/>
      <c r="B100" s="32"/>
      <c r="C100" s="32"/>
      <c r="D100" s="32"/>
      <c r="E100" s="32"/>
      <c r="F100" s="32"/>
      <c r="G100" s="32"/>
      <c r="H100" s="32"/>
      <c r="I100" s="32"/>
      <c r="K100" s="18"/>
      <c r="L100" s="27"/>
      <c r="M100" s="27"/>
      <c r="N100" s="27"/>
      <c r="O100" s="27"/>
      <c r="P100" s="27"/>
      <c r="Q100" s="27"/>
      <c r="R100" s="27"/>
      <c r="S100" s="27"/>
      <c r="T100" s="27"/>
    </row>
    <row r="101" spans="1:20">
      <c r="A101" s="32"/>
      <c r="B101" s="32"/>
      <c r="C101" s="32"/>
      <c r="D101" s="32"/>
      <c r="E101" s="32"/>
      <c r="F101" s="32"/>
      <c r="G101" s="32"/>
      <c r="H101" s="32"/>
      <c r="I101" s="32"/>
      <c r="K101" s="18"/>
      <c r="L101" s="27"/>
      <c r="M101" s="27"/>
      <c r="N101" s="27"/>
      <c r="O101" s="27"/>
      <c r="P101" s="27"/>
      <c r="Q101" s="27"/>
      <c r="R101" s="27"/>
      <c r="S101" s="27"/>
      <c r="T101" s="27"/>
    </row>
    <row r="102" spans="1:20">
      <c r="A102" s="32"/>
      <c r="B102" s="32"/>
      <c r="C102" s="32"/>
      <c r="D102" s="32"/>
      <c r="E102" s="32"/>
      <c r="F102" s="32"/>
      <c r="G102" s="32"/>
      <c r="H102" s="32"/>
      <c r="I102" s="32"/>
      <c r="K102" s="18"/>
      <c r="L102" s="27"/>
      <c r="M102" s="27"/>
      <c r="N102" s="27"/>
      <c r="O102" s="27"/>
      <c r="P102" s="27"/>
      <c r="Q102" s="27"/>
      <c r="R102" s="27"/>
      <c r="S102" s="27"/>
      <c r="T102" s="27"/>
    </row>
    <row r="103" spans="1:20">
      <c r="A103" s="32"/>
      <c r="B103" s="32"/>
      <c r="C103" s="32"/>
      <c r="D103" s="32"/>
      <c r="E103" s="32"/>
      <c r="F103" s="32"/>
      <c r="G103" s="32"/>
      <c r="H103" s="32"/>
      <c r="I103" s="32"/>
      <c r="K103" s="18"/>
      <c r="L103" s="27"/>
      <c r="M103" s="27"/>
      <c r="N103" s="27"/>
      <c r="O103" s="27"/>
      <c r="P103" s="27"/>
      <c r="Q103" s="27"/>
      <c r="R103" s="27"/>
      <c r="S103" s="27"/>
      <c r="T103" s="27"/>
    </row>
    <row r="104" spans="1:20">
      <c r="A104" s="32"/>
      <c r="B104" s="32"/>
      <c r="C104" s="32"/>
      <c r="D104" s="32"/>
      <c r="E104" s="32"/>
      <c r="F104" s="32"/>
      <c r="G104" s="32"/>
      <c r="H104" s="32"/>
      <c r="I104" s="32"/>
      <c r="K104" s="18"/>
      <c r="L104" s="27"/>
      <c r="M104" s="27"/>
      <c r="N104" s="27"/>
      <c r="O104" s="27"/>
      <c r="P104" s="27"/>
      <c r="Q104" s="27"/>
      <c r="R104" s="27"/>
      <c r="S104" s="27"/>
      <c r="T104" s="27"/>
    </row>
    <row r="105" spans="1:20">
      <c r="A105" s="32"/>
      <c r="B105" s="32"/>
      <c r="C105" s="32"/>
      <c r="D105" s="32"/>
      <c r="E105" s="32"/>
      <c r="F105" s="32"/>
      <c r="G105" s="32"/>
      <c r="H105" s="32"/>
      <c r="I105" s="32"/>
      <c r="K105" s="18"/>
      <c r="L105" s="27"/>
      <c r="M105" s="27"/>
      <c r="N105" s="27"/>
      <c r="O105" s="27"/>
      <c r="P105" s="27"/>
      <c r="Q105" s="27"/>
      <c r="R105" s="27"/>
      <c r="S105" s="27"/>
      <c r="T105" s="27"/>
    </row>
    <row r="106" spans="1:20">
      <c r="A106" s="32"/>
      <c r="B106" s="32"/>
      <c r="C106" s="32"/>
      <c r="D106" s="32"/>
      <c r="E106" s="32"/>
      <c r="F106" s="32"/>
      <c r="G106" s="32"/>
      <c r="H106" s="32"/>
      <c r="I106" s="32"/>
      <c r="K106" s="18"/>
      <c r="L106" s="27"/>
      <c r="M106" s="27"/>
      <c r="N106" s="27"/>
      <c r="O106" s="27"/>
      <c r="P106" s="27"/>
      <c r="Q106" s="27"/>
      <c r="R106" s="27"/>
      <c r="S106" s="27"/>
      <c r="T106" s="27"/>
    </row>
    <row r="107" spans="1:20">
      <c r="A107" s="33"/>
      <c r="B107" s="33"/>
      <c r="C107" s="33"/>
      <c r="D107" s="33"/>
      <c r="E107" s="33"/>
      <c r="F107" s="33"/>
      <c r="G107" s="33"/>
      <c r="H107" s="33"/>
      <c r="I107" s="33"/>
      <c r="K107" s="18"/>
      <c r="L107" s="27"/>
      <c r="M107" s="27"/>
      <c r="N107" s="27"/>
      <c r="O107" s="27"/>
      <c r="P107" s="27"/>
      <c r="Q107" s="27"/>
      <c r="R107" s="27"/>
      <c r="S107" s="27"/>
      <c r="T107" s="27"/>
    </row>
    <row r="108" spans="1:20">
      <c r="A108" s="33"/>
      <c r="B108" s="33"/>
      <c r="C108" s="33"/>
      <c r="D108" s="33"/>
      <c r="E108" s="33"/>
      <c r="F108" s="33"/>
      <c r="G108" s="33"/>
      <c r="H108" s="33"/>
      <c r="I108" s="33"/>
      <c r="K108" s="18"/>
      <c r="L108" s="27"/>
      <c r="M108" s="27"/>
      <c r="N108" s="27"/>
      <c r="O108" s="27"/>
      <c r="P108" s="27"/>
      <c r="Q108" s="27"/>
      <c r="R108" s="27"/>
      <c r="S108" s="27"/>
      <c r="T108" s="27"/>
    </row>
    <row r="109" spans="1:20">
      <c r="A109" s="33"/>
      <c r="B109" s="33"/>
      <c r="C109" s="33"/>
      <c r="D109" s="33"/>
      <c r="E109" s="33"/>
      <c r="F109" s="33"/>
      <c r="G109" s="33"/>
      <c r="H109" s="33"/>
      <c r="I109" s="33"/>
      <c r="K109" s="18"/>
      <c r="L109" s="27"/>
      <c r="M109" s="27"/>
      <c r="N109" s="27"/>
      <c r="O109" s="27"/>
      <c r="P109" s="27"/>
      <c r="Q109" s="27"/>
      <c r="R109" s="27"/>
      <c r="S109" s="27"/>
      <c r="T109" s="27"/>
    </row>
    <row r="110" spans="1:20">
      <c r="A110" s="33"/>
      <c r="B110" s="33"/>
      <c r="C110" s="33"/>
      <c r="D110" s="33"/>
      <c r="E110" s="33"/>
      <c r="F110" s="33"/>
      <c r="G110" s="33"/>
      <c r="H110" s="33"/>
      <c r="I110" s="33"/>
      <c r="K110" s="18"/>
      <c r="L110" s="27"/>
      <c r="M110" s="27"/>
      <c r="N110" s="27"/>
      <c r="O110" s="27"/>
      <c r="P110" s="27"/>
      <c r="Q110" s="27"/>
      <c r="R110" s="27"/>
      <c r="S110" s="27"/>
      <c r="T110" s="27"/>
    </row>
    <row r="111" spans="1:20">
      <c r="A111" s="33"/>
      <c r="B111" s="33"/>
      <c r="C111" s="33"/>
      <c r="D111" s="33"/>
      <c r="E111" s="33"/>
      <c r="F111" s="33"/>
      <c r="G111" s="33"/>
      <c r="H111" s="33"/>
      <c r="I111" s="33"/>
      <c r="K111" s="18"/>
      <c r="L111" s="27"/>
      <c r="M111" s="27"/>
      <c r="N111" s="27"/>
      <c r="O111" s="27"/>
      <c r="P111" s="27"/>
      <c r="Q111" s="27"/>
      <c r="R111" s="27"/>
      <c r="S111" s="27"/>
      <c r="T111" s="27"/>
    </row>
    <row r="112" spans="1:20">
      <c r="A112" s="33"/>
      <c r="B112" s="33"/>
      <c r="C112" s="33"/>
      <c r="D112" s="33"/>
      <c r="E112" s="33"/>
      <c r="F112" s="33"/>
      <c r="G112" s="33"/>
      <c r="H112" s="33"/>
      <c r="I112" s="33"/>
      <c r="K112" s="18"/>
      <c r="L112" s="27"/>
      <c r="M112" s="27"/>
      <c r="N112" s="27"/>
      <c r="O112" s="27"/>
      <c r="P112" s="27"/>
      <c r="Q112" s="27"/>
      <c r="R112" s="27"/>
      <c r="S112" s="27"/>
      <c r="T112" s="27"/>
    </row>
    <row r="113" spans="1:20">
      <c r="A113" s="33"/>
      <c r="B113" s="33"/>
      <c r="C113" s="33"/>
      <c r="D113" s="33"/>
      <c r="E113" s="33"/>
      <c r="F113" s="33"/>
      <c r="G113" s="33"/>
      <c r="H113" s="33"/>
      <c r="I113" s="33"/>
      <c r="K113" s="18"/>
      <c r="L113" s="27"/>
      <c r="M113" s="27"/>
      <c r="N113" s="27"/>
      <c r="O113" s="27"/>
      <c r="P113" s="27"/>
      <c r="Q113" s="27"/>
      <c r="R113" s="27"/>
      <c r="S113" s="27"/>
      <c r="T113" s="27"/>
    </row>
    <row r="114" spans="1:20">
      <c r="A114" s="33"/>
      <c r="B114" s="33"/>
      <c r="C114" s="33"/>
      <c r="D114" s="33"/>
      <c r="E114" s="33"/>
      <c r="F114" s="33"/>
      <c r="G114" s="33"/>
      <c r="H114" s="33"/>
      <c r="I114" s="33"/>
      <c r="K114" s="18"/>
      <c r="L114" s="27"/>
      <c r="M114" s="27"/>
      <c r="N114" s="27"/>
      <c r="O114" s="27"/>
      <c r="P114" s="27"/>
      <c r="Q114" s="27"/>
      <c r="R114" s="27"/>
      <c r="S114" s="27"/>
      <c r="T114" s="27"/>
    </row>
    <row r="115" spans="1:20">
      <c r="A115" s="33"/>
      <c r="B115" s="33"/>
      <c r="C115" s="33"/>
      <c r="D115" s="33"/>
      <c r="E115" s="33"/>
      <c r="F115" s="33"/>
      <c r="G115" s="33"/>
      <c r="H115" s="33"/>
      <c r="I115" s="33"/>
      <c r="K115" s="18"/>
      <c r="L115" s="27"/>
      <c r="M115" s="27"/>
      <c r="N115" s="27"/>
      <c r="O115" s="27"/>
      <c r="P115" s="27"/>
      <c r="Q115" s="27"/>
      <c r="R115" s="27"/>
      <c r="S115" s="27"/>
      <c r="T115" s="27"/>
    </row>
    <row r="116" spans="1:20">
      <c r="A116" s="33"/>
      <c r="B116" s="33"/>
      <c r="C116" s="33"/>
      <c r="D116" s="33"/>
      <c r="E116" s="33"/>
      <c r="F116" s="33"/>
      <c r="G116" s="33"/>
      <c r="H116" s="33"/>
      <c r="I116" s="33"/>
      <c r="K116" s="18"/>
      <c r="L116" s="27"/>
      <c r="M116" s="27"/>
      <c r="N116" s="27"/>
      <c r="O116" s="27"/>
      <c r="P116" s="27"/>
      <c r="Q116" s="27"/>
      <c r="R116" s="27"/>
      <c r="S116" s="27"/>
      <c r="T116" s="27"/>
    </row>
    <row r="117" spans="1:20">
      <c r="A117" s="33"/>
      <c r="B117" s="33"/>
      <c r="C117" s="33"/>
      <c r="D117" s="33"/>
      <c r="E117" s="33"/>
      <c r="F117" s="33"/>
      <c r="G117" s="33"/>
      <c r="H117" s="33"/>
      <c r="I117" s="33"/>
      <c r="K117" s="18"/>
      <c r="L117" s="27"/>
      <c r="M117" s="27"/>
      <c r="N117" s="27"/>
      <c r="O117" s="27"/>
      <c r="P117" s="27"/>
      <c r="Q117" s="27"/>
      <c r="R117" s="27"/>
      <c r="S117" s="27"/>
      <c r="T117" s="27"/>
    </row>
    <row r="118" spans="1:20">
      <c r="A118" s="33"/>
      <c r="B118" s="33"/>
      <c r="C118" s="33"/>
      <c r="D118" s="33"/>
      <c r="E118" s="33"/>
      <c r="F118" s="33"/>
      <c r="G118" s="33"/>
      <c r="H118" s="33"/>
      <c r="I118" s="33"/>
      <c r="K118" s="18"/>
      <c r="L118" s="27"/>
      <c r="M118" s="27"/>
      <c r="N118" s="27"/>
      <c r="O118" s="27"/>
      <c r="P118" s="27"/>
      <c r="Q118" s="27"/>
      <c r="R118" s="27"/>
      <c r="S118" s="27"/>
      <c r="T118" s="27"/>
    </row>
    <row r="119" spans="1:20">
      <c r="A119" s="33"/>
      <c r="B119" s="33"/>
      <c r="C119" s="33"/>
      <c r="D119" s="33"/>
      <c r="E119" s="33"/>
      <c r="F119" s="33"/>
      <c r="G119" s="33"/>
      <c r="H119" s="33"/>
      <c r="I119" s="33"/>
      <c r="K119" s="18"/>
      <c r="L119" s="27"/>
      <c r="M119" s="27"/>
      <c r="N119" s="27"/>
      <c r="O119" s="27"/>
      <c r="P119" s="27"/>
      <c r="Q119" s="27"/>
      <c r="R119" s="27"/>
      <c r="S119" s="27"/>
      <c r="T119" s="27"/>
    </row>
    <row r="120" spans="1:20">
      <c r="A120" s="33"/>
      <c r="B120" s="33"/>
      <c r="C120" s="33"/>
      <c r="D120" s="33"/>
      <c r="E120" s="33"/>
      <c r="F120" s="33"/>
      <c r="G120" s="33"/>
      <c r="H120" s="33"/>
      <c r="I120" s="33"/>
    </row>
    <row r="121" spans="1:20">
      <c r="A121" s="33"/>
      <c r="B121" s="33"/>
      <c r="C121" s="33"/>
      <c r="D121" s="33"/>
      <c r="E121" s="33"/>
      <c r="F121" s="33"/>
      <c r="G121" s="33"/>
      <c r="H121" s="33"/>
      <c r="I121" s="33"/>
    </row>
    <row r="122" spans="1:20">
      <c r="A122" s="33"/>
      <c r="B122" s="33"/>
      <c r="C122" s="33"/>
      <c r="D122" s="33"/>
      <c r="E122" s="33"/>
      <c r="F122" s="33"/>
      <c r="G122" s="33"/>
      <c r="H122" s="33"/>
      <c r="I122" s="33"/>
    </row>
    <row r="123" spans="1:20">
      <c r="A123" s="33"/>
      <c r="B123" s="33"/>
      <c r="C123" s="33"/>
      <c r="D123" s="33"/>
      <c r="E123" s="33"/>
      <c r="F123" s="33"/>
      <c r="G123" s="33"/>
      <c r="H123" s="33"/>
      <c r="I123" s="33"/>
    </row>
    <row r="124" spans="1:20">
      <c r="A124" s="33"/>
      <c r="B124" s="33"/>
      <c r="C124" s="33"/>
      <c r="D124" s="33"/>
      <c r="E124" s="33"/>
      <c r="F124" s="33"/>
      <c r="G124" s="33"/>
      <c r="H124" s="33"/>
      <c r="I124" s="33"/>
    </row>
    <row r="125" spans="1:20">
      <c r="A125" s="33"/>
      <c r="B125" s="33"/>
      <c r="C125" s="33"/>
      <c r="D125" s="33"/>
      <c r="E125" s="33"/>
      <c r="F125" s="33"/>
      <c r="G125" s="33"/>
      <c r="H125" s="33"/>
      <c r="I125" s="33"/>
    </row>
    <row r="126" spans="1:20">
      <c r="A126" s="33"/>
      <c r="B126" s="33"/>
      <c r="C126" s="33"/>
      <c r="D126" s="33"/>
      <c r="E126" s="33"/>
      <c r="F126" s="33"/>
      <c r="G126" s="33"/>
      <c r="H126" s="33"/>
      <c r="I126" s="33"/>
    </row>
    <row r="127" spans="1:20">
      <c r="A127" s="33"/>
      <c r="B127" s="33"/>
      <c r="C127" s="33"/>
      <c r="D127" s="33"/>
      <c r="E127" s="33"/>
      <c r="F127" s="33"/>
      <c r="G127" s="33"/>
      <c r="H127" s="33"/>
      <c r="I127" s="33"/>
    </row>
    <row r="128" spans="1:20">
      <c r="A128" s="33"/>
      <c r="B128" s="33"/>
      <c r="C128" s="33"/>
      <c r="D128" s="33"/>
      <c r="E128" s="33"/>
      <c r="F128" s="33"/>
      <c r="G128" s="33"/>
      <c r="H128" s="33"/>
      <c r="I128" s="33"/>
    </row>
    <row r="129" spans="1:9">
      <c r="A129" s="33"/>
      <c r="B129" s="33"/>
      <c r="C129" s="33"/>
      <c r="D129" s="33"/>
      <c r="E129" s="33"/>
      <c r="F129" s="33"/>
      <c r="G129" s="33"/>
      <c r="H129" s="33"/>
      <c r="I129" s="33"/>
    </row>
    <row r="130" spans="1:9">
      <c r="A130" s="33"/>
      <c r="B130" s="33"/>
      <c r="C130" s="33"/>
      <c r="D130" s="33"/>
      <c r="E130" s="33"/>
      <c r="F130" s="33"/>
      <c r="G130" s="33"/>
      <c r="H130" s="33"/>
      <c r="I130" s="33"/>
    </row>
    <row r="131" spans="1:9">
      <c r="A131" s="33"/>
      <c r="B131" s="33"/>
      <c r="C131" s="33"/>
      <c r="D131" s="33"/>
      <c r="E131" s="33"/>
      <c r="F131" s="33"/>
      <c r="G131" s="33"/>
      <c r="H131" s="33"/>
      <c r="I131" s="33"/>
    </row>
    <row r="132" spans="1:9">
      <c r="A132" s="33"/>
      <c r="B132" s="33"/>
      <c r="C132" s="33"/>
      <c r="D132" s="33"/>
      <c r="E132" s="33"/>
      <c r="F132" s="33"/>
      <c r="G132" s="33"/>
      <c r="H132" s="33"/>
      <c r="I132" s="33"/>
    </row>
    <row r="133" spans="1:9">
      <c r="A133" s="33"/>
      <c r="B133" s="33"/>
      <c r="C133" s="33"/>
      <c r="D133" s="33"/>
      <c r="E133" s="33"/>
      <c r="F133" s="33"/>
      <c r="G133" s="33"/>
      <c r="H133" s="33"/>
      <c r="I133" s="33"/>
    </row>
    <row r="134" spans="1:9">
      <c r="A134" s="33"/>
      <c r="B134" s="33"/>
      <c r="C134" s="33"/>
      <c r="D134" s="33"/>
      <c r="E134" s="33"/>
      <c r="F134" s="33"/>
      <c r="G134" s="33"/>
      <c r="H134" s="33"/>
      <c r="I134" s="33"/>
    </row>
    <row r="135" spans="1:9">
      <c r="A135" s="33"/>
      <c r="B135" s="33"/>
      <c r="C135" s="33"/>
      <c r="D135" s="33"/>
      <c r="E135" s="33"/>
      <c r="F135" s="33"/>
      <c r="G135" s="33"/>
      <c r="H135" s="33"/>
      <c r="I135" s="33"/>
    </row>
    <row r="136" spans="1:9">
      <c r="A136" s="33"/>
      <c r="B136" s="33"/>
      <c r="C136" s="33"/>
      <c r="D136" s="33"/>
      <c r="E136" s="33"/>
      <c r="F136" s="33"/>
      <c r="G136" s="33"/>
      <c r="H136" s="33"/>
      <c r="I136" s="33"/>
    </row>
    <row r="137" spans="1:9">
      <c r="A137" s="33"/>
      <c r="B137" s="33"/>
      <c r="C137" s="33"/>
      <c r="D137" s="33"/>
      <c r="E137" s="33"/>
      <c r="F137" s="33"/>
      <c r="G137" s="33"/>
      <c r="H137" s="33"/>
      <c r="I137" s="33"/>
    </row>
    <row r="138" spans="1:9">
      <c r="A138" s="33"/>
      <c r="B138" s="33"/>
      <c r="C138" s="33"/>
      <c r="D138" s="33"/>
      <c r="E138" s="33"/>
      <c r="F138" s="33"/>
      <c r="G138" s="33"/>
      <c r="H138" s="33"/>
      <c r="I138" s="33"/>
    </row>
    <row r="139" spans="1:9">
      <c r="A139" s="33"/>
      <c r="B139" s="33"/>
      <c r="C139" s="33"/>
      <c r="D139" s="33"/>
      <c r="E139" s="33"/>
      <c r="F139" s="33"/>
      <c r="G139" s="33"/>
      <c r="H139" s="33"/>
      <c r="I139" s="33"/>
    </row>
    <row r="140" spans="1:9">
      <c r="A140" s="33"/>
      <c r="B140" s="33"/>
      <c r="C140" s="33"/>
      <c r="D140" s="33"/>
      <c r="E140" s="33"/>
      <c r="F140" s="33"/>
      <c r="G140" s="33"/>
      <c r="H140" s="33"/>
      <c r="I140" s="33"/>
    </row>
    <row r="141" spans="1:9">
      <c r="A141" s="33"/>
      <c r="B141" s="33"/>
      <c r="C141" s="33"/>
      <c r="D141" s="33"/>
      <c r="E141" s="33"/>
      <c r="F141" s="33"/>
      <c r="G141" s="33"/>
      <c r="H141" s="33"/>
      <c r="I141" s="33"/>
    </row>
    <row r="142" spans="1:9">
      <c r="A142" s="33"/>
      <c r="B142" s="33"/>
      <c r="C142" s="33"/>
      <c r="D142" s="33"/>
      <c r="E142" s="33"/>
      <c r="F142" s="33"/>
      <c r="G142" s="33"/>
      <c r="H142" s="33"/>
      <c r="I142" s="33"/>
    </row>
    <row r="143" spans="1:9">
      <c r="A143" s="33"/>
      <c r="B143" s="33"/>
      <c r="C143" s="33"/>
      <c r="D143" s="33"/>
      <c r="E143" s="33"/>
      <c r="F143" s="33"/>
      <c r="G143" s="33"/>
      <c r="H143" s="33"/>
      <c r="I143" s="33"/>
    </row>
    <row r="144" spans="1:9">
      <c r="A144" s="33"/>
      <c r="B144" s="33"/>
      <c r="C144" s="33"/>
      <c r="D144" s="33"/>
      <c r="E144" s="33"/>
      <c r="F144" s="33"/>
      <c r="G144" s="33"/>
      <c r="H144" s="33"/>
      <c r="I144" s="33"/>
    </row>
    <row r="145" spans="1:9">
      <c r="A145" s="33"/>
      <c r="B145" s="33"/>
      <c r="C145" s="33"/>
      <c r="D145" s="33"/>
      <c r="E145" s="33"/>
      <c r="F145" s="33"/>
      <c r="G145" s="33"/>
      <c r="H145" s="33"/>
      <c r="I145" s="33"/>
    </row>
    <row r="146" spans="1:9">
      <c r="A146" s="33"/>
      <c r="B146" s="33"/>
      <c r="C146" s="33"/>
      <c r="D146" s="33"/>
      <c r="E146" s="33"/>
      <c r="F146" s="33"/>
      <c r="G146" s="33"/>
      <c r="H146" s="33"/>
      <c r="I146" s="33"/>
    </row>
    <row r="147" spans="1:9">
      <c r="A147" s="33"/>
      <c r="B147" s="33"/>
      <c r="C147" s="33"/>
      <c r="D147" s="33"/>
      <c r="E147" s="33"/>
      <c r="F147" s="33"/>
      <c r="G147" s="33"/>
      <c r="H147" s="33"/>
      <c r="I147" s="33"/>
    </row>
    <row r="148" spans="1:9">
      <c r="A148" s="33"/>
      <c r="B148" s="33"/>
      <c r="C148" s="33"/>
      <c r="D148" s="33"/>
      <c r="E148" s="33"/>
      <c r="F148" s="33"/>
      <c r="G148" s="33"/>
      <c r="H148" s="33"/>
      <c r="I148" s="33"/>
    </row>
    <row r="149" spans="1:9">
      <c r="A149" s="33"/>
      <c r="B149" s="33"/>
      <c r="C149" s="33"/>
      <c r="D149" s="33"/>
      <c r="E149" s="33"/>
      <c r="F149" s="33"/>
      <c r="G149" s="33"/>
      <c r="H149" s="33"/>
      <c r="I149" s="33"/>
    </row>
    <row r="150" spans="1:9">
      <c r="A150" s="33"/>
      <c r="B150" s="33"/>
      <c r="C150" s="33"/>
      <c r="D150" s="33"/>
      <c r="E150" s="33"/>
      <c r="F150" s="33"/>
      <c r="G150" s="33"/>
      <c r="H150" s="33"/>
      <c r="I150" s="33"/>
    </row>
    <row r="151" spans="1:9">
      <c r="A151" s="33"/>
      <c r="B151" s="33"/>
      <c r="C151" s="33"/>
      <c r="D151" s="33"/>
      <c r="E151" s="33"/>
      <c r="F151" s="33"/>
      <c r="G151" s="33"/>
      <c r="H151" s="33"/>
      <c r="I151" s="33"/>
    </row>
    <row r="152" spans="1:9">
      <c r="A152" s="33"/>
      <c r="B152" s="33"/>
      <c r="C152" s="33"/>
      <c r="D152" s="33"/>
      <c r="E152" s="33"/>
      <c r="F152" s="33"/>
      <c r="G152" s="33"/>
      <c r="H152" s="33"/>
      <c r="I152" s="33"/>
    </row>
    <row r="153" spans="1:9">
      <c r="A153" s="33"/>
      <c r="B153" s="33"/>
      <c r="C153" s="33"/>
      <c r="D153" s="33"/>
      <c r="E153" s="33"/>
      <c r="F153" s="33"/>
      <c r="G153" s="33"/>
      <c r="H153" s="33"/>
      <c r="I153" s="33"/>
    </row>
    <row r="154" spans="1:9">
      <c r="A154" s="33"/>
      <c r="B154" s="33"/>
      <c r="C154" s="33"/>
      <c r="D154" s="33"/>
      <c r="E154" s="33"/>
      <c r="F154" s="33"/>
      <c r="G154" s="33"/>
      <c r="H154" s="33"/>
      <c r="I154" s="33"/>
    </row>
    <row r="155" spans="1:9">
      <c r="A155" s="33"/>
      <c r="B155" s="33"/>
      <c r="C155" s="33"/>
      <c r="D155" s="33"/>
      <c r="E155" s="33"/>
      <c r="F155" s="33"/>
      <c r="G155" s="33"/>
      <c r="H155" s="33"/>
      <c r="I155" s="33"/>
    </row>
    <row r="156" spans="1:9">
      <c r="A156" s="33"/>
      <c r="B156" s="33"/>
      <c r="C156" s="33"/>
      <c r="D156" s="33"/>
      <c r="E156" s="33"/>
      <c r="F156" s="33"/>
      <c r="G156" s="33"/>
      <c r="H156" s="33"/>
      <c r="I156" s="33"/>
    </row>
    <row r="157" spans="1:9">
      <c r="A157" s="33"/>
      <c r="B157" s="33"/>
      <c r="C157" s="33"/>
      <c r="D157" s="33"/>
      <c r="E157" s="33"/>
      <c r="F157" s="33"/>
      <c r="G157" s="33"/>
      <c r="H157" s="33"/>
      <c r="I157" s="33"/>
    </row>
    <row r="158" spans="1:9">
      <c r="A158" s="33"/>
      <c r="B158" s="33"/>
      <c r="C158" s="33"/>
      <c r="D158" s="33"/>
      <c r="E158" s="33"/>
      <c r="F158" s="33"/>
      <c r="G158" s="33"/>
      <c r="H158" s="33"/>
      <c r="I158" s="33"/>
    </row>
    <row r="159" spans="1:9">
      <c r="A159" s="33"/>
      <c r="B159" s="33"/>
      <c r="C159" s="33"/>
      <c r="D159" s="33"/>
      <c r="E159" s="33"/>
      <c r="F159" s="33"/>
      <c r="G159" s="33"/>
      <c r="H159" s="33"/>
      <c r="I159" s="33"/>
    </row>
    <row r="160" spans="1:9">
      <c r="A160" s="33"/>
      <c r="B160" s="33"/>
      <c r="C160" s="33"/>
      <c r="D160" s="33"/>
      <c r="E160" s="33"/>
      <c r="F160" s="33"/>
      <c r="G160" s="33"/>
      <c r="H160" s="33"/>
      <c r="I160" s="33"/>
    </row>
    <row r="161" spans="1:9">
      <c r="A161" s="33"/>
      <c r="B161" s="33"/>
      <c r="C161" s="33"/>
      <c r="D161" s="33"/>
      <c r="E161" s="33"/>
      <c r="F161" s="33"/>
      <c r="G161" s="33"/>
      <c r="H161" s="33"/>
      <c r="I161" s="33"/>
    </row>
    <row r="162" spans="1:9">
      <c r="A162" s="33"/>
      <c r="B162" s="33"/>
      <c r="C162" s="33"/>
      <c r="D162" s="33"/>
      <c r="E162" s="33"/>
      <c r="F162" s="33"/>
      <c r="G162" s="33"/>
      <c r="H162" s="33"/>
      <c r="I162" s="33"/>
    </row>
    <row r="163" spans="1:9">
      <c r="A163" s="33"/>
      <c r="B163" s="33"/>
      <c r="C163" s="33"/>
      <c r="D163" s="33"/>
      <c r="E163" s="33"/>
      <c r="F163" s="33"/>
      <c r="G163" s="33"/>
      <c r="H163" s="33"/>
      <c r="I163" s="33"/>
    </row>
    <row r="164" spans="1:9">
      <c r="A164" s="33"/>
      <c r="B164" s="33"/>
      <c r="C164" s="33"/>
      <c r="D164" s="33"/>
      <c r="E164" s="33"/>
      <c r="F164" s="33"/>
      <c r="G164" s="33"/>
      <c r="H164" s="33"/>
      <c r="I164" s="33"/>
    </row>
    <row r="165" spans="1:9">
      <c r="A165" s="33"/>
      <c r="B165" s="33"/>
      <c r="C165" s="33"/>
      <c r="D165" s="33"/>
      <c r="E165" s="33"/>
      <c r="F165" s="33"/>
      <c r="G165" s="33"/>
      <c r="H165" s="33"/>
      <c r="I165" s="33"/>
    </row>
    <row r="166" spans="1:9">
      <c r="A166" s="33"/>
      <c r="B166" s="33"/>
      <c r="C166" s="33"/>
      <c r="D166" s="33"/>
      <c r="E166" s="33"/>
      <c r="F166" s="33"/>
      <c r="G166" s="33"/>
      <c r="H166" s="33"/>
      <c r="I166" s="33"/>
    </row>
    <row r="167" spans="1:9">
      <c r="A167" s="33"/>
      <c r="B167" s="33"/>
      <c r="C167" s="33"/>
      <c r="D167" s="33"/>
      <c r="E167" s="33"/>
      <c r="F167" s="33"/>
      <c r="G167" s="33"/>
      <c r="H167" s="33"/>
      <c r="I167" s="33"/>
    </row>
    <row r="168" spans="1:9">
      <c r="A168" s="33"/>
      <c r="B168" s="33"/>
      <c r="C168" s="33"/>
      <c r="D168" s="33"/>
      <c r="E168" s="33"/>
      <c r="F168" s="33"/>
      <c r="G168" s="33"/>
      <c r="H168" s="33"/>
      <c r="I168" s="33"/>
    </row>
    <row r="169" spans="1:9">
      <c r="A169" s="33"/>
      <c r="B169" s="33"/>
      <c r="C169" s="33"/>
      <c r="D169" s="33"/>
      <c r="E169" s="33"/>
      <c r="F169" s="33"/>
      <c r="G169" s="33"/>
      <c r="H169" s="33"/>
      <c r="I169" s="33"/>
    </row>
    <row r="170" spans="1:9">
      <c r="A170" s="33"/>
      <c r="B170" s="33"/>
      <c r="C170" s="33"/>
      <c r="D170" s="33"/>
      <c r="E170" s="33"/>
      <c r="F170" s="33"/>
      <c r="G170" s="33"/>
      <c r="H170" s="33"/>
      <c r="I170" s="33"/>
    </row>
    <row r="171" spans="1:9">
      <c r="A171" s="33"/>
      <c r="B171" s="33"/>
      <c r="C171" s="33"/>
      <c r="D171" s="33"/>
      <c r="E171" s="33"/>
      <c r="F171" s="33"/>
      <c r="G171" s="33"/>
      <c r="H171" s="33"/>
      <c r="I171" s="33"/>
    </row>
    <row r="172" spans="1:9">
      <c r="A172" s="33"/>
      <c r="B172" s="33"/>
      <c r="C172" s="33"/>
      <c r="D172" s="33"/>
      <c r="E172" s="33"/>
      <c r="F172" s="33"/>
      <c r="G172" s="33"/>
      <c r="H172" s="33"/>
      <c r="I172" s="33"/>
    </row>
    <row r="173" spans="1:9">
      <c r="A173" s="33"/>
      <c r="B173" s="33"/>
      <c r="C173" s="33"/>
      <c r="D173" s="33"/>
      <c r="E173" s="33"/>
      <c r="F173" s="33"/>
      <c r="G173" s="33"/>
      <c r="H173" s="33"/>
      <c r="I173" s="33"/>
    </row>
    <row r="174" spans="1:9">
      <c r="A174" s="33"/>
      <c r="B174" s="33"/>
      <c r="C174" s="33"/>
      <c r="D174" s="33"/>
      <c r="E174" s="33"/>
      <c r="F174" s="33"/>
      <c r="G174" s="33"/>
      <c r="H174" s="33"/>
      <c r="I174" s="33"/>
    </row>
    <row r="175" spans="1:9">
      <c r="A175" s="33"/>
      <c r="B175" s="33"/>
      <c r="C175" s="33"/>
      <c r="D175" s="33"/>
      <c r="E175" s="33"/>
      <c r="F175" s="33"/>
      <c r="G175" s="33"/>
      <c r="H175" s="33"/>
      <c r="I175" s="33"/>
    </row>
    <row r="176" spans="1:9">
      <c r="A176" s="33"/>
      <c r="B176" s="33"/>
      <c r="C176" s="33"/>
      <c r="D176" s="33"/>
      <c r="E176" s="33"/>
      <c r="F176" s="33"/>
      <c r="G176" s="33"/>
      <c r="H176" s="33"/>
      <c r="I176" s="33"/>
    </row>
    <row r="177" spans="1:9">
      <c r="A177" s="33"/>
      <c r="B177" s="33"/>
      <c r="C177" s="33"/>
      <c r="D177" s="33"/>
      <c r="E177" s="33"/>
      <c r="F177" s="33"/>
      <c r="G177" s="33"/>
      <c r="H177" s="33"/>
      <c r="I177" s="33"/>
    </row>
    <row r="178" spans="1:9">
      <c r="A178" s="33"/>
      <c r="B178" s="33"/>
      <c r="C178" s="33"/>
      <c r="D178" s="33"/>
      <c r="E178" s="33"/>
      <c r="F178" s="33"/>
      <c r="G178" s="33"/>
      <c r="H178" s="33"/>
      <c r="I178" s="33"/>
    </row>
    <row r="179" spans="1:9">
      <c r="A179" s="33"/>
      <c r="B179" s="33"/>
      <c r="C179" s="33"/>
      <c r="D179" s="33"/>
      <c r="E179" s="33"/>
      <c r="F179" s="33"/>
      <c r="G179" s="33"/>
      <c r="H179" s="33"/>
      <c r="I179" s="33"/>
    </row>
    <row r="180" spans="1:9">
      <c r="A180" s="33"/>
      <c r="B180" s="33"/>
      <c r="C180" s="33"/>
      <c r="D180" s="33"/>
      <c r="E180" s="33"/>
      <c r="F180" s="33"/>
      <c r="G180" s="33"/>
      <c r="H180" s="33"/>
      <c r="I180" s="33"/>
    </row>
    <row r="181" spans="1:9">
      <c r="A181" s="33"/>
      <c r="B181" s="33"/>
      <c r="C181" s="33"/>
      <c r="D181" s="33"/>
      <c r="E181" s="33"/>
      <c r="F181" s="33"/>
      <c r="G181" s="33"/>
      <c r="H181" s="33"/>
      <c r="I181" s="33"/>
    </row>
    <row r="182" spans="1:9">
      <c r="A182" s="33"/>
      <c r="B182" s="33"/>
      <c r="C182" s="33"/>
      <c r="D182" s="33"/>
      <c r="E182" s="33"/>
      <c r="F182" s="33"/>
      <c r="G182" s="33"/>
      <c r="H182" s="33"/>
      <c r="I182" s="33"/>
    </row>
    <row r="183" spans="1:9">
      <c r="A183" s="33"/>
      <c r="B183" s="33"/>
      <c r="C183" s="33"/>
      <c r="D183" s="33"/>
      <c r="E183" s="33"/>
      <c r="F183" s="33"/>
      <c r="G183" s="33"/>
      <c r="H183" s="33"/>
      <c r="I183" s="33"/>
    </row>
    <row r="184" spans="1:9">
      <c r="A184" s="33"/>
      <c r="B184" s="33"/>
      <c r="C184" s="33"/>
      <c r="D184" s="33"/>
      <c r="E184" s="33"/>
      <c r="F184" s="33"/>
      <c r="G184" s="33"/>
      <c r="H184" s="33"/>
      <c r="I184" s="33"/>
    </row>
    <row r="185" spans="1:9">
      <c r="A185" s="33"/>
      <c r="B185" s="33"/>
      <c r="C185" s="33"/>
      <c r="D185" s="33"/>
      <c r="E185" s="33"/>
      <c r="F185" s="33"/>
      <c r="G185" s="33"/>
      <c r="H185" s="33"/>
      <c r="I185" s="33"/>
    </row>
    <row r="186" spans="1:9">
      <c r="A186" s="33"/>
      <c r="B186" s="33"/>
      <c r="C186" s="33"/>
      <c r="D186" s="33"/>
      <c r="E186" s="33"/>
      <c r="F186" s="33"/>
      <c r="G186" s="33"/>
      <c r="H186" s="33"/>
      <c r="I186" s="33"/>
    </row>
    <row r="187" spans="1:9">
      <c r="A187" s="33"/>
      <c r="B187" s="33"/>
      <c r="C187" s="33"/>
      <c r="D187" s="33"/>
      <c r="E187" s="33"/>
      <c r="F187" s="33"/>
      <c r="G187" s="33"/>
      <c r="H187" s="33"/>
      <c r="I187" s="33"/>
    </row>
    <row r="188" spans="1:9">
      <c r="A188" s="33"/>
      <c r="B188" s="33"/>
      <c r="C188" s="33"/>
      <c r="D188" s="33"/>
      <c r="E188" s="33"/>
      <c r="F188" s="33"/>
      <c r="G188" s="33"/>
      <c r="H188" s="33"/>
      <c r="I188" s="33"/>
    </row>
    <row r="189" spans="1:9">
      <c r="A189" s="33"/>
      <c r="B189" s="33"/>
      <c r="C189" s="33"/>
      <c r="D189" s="33"/>
      <c r="E189" s="33"/>
      <c r="F189" s="33"/>
      <c r="G189" s="33"/>
      <c r="H189" s="33"/>
      <c r="I189" s="33"/>
    </row>
    <row r="190" spans="1:9">
      <c r="A190" s="33"/>
      <c r="B190" s="33"/>
      <c r="C190" s="33"/>
      <c r="D190" s="33"/>
      <c r="E190" s="33"/>
      <c r="F190" s="33"/>
      <c r="G190" s="33"/>
      <c r="H190" s="33"/>
      <c r="I190" s="33"/>
    </row>
    <row r="191" spans="1:9">
      <c r="A191" s="33"/>
      <c r="B191" s="33"/>
      <c r="C191" s="33"/>
      <c r="D191" s="33"/>
      <c r="E191" s="33"/>
      <c r="F191" s="33"/>
      <c r="G191" s="33"/>
      <c r="H191" s="33"/>
      <c r="I191" s="33"/>
    </row>
    <row r="192" spans="1:9">
      <c r="A192" s="33"/>
      <c r="B192" s="33"/>
      <c r="C192" s="33"/>
      <c r="D192" s="33"/>
      <c r="E192" s="33"/>
      <c r="F192" s="33"/>
      <c r="G192" s="33"/>
      <c r="H192" s="33"/>
      <c r="I192" s="33"/>
    </row>
    <row r="193" spans="1:9">
      <c r="A193" s="33"/>
      <c r="B193" s="33"/>
      <c r="C193" s="33"/>
      <c r="D193" s="33"/>
      <c r="E193" s="33"/>
      <c r="F193" s="33"/>
      <c r="G193" s="33"/>
      <c r="H193" s="33"/>
      <c r="I193" s="33"/>
    </row>
    <row r="194" spans="1:9">
      <c r="A194" s="33"/>
      <c r="B194" s="33"/>
      <c r="C194" s="33"/>
      <c r="D194" s="33"/>
      <c r="E194" s="33"/>
      <c r="F194" s="33"/>
      <c r="G194" s="33"/>
      <c r="H194" s="33"/>
      <c r="I194" s="33"/>
    </row>
    <row r="195" spans="1:9">
      <c r="A195" s="33"/>
      <c r="B195" s="33"/>
      <c r="C195" s="33"/>
      <c r="D195" s="33"/>
      <c r="E195" s="33"/>
      <c r="F195" s="33"/>
      <c r="G195" s="33"/>
      <c r="H195" s="33"/>
      <c r="I195" s="33"/>
    </row>
    <row r="196" spans="1:9">
      <c r="A196" s="33"/>
      <c r="B196" s="33"/>
      <c r="C196" s="33"/>
      <c r="D196" s="33"/>
      <c r="E196" s="33"/>
      <c r="F196" s="33"/>
      <c r="G196" s="33"/>
      <c r="H196" s="33"/>
      <c r="I196" s="33"/>
    </row>
    <row r="197" spans="1:9">
      <c r="A197" s="33"/>
      <c r="B197" s="33"/>
      <c r="C197" s="33"/>
      <c r="D197" s="33"/>
      <c r="E197" s="33"/>
      <c r="F197" s="33"/>
      <c r="G197" s="33"/>
      <c r="H197" s="33"/>
      <c r="I197" s="33"/>
    </row>
    <row r="198" spans="1:9">
      <c r="A198" s="33"/>
      <c r="B198" s="33"/>
      <c r="C198" s="33"/>
      <c r="D198" s="33"/>
      <c r="E198" s="33"/>
      <c r="F198" s="33"/>
      <c r="G198" s="33"/>
      <c r="H198" s="33"/>
      <c r="I198" s="33"/>
    </row>
    <row r="199" spans="1:9">
      <c r="A199" s="33"/>
      <c r="B199" s="33"/>
      <c r="C199" s="33"/>
      <c r="D199" s="33"/>
      <c r="E199" s="33"/>
      <c r="F199" s="33"/>
      <c r="G199" s="33"/>
      <c r="H199" s="33"/>
      <c r="I199" s="33"/>
    </row>
    <row r="200" spans="1:9">
      <c r="A200" s="33"/>
      <c r="B200" s="33"/>
      <c r="C200" s="33"/>
      <c r="D200" s="33"/>
      <c r="E200" s="33"/>
      <c r="F200" s="33"/>
      <c r="G200" s="33"/>
      <c r="H200" s="33"/>
      <c r="I200" s="33"/>
    </row>
    <row r="201" spans="1:9">
      <c r="A201" s="33"/>
      <c r="B201" s="33"/>
      <c r="C201" s="33"/>
      <c r="D201" s="33"/>
      <c r="E201" s="33"/>
      <c r="F201" s="33"/>
      <c r="G201" s="33"/>
      <c r="H201" s="33"/>
      <c r="I201" s="33"/>
    </row>
    <row r="202" spans="1:9">
      <c r="A202" s="33"/>
      <c r="B202" s="33"/>
      <c r="C202" s="33"/>
      <c r="D202" s="33"/>
      <c r="E202" s="33"/>
      <c r="F202" s="33"/>
      <c r="G202" s="33"/>
      <c r="H202" s="33"/>
      <c r="I202" s="33"/>
    </row>
    <row r="203" spans="1:9">
      <c r="A203" s="33"/>
      <c r="B203" s="33"/>
      <c r="C203" s="33"/>
      <c r="D203" s="33"/>
      <c r="E203" s="33"/>
      <c r="F203" s="33"/>
      <c r="G203" s="33"/>
      <c r="H203" s="33"/>
      <c r="I203" s="33"/>
    </row>
    <row r="204" spans="1:9">
      <c r="A204" s="33"/>
      <c r="B204" s="33"/>
      <c r="C204" s="33"/>
      <c r="D204" s="33"/>
      <c r="E204" s="33"/>
      <c r="F204" s="33"/>
      <c r="G204" s="33"/>
      <c r="H204" s="33"/>
      <c r="I204" s="33"/>
    </row>
    <row r="205" spans="1:9">
      <c r="A205" s="33"/>
      <c r="B205" s="33"/>
      <c r="C205" s="33"/>
      <c r="D205" s="33"/>
      <c r="E205" s="33"/>
      <c r="F205" s="33"/>
      <c r="G205" s="33"/>
      <c r="H205" s="33"/>
      <c r="I205" s="33"/>
    </row>
    <row r="206" spans="1:9">
      <c r="A206" s="33"/>
      <c r="B206" s="33"/>
      <c r="C206" s="33"/>
      <c r="D206" s="33"/>
      <c r="E206" s="33"/>
      <c r="F206" s="33"/>
      <c r="G206" s="33"/>
      <c r="H206" s="33"/>
      <c r="I206" s="33"/>
    </row>
    <row r="207" spans="1:9">
      <c r="A207" s="33"/>
      <c r="B207" s="33"/>
      <c r="C207" s="33"/>
      <c r="D207" s="33"/>
      <c r="E207" s="33"/>
      <c r="F207" s="33"/>
      <c r="G207" s="33"/>
      <c r="H207" s="33"/>
      <c r="I207" s="33"/>
    </row>
    <row r="208" spans="1:9">
      <c r="A208" s="33"/>
      <c r="B208" s="33"/>
      <c r="C208" s="33"/>
      <c r="D208" s="33"/>
      <c r="E208" s="33"/>
      <c r="F208" s="33"/>
      <c r="G208" s="33"/>
      <c r="H208" s="33"/>
      <c r="I208" s="33"/>
    </row>
    <row r="209" spans="1:9">
      <c r="A209" s="33"/>
      <c r="B209" s="33"/>
      <c r="C209" s="33"/>
      <c r="D209" s="33"/>
      <c r="E209" s="33"/>
      <c r="F209" s="33"/>
      <c r="G209" s="33"/>
      <c r="H209" s="33"/>
      <c r="I209" s="33"/>
    </row>
    <row r="210" spans="1:9">
      <c r="A210" s="33"/>
      <c r="B210" s="33"/>
      <c r="C210" s="33"/>
      <c r="D210" s="33"/>
      <c r="E210" s="33"/>
      <c r="F210" s="33"/>
      <c r="G210" s="33"/>
      <c r="H210" s="33"/>
      <c r="I210" s="33"/>
    </row>
    <row r="211" spans="1:9">
      <c r="A211" s="33"/>
      <c r="B211" s="33"/>
      <c r="C211" s="33"/>
      <c r="D211" s="33"/>
      <c r="E211" s="33"/>
      <c r="F211" s="33"/>
      <c r="G211" s="33"/>
      <c r="H211" s="33"/>
      <c r="I211" s="33"/>
    </row>
    <row r="212" spans="1:9">
      <c r="A212" s="33"/>
      <c r="B212" s="33"/>
      <c r="C212" s="33"/>
      <c r="D212" s="33"/>
      <c r="E212" s="33"/>
      <c r="F212" s="33"/>
      <c r="G212" s="33"/>
      <c r="H212" s="33"/>
      <c r="I212" s="33"/>
    </row>
    <row r="213" spans="1:9">
      <c r="A213" s="33"/>
      <c r="B213" s="33"/>
      <c r="C213" s="33"/>
      <c r="D213" s="33"/>
      <c r="E213" s="33"/>
      <c r="F213" s="33"/>
      <c r="G213" s="33"/>
      <c r="H213" s="33"/>
      <c r="I213" s="33"/>
    </row>
    <row r="214" spans="1:9">
      <c r="A214" s="33"/>
      <c r="B214" s="33"/>
      <c r="C214" s="33"/>
      <c r="D214" s="33"/>
      <c r="E214" s="33"/>
      <c r="F214" s="33"/>
      <c r="G214" s="33"/>
      <c r="H214" s="33"/>
      <c r="I214" s="33"/>
    </row>
    <row r="215" spans="1:9">
      <c r="A215" s="33"/>
      <c r="B215" s="33"/>
      <c r="C215" s="33"/>
      <c r="D215" s="33"/>
      <c r="E215" s="33"/>
      <c r="F215" s="33"/>
      <c r="G215" s="33"/>
      <c r="H215" s="33"/>
      <c r="I215" s="33"/>
    </row>
    <row r="216" spans="1:9">
      <c r="A216" s="33"/>
      <c r="B216" s="33"/>
      <c r="C216" s="33"/>
      <c r="D216" s="33"/>
      <c r="E216" s="33"/>
      <c r="F216" s="33"/>
      <c r="G216" s="33"/>
      <c r="H216" s="33"/>
      <c r="I216" s="33"/>
    </row>
    <row r="217" spans="1:9">
      <c r="A217" s="33"/>
      <c r="B217" s="33"/>
      <c r="C217" s="33"/>
      <c r="D217" s="33"/>
      <c r="E217" s="33"/>
      <c r="F217" s="33"/>
      <c r="G217" s="33"/>
      <c r="H217" s="33"/>
      <c r="I217" s="33"/>
    </row>
    <row r="218" spans="1:9">
      <c r="A218" s="33"/>
      <c r="B218" s="33"/>
      <c r="C218" s="33"/>
      <c r="D218" s="33"/>
      <c r="E218" s="33"/>
      <c r="F218" s="33"/>
      <c r="G218" s="33"/>
      <c r="H218" s="33"/>
      <c r="I218" s="33"/>
    </row>
    <row r="219" spans="1:9">
      <c r="A219" s="33"/>
      <c r="B219" s="33"/>
      <c r="C219" s="33"/>
      <c r="D219" s="33"/>
      <c r="E219" s="33"/>
      <c r="F219" s="33"/>
      <c r="G219" s="33"/>
      <c r="H219" s="33"/>
      <c r="I219" s="33"/>
    </row>
    <row r="220" spans="1:9">
      <c r="A220" s="34"/>
      <c r="B220" s="34"/>
      <c r="C220" s="34"/>
      <c r="D220" s="34"/>
      <c r="E220" s="34"/>
      <c r="F220" s="34"/>
      <c r="G220" s="34"/>
      <c r="H220" s="34"/>
      <c r="I220" s="34"/>
    </row>
    <row r="221" spans="1:9">
      <c r="A221" s="34"/>
      <c r="B221" s="34"/>
      <c r="C221" s="34"/>
      <c r="D221" s="34"/>
      <c r="E221" s="34"/>
      <c r="F221" s="34"/>
      <c r="G221" s="34"/>
      <c r="H221" s="34"/>
      <c r="I221" s="34"/>
    </row>
    <row r="222" spans="1:9">
      <c r="A222" s="34"/>
      <c r="B222" s="34"/>
      <c r="C222" s="34"/>
      <c r="D222" s="34"/>
      <c r="E222" s="34"/>
      <c r="F222" s="34"/>
      <c r="G222" s="34"/>
      <c r="H222" s="34"/>
      <c r="I222" s="34"/>
    </row>
    <row r="223" spans="1:9">
      <c r="A223" s="34"/>
      <c r="B223" s="34"/>
      <c r="C223" s="34"/>
      <c r="D223" s="34"/>
      <c r="E223" s="34"/>
      <c r="F223" s="34"/>
      <c r="G223" s="34"/>
      <c r="H223" s="34"/>
      <c r="I223" s="34"/>
    </row>
    <row r="224" spans="1:9">
      <c r="A224" s="34"/>
      <c r="B224" s="34"/>
      <c r="C224" s="34"/>
      <c r="D224" s="34"/>
      <c r="E224" s="34"/>
      <c r="F224" s="34"/>
      <c r="G224" s="34"/>
      <c r="H224" s="34"/>
      <c r="I224" s="34"/>
    </row>
    <row r="225" spans="1:9">
      <c r="A225" s="34"/>
      <c r="B225" s="34"/>
      <c r="C225" s="34"/>
      <c r="D225" s="34"/>
      <c r="E225" s="34"/>
      <c r="F225" s="34"/>
      <c r="G225" s="34"/>
      <c r="H225" s="34"/>
      <c r="I225" s="34"/>
    </row>
    <row r="226" spans="1:9">
      <c r="A226" s="34"/>
      <c r="B226" s="34"/>
      <c r="C226" s="34"/>
      <c r="D226" s="34"/>
      <c r="E226" s="34"/>
      <c r="F226" s="34"/>
      <c r="G226" s="34"/>
      <c r="H226" s="34"/>
      <c r="I226" s="34"/>
    </row>
    <row r="227" spans="1:9">
      <c r="A227" s="34"/>
      <c r="B227" s="34"/>
      <c r="C227" s="34"/>
      <c r="D227" s="34"/>
      <c r="E227" s="34"/>
      <c r="F227" s="34"/>
      <c r="G227" s="34"/>
      <c r="H227" s="34"/>
      <c r="I227" s="34"/>
    </row>
    <row r="228" spans="1:9">
      <c r="A228" s="34"/>
      <c r="B228" s="34"/>
      <c r="C228" s="34"/>
      <c r="D228" s="34"/>
      <c r="E228" s="34"/>
      <c r="F228" s="34"/>
      <c r="G228" s="34"/>
      <c r="H228" s="34"/>
      <c r="I228" s="34"/>
    </row>
    <row r="229" spans="1:9">
      <c r="A229" s="34"/>
      <c r="B229" s="34"/>
      <c r="C229" s="34"/>
      <c r="D229" s="34"/>
      <c r="E229" s="34"/>
      <c r="F229" s="34"/>
      <c r="G229" s="34"/>
      <c r="H229" s="34"/>
      <c r="I229" s="34"/>
    </row>
    <row r="230" spans="1:9">
      <c r="A230" s="34"/>
      <c r="B230" s="34"/>
      <c r="C230" s="34"/>
      <c r="D230" s="34"/>
      <c r="E230" s="34"/>
      <c r="F230" s="34"/>
      <c r="G230" s="34"/>
      <c r="H230" s="34"/>
      <c r="I230" s="34"/>
    </row>
    <row r="231" spans="1:9">
      <c r="A231" s="34"/>
      <c r="B231" s="34"/>
      <c r="C231" s="34"/>
      <c r="D231" s="34"/>
      <c r="E231" s="34"/>
      <c r="F231" s="34"/>
      <c r="G231" s="34"/>
      <c r="H231" s="34"/>
      <c r="I231" s="34"/>
    </row>
    <row r="232" spans="1:9">
      <c r="A232" s="34"/>
      <c r="B232" s="34"/>
      <c r="C232" s="34"/>
      <c r="D232" s="34"/>
      <c r="E232" s="34"/>
      <c r="F232" s="34"/>
      <c r="G232" s="34"/>
      <c r="H232" s="34"/>
      <c r="I232" s="34"/>
    </row>
    <row r="233" spans="1:9">
      <c r="A233" s="34"/>
      <c r="B233" s="34"/>
      <c r="C233" s="34"/>
      <c r="D233" s="34"/>
      <c r="E233" s="34"/>
      <c r="F233" s="34"/>
      <c r="G233" s="34"/>
      <c r="H233" s="34"/>
      <c r="I233" s="34"/>
    </row>
    <row r="234" spans="1:9">
      <c r="A234" s="34"/>
      <c r="B234" s="34"/>
      <c r="C234" s="34"/>
      <c r="D234" s="34"/>
      <c r="E234" s="34"/>
      <c r="F234" s="34"/>
      <c r="G234" s="34"/>
      <c r="H234" s="34"/>
      <c r="I234" s="34"/>
    </row>
    <row r="235" spans="1:9">
      <c r="A235" s="34"/>
      <c r="B235" s="34"/>
      <c r="C235" s="34"/>
      <c r="D235" s="34"/>
      <c r="E235" s="34"/>
      <c r="F235" s="34"/>
      <c r="G235" s="34"/>
      <c r="H235" s="34"/>
      <c r="I235" s="34"/>
    </row>
    <row r="236" spans="1:9">
      <c r="A236" s="34"/>
      <c r="B236" s="34"/>
      <c r="C236" s="34"/>
      <c r="D236" s="34"/>
      <c r="E236" s="34"/>
      <c r="F236" s="34"/>
      <c r="G236" s="34"/>
      <c r="H236" s="34"/>
      <c r="I236" s="34"/>
    </row>
    <row r="237" spans="1:9">
      <c r="A237" s="34"/>
      <c r="B237" s="34"/>
      <c r="C237" s="34"/>
      <c r="D237" s="34"/>
      <c r="E237" s="34"/>
      <c r="F237" s="34"/>
      <c r="G237" s="34"/>
      <c r="H237" s="34"/>
      <c r="I237" s="34"/>
    </row>
    <row r="238" spans="1:9">
      <c r="A238" s="34"/>
      <c r="B238" s="34"/>
      <c r="C238" s="34"/>
      <c r="D238" s="34"/>
      <c r="E238" s="34"/>
      <c r="F238" s="34"/>
      <c r="G238" s="34"/>
      <c r="H238" s="34"/>
      <c r="I238" s="34"/>
    </row>
    <row r="239" spans="1:9">
      <c r="A239" s="34"/>
      <c r="B239" s="34"/>
      <c r="C239" s="34"/>
      <c r="D239" s="34"/>
      <c r="E239" s="34"/>
      <c r="F239" s="34"/>
      <c r="G239" s="34"/>
      <c r="H239" s="34"/>
      <c r="I239" s="34"/>
    </row>
    <row r="240" spans="1:9">
      <c r="A240" s="34"/>
      <c r="B240" s="34"/>
      <c r="C240" s="34"/>
      <c r="D240" s="34"/>
      <c r="E240" s="34"/>
      <c r="F240" s="34"/>
      <c r="G240" s="34"/>
      <c r="H240" s="34"/>
      <c r="I240" s="34"/>
    </row>
    <row r="241" spans="1:9">
      <c r="A241" s="34"/>
      <c r="B241" s="34"/>
      <c r="C241" s="34"/>
      <c r="D241" s="34"/>
      <c r="E241" s="34"/>
      <c r="F241" s="34"/>
      <c r="G241" s="34"/>
      <c r="H241" s="34"/>
      <c r="I241" s="34"/>
    </row>
    <row r="242" spans="1:9">
      <c r="A242" s="34"/>
      <c r="B242" s="34"/>
      <c r="C242" s="34"/>
      <c r="D242" s="34"/>
      <c r="E242" s="34"/>
      <c r="F242" s="34"/>
      <c r="G242" s="34"/>
      <c r="H242" s="34"/>
      <c r="I242" s="34"/>
    </row>
    <row r="243" spans="1:9">
      <c r="A243" s="34"/>
      <c r="B243" s="34"/>
      <c r="C243" s="34"/>
      <c r="D243" s="34"/>
      <c r="E243" s="34"/>
      <c r="F243" s="34"/>
      <c r="G243" s="34"/>
      <c r="H243" s="34"/>
      <c r="I243" s="34"/>
    </row>
    <row r="244" spans="1:9">
      <c r="A244" s="34"/>
      <c r="B244" s="34"/>
      <c r="C244" s="34"/>
      <c r="D244" s="34"/>
      <c r="E244" s="34"/>
      <c r="F244" s="34"/>
      <c r="G244" s="34"/>
      <c r="H244" s="34"/>
      <c r="I244" s="34"/>
    </row>
    <row r="245" spans="1:9">
      <c r="A245" s="34"/>
      <c r="B245" s="34"/>
      <c r="C245" s="34"/>
      <c r="D245" s="34"/>
      <c r="E245" s="34"/>
      <c r="F245" s="34"/>
      <c r="G245" s="34"/>
      <c r="H245" s="34"/>
      <c r="I245" s="34"/>
    </row>
    <row r="246" spans="1:9">
      <c r="A246" s="34"/>
      <c r="B246" s="34"/>
      <c r="C246" s="34"/>
      <c r="D246" s="34"/>
      <c r="E246" s="34"/>
      <c r="F246" s="34"/>
      <c r="G246" s="34"/>
      <c r="H246" s="34"/>
      <c r="I246" s="34"/>
    </row>
    <row r="247" spans="1:9">
      <c r="A247" s="34"/>
      <c r="B247" s="34"/>
      <c r="C247" s="34"/>
      <c r="D247" s="34"/>
      <c r="E247" s="34"/>
      <c r="F247" s="34"/>
      <c r="G247" s="34"/>
      <c r="H247" s="34"/>
      <c r="I247" s="34"/>
    </row>
    <row r="248" spans="1:9">
      <c r="A248" s="34"/>
      <c r="B248" s="34"/>
      <c r="C248" s="34"/>
      <c r="D248" s="34"/>
      <c r="E248" s="34"/>
      <c r="F248" s="34"/>
      <c r="G248" s="34"/>
      <c r="H248" s="34"/>
      <c r="I248" s="34"/>
    </row>
    <row r="249" spans="1:9">
      <c r="A249" s="34"/>
      <c r="B249" s="34"/>
      <c r="C249" s="34"/>
      <c r="D249" s="34"/>
      <c r="E249" s="34"/>
      <c r="F249" s="34"/>
      <c r="G249" s="34"/>
      <c r="H249" s="34"/>
      <c r="I249" s="34"/>
    </row>
    <row r="250" spans="1:9">
      <c r="A250" s="34"/>
      <c r="B250" s="34"/>
      <c r="C250" s="34"/>
      <c r="D250" s="34"/>
      <c r="E250" s="34"/>
      <c r="F250" s="34"/>
      <c r="G250" s="34"/>
      <c r="H250" s="34"/>
      <c r="I250" s="34"/>
    </row>
    <row r="251" spans="1:9">
      <c r="A251" s="34"/>
      <c r="B251" s="34"/>
      <c r="C251" s="34"/>
      <c r="D251" s="34"/>
      <c r="E251" s="34"/>
      <c r="F251" s="34"/>
      <c r="G251" s="34"/>
      <c r="H251" s="34"/>
      <c r="I251" s="34"/>
    </row>
    <row r="252" spans="1:9">
      <c r="A252" s="34"/>
      <c r="B252" s="34"/>
      <c r="C252" s="34"/>
      <c r="D252" s="34"/>
      <c r="E252" s="34"/>
      <c r="F252" s="34"/>
      <c r="G252" s="34"/>
      <c r="H252" s="34"/>
      <c r="I252" s="34"/>
    </row>
    <row r="253" spans="1:9">
      <c r="A253" s="34"/>
      <c r="B253" s="34"/>
      <c r="C253" s="34"/>
      <c r="D253" s="34"/>
      <c r="E253" s="34"/>
      <c r="F253" s="34"/>
      <c r="G253" s="34"/>
      <c r="H253" s="34"/>
      <c r="I253" s="34"/>
    </row>
    <row r="254" spans="1:9">
      <c r="A254" s="34"/>
      <c r="B254" s="34"/>
      <c r="C254" s="34"/>
      <c r="D254" s="34"/>
      <c r="E254" s="34"/>
      <c r="F254" s="34"/>
      <c r="G254" s="34"/>
      <c r="H254" s="34"/>
      <c r="I254" s="34"/>
    </row>
    <row r="255" spans="1:9">
      <c r="A255" s="34"/>
      <c r="B255" s="34"/>
      <c r="C255" s="34"/>
      <c r="D255" s="34"/>
      <c r="E255" s="34"/>
      <c r="F255" s="34"/>
      <c r="G255" s="34"/>
      <c r="H255" s="34"/>
      <c r="I255" s="34"/>
    </row>
    <row r="256" spans="1:9">
      <c r="A256" s="34"/>
      <c r="B256" s="34"/>
      <c r="C256" s="34"/>
      <c r="D256" s="34"/>
      <c r="E256" s="34"/>
      <c r="F256" s="34"/>
      <c r="G256" s="34"/>
      <c r="H256" s="34"/>
      <c r="I256" s="34"/>
    </row>
    <row r="257" spans="1:9">
      <c r="A257" s="34"/>
      <c r="B257" s="34"/>
      <c r="C257" s="34"/>
      <c r="D257" s="34"/>
      <c r="E257" s="34"/>
      <c r="F257" s="34"/>
      <c r="G257" s="34"/>
      <c r="H257" s="34"/>
      <c r="I257" s="34"/>
    </row>
    <row r="258" spans="1:9">
      <c r="A258" s="34"/>
      <c r="B258" s="34"/>
      <c r="C258" s="34"/>
      <c r="D258" s="34"/>
      <c r="E258" s="34"/>
      <c r="F258" s="34"/>
      <c r="G258" s="34"/>
      <c r="H258" s="34"/>
      <c r="I258" s="34"/>
    </row>
    <row r="259" spans="1:9">
      <c r="A259" s="34"/>
      <c r="B259" s="34"/>
      <c r="C259" s="34"/>
      <c r="D259" s="34"/>
      <c r="E259" s="34"/>
      <c r="F259" s="34"/>
      <c r="G259" s="34"/>
      <c r="H259" s="34"/>
      <c r="I259" s="34"/>
    </row>
    <row r="260" spans="1:9">
      <c r="A260" s="34"/>
      <c r="B260" s="34"/>
      <c r="C260" s="34"/>
      <c r="D260" s="34"/>
      <c r="E260" s="34"/>
      <c r="F260" s="34"/>
      <c r="G260" s="34"/>
      <c r="H260" s="34"/>
      <c r="I260" s="34"/>
    </row>
    <row r="261" spans="1:9">
      <c r="A261" s="34"/>
      <c r="B261" s="34"/>
      <c r="C261" s="34"/>
      <c r="D261" s="34"/>
      <c r="E261" s="34"/>
      <c r="F261" s="34"/>
      <c r="G261" s="34"/>
      <c r="H261" s="34"/>
      <c r="I261" s="34"/>
    </row>
    <row r="262" spans="1:9">
      <c r="A262" s="34"/>
      <c r="B262" s="34"/>
      <c r="C262" s="34"/>
      <c r="D262" s="34"/>
      <c r="E262" s="34"/>
      <c r="F262" s="34"/>
      <c r="G262" s="34"/>
      <c r="H262" s="34"/>
      <c r="I262" s="34"/>
    </row>
    <row r="263" spans="1:9">
      <c r="A263" s="34"/>
      <c r="B263" s="34"/>
      <c r="C263" s="34"/>
      <c r="D263" s="34"/>
      <c r="E263" s="34"/>
      <c r="F263" s="34"/>
      <c r="G263" s="34"/>
      <c r="H263" s="34"/>
      <c r="I263" s="34"/>
    </row>
    <row r="264" spans="1:9">
      <c r="A264" s="34"/>
      <c r="B264" s="34"/>
      <c r="C264" s="34"/>
      <c r="D264" s="34"/>
      <c r="E264" s="34"/>
      <c r="F264" s="34"/>
      <c r="G264" s="34"/>
      <c r="H264" s="34"/>
      <c r="I264" s="34"/>
    </row>
    <row r="265" spans="1:9">
      <c r="A265" s="34"/>
      <c r="B265" s="34"/>
      <c r="C265" s="34"/>
      <c r="D265" s="34"/>
      <c r="E265" s="34"/>
      <c r="F265" s="34"/>
      <c r="G265" s="34"/>
      <c r="H265" s="34"/>
      <c r="I265" s="34"/>
    </row>
    <row r="266" spans="1:9">
      <c r="A266" s="34"/>
      <c r="B266" s="34"/>
      <c r="C266" s="34"/>
      <c r="D266" s="34"/>
      <c r="E266" s="34"/>
      <c r="F266" s="34"/>
      <c r="G266" s="34"/>
      <c r="H266" s="34"/>
      <c r="I266" s="34"/>
    </row>
    <row r="267" spans="1:9">
      <c r="A267" s="34"/>
      <c r="B267" s="34"/>
      <c r="C267" s="34"/>
      <c r="D267" s="34"/>
      <c r="E267" s="34"/>
      <c r="F267" s="34"/>
      <c r="G267" s="34"/>
      <c r="H267" s="34"/>
      <c r="I267" s="34"/>
    </row>
    <row r="268" spans="1:9">
      <c r="A268" s="34"/>
      <c r="B268" s="34"/>
      <c r="C268" s="34"/>
      <c r="D268" s="34"/>
      <c r="E268" s="34"/>
      <c r="F268" s="34"/>
      <c r="G268" s="34"/>
      <c r="H268" s="34"/>
      <c r="I268" s="34"/>
    </row>
    <row r="269" spans="1:9">
      <c r="A269" s="34"/>
      <c r="B269" s="34"/>
      <c r="C269" s="34"/>
      <c r="D269" s="34"/>
      <c r="E269" s="34"/>
      <c r="F269" s="34"/>
      <c r="G269" s="34"/>
      <c r="H269" s="34"/>
      <c r="I269" s="34"/>
    </row>
    <row r="270" spans="1:9">
      <c r="A270" s="34"/>
      <c r="B270" s="34"/>
      <c r="C270" s="34"/>
      <c r="D270" s="34"/>
      <c r="E270" s="34"/>
      <c r="F270" s="34"/>
      <c r="G270" s="34"/>
      <c r="H270" s="34"/>
      <c r="I270" s="34"/>
    </row>
    <row r="271" spans="1:9">
      <c r="A271" s="34"/>
      <c r="B271" s="34"/>
      <c r="C271" s="34"/>
      <c r="D271" s="34"/>
      <c r="E271" s="34"/>
      <c r="F271" s="34"/>
      <c r="G271" s="34"/>
      <c r="H271" s="34"/>
      <c r="I271" s="34"/>
    </row>
    <row r="272" spans="1:9">
      <c r="A272" s="34"/>
      <c r="B272" s="34"/>
      <c r="C272" s="34"/>
      <c r="D272" s="34"/>
      <c r="E272" s="34"/>
      <c r="F272" s="34"/>
      <c r="G272" s="34"/>
      <c r="H272" s="34"/>
      <c r="I272" s="34"/>
    </row>
    <row r="273" spans="1:9">
      <c r="A273" s="34"/>
      <c r="B273" s="34"/>
      <c r="C273" s="34"/>
      <c r="D273" s="34"/>
      <c r="E273" s="34"/>
      <c r="F273" s="34"/>
      <c r="G273" s="34"/>
      <c r="H273" s="34"/>
      <c r="I273" s="34"/>
    </row>
    <row r="274" spans="1:9">
      <c r="A274" s="34"/>
      <c r="B274" s="34"/>
      <c r="C274" s="34"/>
      <c r="D274" s="34"/>
      <c r="E274" s="34"/>
      <c r="F274" s="34"/>
      <c r="G274" s="34"/>
      <c r="H274" s="34"/>
      <c r="I274" s="34"/>
    </row>
    <row r="275" spans="1:9">
      <c r="A275" s="34"/>
      <c r="B275" s="34"/>
      <c r="C275" s="34"/>
      <c r="D275" s="34"/>
      <c r="E275" s="34"/>
      <c r="F275" s="34"/>
      <c r="G275" s="34"/>
      <c r="H275" s="34"/>
      <c r="I275" s="34"/>
    </row>
    <row r="276" spans="1:9">
      <c r="A276" s="34"/>
      <c r="B276" s="34"/>
      <c r="C276" s="34"/>
      <c r="D276" s="34"/>
      <c r="E276" s="34"/>
      <c r="F276" s="34"/>
      <c r="G276" s="34"/>
      <c r="H276" s="34"/>
      <c r="I276" s="34"/>
    </row>
    <row r="277" spans="1:9">
      <c r="A277" s="34"/>
      <c r="B277" s="34"/>
      <c r="C277" s="34"/>
      <c r="D277" s="34"/>
      <c r="E277" s="34"/>
      <c r="F277" s="34"/>
      <c r="G277" s="34"/>
      <c r="H277" s="34"/>
      <c r="I277" s="34"/>
    </row>
    <row r="278" spans="1:9">
      <c r="A278" s="34"/>
      <c r="B278" s="34"/>
      <c r="C278" s="34"/>
      <c r="D278" s="34"/>
      <c r="E278" s="34"/>
      <c r="F278" s="34"/>
      <c r="G278" s="34"/>
      <c r="H278" s="34"/>
      <c r="I278" s="34"/>
    </row>
    <row r="279" spans="1:9">
      <c r="A279" s="34"/>
      <c r="B279" s="34"/>
      <c r="C279" s="34"/>
      <c r="D279" s="34"/>
      <c r="E279" s="34"/>
      <c r="F279" s="34"/>
      <c r="G279" s="34"/>
      <c r="H279" s="34"/>
      <c r="I279" s="34"/>
    </row>
    <row r="280" spans="1:9">
      <c r="A280" s="34"/>
      <c r="B280" s="34"/>
      <c r="C280" s="34"/>
      <c r="D280" s="34"/>
      <c r="E280" s="34"/>
      <c r="F280" s="34"/>
      <c r="G280" s="34"/>
      <c r="H280" s="34"/>
      <c r="I280" s="34"/>
    </row>
    <row r="281" spans="1:9">
      <c r="A281" s="34"/>
      <c r="B281" s="34"/>
      <c r="C281" s="34"/>
      <c r="D281" s="34"/>
      <c r="E281" s="34"/>
      <c r="F281" s="34"/>
      <c r="G281" s="34"/>
      <c r="H281" s="34"/>
      <c r="I281" s="34"/>
    </row>
    <row r="282" spans="1:9">
      <c r="A282" s="34"/>
      <c r="B282" s="34"/>
      <c r="C282" s="34"/>
      <c r="D282" s="34"/>
      <c r="E282" s="34"/>
      <c r="F282" s="34"/>
      <c r="G282" s="34"/>
      <c r="H282" s="34"/>
      <c r="I282" s="34"/>
    </row>
    <row r="283" spans="1:9">
      <c r="A283" s="34"/>
      <c r="B283" s="34"/>
      <c r="C283" s="34"/>
      <c r="D283" s="34"/>
      <c r="E283" s="34"/>
      <c r="F283" s="34"/>
      <c r="G283" s="34"/>
      <c r="H283" s="34"/>
      <c r="I283" s="34"/>
    </row>
    <row r="284" spans="1:9">
      <c r="A284" s="34"/>
      <c r="B284" s="34"/>
      <c r="C284" s="34"/>
      <c r="D284" s="34"/>
      <c r="E284" s="34"/>
      <c r="F284" s="34"/>
      <c r="G284" s="34"/>
      <c r="H284" s="34"/>
      <c r="I284" s="34"/>
    </row>
    <row r="285" spans="1:9">
      <c r="A285" s="34"/>
      <c r="B285" s="34"/>
      <c r="C285" s="34"/>
      <c r="D285" s="34"/>
      <c r="E285" s="34"/>
      <c r="F285" s="34"/>
      <c r="G285" s="34"/>
      <c r="H285" s="34"/>
      <c r="I285" s="34"/>
    </row>
    <row r="286" spans="1:9">
      <c r="A286" s="34"/>
      <c r="B286" s="34"/>
      <c r="C286" s="34"/>
      <c r="D286" s="34"/>
      <c r="E286" s="34"/>
      <c r="F286" s="34"/>
      <c r="G286" s="34"/>
      <c r="H286" s="34"/>
      <c r="I286" s="34"/>
    </row>
    <row r="287" spans="1:9">
      <c r="A287" s="34"/>
      <c r="B287" s="34"/>
      <c r="C287" s="34"/>
      <c r="D287" s="34"/>
      <c r="E287" s="34"/>
      <c r="F287" s="34"/>
      <c r="G287" s="34"/>
      <c r="H287" s="34"/>
      <c r="I287" s="34"/>
    </row>
    <row r="288" spans="1:9">
      <c r="A288" s="34"/>
      <c r="B288" s="34"/>
      <c r="C288" s="34"/>
      <c r="D288" s="34"/>
      <c r="E288" s="34"/>
      <c r="F288" s="34"/>
      <c r="G288" s="34"/>
      <c r="H288" s="34"/>
      <c r="I288" s="34"/>
    </row>
    <row r="289" spans="1:9">
      <c r="A289" s="34"/>
      <c r="B289" s="34"/>
      <c r="C289" s="34"/>
      <c r="D289" s="34"/>
      <c r="E289" s="34"/>
      <c r="F289" s="34"/>
      <c r="G289" s="34"/>
      <c r="H289" s="34"/>
      <c r="I289" s="34"/>
    </row>
    <row r="290" spans="1:9">
      <c r="A290" s="34"/>
      <c r="B290" s="34"/>
      <c r="C290" s="34"/>
      <c r="D290" s="34"/>
      <c r="E290" s="34"/>
      <c r="F290" s="34"/>
      <c r="G290" s="34"/>
      <c r="H290" s="34"/>
      <c r="I290" s="34"/>
    </row>
    <row r="291" spans="1:9">
      <c r="A291" s="34"/>
      <c r="B291" s="34"/>
      <c r="C291" s="34"/>
      <c r="D291" s="34"/>
      <c r="E291" s="34"/>
      <c r="F291" s="34"/>
      <c r="G291" s="34"/>
      <c r="H291" s="34"/>
      <c r="I291" s="34"/>
    </row>
    <row r="292" spans="1:9">
      <c r="A292" s="34"/>
      <c r="B292" s="34"/>
      <c r="C292" s="34"/>
      <c r="D292" s="34"/>
      <c r="E292" s="34"/>
      <c r="F292" s="34"/>
      <c r="G292" s="34"/>
      <c r="H292" s="34"/>
      <c r="I292" s="34"/>
    </row>
    <row r="293" spans="1:9">
      <c r="A293" s="34"/>
      <c r="B293" s="34"/>
      <c r="C293" s="34"/>
      <c r="D293" s="34"/>
      <c r="E293" s="34"/>
      <c r="F293" s="34"/>
      <c r="G293" s="34"/>
      <c r="H293" s="34"/>
      <c r="I293" s="34"/>
    </row>
    <row r="294" spans="1:9">
      <c r="A294" s="34"/>
      <c r="B294" s="34"/>
      <c r="C294" s="34"/>
      <c r="D294" s="34"/>
      <c r="E294" s="34"/>
      <c r="F294" s="34"/>
      <c r="G294" s="34"/>
      <c r="H294" s="34"/>
      <c r="I294" s="34"/>
    </row>
    <row r="295" spans="1:9">
      <c r="A295" s="34"/>
      <c r="B295" s="34"/>
      <c r="C295" s="34"/>
      <c r="D295" s="34"/>
      <c r="E295" s="34"/>
      <c r="F295" s="34"/>
      <c r="G295" s="34"/>
      <c r="H295" s="34"/>
      <c r="I295" s="34"/>
    </row>
    <row r="296" spans="1:9">
      <c r="A296" s="34"/>
      <c r="B296" s="34"/>
      <c r="C296" s="34"/>
      <c r="D296" s="34"/>
      <c r="E296" s="34"/>
      <c r="F296" s="34"/>
      <c r="G296" s="34"/>
      <c r="H296" s="34"/>
      <c r="I296" s="34"/>
    </row>
    <row r="297" spans="1:9">
      <c r="A297" s="34"/>
      <c r="B297" s="34"/>
      <c r="C297" s="34"/>
      <c r="D297" s="34"/>
      <c r="E297" s="34"/>
      <c r="F297" s="34"/>
      <c r="G297" s="34"/>
      <c r="H297" s="34"/>
      <c r="I297" s="34"/>
    </row>
    <row r="298" spans="1:9">
      <c r="A298" s="34"/>
      <c r="B298" s="34"/>
      <c r="C298" s="34"/>
      <c r="D298" s="34"/>
      <c r="E298" s="34"/>
      <c r="F298" s="34"/>
      <c r="G298" s="34"/>
      <c r="H298" s="34"/>
      <c r="I298" s="34"/>
    </row>
    <row r="299" spans="1:9">
      <c r="A299" s="34"/>
      <c r="B299" s="34"/>
      <c r="C299" s="34"/>
      <c r="D299" s="34"/>
      <c r="E299" s="34"/>
      <c r="F299" s="34"/>
      <c r="G299" s="34"/>
      <c r="H299" s="34"/>
      <c r="I299" s="34"/>
    </row>
    <row r="300" spans="1:9">
      <c r="A300" s="34"/>
      <c r="B300" s="34"/>
      <c r="C300" s="34"/>
      <c r="D300" s="34"/>
      <c r="E300" s="34"/>
      <c r="F300" s="34"/>
      <c r="G300" s="34"/>
      <c r="H300" s="34"/>
      <c r="I300" s="34"/>
    </row>
    <row r="301" spans="1:9">
      <c r="A301" s="34"/>
      <c r="B301" s="34"/>
      <c r="C301" s="34"/>
      <c r="D301" s="34"/>
      <c r="E301" s="34"/>
      <c r="F301" s="34"/>
      <c r="G301" s="34"/>
      <c r="H301" s="34"/>
      <c r="I301" s="34"/>
    </row>
    <row r="302" spans="1:9">
      <c r="A302" s="34"/>
      <c r="B302" s="34"/>
      <c r="C302" s="34"/>
      <c r="D302" s="34"/>
      <c r="E302" s="34"/>
      <c r="F302" s="34"/>
      <c r="G302" s="34"/>
      <c r="H302" s="34"/>
      <c r="I302" s="34"/>
    </row>
    <row r="303" spans="1:9">
      <c r="A303" s="34"/>
      <c r="B303" s="34"/>
      <c r="C303" s="34"/>
      <c r="D303" s="34"/>
      <c r="E303" s="34"/>
      <c r="F303" s="34"/>
      <c r="G303" s="34"/>
      <c r="H303" s="34"/>
      <c r="I303" s="34"/>
    </row>
    <row r="304" spans="1:9">
      <c r="A304" s="34"/>
      <c r="B304" s="34"/>
      <c r="C304" s="34"/>
      <c r="D304" s="34"/>
      <c r="E304" s="34"/>
      <c r="F304" s="34"/>
      <c r="G304" s="34"/>
      <c r="H304" s="34"/>
      <c r="I304" s="34"/>
    </row>
    <row r="305" spans="1:9">
      <c r="A305" s="34"/>
      <c r="B305" s="34"/>
      <c r="C305" s="34"/>
      <c r="D305" s="34"/>
      <c r="E305" s="34"/>
      <c r="F305" s="34"/>
      <c r="G305" s="34"/>
      <c r="H305" s="34"/>
      <c r="I305" s="34"/>
    </row>
    <row r="306" spans="1:9">
      <c r="A306" s="34"/>
      <c r="B306" s="34"/>
      <c r="C306" s="34"/>
      <c r="D306" s="34"/>
      <c r="E306" s="34"/>
      <c r="F306" s="34"/>
      <c r="G306" s="34"/>
      <c r="H306" s="34"/>
      <c r="I306" s="34"/>
    </row>
    <row r="307" spans="1:9">
      <c r="A307" s="34"/>
      <c r="B307" s="34"/>
      <c r="C307" s="34"/>
      <c r="D307" s="34"/>
      <c r="E307" s="34"/>
      <c r="F307" s="34"/>
      <c r="G307" s="34"/>
      <c r="H307" s="34"/>
      <c r="I307" s="34"/>
    </row>
    <row r="308" spans="1:9">
      <c r="A308" s="34"/>
      <c r="B308" s="34"/>
      <c r="C308" s="34"/>
      <c r="D308" s="34"/>
      <c r="E308" s="34"/>
      <c r="F308" s="34"/>
      <c r="G308" s="34"/>
      <c r="H308" s="34"/>
      <c r="I308" s="34"/>
    </row>
    <row r="309" spans="1:9">
      <c r="A309" s="34"/>
      <c r="B309" s="34"/>
      <c r="C309" s="34"/>
      <c r="D309" s="34"/>
      <c r="E309" s="34"/>
      <c r="F309" s="34"/>
      <c r="G309" s="34"/>
      <c r="H309" s="34"/>
      <c r="I309" s="34"/>
    </row>
    <row r="310" spans="1:9">
      <c r="A310" s="34"/>
      <c r="B310" s="34"/>
      <c r="C310" s="34"/>
      <c r="D310" s="34"/>
      <c r="E310" s="34"/>
      <c r="F310" s="34"/>
      <c r="G310" s="34"/>
      <c r="H310" s="34"/>
      <c r="I310" s="34"/>
    </row>
    <row r="311" spans="1:9">
      <c r="A311" s="34"/>
      <c r="B311" s="34"/>
      <c r="C311" s="34"/>
      <c r="D311" s="34"/>
      <c r="E311" s="34"/>
      <c r="F311" s="34"/>
      <c r="G311" s="34"/>
      <c r="H311" s="34"/>
      <c r="I311" s="34"/>
    </row>
    <row r="312" spans="1:9">
      <c r="A312" s="34"/>
      <c r="B312" s="34"/>
      <c r="C312" s="34"/>
      <c r="D312" s="34"/>
      <c r="E312" s="34"/>
      <c r="F312" s="34"/>
      <c r="G312" s="34"/>
      <c r="H312" s="34"/>
      <c r="I312" s="34"/>
    </row>
    <row r="313" spans="1:9">
      <c r="A313" s="34"/>
      <c r="B313" s="34"/>
      <c r="C313" s="34"/>
      <c r="D313" s="34"/>
      <c r="E313" s="34"/>
      <c r="F313" s="34"/>
      <c r="G313" s="34"/>
      <c r="H313" s="34"/>
      <c r="I313" s="34"/>
    </row>
    <row r="314" spans="1:9">
      <c r="A314" s="34"/>
      <c r="B314" s="34"/>
      <c r="C314" s="34"/>
      <c r="D314" s="34"/>
      <c r="E314" s="34"/>
      <c r="F314" s="34"/>
      <c r="G314" s="34"/>
      <c r="H314" s="34"/>
      <c r="I314" s="34"/>
    </row>
    <row r="315" spans="1:9">
      <c r="A315" s="34"/>
      <c r="B315" s="34"/>
      <c r="C315" s="34"/>
      <c r="D315" s="34"/>
      <c r="E315" s="34"/>
      <c r="F315" s="34"/>
      <c r="G315" s="34"/>
      <c r="H315" s="34"/>
      <c r="I315" s="34"/>
    </row>
    <row r="316" spans="1:9">
      <c r="A316" s="34"/>
      <c r="B316" s="34"/>
      <c r="C316" s="34"/>
      <c r="D316" s="34"/>
      <c r="E316" s="34"/>
      <c r="F316" s="34"/>
      <c r="G316" s="34"/>
      <c r="H316" s="34"/>
      <c r="I316" s="34"/>
    </row>
    <row r="317" spans="1:9">
      <c r="A317" s="34"/>
      <c r="B317" s="34"/>
      <c r="C317" s="34"/>
      <c r="D317" s="34"/>
      <c r="E317" s="34"/>
      <c r="F317" s="34"/>
      <c r="G317" s="34"/>
      <c r="H317" s="34"/>
      <c r="I317" s="34"/>
    </row>
    <row r="318" spans="1:9">
      <c r="A318" s="34"/>
      <c r="B318" s="34"/>
      <c r="C318" s="34"/>
      <c r="D318" s="34"/>
      <c r="E318" s="34"/>
      <c r="F318" s="34"/>
      <c r="G318" s="34"/>
      <c r="H318" s="34"/>
      <c r="I318" s="34"/>
    </row>
    <row r="319" spans="1:9">
      <c r="A319" s="34"/>
      <c r="B319" s="34"/>
      <c r="C319" s="34"/>
      <c r="D319" s="34"/>
      <c r="E319" s="34"/>
      <c r="F319" s="34"/>
      <c r="G319" s="34"/>
      <c r="H319" s="34"/>
      <c r="I319" s="34"/>
    </row>
    <row r="320" spans="1:9">
      <c r="A320" s="34"/>
      <c r="B320" s="34"/>
      <c r="C320" s="34"/>
      <c r="D320" s="34"/>
      <c r="E320" s="34"/>
      <c r="F320" s="34"/>
      <c r="G320" s="34"/>
      <c r="H320" s="34"/>
      <c r="I320" s="34"/>
    </row>
    <row r="321" spans="1:9">
      <c r="A321" s="34"/>
      <c r="B321" s="34"/>
      <c r="C321" s="34"/>
      <c r="D321" s="34"/>
      <c r="E321" s="34"/>
      <c r="F321" s="34"/>
      <c r="G321" s="34"/>
      <c r="H321" s="34"/>
      <c r="I321" s="34"/>
    </row>
    <row r="322" spans="1:9">
      <c r="A322" s="34"/>
      <c r="B322" s="34"/>
      <c r="C322" s="34"/>
      <c r="D322" s="34"/>
      <c r="E322" s="34"/>
      <c r="F322" s="34"/>
      <c r="G322" s="34"/>
      <c r="H322" s="34"/>
      <c r="I322" s="34"/>
    </row>
    <row r="323" spans="1:9">
      <c r="A323" s="34"/>
      <c r="B323" s="34"/>
      <c r="C323" s="34"/>
      <c r="D323" s="34"/>
      <c r="E323" s="34"/>
      <c r="F323" s="34"/>
      <c r="G323" s="34"/>
      <c r="H323" s="34"/>
      <c r="I323" s="34"/>
    </row>
    <row r="324" spans="1:9">
      <c r="A324" s="34"/>
      <c r="B324" s="34"/>
      <c r="C324" s="34"/>
      <c r="D324" s="34"/>
      <c r="E324" s="34"/>
      <c r="F324" s="34"/>
      <c r="G324" s="34"/>
      <c r="H324" s="34"/>
      <c r="I324" s="34"/>
    </row>
    <row r="325" spans="1:9">
      <c r="A325" s="34"/>
      <c r="B325" s="34"/>
      <c r="C325" s="34"/>
      <c r="D325" s="34"/>
      <c r="E325" s="34"/>
      <c r="F325" s="34"/>
      <c r="G325" s="34"/>
      <c r="H325" s="34"/>
      <c r="I325" s="34"/>
    </row>
    <row r="326" spans="1:9">
      <c r="A326" s="34"/>
      <c r="B326" s="34"/>
      <c r="C326" s="34"/>
      <c r="D326" s="34"/>
      <c r="E326" s="34"/>
      <c r="F326" s="34"/>
      <c r="G326" s="34"/>
      <c r="H326" s="34"/>
      <c r="I326" s="34"/>
    </row>
    <row r="327" spans="1:9">
      <c r="A327" s="34"/>
      <c r="B327" s="34"/>
      <c r="C327" s="34"/>
      <c r="D327" s="34"/>
      <c r="E327" s="34"/>
      <c r="F327" s="34"/>
      <c r="G327" s="34"/>
      <c r="H327" s="34"/>
      <c r="I327" s="34"/>
    </row>
    <row r="328" spans="1:9">
      <c r="A328" s="34"/>
      <c r="B328" s="34"/>
      <c r="C328" s="34"/>
      <c r="D328" s="34"/>
      <c r="E328" s="34"/>
      <c r="F328" s="34"/>
      <c r="G328" s="34"/>
      <c r="H328" s="34"/>
      <c r="I328" s="34"/>
    </row>
    <row r="329" spans="1:9">
      <c r="A329" s="34"/>
      <c r="B329" s="34"/>
      <c r="C329" s="34"/>
      <c r="D329" s="34"/>
      <c r="E329" s="34"/>
      <c r="F329" s="34"/>
      <c r="G329" s="34"/>
      <c r="H329" s="34"/>
      <c r="I329" s="34"/>
    </row>
    <row r="330" spans="1:9">
      <c r="A330" s="34"/>
      <c r="B330" s="34"/>
      <c r="C330" s="34"/>
      <c r="D330" s="34"/>
      <c r="E330" s="34"/>
      <c r="F330" s="34"/>
      <c r="G330" s="34"/>
      <c r="H330" s="34"/>
      <c r="I330" s="34"/>
    </row>
    <row r="331" spans="1:9">
      <c r="A331" s="34"/>
      <c r="B331" s="34"/>
      <c r="C331" s="34"/>
      <c r="D331" s="34"/>
      <c r="E331" s="34"/>
      <c r="F331" s="34"/>
      <c r="G331" s="34"/>
      <c r="H331" s="34"/>
      <c r="I331" s="34"/>
    </row>
    <row r="332" spans="1:9">
      <c r="A332" s="34"/>
      <c r="B332" s="34"/>
      <c r="C332" s="34"/>
      <c r="D332" s="34"/>
      <c r="E332" s="34"/>
      <c r="F332" s="34"/>
      <c r="G332" s="34"/>
      <c r="H332" s="34"/>
      <c r="I332" s="34"/>
    </row>
    <row r="333" spans="1:9">
      <c r="A333" s="34"/>
      <c r="B333" s="34"/>
      <c r="C333" s="34"/>
      <c r="D333" s="34"/>
      <c r="E333" s="34"/>
      <c r="F333" s="34"/>
      <c r="G333" s="34"/>
      <c r="H333" s="34"/>
      <c r="I333" s="34"/>
    </row>
    <row r="334" spans="1:9">
      <c r="A334" s="34"/>
      <c r="B334" s="34"/>
      <c r="C334" s="34"/>
      <c r="D334" s="34"/>
      <c r="E334" s="34"/>
      <c r="F334" s="34"/>
      <c r="G334" s="34"/>
      <c r="H334" s="34"/>
      <c r="I334" s="34"/>
    </row>
    <row r="335" spans="1:9">
      <c r="A335" s="34"/>
      <c r="B335" s="34"/>
      <c r="C335" s="34"/>
      <c r="D335" s="34"/>
      <c r="E335" s="34"/>
      <c r="F335" s="34"/>
      <c r="G335" s="34"/>
      <c r="H335" s="34"/>
      <c r="I335" s="34"/>
    </row>
    <row r="336" spans="1:9">
      <c r="A336" s="34"/>
      <c r="B336" s="34"/>
      <c r="C336" s="34"/>
      <c r="D336" s="34"/>
      <c r="E336" s="34"/>
      <c r="F336" s="34"/>
      <c r="G336" s="34"/>
      <c r="H336" s="34"/>
      <c r="I336" s="34"/>
    </row>
    <row r="337" spans="1:9">
      <c r="A337" s="34"/>
      <c r="B337" s="34"/>
      <c r="C337" s="34"/>
      <c r="D337" s="34"/>
      <c r="E337" s="34"/>
      <c r="F337" s="34"/>
      <c r="G337" s="34"/>
      <c r="H337" s="34"/>
      <c r="I337" s="34"/>
    </row>
    <row r="338" spans="1:9">
      <c r="A338" s="34"/>
      <c r="B338" s="34"/>
      <c r="C338" s="34"/>
      <c r="D338" s="34"/>
      <c r="E338" s="34"/>
      <c r="F338" s="34"/>
      <c r="G338" s="34"/>
      <c r="H338" s="34"/>
      <c r="I338" s="34"/>
    </row>
    <row r="339" spans="1:9">
      <c r="A339" s="34"/>
      <c r="B339" s="34"/>
      <c r="C339" s="34"/>
      <c r="D339" s="34"/>
      <c r="E339" s="34"/>
      <c r="F339" s="34"/>
      <c r="G339" s="34"/>
      <c r="H339" s="34"/>
      <c r="I339" s="34"/>
    </row>
    <row r="340" spans="1:9">
      <c r="A340" s="34"/>
      <c r="B340" s="34"/>
      <c r="C340" s="34"/>
      <c r="D340" s="34"/>
      <c r="E340" s="34"/>
      <c r="F340" s="34"/>
      <c r="G340" s="34"/>
      <c r="H340" s="34"/>
      <c r="I340" s="34"/>
    </row>
    <row r="341" spans="1:9">
      <c r="A341" s="34"/>
      <c r="B341" s="34"/>
      <c r="C341" s="34"/>
      <c r="D341" s="34"/>
      <c r="E341" s="34"/>
      <c r="F341" s="34"/>
      <c r="G341" s="34"/>
      <c r="H341" s="34"/>
      <c r="I341" s="34"/>
    </row>
    <row r="342" spans="1:9">
      <c r="A342" s="34"/>
      <c r="B342" s="34"/>
      <c r="C342" s="34"/>
      <c r="D342" s="34"/>
      <c r="E342" s="34"/>
      <c r="F342" s="34"/>
      <c r="G342" s="34"/>
      <c r="H342" s="34"/>
      <c r="I342" s="34"/>
    </row>
    <row r="343" spans="1:9">
      <c r="A343" s="34"/>
      <c r="B343" s="34"/>
      <c r="C343" s="34"/>
      <c r="D343" s="34"/>
      <c r="E343" s="34"/>
      <c r="F343" s="34"/>
      <c r="G343" s="34"/>
      <c r="H343" s="34"/>
      <c r="I343" s="34"/>
    </row>
    <row r="344" spans="1:9">
      <c r="A344" s="34"/>
      <c r="B344" s="34"/>
      <c r="C344" s="34"/>
      <c r="D344" s="34"/>
      <c r="E344" s="34"/>
      <c r="F344" s="34"/>
      <c r="G344" s="34"/>
      <c r="H344" s="34"/>
      <c r="I344" s="34"/>
    </row>
    <row r="345" spans="1:9">
      <c r="A345" s="34"/>
      <c r="B345" s="34"/>
      <c r="C345" s="34"/>
      <c r="D345" s="34"/>
      <c r="E345" s="34"/>
      <c r="F345" s="34"/>
      <c r="G345" s="34"/>
      <c r="H345" s="34"/>
      <c r="I345" s="34"/>
    </row>
    <row r="346" spans="1:9">
      <c r="A346" s="34"/>
      <c r="B346" s="34"/>
      <c r="C346" s="34"/>
      <c r="D346" s="34"/>
      <c r="E346" s="34"/>
      <c r="F346" s="34"/>
      <c r="G346" s="34"/>
      <c r="H346" s="34"/>
      <c r="I346" s="34"/>
    </row>
    <row r="347" spans="1:9">
      <c r="A347" s="34"/>
      <c r="B347" s="34"/>
      <c r="C347" s="34"/>
      <c r="D347" s="34"/>
      <c r="E347" s="34"/>
      <c r="F347" s="34"/>
      <c r="G347" s="34"/>
      <c r="H347" s="34"/>
      <c r="I347" s="34"/>
    </row>
    <row r="348" spans="1:9">
      <c r="A348" s="34"/>
      <c r="B348" s="34"/>
      <c r="C348" s="34"/>
      <c r="D348" s="34"/>
      <c r="E348" s="34"/>
      <c r="F348" s="34"/>
      <c r="G348" s="34"/>
      <c r="H348" s="34"/>
      <c r="I348" s="34"/>
    </row>
    <row r="349" spans="1:9">
      <c r="A349" s="34"/>
      <c r="B349" s="34"/>
      <c r="C349" s="34"/>
      <c r="D349" s="34"/>
      <c r="E349" s="34"/>
      <c r="F349" s="34"/>
      <c r="G349" s="34"/>
      <c r="H349" s="34"/>
      <c r="I349" s="34"/>
    </row>
    <row r="350" spans="1:9">
      <c r="A350" s="34"/>
      <c r="B350" s="34"/>
      <c r="C350" s="34"/>
      <c r="D350" s="34"/>
      <c r="E350" s="34"/>
      <c r="F350" s="34"/>
      <c r="G350" s="34"/>
      <c r="H350" s="34"/>
      <c r="I350" s="34"/>
    </row>
    <row r="351" spans="1:9">
      <c r="A351" s="34"/>
      <c r="B351" s="34"/>
      <c r="C351" s="34"/>
      <c r="D351" s="34"/>
      <c r="E351" s="34"/>
      <c r="F351" s="34"/>
      <c r="G351" s="34"/>
      <c r="H351" s="34"/>
      <c r="I351" s="34"/>
    </row>
    <row r="352" spans="1:9">
      <c r="A352" s="34"/>
      <c r="B352" s="34"/>
      <c r="C352" s="34"/>
      <c r="D352" s="34"/>
      <c r="E352" s="34"/>
      <c r="F352" s="34"/>
      <c r="G352" s="34"/>
      <c r="H352" s="34"/>
      <c r="I352" s="34"/>
    </row>
    <row r="353" spans="1:9">
      <c r="A353" s="34"/>
      <c r="B353" s="34"/>
      <c r="C353" s="34"/>
      <c r="D353" s="34"/>
      <c r="E353" s="34"/>
      <c r="F353" s="34"/>
      <c r="G353" s="34"/>
      <c r="H353" s="34"/>
      <c r="I353" s="34"/>
    </row>
    <row r="354" spans="1:9">
      <c r="A354" s="34"/>
      <c r="B354" s="34"/>
      <c r="C354" s="34"/>
      <c r="D354" s="34"/>
      <c r="E354" s="34"/>
      <c r="F354" s="34"/>
      <c r="G354" s="34"/>
      <c r="H354" s="34"/>
      <c r="I354" s="34"/>
    </row>
    <row r="355" spans="1:9">
      <c r="A355" s="34"/>
      <c r="B355" s="34"/>
      <c r="C355" s="34"/>
      <c r="D355" s="34"/>
      <c r="E355" s="34"/>
      <c r="F355" s="34"/>
      <c r="G355" s="34"/>
      <c r="H355" s="34"/>
      <c r="I355" s="34"/>
    </row>
    <row r="356" spans="1:9">
      <c r="A356" s="34"/>
      <c r="B356" s="34"/>
      <c r="C356" s="34"/>
      <c r="D356" s="34"/>
      <c r="E356" s="34"/>
      <c r="F356" s="34"/>
      <c r="G356" s="34"/>
      <c r="H356" s="34"/>
      <c r="I356" s="34"/>
    </row>
    <row r="357" spans="1:9">
      <c r="A357" s="34"/>
      <c r="B357" s="34"/>
      <c r="C357" s="34"/>
      <c r="D357" s="34"/>
      <c r="E357" s="34"/>
      <c r="F357" s="34"/>
      <c r="G357" s="34"/>
      <c r="H357" s="34"/>
      <c r="I357" s="34"/>
    </row>
    <row r="358" spans="1:9">
      <c r="A358" s="34"/>
      <c r="B358" s="34"/>
      <c r="C358" s="34"/>
      <c r="D358" s="34"/>
      <c r="E358" s="34"/>
      <c r="F358" s="34"/>
      <c r="G358" s="34"/>
      <c r="H358" s="34"/>
      <c r="I358" s="34"/>
    </row>
    <row r="359" spans="1:9">
      <c r="A359" s="34"/>
      <c r="B359" s="34"/>
      <c r="C359" s="34"/>
      <c r="D359" s="34"/>
      <c r="E359" s="34"/>
      <c r="F359" s="34"/>
      <c r="G359" s="34"/>
      <c r="H359" s="34"/>
      <c r="I359" s="34"/>
    </row>
    <row r="360" spans="1:9">
      <c r="A360" s="34"/>
      <c r="B360" s="34"/>
      <c r="C360" s="34"/>
      <c r="D360" s="34"/>
      <c r="E360" s="34"/>
      <c r="F360" s="34"/>
      <c r="G360" s="34"/>
      <c r="H360" s="34"/>
      <c r="I360" s="34"/>
    </row>
    <row r="361" spans="1:9">
      <c r="A361" s="34"/>
      <c r="B361" s="34"/>
      <c r="C361" s="34"/>
      <c r="D361" s="34"/>
      <c r="E361" s="34"/>
      <c r="F361" s="34"/>
      <c r="G361" s="34"/>
      <c r="H361" s="34"/>
      <c r="I361" s="34"/>
    </row>
    <row r="362" spans="1:9">
      <c r="A362" s="34"/>
      <c r="B362" s="34"/>
      <c r="C362" s="34"/>
      <c r="D362" s="34"/>
      <c r="E362" s="34"/>
      <c r="F362" s="34"/>
      <c r="G362" s="34"/>
      <c r="H362" s="34"/>
      <c r="I362" s="34"/>
    </row>
    <row r="363" spans="1:9">
      <c r="A363" s="34"/>
      <c r="B363" s="34"/>
      <c r="C363" s="34"/>
      <c r="D363" s="34"/>
      <c r="E363" s="34"/>
      <c r="F363" s="34"/>
      <c r="G363" s="34"/>
      <c r="H363" s="34"/>
      <c r="I363" s="34"/>
    </row>
    <row r="364" spans="1:9">
      <c r="A364" s="34"/>
      <c r="B364" s="34"/>
      <c r="C364" s="34"/>
      <c r="D364" s="34"/>
      <c r="E364" s="34"/>
      <c r="F364" s="34"/>
      <c r="G364" s="34"/>
      <c r="H364" s="34"/>
      <c r="I364" s="34"/>
    </row>
    <row r="365" spans="1:9">
      <c r="A365" s="34"/>
      <c r="B365" s="34"/>
      <c r="C365" s="34"/>
      <c r="D365" s="34"/>
      <c r="E365" s="34"/>
      <c r="F365" s="34"/>
      <c r="G365" s="34"/>
      <c r="H365" s="34"/>
      <c r="I365" s="34"/>
    </row>
    <row r="366" spans="1:9">
      <c r="A366" s="34"/>
      <c r="B366" s="34"/>
      <c r="C366" s="34"/>
      <c r="D366" s="34"/>
      <c r="E366" s="34"/>
      <c r="F366" s="34"/>
      <c r="G366" s="34"/>
      <c r="H366" s="34"/>
      <c r="I366" s="34"/>
    </row>
    <row r="367" spans="1:9">
      <c r="A367" s="34"/>
      <c r="B367" s="34"/>
      <c r="C367" s="34"/>
      <c r="D367" s="34"/>
      <c r="E367" s="34"/>
      <c r="F367" s="34"/>
      <c r="G367" s="34"/>
      <c r="H367" s="34"/>
      <c r="I367" s="34"/>
    </row>
    <row r="368" spans="1:9">
      <c r="A368" s="34"/>
      <c r="B368" s="34"/>
      <c r="C368" s="34"/>
      <c r="D368" s="34"/>
      <c r="E368" s="34"/>
      <c r="F368" s="34"/>
      <c r="G368" s="34"/>
      <c r="H368" s="34"/>
      <c r="I368" s="34"/>
    </row>
    <row r="369" spans="1:9">
      <c r="A369" s="34"/>
      <c r="B369" s="34"/>
      <c r="C369" s="34"/>
      <c r="D369" s="34"/>
      <c r="E369" s="34"/>
      <c r="F369" s="34"/>
      <c r="G369" s="34"/>
      <c r="H369" s="34"/>
      <c r="I369" s="34"/>
    </row>
    <row r="370" spans="1:9">
      <c r="A370" s="34"/>
      <c r="B370" s="34"/>
      <c r="C370" s="34"/>
      <c r="D370" s="34"/>
      <c r="E370" s="34"/>
      <c r="F370" s="34"/>
      <c r="G370" s="34"/>
      <c r="H370" s="34"/>
      <c r="I370" s="34"/>
    </row>
    <row r="371" spans="1:9">
      <c r="A371" s="34"/>
      <c r="B371" s="34"/>
      <c r="C371" s="34"/>
      <c r="D371" s="34"/>
      <c r="E371" s="34"/>
      <c r="F371" s="34"/>
      <c r="G371" s="34"/>
      <c r="H371" s="34"/>
      <c r="I371" s="34"/>
    </row>
    <row r="372" spans="1:9">
      <c r="A372" s="34"/>
      <c r="B372" s="34"/>
      <c r="C372" s="34"/>
      <c r="D372" s="34"/>
      <c r="E372" s="34"/>
      <c r="F372" s="34"/>
      <c r="G372" s="34"/>
      <c r="H372" s="34"/>
      <c r="I372" s="34"/>
    </row>
    <row r="373" spans="1:9">
      <c r="A373" s="34"/>
      <c r="B373" s="34"/>
      <c r="C373" s="34"/>
      <c r="D373" s="34"/>
      <c r="E373" s="34"/>
      <c r="F373" s="34"/>
      <c r="G373" s="34"/>
      <c r="H373" s="34"/>
      <c r="I373" s="34"/>
    </row>
    <row r="374" spans="1:9">
      <c r="A374" s="34"/>
      <c r="B374" s="34"/>
      <c r="C374" s="34"/>
      <c r="D374" s="34"/>
      <c r="E374" s="34"/>
      <c r="F374" s="34"/>
      <c r="G374" s="34"/>
      <c r="H374" s="34"/>
      <c r="I374" s="34"/>
    </row>
    <row r="375" spans="1:9">
      <c r="A375" s="34"/>
      <c r="B375" s="34"/>
      <c r="C375" s="34"/>
      <c r="D375" s="34"/>
      <c r="E375" s="34"/>
      <c r="F375" s="34"/>
      <c r="G375" s="34"/>
      <c r="H375" s="34"/>
      <c r="I375" s="34"/>
    </row>
    <row r="376" spans="1:9">
      <c r="A376" s="34"/>
      <c r="B376" s="34"/>
      <c r="C376" s="34"/>
      <c r="D376" s="34"/>
      <c r="E376" s="34"/>
      <c r="F376" s="34"/>
      <c r="G376" s="34"/>
      <c r="H376" s="34"/>
      <c r="I376" s="34"/>
    </row>
    <row r="377" spans="1:9">
      <c r="A377" s="34"/>
      <c r="B377" s="34"/>
      <c r="C377" s="34"/>
      <c r="D377" s="34"/>
      <c r="E377" s="34"/>
      <c r="F377" s="34"/>
      <c r="G377" s="34"/>
      <c r="H377" s="34"/>
      <c r="I377" s="34"/>
    </row>
    <row r="378" spans="1:9">
      <c r="A378" s="34"/>
      <c r="B378" s="34"/>
      <c r="C378" s="34"/>
      <c r="D378" s="34"/>
      <c r="E378" s="34"/>
      <c r="F378" s="34"/>
      <c r="G378" s="34"/>
      <c r="H378" s="34"/>
      <c r="I378" s="34"/>
    </row>
    <row r="379" spans="1:9">
      <c r="A379" s="34"/>
      <c r="B379" s="34"/>
      <c r="C379" s="34"/>
      <c r="D379" s="34"/>
      <c r="E379" s="34"/>
      <c r="F379" s="34"/>
      <c r="G379" s="34"/>
      <c r="H379" s="34"/>
      <c r="I379" s="34"/>
    </row>
    <row r="380" spans="1:9">
      <c r="A380" s="34"/>
      <c r="B380" s="34"/>
      <c r="C380" s="34"/>
      <c r="D380" s="34"/>
      <c r="E380" s="34"/>
      <c r="F380" s="34"/>
      <c r="G380" s="34"/>
      <c r="H380" s="34"/>
      <c r="I380" s="34"/>
    </row>
    <row r="381" spans="1:9">
      <c r="A381" s="34"/>
      <c r="B381" s="34"/>
      <c r="C381" s="34"/>
      <c r="D381" s="34"/>
      <c r="E381" s="34"/>
      <c r="F381" s="34"/>
      <c r="G381" s="34"/>
      <c r="H381" s="34"/>
      <c r="I381" s="34"/>
    </row>
    <row r="382" spans="1:9">
      <c r="A382" s="34"/>
      <c r="B382" s="34"/>
      <c r="C382" s="34"/>
      <c r="D382" s="34"/>
      <c r="E382" s="34"/>
      <c r="F382" s="34"/>
      <c r="G382" s="34"/>
      <c r="H382" s="34"/>
      <c r="I382" s="34"/>
    </row>
    <row r="383" spans="1:9">
      <c r="A383" s="34"/>
      <c r="B383" s="34"/>
      <c r="C383" s="34"/>
      <c r="D383" s="34"/>
      <c r="E383" s="34"/>
      <c r="F383" s="34"/>
      <c r="G383" s="34"/>
      <c r="H383" s="34"/>
      <c r="I383" s="34"/>
    </row>
    <row r="384" spans="1:9">
      <c r="A384" s="34"/>
      <c r="B384" s="34"/>
      <c r="C384" s="34"/>
      <c r="D384" s="34"/>
      <c r="E384" s="34"/>
      <c r="F384" s="34"/>
      <c r="G384" s="34"/>
      <c r="H384" s="34"/>
      <c r="I384" s="34"/>
    </row>
    <row r="385" spans="1:9">
      <c r="A385" s="34"/>
      <c r="B385" s="34"/>
      <c r="C385" s="34"/>
      <c r="D385" s="34"/>
      <c r="E385" s="34"/>
      <c r="F385" s="34"/>
      <c r="G385" s="34"/>
      <c r="H385" s="34"/>
      <c r="I385" s="34"/>
    </row>
    <row r="386" spans="1:9">
      <c r="A386" s="34"/>
      <c r="B386" s="34"/>
      <c r="C386" s="34"/>
      <c r="D386" s="34"/>
      <c r="E386" s="34"/>
      <c r="F386" s="34"/>
      <c r="G386" s="34"/>
      <c r="H386" s="34"/>
      <c r="I386" s="34"/>
    </row>
    <row r="387" spans="1:9">
      <c r="A387" s="34"/>
      <c r="B387" s="34"/>
      <c r="C387" s="34"/>
      <c r="D387" s="34"/>
      <c r="E387" s="34"/>
      <c r="F387" s="34"/>
      <c r="G387" s="34"/>
      <c r="H387" s="34"/>
      <c r="I387" s="34"/>
    </row>
    <row r="388" spans="1:9">
      <c r="A388" s="34"/>
      <c r="B388" s="34"/>
      <c r="C388" s="34"/>
      <c r="D388" s="34"/>
      <c r="E388" s="34"/>
      <c r="F388" s="34"/>
      <c r="G388" s="34"/>
      <c r="H388" s="34"/>
      <c r="I388" s="34"/>
    </row>
    <row r="389" spans="1:9">
      <c r="A389" s="34"/>
      <c r="B389" s="34"/>
      <c r="C389" s="34"/>
      <c r="D389" s="34"/>
      <c r="E389" s="34"/>
      <c r="F389" s="34"/>
      <c r="G389" s="34"/>
      <c r="H389" s="34"/>
      <c r="I389" s="34"/>
    </row>
    <row r="390" spans="1:9">
      <c r="A390" s="34"/>
      <c r="B390" s="34"/>
      <c r="C390" s="34"/>
      <c r="D390" s="34"/>
      <c r="E390" s="34"/>
      <c r="F390" s="34"/>
      <c r="G390" s="34"/>
      <c r="H390" s="34"/>
      <c r="I390" s="34"/>
    </row>
    <row r="391" spans="1:9">
      <c r="A391" s="34"/>
      <c r="B391" s="34"/>
      <c r="C391" s="34"/>
      <c r="D391" s="34"/>
      <c r="E391" s="34"/>
      <c r="F391" s="34"/>
      <c r="G391" s="34"/>
      <c r="H391" s="34"/>
      <c r="I391" s="34"/>
    </row>
    <row r="392" spans="1:9">
      <c r="A392" s="34"/>
      <c r="B392" s="34"/>
      <c r="C392" s="34"/>
      <c r="D392" s="34"/>
      <c r="E392" s="34"/>
      <c r="F392" s="34"/>
      <c r="G392" s="34"/>
      <c r="H392" s="34"/>
      <c r="I392" s="34"/>
    </row>
    <row r="393" spans="1:9">
      <c r="A393" s="34"/>
      <c r="B393" s="34"/>
      <c r="C393" s="34"/>
      <c r="D393" s="34"/>
      <c r="E393" s="34"/>
      <c r="F393" s="34"/>
      <c r="G393" s="34"/>
      <c r="H393" s="34"/>
      <c r="I393" s="34"/>
    </row>
    <row r="394" spans="1:9">
      <c r="A394" s="34"/>
      <c r="B394" s="34"/>
      <c r="C394" s="34"/>
      <c r="D394" s="34"/>
      <c r="E394" s="34"/>
      <c r="F394" s="34"/>
      <c r="G394" s="34"/>
      <c r="H394" s="34"/>
      <c r="I394" s="34"/>
    </row>
    <row r="395" spans="1:9">
      <c r="A395" s="34"/>
      <c r="B395" s="34"/>
      <c r="C395" s="34"/>
      <c r="D395" s="34"/>
      <c r="E395" s="34"/>
      <c r="F395" s="34"/>
      <c r="G395" s="34"/>
      <c r="H395" s="34"/>
      <c r="I395" s="34"/>
    </row>
    <row r="396" spans="1:9">
      <c r="A396" s="34"/>
      <c r="B396" s="34"/>
      <c r="C396" s="34"/>
      <c r="D396" s="34"/>
      <c r="E396" s="34"/>
      <c r="F396" s="34"/>
      <c r="G396" s="34"/>
      <c r="H396" s="34"/>
      <c r="I396" s="34"/>
    </row>
    <row r="397" spans="1:9">
      <c r="A397" s="34"/>
      <c r="B397" s="34"/>
      <c r="C397" s="34"/>
      <c r="D397" s="34"/>
      <c r="E397" s="34"/>
      <c r="F397" s="34"/>
      <c r="G397" s="34"/>
      <c r="H397" s="34"/>
      <c r="I397" s="34"/>
    </row>
    <row r="398" spans="1:9">
      <c r="A398" s="34"/>
      <c r="B398" s="34"/>
      <c r="C398" s="34"/>
      <c r="D398" s="34"/>
      <c r="E398" s="34"/>
      <c r="F398" s="34"/>
      <c r="G398" s="34"/>
      <c r="H398" s="34"/>
      <c r="I398" s="34"/>
    </row>
    <row r="399" spans="1:9">
      <c r="A399" s="34"/>
      <c r="B399" s="34"/>
      <c r="C399" s="34"/>
      <c r="D399" s="34"/>
      <c r="E399" s="34"/>
      <c r="F399" s="34"/>
      <c r="G399" s="34"/>
      <c r="H399" s="34"/>
      <c r="I399" s="34"/>
    </row>
    <row r="400" spans="1:9">
      <c r="A400" s="34"/>
      <c r="B400" s="34"/>
      <c r="C400" s="34"/>
      <c r="D400" s="34"/>
      <c r="E400" s="34"/>
      <c r="F400" s="34"/>
      <c r="G400" s="34"/>
      <c r="H400" s="34"/>
      <c r="I400" s="34"/>
    </row>
    <row r="401" spans="1:9">
      <c r="A401" s="34"/>
      <c r="B401" s="34"/>
      <c r="C401" s="34"/>
      <c r="D401" s="34"/>
      <c r="E401" s="34"/>
      <c r="F401" s="34"/>
      <c r="G401" s="34"/>
      <c r="H401" s="34"/>
      <c r="I401" s="34"/>
    </row>
    <row r="402" spans="1:9">
      <c r="A402" s="34"/>
      <c r="B402" s="34"/>
      <c r="C402" s="34"/>
      <c r="D402" s="34"/>
      <c r="E402" s="34"/>
      <c r="F402" s="34"/>
      <c r="G402" s="34"/>
      <c r="H402" s="34"/>
      <c r="I402" s="34"/>
    </row>
    <row r="403" spans="1:9">
      <c r="A403" s="34"/>
      <c r="B403" s="34"/>
      <c r="C403" s="34"/>
      <c r="D403" s="34"/>
      <c r="E403" s="34"/>
      <c r="F403" s="34"/>
      <c r="G403" s="34"/>
      <c r="H403" s="34"/>
      <c r="I403" s="34"/>
    </row>
    <row r="404" spans="1:9">
      <c r="A404" s="34"/>
      <c r="B404" s="34"/>
      <c r="C404" s="34"/>
      <c r="D404" s="34"/>
      <c r="E404" s="34"/>
      <c r="F404" s="34"/>
      <c r="G404" s="34"/>
      <c r="H404" s="34"/>
      <c r="I404" s="34"/>
    </row>
    <row r="405" spans="1:9">
      <c r="A405" s="34"/>
      <c r="B405" s="34"/>
      <c r="C405" s="34"/>
      <c r="D405" s="34"/>
      <c r="E405" s="34"/>
      <c r="F405" s="34"/>
      <c r="G405" s="34"/>
      <c r="H405" s="34"/>
      <c r="I405" s="34"/>
    </row>
    <row r="406" spans="1:9">
      <c r="A406" s="34"/>
      <c r="B406" s="34"/>
      <c r="C406" s="34"/>
      <c r="D406" s="34"/>
      <c r="E406" s="34"/>
      <c r="F406" s="34"/>
      <c r="G406" s="34"/>
      <c r="H406" s="34"/>
      <c r="I406" s="34"/>
    </row>
    <row r="407" spans="1:9">
      <c r="A407" s="34"/>
      <c r="B407" s="34"/>
      <c r="C407" s="34"/>
      <c r="D407" s="34"/>
      <c r="E407" s="34"/>
      <c r="F407" s="34"/>
      <c r="G407" s="34"/>
      <c r="H407" s="34"/>
      <c r="I407" s="34"/>
    </row>
    <row r="408" spans="1:9">
      <c r="A408" s="34"/>
      <c r="B408" s="34"/>
      <c r="C408" s="34"/>
      <c r="D408" s="34"/>
      <c r="E408" s="34"/>
      <c r="F408" s="34"/>
      <c r="G408" s="34"/>
      <c r="H408" s="34"/>
      <c r="I408" s="34"/>
    </row>
    <row r="409" spans="1:9">
      <c r="A409" s="34"/>
      <c r="B409" s="34"/>
      <c r="C409" s="34"/>
      <c r="D409" s="34"/>
      <c r="E409" s="34"/>
      <c r="F409" s="34"/>
      <c r="G409" s="34"/>
      <c r="H409" s="34"/>
      <c r="I409" s="34"/>
    </row>
    <row r="410" spans="1:9">
      <c r="A410" s="34"/>
      <c r="B410" s="34"/>
      <c r="C410" s="34"/>
      <c r="D410" s="34"/>
      <c r="E410" s="34"/>
      <c r="F410" s="34"/>
      <c r="G410" s="34"/>
      <c r="H410" s="34"/>
      <c r="I410" s="34"/>
    </row>
    <row r="411" spans="1:9">
      <c r="A411" s="34"/>
      <c r="B411" s="34"/>
      <c r="C411" s="34"/>
      <c r="D411" s="34"/>
      <c r="E411" s="34"/>
      <c r="F411" s="34"/>
      <c r="G411" s="34"/>
      <c r="H411" s="34"/>
      <c r="I411" s="34"/>
    </row>
    <row r="412" spans="1:9">
      <c r="A412" s="34"/>
      <c r="B412" s="34"/>
      <c r="C412" s="34"/>
      <c r="D412" s="34"/>
      <c r="E412" s="34"/>
      <c r="F412" s="34"/>
      <c r="G412" s="34"/>
      <c r="H412" s="34"/>
      <c r="I412" s="34"/>
    </row>
    <row r="413" spans="1:9">
      <c r="A413" s="34"/>
      <c r="B413" s="34"/>
      <c r="C413" s="34"/>
      <c r="D413" s="34"/>
      <c r="E413" s="34"/>
      <c r="F413" s="34"/>
      <c r="G413" s="34"/>
      <c r="H413" s="34"/>
      <c r="I413" s="34"/>
    </row>
    <row r="414" spans="1:9">
      <c r="A414" s="34"/>
      <c r="B414" s="34"/>
      <c r="C414" s="34"/>
      <c r="D414" s="34"/>
      <c r="E414" s="34"/>
      <c r="F414" s="34"/>
      <c r="G414" s="34"/>
      <c r="H414" s="34"/>
      <c r="I414" s="34"/>
    </row>
    <row r="415" spans="1:9">
      <c r="A415" s="34"/>
      <c r="B415" s="34"/>
      <c r="C415" s="34"/>
      <c r="D415" s="34"/>
      <c r="E415" s="34"/>
      <c r="F415" s="34"/>
      <c r="G415" s="34"/>
      <c r="H415" s="34"/>
      <c r="I415" s="34"/>
    </row>
    <row r="416" spans="1:9">
      <c r="A416" s="34"/>
      <c r="B416" s="34"/>
      <c r="C416" s="34"/>
      <c r="D416" s="34"/>
      <c r="E416" s="34"/>
      <c r="F416" s="34"/>
      <c r="G416" s="34"/>
      <c r="H416" s="34"/>
      <c r="I416" s="34"/>
    </row>
    <row r="417" spans="1:9">
      <c r="A417" s="34"/>
      <c r="B417" s="34"/>
      <c r="C417" s="34"/>
      <c r="D417" s="34"/>
      <c r="E417" s="34"/>
      <c r="F417" s="34"/>
      <c r="G417" s="34"/>
      <c r="H417" s="34"/>
      <c r="I417" s="34"/>
    </row>
    <row r="418" spans="1:9">
      <c r="A418" s="34"/>
      <c r="B418" s="34"/>
      <c r="C418" s="34"/>
      <c r="D418" s="34"/>
      <c r="E418" s="34"/>
      <c r="F418" s="34"/>
      <c r="G418" s="34"/>
      <c r="H418" s="34"/>
      <c r="I418" s="34"/>
    </row>
    <row r="419" spans="1:9">
      <c r="A419" s="34"/>
      <c r="B419" s="34"/>
      <c r="C419" s="34"/>
      <c r="D419" s="34"/>
      <c r="E419" s="34"/>
      <c r="F419" s="34"/>
      <c r="G419" s="34"/>
      <c r="H419" s="34"/>
      <c r="I419" s="34"/>
    </row>
    <row r="420" spans="1:9">
      <c r="A420" s="34"/>
      <c r="B420" s="34"/>
      <c r="C420" s="34"/>
      <c r="D420" s="34"/>
      <c r="E420" s="34"/>
      <c r="F420" s="34"/>
      <c r="G420" s="34"/>
      <c r="H420" s="34"/>
      <c r="I420" s="34"/>
    </row>
    <row r="421" spans="1:9">
      <c r="A421" s="34"/>
      <c r="B421" s="34"/>
      <c r="C421" s="34"/>
      <c r="D421" s="34"/>
      <c r="E421" s="34"/>
      <c r="F421" s="34"/>
      <c r="G421" s="34"/>
      <c r="H421" s="34"/>
      <c r="I421" s="34"/>
    </row>
    <row r="422" spans="1:9">
      <c r="A422" s="34"/>
      <c r="B422" s="34"/>
      <c r="C422" s="34"/>
      <c r="D422" s="34"/>
      <c r="E422" s="34"/>
      <c r="F422" s="34"/>
      <c r="G422" s="34"/>
      <c r="H422" s="34"/>
      <c r="I422" s="34"/>
    </row>
    <row r="423" spans="1:9">
      <c r="A423" s="34"/>
      <c r="B423" s="34"/>
      <c r="C423" s="34"/>
      <c r="D423" s="34"/>
      <c r="E423" s="34"/>
      <c r="F423" s="34"/>
      <c r="G423" s="34"/>
      <c r="H423" s="34"/>
      <c r="I423" s="34"/>
    </row>
    <row r="424" spans="1:9">
      <c r="A424" s="34"/>
      <c r="B424" s="34"/>
      <c r="C424" s="34"/>
      <c r="D424" s="34"/>
      <c r="E424" s="34"/>
      <c r="F424" s="34"/>
      <c r="G424" s="34"/>
      <c r="H424" s="34"/>
      <c r="I424" s="34"/>
    </row>
    <row r="425" spans="1:9">
      <c r="A425" s="34"/>
      <c r="B425" s="34"/>
      <c r="C425" s="34"/>
      <c r="D425" s="34"/>
      <c r="E425" s="34"/>
      <c r="F425" s="34"/>
      <c r="G425" s="34"/>
      <c r="H425" s="34"/>
      <c r="I425" s="34"/>
    </row>
    <row r="426" spans="1:9">
      <c r="A426" s="34"/>
      <c r="B426" s="34"/>
      <c r="C426" s="34"/>
      <c r="D426" s="34"/>
      <c r="E426" s="34"/>
      <c r="F426" s="34"/>
      <c r="G426" s="34"/>
      <c r="H426" s="34"/>
      <c r="I426" s="34"/>
    </row>
    <row r="427" spans="1:9">
      <c r="A427" s="34"/>
      <c r="B427" s="34"/>
      <c r="C427" s="34"/>
      <c r="D427" s="34"/>
      <c r="E427" s="34"/>
      <c r="F427" s="34"/>
      <c r="G427" s="34"/>
      <c r="H427" s="34"/>
      <c r="I427" s="34"/>
    </row>
    <row r="428" spans="1:9">
      <c r="A428" s="34"/>
      <c r="B428" s="34"/>
      <c r="C428" s="34"/>
      <c r="D428" s="34"/>
      <c r="E428" s="34"/>
      <c r="F428" s="34"/>
      <c r="G428" s="34"/>
      <c r="H428" s="34"/>
      <c r="I428" s="34"/>
    </row>
    <row r="429" spans="1:9">
      <c r="A429" s="34"/>
      <c r="B429" s="34"/>
      <c r="C429" s="34"/>
      <c r="D429" s="34"/>
      <c r="E429" s="34"/>
      <c r="F429" s="34"/>
      <c r="G429" s="34"/>
      <c r="H429" s="34"/>
      <c r="I429" s="34"/>
    </row>
    <row r="430" spans="1:9">
      <c r="A430" s="34"/>
      <c r="B430" s="34"/>
      <c r="C430" s="34"/>
      <c r="D430" s="34"/>
      <c r="E430" s="34"/>
      <c r="F430" s="34"/>
      <c r="G430" s="34"/>
      <c r="H430" s="34"/>
      <c r="I430" s="34"/>
    </row>
    <row r="431" spans="1:9">
      <c r="A431" s="34"/>
      <c r="B431" s="34"/>
      <c r="C431" s="34"/>
      <c r="D431" s="34"/>
      <c r="E431" s="34"/>
      <c r="F431" s="34"/>
      <c r="G431" s="34"/>
      <c r="H431" s="34"/>
      <c r="I431" s="34"/>
    </row>
    <row r="432" spans="1:9">
      <c r="A432" s="34"/>
      <c r="B432" s="34"/>
      <c r="C432" s="34"/>
      <c r="D432" s="34"/>
      <c r="E432" s="34"/>
      <c r="F432" s="34"/>
      <c r="G432" s="34"/>
      <c r="H432" s="34"/>
      <c r="I432" s="34"/>
    </row>
    <row r="433" spans="1:9">
      <c r="A433" s="34"/>
      <c r="B433" s="34"/>
      <c r="C433" s="34"/>
      <c r="D433" s="34"/>
      <c r="E433" s="34"/>
      <c r="F433" s="34"/>
      <c r="G433" s="34"/>
      <c r="H433" s="34"/>
      <c r="I433" s="34"/>
    </row>
    <row r="434" spans="1:9">
      <c r="A434" s="34"/>
      <c r="B434" s="34"/>
      <c r="C434" s="34"/>
      <c r="D434" s="34"/>
      <c r="E434" s="34"/>
      <c r="F434" s="34"/>
      <c r="G434" s="34"/>
      <c r="H434" s="34"/>
      <c r="I434" s="34"/>
    </row>
    <row r="435" spans="1:9">
      <c r="A435" s="34"/>
      <c r="B435" s="34"/>
      <c r="C435" s="34"/>
      <c r="D435" s="34"/>
      <c r="E435" s="34"/>
      <c r="F435" s="34"/>
      <c r="G435" s="34"/>
      <c r="H435" s="34"/>
      <c r="I435" s="34"/>
    </row>
    <row r="436" spans="1:9">
      <c r="A436" s="34"/>
      <c r="B436" s="34"/>
      <c r="C436" s="34"/>
      <c r="D436" s="34"/>
      <c r="E436" s="34"/>
      <c r="F436" s="34"/>
      <c r="G436" s="34"/>
      <c r="H436" s="34"/>
      <c r="I436" s="34"/>
    </row>
    <row r="437" spans="1:9">
      <c r="A437" s="34"/>
      <c r="B437" s="34"/>
      <c r="C437" s="34"/>
      <c r="D437" s="34"/>
      <c r="E437" s="34"/>
      <c r="F437" s="34"/>
      <c r="G437" s="34"/>
      <c r="H437" s="34"/>
      <c r="I437" s="34"/>
    </row>
    <row r="438" spans="1:9">
      <c r="A438" s="34"/>
      <c r="B438" s="34"/>
      <c r="C438" s="34"/>
      <c r="D438" s="34"/>
      <c r="E438" s="34"/>
      <c r="F438" s="34"/>
      <c r="G438" s="34"/>
      <c r="H438" s="34"/>
      <c r="I438" s="34"/>
    </row>
    <row r="439" spans="1:9">
      <c r="A439" s="34"/>
      <c r="B439" s="34"/>
      <c r="C439" s="34"/>
      <c r="D439" s="34"/>
      <c r="E439" s="34"/>
      <c r="F439" s="34"/>
      <c r="G439" s="34"/>
      <c r="H439" s="34"/>
      <c r="I439" s="34"/>
    </row>
    <row r="440" spans="1:9">
      <c r="A440" s="34"/>
      <c r="B440" s="34"/>
      <c r="C440" s="34"/>
      <c r="D440" s="34"/>
      <c r="E440" s="34"/>
      <c r="F440" s="34"/>
      <c r="G440" s="34"/>
      <c r="H440" s="34"/>
      <c r="I440" s="34"/>
    </row>
    <row r="441" spans="1:9">
      <c r="A441" s="34"/>
      <c r="B441" s="34"/>
      <c r="C441" s="34"/>
      <c r="D441" s="34"/>
      <c r="E441" s="34"/>
      <c r="F441" s="34"/>
      <c r="G441" s="34"/>
      <c r="H441" s="34"/>
      <c r="I441" s="34"/>
    </row>
    <row r="442" spans="1:9">
      <c r="A442" s="34"/>
      <c r="B442" s="34"/>
      <c r="C442" s="34"/>
      <c r="D442" s="34"/>
      <c r="E442" s="34"/>
      <c r="F442" s="34"/>
      <c r="G442" s="34"/>
      <c r="H442" s="34"/>
      <c r="I442" s="34"/>
    </row>
    <row r="443" spans="1:9">
      <c r="A443" s="34"/>
      <c r="B443" s="34"/>
      <c r="C443" s="34"/>
      <c r="D443" s="34"/>
      <c r="E443" s="34"/>
      <c r="F443" s="34"/>
      <c r="G443" s="34"/>
      <c r="H443" s="34"/>
      <c r="I443" s="34"/>
    </row>
    <row r="444" spans="1:9">
      <c r="A444" s="34"/>
      <c r="B444" s="34"/>
      <c r="C444" s="34"/>
      <c r="D444" s="34"/>
      <c r="E444" s="34"/>
      <c r="F444" s="34"/>
      <c r="G444" s="34"/>
      <c r="H444" s="34"/>
      <c r="I444" s="34"/>
    </row>
    <row r="445" spans="1:9">
      <c r="A445" s="34"/>
      <c r="B445" s="34"/>
      <c r="C445" s="34"/>
      <c r="D445" s="34"/>
      <c r="E445" s="34"/>
      <c r="F445" s="34"/>
      <c r="G445" s="34"/>
      <c r="H445" s="34"/>
      <c r="I445" s="34"/>
    </row>
    <row r="446" spans="1:9">
      <c r="A446" s="34"/>
      <c r="B446" s="34"/>
      <c r="C446" s="34"/>
      <c r="D446" s="34"/>
      <c r="E446" s="34"/>
      <c r="F446" s="34"/>
      <c r="G446" s="34"/>
      <c r="H446" s="34"/>
      <c r="I446" s="34"/>
    </row>
    <row r="447" spans="1:9">
      <c r="A447" s="34"/>
      <c r="B447" s="34"/>
      <c r="C447" s="34"/>
      <c r="D447" s="34"/>
      <c r="E447" s="34"/>
      <c r="F447" s="34"/>
      <c r="G447" s="34"/>
      <c r="H447" s="34"/>
      <c r="I447" s="34"/>
    </row>
    <row r="448" spans="1:9">
      <c r="A448" s="34"/>
      <c r="B448" s="34"/>
      <c r="C448" s="34"/>
      <c r="D448" s="34"/>
      <c r="E448" s="34"/>
      <c r="F448" s="34"/>
      <c r="G448" s="34"/>
      <c r="H448" s="34"/>
      <c r="I448" s="34"/>
    </row>
    <row r="449" spans="1:9">
      <c r="A449" s="34"/>
      <c r="B449" s="34"/>
      <c r="C449" s="34"/>
      <c r="D449" s="34"/>
      <c r="E449" s="34"/>
      <c r="F449" s="34"/>
      <c r="G449" s="34"/>
      <c r="H449" s="34"/>
      <c r="I449" s="34"/>
    </row>
    <row r="450" spans="1:9">
      <c r="A450" s="34"/>
      <c r="B450" s="34"/>
      <c r="C450" s="34"/>
      <c r="D450" s="34"/>
      <c r="E450" s="34"/>
      <c r="F450" s="34"/>
      <c r="G450" s="34"/>
      <c r="H450" s="34"/>
      <c r="I450" s="34"/>
    </row>
    <row r="451" spans="1:9">
      <c r="A451" s="34"/>
      <c r="B451" s="34"/>
      <c r="C451" s="34"/>
      <c r="D451" s="34"/>
      <c r="E451" s="34"/>
      <c r="F451" s="34"/>
      <c r="G451" s="34"/>
      <c r="H451" s="34"/>
      <c r="I451" s="34"/>
    </row>
    <row r="452" spans="1:9">
      <c r="A452" s="34"/>
      <c r="B452" s="34"/>
      <c r="C452" s="34"/>
      <c r="D452" s="34"/>
      <c r="E452" s="34"/>
      <c r="F452" s="34"/>
      <c r="G452" s="34"/>
      <c r="H452" s="34"/>
      <c r="I452" s="34"/>
    </row>
    <row r="453" spans="1:9">
      <c r="A453" s="34"/>
      <c r="B453" s="34"/>
      <c r="C453" s="34"/>
      <c r="D453" s="34"/>
      <c r="E453" s="34"/>
      <c r="F453" s="34"/>
      <c r="G453" s="34"/>
      <c r="H453" s="34"/>
      <c r="I453" s="34"/>
    </row>
    <row r="454" spans="1:9">
      <c r="A454" s="34"/>
      <c r="B454" s="34"/>
      <c r="C454" s="34"/>
      <c r="D454" s="34"/>
      <c r="E454" s="34"/>
      <c r="F454" s="34"/>
      <c r="G454" s="34"/>
      <c r="H454" s="34"/>
      <c r="I454" s="34"/>
    </row>
    <row r="455" spans="1:9">
      <c r="A455" s="34"/>
      <c r="B455" s="34"/>
      <c r="C455" s="34"/>
      <c r="D455" s="34"/>
      <c r="E455" s="34"/>
      <c r="F455" s="34"/>
      <c r="G455" s="34"/>
      <c r="H455" s="34"/>
      <c r="I455" s="34"/>
    </row>
    <row r="456" spans="1:9">
      <c r="A456" s="34"/>
      <c r="B456" s="34"/>
      <c r="C456" s="34"/>
      <c r="D456" s="34"/>
      <c r="E456" s="34"/>
      <c r="F456" s="34"/>
      <c r="G456" s="34"/>
      <c r="H456" s="34"/>
      <c r="I456" s="34"/>
    </row>
    <row r="457" spans="1:9">
      <c r="A457" s="34"/>
      <c r="B457" s="34"/>
      <c r="C457" s="34"/>
      <c r="D457" s="34"/>
      <c r="E457" s="34"/>
      <c r="F457" s="34"/>
      <c r="G457" s="34"/>
      <c r="H457" s="34"/>
      <c r="I457" s="34"/>
    </row>
    <row r="458" spans="1:9">
      <c r="A458" s="34"/>
      <c r="B458" s="34"/>
      <c r="C458" s="34"/>
      <c r="D458" s="34"/>
      <c r="E458" s="34"/>
      <c r="F458" s="34"/>
      <c r="G458" s="34"/>
      <c r="H458" s="34"/>
      <c r="I458" s="34"/>
    </row>
    <row r="459" spans="1:9">
      <c r="A459" s="34"/>
      <c r="B459" s="34"/>
      <c r="C459" s="34"/>
      <c r="D459" s="34"/>
      <c r="E459" s="34"/>
      <c r="F459" s="34"/>
      <c r="G459" s="34"/>
      <c r="H459" s="34"/>
      <c r="I459" s="34"/>
    </row>
    <row r="460" spans="1:9">
      <c r="A460" s="34"/>
      <c r="B460" s="34"/>
      <c r="C460" s="34"/>
      <c r="D460" s="34"/>
      <c r="E460" s="34"/>
      <c r="F460" s="34"/>
      <c r="G460" s="34"/>
      <c r="H460" s="34"/>
      <c r="I460" s="34"/>
    </row>
    <row r="461" spans="1:9">
      <c r="A461" s="34"/>
      <c r="B461" s="34"/>
      <c r="C461" s="34"/>
      <c r="D461" s="34"/>
      <c r="E461" s="34"/>
      <c r="F461" s="34"/>
      <c r="G461" s="34"/>
      <c r="H461" s="34"/>
      <c r="I461" s="34"/>
    </row>
    <row r="462" spans="1:9">
      <c r="A462" s="34"/>
      <c r="B462" s="34"/>
      <c r="C462" s="34"/>
      <c r="D462" s="34"/>
      <c r="E462" s="34"/>
      <c r="F462" s="34"/>
      <c r="G462" s="34"/>
      <c r="H462" s="34"/>
      <c r="I462" s="34"/>
    </row>
    <row r="463" spans="1:9">
      <c r="A463" s="34"/>
      <c r="B463" s="34"/>
      <c r="C463" s="34"/>
      <c r="D463" s="34"/>
      <c r="E463" s="34"/>
      <c r="F463" s="34"/>
      <c r="G463" s="34"/>
      <c r="H463" s="34"/>
      <c r="I463" s="34"/>
    </row>
    <row r="464" spans="1:9">
      <c r="A464" s="34"/>
      <c r="B464" s="34"/>
      <c r="C464" s="34"/>
      <c r="D464" s="34"/>
      <c r="E464" s="34"/>
      <c r="F464" s="34"/>
      <c r="G464" s="34"/>
      <c r="H464" s="34"/>
      <c r="I464" s="34"/>
    </row>
    <row r="465" spans="1:9">
      <c r="A465" s="34"/>
      <c r="B465" s="34"/>
      <c r="C465" s="34"/>
      <c r="D465" s="34"/>
      <c r="E465" s="34"/>
      <c r="F465" s="34"/>
      <c r="G465" s="34"/>
      <c r="H465" s="34"/>
      <c r="I465" s="34"/>
    </row>
    <row r="466" spans="1:9">
      <c r="A466" s="34"/>
      <c r="B466" s="34"/>
      <c r="C466" s="34"/>
      <c r="D466" s="34"/>
      <c r="E466" s="34"/>
      <c r="F466" s="34"/>
      <c r="G466" s="34"/>
      <c r="H466" s="34"/>
      <c r="I466" s="34"/>
    </row>
    <row r="467" spans="1:9">
      <c r="A467" s="34"/>
      <c r="B467" s="34"/>
      <c r="C467" s="34"/>
      <c r="D467" s="34"/>
      <c r="E467" s="34"/>
      <c r="F467" s="34"/>
      <c r="G467" s="34"/>
      <c r="H467" s="34"/>
      <c r="I467" s="34"/>
    </row>
    <row r="468" spans="1:9">
      <c r="A468" s="34"/>
      <c r="B468" s="34"/>
      <c r="C468" s="34"/>
      <c r="D468" s="34"/>
      <c r="E468" s="34"/>
      <c r="F468" s="34"/>
      <c r="G468" s="34"/>
      <c r="H468" s="34"/>
      <c r="I468" s="34"/>
    </row>
    <row r="469" spans="1:9">
      <c r="A469" s="34"/>
      <c r="B469" s="34"/>
      <c r="C469" s="34"/>
      <c r="D469" s="34"/>
      <c r="E469" s="34"/>
      <c r="F469" s="34"/>
      <c r="G469" s="34"/>
      <c r="H469" s="34"/>
      <c r="I469" s="34"/>
    </row>
    <row r="470" spans="1:9">
      <c r="A470" s="34"/>
      <c r="B470" s="34"/>
      <c r="C470" s="34"/>
      <c r="D470" s="34"/>
      <c r="E470" s="34"/>
      <c r="F470" s="34"/>
      <c r="G470" s="34"/>
      <c r="H470" s="34"/>
      <c r="I470" s="34"/>
    </row>
    <row r="471" spans="1:9">
      <c r="A471" s="34"/>
      <c r="B471" s="34"/>
      <c r="C471" s="34"/>
      <c r="D471" s="34"/>
      <c r="E471" s="34"/>
      <c r="F471" s="34"/>
      <c r="G471" s="34"/>
      <c r="H471" s="34"/>
      <c r="I471" s="34"/>
    </row>
    <row r="472" spans="1:9">
      <c r="A472" s="34"/>
      <c r="B472" s="34"/>
      <c r="C472" s="34"/>
      <c r="D472" s="34"/>
      <c r="E472" s="34"/>
      <c r="F472" s="34"/>
      <c r="G472" s="34"/>
      <c r="H472" s="34"/>
      <c r="I472" s="34"/>
    </row>
    <row r="473" spans="1:9">
      <c r="A473" s="34"/>
      <c r="B473" s="34"/>
      <c r="C473" s="34"/>
      <c r="D473" s="34"/>
      <c r="E473" s="34"/>
      <c r="F473" s="34"/>
      <c r="G473" s="34"/>
      <c r="H473" s="34"/>
      <c r="I473" s="34"/>
    </row>
    <row r="474" spans="1:9">
      <c r="A474" s="34"/>
      <c r="B474" s="34"/>
      <c r="C474" s="34"/>
      <c r="D474" s="34"/>
      <c r="E474" s="34"/>
      <c r="F474" s="34"/>
      <c r="G474" s="34"/>
      <c r="H474" s="34"/>
      <c r="I474" s="34"/>
    </row>
    <row r="475" spans="1:9">
      <c r="A475" s="34"/>
      <c r="B475" s="34"/>
      <c r="C475" s="34"/>
      <c r="D475" s="34"/>
      <c r="E475" s="34"/>
      <c r="F475" s="34"/>
      <c r="G475" s="34"/>
      <c r="H475" s="34"/>
      <c r="I475" s="34"/>
    </row>
    <row r="476" spans="1:9">
      <c r="A476" s="34"/>
      <c r="B476" s="34"/>
      <c r="C476" s="34"/>
      <c r="D476" s="34"/>
      <c r="E476" s="34"/>
      <c r="F476" s="34"/>
      <c r="G476" s="34"/>
      <c r="H476" s="34"/>
      <c r="I476" s="34"/>
    </row>
    <row r="477" spans="1:9">
      <c r="A477" s="34"/>
      <c r="B477" s="34"/>
      <c r="C477" s="34"/>
      <c r="D477" s="34"/>
      <c r="E477" s="34"/>
      <c r="F477" s="34"/>
      <c r="G477" s="34"/>
      <c r="H477" s="34"/>
      <c r="I477" s="34"/>
    </row>
    <row r="478" spans="1:9">
      <c r="A478" s="34"/>
      <c r="B478" s="34"/>
      <c r="C478" s="34"/>
      <c r="D478" s="34"/>
      <c r="E478" s="34"/>
      <c r="F478" s="34"/>
      <c r="G478" s="34"/>
      <c r="H478" s="34"/>
      <c r="I478" s="34"/>
    </row>
    <row r="479" spans="1:9">
      <c r="A479" s="34"/>
      <c r="B479" s="34"/>
      <c r="C479" s="34"/>
      <c r="D479" s="34"/>
      <c r="E479" s="34"/>
      <c r="F479" s="34"/>
      <c r="G479" s="34"/>
      <c r="H479" s="34"/>
      <c r="I479" s="34"/>
    </row>
    <row r="480" spans="1:9">
      <c r="A480" s="34"/>
      <c r="B480" s="34"/>
      <c r="C480" s="34"/>
      <c r="D480" s="34"/>
      <c r="E480" s="34"/>
      <c r="F480" s="34"/>
      <c r="G480" s="34"/>
      <c r="H480" s="34"/>
      <c r="I480" s="34"/>
    </row>
    <row r="481" spans="1:9">
      <c r="A481" s="34"/>
      <c r="B481" s="34"/>
      <c r="C481" s="34"/>
      <c r="D481" s="34"/>
      <c r="E481" s="34"/>
      <c r="F481" s="34"/>
      <c r="G481" s="34"/>
      <c r="H481" s="34"/>
      <c r="I481" s="34"/>
    </row>
    <row r="482" spans="1:9">
      <c r="A482" s="34"/>
      <c r="B482" s="34"/>
      <c r="C482" s="34"/>
      <c r="D482" s="34"/>
      <c r="E482" s="34"/>
      <c r="F482" s="34"/>
      <c r="G482" s="34"/>
      <c r="H482" s="34"/>
      <c r="I482" s="34"/>
    </row>
    <row r="483" spans="1:9">
      <c r="A483" s="34"/>
      <c r="B483" s="34"/>
      <c r="C483" s="34"/>
      <c r="D483" s="34"/>
      <c r="E483" s="34"/>
      <c r="F483" s="34"/>
      <c r="G483" s="34"/>
      <c r="H483" s="34"/>
      <c r="I483" s="34"/>
    </row>
    <row r="484" spans="1:9">
      <c r="A484" s="34"/>
      <c r="B484" s="34"/>
      <c r="C484" s="34"/>
      <c r="D484" s="34"/>
      <c r="E484" s="34"/>
      <c r="F484" s="34"/>
      <c r="G484" s="34"/>
      <c r="H484" s="34"/>
      <c r="I484" s="34"/>
    </row>
    <row r="485" spans="1:9">
      <c r="A485" s="34"/>
      <c r="B485" s="34"/>
      <c r="C485" s="34"/>
      <c r="D485" s="34"/>
      <c r="E485" s="34"/>
      <c r="F485" s="34"/>
      <c r="G485" s="34"/>
      <c r="H485" s="34"/>
      <c r="I485" s="34"/>
    </row>
    <row r="486" spans="1:9">
      <c r="A486" s="34"/>
      <c r="B486" s="34"/>
      <c r="C486" s="34"/>
      <c r="D486" s="34"/>
      <c r="E486" s="34"/>
      <c r="F486" s="34"/>
      <c r="G486" s="34"/>
      <c r="H486" s="34"/>
      <c r="I486" s="34"/>
    </row>
    <row r="487" spans="1:9">
      <c r="A487" s="34"/>
      <c r="B487" s="34"/>
      <c r="C487" s="34"/>
      <c r="D487" s="34"/>
      <c r="E487" s="34"/>
      <c r="F487" s="34"/>
      <c r="G487" s="34"/>
      <c r="H487" s="34"/>
      <c r="I487" s="34"/>
    </row>
    <row r="488" spans="1:9">
      <c r="A488" s="34"/>
      <c r="B488" s="34"/>
      <c r="C488" s="34"/>
      <c r="D488" s="34"/>
      <c r="E488" s="34"/>
      <c r="F488" s="34"/>
      <c r="G488" s="34"/>
      <c r="H488" s="34"/>
      <c r="I488" s="34"/>
    </row>
    <row r="489" spans="1:9">
      <c r="A489" s="34"/>
      <c r="B489" s="34"/>
      <c r="C489" s="34"/>
      <c r="D489" s="34"/>
      <c r="E489" s="34"/>
      <c r="F489" s="34"/>
      <c r="G489" s="34"/>
      <c r="H489" s="34"/>
      <c r="I489" s="34"/>
    </row>
    <row r="490" spans="1:9">
      <c r="A490" s="34"/>
      <c r="B490" s="34"/>
      <c r="C490" s="34"/>
      <c r="D490" s="34"/>
      <c r="E490" s="34"/>
      <c r="F490" s="34"/>
      <c r="G490" s="34"/>
      <c r="H490" s="34"/>
      <c r="I490" s="34"/>
    </row>
    <row r="491" spans="1:9">
      <c r="A491" s="34"/>
      <c r="B491" s="34"/>
      <c r="C491" s="34"/>
      <c r="D491" s="34"/>
      <c r="E491" s="34"/>
      <c r="F491" s="34"/>
      <c r="G491" s="34"/>
      <c r="H491" s="34"/>
      <c r="I491" s="34"/>
    </row>
    <row r="492" spans="1:9">
      <c r="A492" s="34"/>
      <c r="B492" s="34"/>
      <c r="C492" s="34"/>
      <c r="D492" s="34"/>
      <c r="E492" s="34"/>
      <c r="F492" s="34"/>
      <c r="G492" s="34"/>
      <c r="H492" s="34"/>
      <c r="I492" s="34"/>
    </row>
    <row r="493" spans="1:9">
      <c r="A493" s="34"/>
      <c r="B493" s="34"/>
      <c r="C493" s="34"/>
      <c r="D493" s="34"/>
      <c r="E493" s="34"/>
      <c r="F493" s="34"/>
      <c r="G493" s="34"/>
      <c r="H493" s="34"/>
      <c r="I493" s="34"/>
    </row>
    <row r="494" spans="1:9">
      <c r="A494" s="34"/>
      <c r="B494" s="34"/>
      <c r="C494" s="34"/>
      <c r="D494" s="34"/>
      <c r="E494" s="34"/>
      <c r="F494" s="34"/>
      <c r="G494" s="34"/>
      <c r="H494" s="34"/>
      <c r="I494" s="34"/>
    </row>
    <row r="495" spans="1:9">
      <c r="A495" s="34"/>
      <c r="B495" s="34"/>
      <c r="C495" s="34"/>
      <c r="D495" s="34"/>
      <c r="E495" s="34"/>
      <c r="F495" s="34"/>
      <c r="G495" s="34"/>
      <c r="H495" s="34"/>
      <c r="I495" s="34"/>
    </row>
    <row r="496" spans="1:9">
      <c r="A496" s="34"/>
      <c r="B496" s="34"/>
      <c r="C496" s="34"/>
      <c r="D496" s="34"/>
      <c r="E496" s="34"/>
      <c r="F496" s="34"/>
      <c r="G496" s="34"/>
      <c r="H496" s="34"/>
      <c r="I496" s="34"/>
    </row>
    <row r="497" spans="1:9">
      <c r="A497" s="34"/>
      <c r="B497" s="34"/>
      <c r="C497" s="34"/>
      <c r="D497" s="34"/>
      <c r="E497" s="34"/>
      <c r="F497" s="34"/>
      <c r="G497" s="34"/>
      <c r="H497" s="34"/>
      <c r="I497" s="34"/>
    </row>
    <row r="498" spans="1:9">
      <c r="A498" s="34"/>
      <c r="B498" s="34"/>
      <c r="C498" s="34"/>
      <c r="D498" s="34"/>
      <c r="E498" s="34"/>
      <c r="F498" s="34"/>
      <c r="G498" s="34"/>
      <c r="H498" s="34"/>
      <c r="I498" s="34"/>
    </row>
    <row r="499" spans="1:9">
      <c r="A499" s="34"/>
      <c r="B499" s="34"/>
      <c r="C499" s="34"/>
      <c r="D499" s="34"/>
      <c r="E499" s="34"/>
      <c r="F499" s="34"/>
      <c r="G499" s="34"/>
      <c r="H499" s="34"/>
      <c r="I499" s="34"/>
    </row>
    <row r="500" spans="1:9">
      <c r="A500" s="34"/>
      <c r="B500" s="34"/>
      <c r="C500" s="34"/>
      <c r="D500" s="34"/>
      <c r="E500" s="34"/>
      <c r="F500" s="34"/>
      <c r="G500" s="34"/>
      <c r="H500" s="34"/>
      <c r="I500" s="34"/>
    </row>
    <row r="501" spans="1:9">
      <c r="A501" s="34"/>
      <c r="B501" s="34"/>
      <c r="C501" s="34"/>
      <c r="D501" s="34"/>
      <c r="E501" s="34"/>
      <c r="F501" s="34"/>
      <c r="G501" s="34"/>
      <c r="H501" s="34"/>
      <c r="I501" s="34"/>
    </row>
    <row r="502" spans="1:9">
      <c r="A502" s="34"/>
      <c r="B502" s="34"/>
      <c r="C502" s="34"/>
      <c r="D502" s="34"/>
      <c r="E502" s="34"/>
      <c r="F502" s="34"/>
      <c r="G502" s="34"/>
      <c r="H502" s="34"/>
      <c r="I502" s="34"/>
    </row>
    <row r="503" spans="1:9">
      <c r="A503" s="34"/>
      <c r="B503" s="34"/>
      <c r="C503" s="34"/>
      <c r="D503" s="34"/>
      <c r="E503" s="34"/>
      <c r="F503" s="34"/>
      <c r="G503" s="34"/>
      <c r="H503" s="34"/>
      <c r="I503" s="34"/>
    </row>
    <row r="504" spans="1:9">
      <c r="A504" s="34"/>
      <c r="B504" s="34"/>
      <c r="C504" s="34"/>
      <c r="D504" s="34"/>
      <c r="E504" s="34"/>
      <c r="F504" s="34"/>
      <c r="G504" s="34"/>
      <c r="H504" s="34"/>
      <c r="I504" s="34"/>
    </row>
    <row r="505" spans="1:9">
      <c r="A505" s="34"/>
      <c r="B505" s="34"/>
      <c r="C505" s="34"/>
      <c r="D505" s="34"/>
      <c r="E505" s="34"/>
      <c r="F505" s="34"/>
      <c r="G505" s="34"/>
      <c r="H505" s="34"/>
      <c r="I505" s="34"/>
    </row>
    <row r="506" spans="1:9">
      <c r="A506" s="34"/>
      <c r="B506" s="34"/>
      <c r="C506" s="34"/>
      <c r="D506" s="34"/>
      <c r="E506" s="34"/>
      <c r="F506" s="34"/>
      <c r="G506" s="34"/>
      <c r="H506" s="34"/>
      <c r="I506" s="34"/>
    </row>
    <row r="507" spans="1:9">
      <c r="A507" s="34"/>
      <c r="B507" s="34"/>
      <c r="C507" s="34"/>
      <c r="D507" s="34"/>
      <c r="E507" s="34"/>
      <c r="F507" s="34"/>
      <c r="G507" s="34"/>
      <c r="H507" s="34"/>
      <c r="I507" s="34"/>
    </row>
    <row r="508" spans="1:9">
      <c r="A508" s="34"/>
      <c r="B508" s="34"/>
      <c r="C508" s="34"/>
      <c r="D508" s="34"/>
      <c r="E508" s="34"/>
      <c r="F508" s="34"/>
      <c r="G508" s="34"/>
      <c r="H508" s="34"/>
      <c r="I508" s="34"/>
    </row>
    <row r="509" spans="1:9">
      <c r="A509" s="34"/>
      <c r="B509" s="34"/>
      <c r="C509" s="34"/>
      <c r="D509" s="34"/>
      <c r="E509" s="34"/>
      <c r="F509" s="34"/>
      <c r="G509" s="34"/>
      <c r="H509" s="34"/>
      <c r="I509" s="34"/>
    </row>
    <row r="510" spans="1:9">
      <c r="A510" s="34"/>
      <c r="B510" s="34"/>
      <c r="C510" s="34"/>
      <c r="D510" s="34"/>
      <c r="E510" s="34"/>
      <c r="F510" s="34"/>
      <c r="G510" s="34"/>
      <c r="H510" s="34"/>
      <c r="I510" s="34"/>
    </row>
    <row r="511" spans="1:9">
      <c r="A511" s="34"/>
      <c r="B511" s="34"/>
      <c r="C511" s="34"/>
      <c r="D511" s="34"/>
      <c r="E511" s="34"/>
      <c r="F511" s="34"/>
      <c r="G511" s="34"/>
      <c r="H511" s="34"/>
      <c r="I511" s="34"/>
    </row>
    <row r="512" spans="1:9">
      <c r="A512" s="34"/>
      <c r="B512" s="34"/>
      <c r="C512" s="34"/>
      <c r="D512" s="34"/>
      <c r="E512" s="34"/>
      <c r="F512" s="34"/>
      <c r="G512" s="34"/>
      <c r="H512" s="34"/>
      <c r="I512" s="34"/>
    </row>
    <row r="513" spans="1:9">
      <c r="A513" s="34"/>
      <c r="B513" s="34"/>
      <c r="C513" s="34"/>
      <c r="D513" s="34"/>
      <c r="E513" s="34"/>
      <c r="F513" s="34"/>
      <c r="G513" s="34"/>
      <c r="H513" s="34"/>
      <c r="I513" s="34"/>
    </row>
    <row r="514" spans="1:9">
      <c r="A514" s="34"/>
      <c r="B514" s="34"/>
      <c r="C514" s="34"/>
      <c r="D514" s="34"/>
      <c r="E514" s="34"/>
      <c r="F514" s="34"/>
      <c r="G514" s="34"/>
      <c r="H514" s="34"/>
      <c r="I514" s="34"/>
    </row>
    <row r="515" spans="1:9">
      <c r="A515" s="34"/>
      <c r="B515" s="34"/>
      <c r="C515" s="34"/>
      <c r="D515" s="34"/>
      <c r="E515" s="34"/>
      <c r="F515" s="34"/>
      <c r="G515" s="34"/>
      <c r="H515" s="34"/>
      <c r="I515" s="34"/>
    </row>
    <row r="516" spans="1:9">
      <c r="A516" s="34"/>
      <c r="B516" s="34"/>
      <c r="C516" s="34"/>
      <c r="D516" s="34"/>
      <c r="E516" s="34"/>
      <c r="F516" s="34"/>
      <c r="G516" s="34"/>
      <c r="H516" s="34"/>
      <c r="I516" s="34"/>
    </row>
    <row r="517" spans="1:9">
      <c r="A517" s="34"/>
      <c r="B517" s="34"/>
      <c r="C517" s="34"/>
      <c r="D517" s="34"/>
      <c r="E517" s="34"/>
      <c r="F517" s="34"/>
      <c r="G517" s="34"/>
      <c r="H517" s="34"/>
      <c r="I517" s="34"/>
    </row>
    <row r="518" spans="1:9">
      <c r="A518" s="34"/>
      <c r="B518" s="34"/>
      <c r="C518" s="34"/>
      <c r="D518" s="34"/>
      <c r="E518" s="34"/>
      <c r="F518" s="34"/>
      <c r="G518" s="34"/>
      <c r="H518" s="34"/>
      <c r="I518" s="34"/>
    </row>
    <row r="519" spans="1:9">
      <c r="A519" s="34"/>
      <c r="B519" s="34"/>
      <c r="C519" s="34"/>
      <c r="D519" s="34"/>
      <c r="E519" s="34"/>
      <c r="F519" s="34"/>
      <c r="G519" s="34"/>
      <c r="H519" s="34"/>
      <c r="I519" s="34"/>
    </row>
    <row r="520" spans="1:9">
      <c r="A520" s="34"/>
      <c r="B520" s="34"/>
      <c r="C520" s="34"/>
      <c r="D520" s="34"/>
      <c r="E520" s="34"/>
      <c r="F520" s="34"/>
      <c r="G520" s="34"/>
      <c r="H520" s="34"/>
      <c r="I520" s="34"/>
    </row>
    <row r="521" spans="1:9">
      <c r="A521" s="34"/>
      <c r="B521" s="34"/>
      <c r="C521" s="34"/>
      <c r="D521" s="34"/>
      <c r="E521" s="34"/>
      <c r="F521" s="34"/>
      <c r="G521" s="34"/>
      <c r="H521" s="34"/>
      <c r="I521" s="34"/>
    </row>
    <row r="522" spans="1:9">
      <c r="A522" s="34"/>
      <c r="B522" s="34"/>
      <c r="C522" s="34"/>
      <c r="D522" s="34"/>
      <c r="E522" s="34"/>
      <c r="F522" s="34"/>
      <c r="G522" s="34"/>
      <c r="H522" s="34"/>
      <c r="I522" s="34"/>
    </row>
    <row r="523" spans="1:9">
      <c r="A523" s="34"/>
      <c r="B523" s="34"/>
      <c r="C523" s="34"/>
      <c r="D523" s="34"/>
      <c r="E523" s="34"/>
      <c r="F523" s="34"/>
      <c r="G523" s="34"/>
      <c r="H523" s="34"/>
      <c r="I523" s="34"/>
    </row>
    <row r="524" spans="1:9">
      <c r="A524" s="34"/>
      <c r="B524" s="34"/>
      <c r="C524" s="34"/>
      <c r="D524" s="34"/>
      <c r="E524" s="34"/>
      <c r="F524" s="34"/>
      <c r="G524" s="34"/>
      <c r="H524" s="34"/>
      <c r="I524" s="34"/>
    </row>
    <row r="525" spans="1:9">
      <c r="A525" s="34"/>
      <c r="B525" s="34"/>
      <c r="C525" s="34"/>
      <c r="D525" s="34"/>
      <c r="E525" s="34"/>
      <c r="F525" s="34"/>
      <c r="G525" s="34"/>
      <c r="H525" s="34"/>
      <c r="I525" s="34"/>
    </row>
    <row r="526" spans="1:9">
      <c r="A526" s="34"/>
      <c r="B526" s="34"/>
      <c r="C526" s="34"/>
      <c r="D526" s="34"/>
      <c r="E526" s="34"/>
      <c r="F526" s="34"/>
      <c r="G526" s="34"/>
      <c r="H526" s="34"/>
      <c r="I526" s="34"/>
    </row>
    <row r="527" spans="1:9">
      <c r="A527" s="34"/>
      <c r="B527" s="34"/>
      <c r="C527" s="34"/>
      <c r="D527" s="34"/>
      <c r="E527" s="34"/>
      <c r="F527" s="34"/>
      <c r="G527" s="34"/>
      <c r="H527" s="34"/>
      <c r="I527" s="34"/>
    </row>
    <row r="528" spans="1:9">
      <c r="A528" s="34"/>
      <c r="B528" s="34"/>
      <c r="C528" s="34"/>
      <c r="D528" s="34"/>
      <c r="E528" s="34"/>
      <c r="F528" s="34"/>
      <c r="G528" s="34"/>
      <c r="H528" s="34"/>
      <c r="I528" s="34"/>
    </row>
    <row r="529" spans="1:9">
      <c r="A529" s="34"/>
      <c r="B529" s="34"/>
      <c r="C529" s="34"/>
      <c r="D529" s="34"/>
      <c r="E529" s="34"/>
      <c r="F529" s="34"/>
      <c r="G529" s="34"/>
      <c r="H529" s="34"/>
      <c r="I529" s="34"/>
    </row>
    <row r="530" spans="1:9">
      <c r="A530" s="34"/>
      <c r="B530" s="34"/>
      <c r="C530" s="34"/>
      <c r="D530" s="34"/>
      <c r="E530" s="34"/>
      <c r="F530" s="34"/>
      <c r="G530" s="34"/>
      <c r="H530" s="34"/>
      <c r="I530" s="34"/>
    </row>
    <row r="531" spans="1:9">
      <c r="A531" s="34"/>
      <c r="B531" s="34"/>
      <c r="C531" s="34"/>
      <c r="D531" s="34"/>
      <c r="E531" s="34"/>
      <c r="F531" s="34"/>
      <c r="G531" s="34"/>
      <c r="H531" s="34"/>
      <c r="I531" s="34"/>
    </row>
    <row r="532" spans="1:9">
      <c r="A532" s="34"/>
      <c r="B532" s="34"/>
      <c r="C532" s="34"/>
      <c r="D532" s="34"/>
      <c r="E532" s="34"/>
      <c r="F532" s="34"/>
      <c r="G532" s="34"/>
      <c r="H532" s="34"/>
      <c r="I532" s="34"/>
    </row>
    <row r="533" spans="1:9">
      <c r="A533" s="34"/>
      <c r="B533" s="34"/>
      <c r="C533" s="34"/>
      <c r="D533" s="34"/>
      <c r="E533" s="34"/>
      <c r="F533" s="34"/>
      <c r="G533" s="34"/>
      <c r="H533" s="34"/>
      <c r="I533" s="34"/>
    </row>
    <row r="534" spans="1:9">
      <c r="A534" s="34"/>
      <c r="B534" s="34"/>
      <c r="C534" s="34"/>
      <c r="D534" s="34"/>
      <c r="E534" s="34"/>
      <c r="F534" s="34"/>
      <c r="G534" s="34"/>
      <c r="H534" s="34"/>
      <c r="I534" s="34"/>
    </row>
    <row r="535" spans="1:9">
      <c r="A535" s="34"/>
      <c r="B535" s="34"/>
      <c r="C535" s="34"/>
      <c r="D535" s="34"/>
      <c r="E535" s="34"/>
      <c r="F535" s="34"/>
      <c r="G535" s="34"/>
      <c r="H535" s="34"/>
      <c r="I535" s="34"/>
    </row>
    <row r="536" spans="1:9">
      <c r="A536" s="34"/>
      <c r="B536" s="34"/>
      <c r="C536" s="34"/>
      <c r="D536" s="34"/>
      <c r="E536" s="34"/>
      <c r="F536" s="34"/>
      <c r="G536" s="34"/>
      <c r="H536" s="34"/>
      <c r="I536" s="34"/>
    </row>
    <row r="537" spans="1:9">
      <c r="A537" s="34"/>
      <c r="B537" s="34"/>
      <c r="C537" s="34"/>
      <c r="D537" s="34"/>
      <c r="E537" s="34"/>
      <c r="F537" s="34"/>
      <c r="G537" s="34"/>
      <c r="H537" s="34"/>
      <c r="I537" s="34"/>
    </row>
    <row r="538" spans="1:9">
      <c r="A538" s="34"/>
      <c r="B538" s="34"/>
      <c r="C538" s="34"/>
      <c r="D538" s="34"/>
      <c r="E538" s="34"/>
      <c r="F538" s="34"/>
      <c r="G538" s="34"/>
      <c r="H538" s="34"/>
      <c r="I538" s="34"/>
    </row>
    <row r="539" spans="1:9">
      <c r="A539" s="34"/>
      <c r="B539" s="34"/>
      <c r="C539" s="34"/>
      <c r="D539" s="34"/>
      <c r="E539" s="34"/>
      <c r="F539" s="34"/>
      <c r="G539" s="34"/>
      <c r="H539" s="34"/>
      <c r="I539" s="34"/>
    </row>
    <row r="540" spans="1:9">
      <c r="A540" s="34"/>
      <c r="B540" s="34"/>
      <c r="C540" s="34"/>
      <c r="D540" s="34"/>
      <c r="E540" s="34"/>
      <c r="F540" s="34"/>
      <c r="G540" s="34"/>
      <c r="H540" s="34"/>
      <c r="I540" s="34"/>
    </row>
    <row r="541" spans="1:9">
      <c r="A541" s="34"/>
      <c r="B541" s="34"/>
      <c r="C541" s="34"/>
      <c r="D541" s="34"/>
      <c r="E541" s="34"/>
      <c r="F541" s="34"/>
      <c r="G541" s="34"/>
      <c r="H541" s="34"/>
      <c r="I541" s="34"/>
    </row>
    <row r="542" spans="1:9">
      <c r="A542" s="34"/>
      <c r="B542" s="34"/>
      <c r="C542" s="34"/>
      <c r="D542" s="34"/>
      <c r="E542" s="34"/>
      <c r="F542" s="34"/>
      <c r="G542" s="34"/>
      <c r="H542" s="34"/>
      <c r="I542" s="34"/>
    </row>
    <row r="543" spans="1:9">
      <c r="A543" s="34"/>
      <c r="B543" s="34"/>
      <c r="C543" s="34"/>
      <c r="D543" s="34"/>
      <c r="E543" s="34"/>
      <c r="F543" s="34"/>
      <c r="G543" s="34"/>
      <c r="H543" s="34"/>
      <c r="I543" s="34"/>
    </row>
    <row r="544" spans="1:9">
      <c r="A544" s="34"/>
      <c r="B544" s="34"/>
      <c r="C544" s="34"/>
      <c r="D544" s="34"/>
      <c r="E544" s="34"/>
      <c r="F544" s="34"/>
      <c r="G544" s="34"/>
      <c r="H544" s="34"/>
      <c r="I544" s="34"/>
    </row>
    <row r="545" spans="1:9">
      <c r="A545" s="34"/>
      <c r="B545" s="34"/>
      <c r="C545" s="34"/>
      <c r="D545" s="34"/>
      <c r="E545" s="34"/>
      <c r="F545" s="34"/>
      <c r="G545" s="34"/>
      <c r="H545" s="34"/>
      <c r="I545" s="34"/>
    </row>
    <row r="546" spans="1:9">
      <c r="A546" s="34"/>
      <c r="B546" s="34"/>
      <c r="C546" s="34"/>
      <c r="D546" s="34"/>
      <c r="E546" s="34"/>
      <c r="F546" s="34"/>
      <c r="G546" s="34"/>
      <c r="H546" s="34"/>
      <c r="I546" s="34"/>
    </row>
    <row r="547" spans="1:9">
      <c r="A547" s="34"/>
      <c r="B547" s="34"/>
      <c r="C547" s="34"/>
      <c r="D547" s="34"/>
      <c r="E547" s="34"/>
      <c r="F547" s="34"/>
      <c r="G547" s="34"/>
      <c r="H547" s="34"/>
      <c r="I547" s="34"/>
    </row>
    <row r="548" spans="1:9">
      <c r="A548" s="34"/>
      <c r="B548" s="34"/>
      <c r="C548" s="34"/>
      <c r="D548" s="34"/>
      <c r="E548" s="34"/>
      <c r="F548" s="34"/>
      <c r="G548" s="34"/>
      <c r="H548" s="34"/>
      <c r="I548" s="34"/>
    </row>
    <row r="549" spans="1:9">
      <c r="A549" s="34"/>
      <c r="B549" s="34"/>
      <c r="C549" s="34"/>
      <c r="D549" s="34"/>
      <c r="E549" s="34"/>
      <c r="F549" s="34"/>
      <c r="G549" s="34"/>
      <c r="H549" s="34"/>
      <c r="I549" s="34"/>
    </row>
    <row r="550" spans="1:9">
      <c r="A550" s="34"/>
      <c r="B550" s="34"/>
      <c r="C550" s="34"/>
      <c r="D550" s="34"/>
      <c r="E550" s="34"/>
      <c r="F550" s="34"/>
      <c r="G550" s="34"/>
      <c r="H550" s="34"/>
      <c r="I550" s="34"/>
    </row>
    <row r="551" spans="1:9">
      <c r="A551" s="34"/>
      <c r="B551" s="34"/>
      <c r="C551" s="34"/>
      <c r="D551" s="34"/>
      <c r="E551" s="34"/>
      <c r="F551" s="34"/>
      <c r="G551" s="34"/>
      <c r="H551" s="34"/>
      <c r="I551" s="34"/>
    </row>
    <row r="552" spans="1:9">
      <c r="A552" s="34"/>
      <c r="B552" s="34"/>
      <c r="C552" s="34"/>
      <c r="D552" s="34"/>
      <c r="E552" s="34"/>
      <c r="F552" s="34"/>
      <c r="G552" s="34"/>
      <c r="H552" s="34"/>
      <c r="I552" s="34"/>
    </row>
    <row r="553" spans="1:9">
      <c r="A553" s="34"/>
      <c r="B553" s="34"/>
      <c r="C553" s="34"/>
      <c r="D553" s="34"/>
      <c r="E553" s="34"/>
      <c r="F553" s="34"/>
      <c r="G553" s="34"/>
      <c r="H553" s="34"/>
      <c r="I553" s="34"/>
    </row>
    <row r="554" spans="1:9">
      <c r="A554" s="34"/>
      <c r="B554" s="34"/>
      <c r="C554" s="34"/>
      <c r="D554" s="34"/>
      <c r="E554" s="34"/>
      <c r="F554" s="34"/>
      <c r="G554" s="34"/>
      <c r="H554" s="34"/>
      <c r="I554" s="34"/>
    </row>
    <row r="555" spans="1:9">
      <c r="A555" s="34"/>
      <c r="B555" s="34"/>
      <c r="C555" s="34"/>
      <c r="D555" s="34"/>
      <c r="E555" s="34"/>
      <c r="F555" s="34"/>
      <c r="G555" s="34"/>
      <c r="H555" s="34"/>
      <c r="I555" s="34"/>
    </row>
    <row r="556" spans="1:9">
      <c r="A556" s="34"/>
      <c r="B556" s="34"/>
      <c r="C556" s="34"/>
      <c r="D556" s="34"/>
      <c r="E556" s="34"/>
      <c r="F556" s="34"/>
      <c r="G556" s="34"/>
      <c r="H556" s="34"/>
      <c r="I556" s="34"/>
    </row>
    <row r="557" spans="1:9">
      <c r="A557" s="34"/>
      <c r="B557" s="34"/>
      <c r="C557" s="34"/>
      <c r="D557" s="34"/>
      <c r="E557" s="34"/>
      <c r="F557" s="34"/>
      <c r="G557" s="34"/>
      <c r="H557" s="34"/>
      <c r="I557" s="34"/>
    </row>
    <row r="558" spans="1:9">
      <c r="A558" s="34"/>
      <c r="B558" s="34"/>
      <c r="C558" s="34"/>
      <c r="D558" s="34"/>
      <c r="E558" s="34"/>
      <c r="F558" s="34"/>
      <c r="G558" s="34"/>
      <c r="H558" s="34"/>
      <c r="I558" s="34"/>
    </row>
    <row r="559" spans="1:9">
      <c r="A559" s="34"/>
      <c r="B559" s="34"/>
      <c r="C559" s="34"/>
      <c r="D559" s="34"/>
      <c r="E559" s="34"/>
      <c r="F559" s="34"/>
      <c r="G559" s="34"/>
      <c r="H559" s="34"/>
      <c r="I559" s="34"/>
    </row>
    <row r="560" spans="1:9">
      <c r="A560" s="34"/>
      <c r="B560" s="34"/>
      <c r="C560" s="34"/>
      <c r="D560" s="34"/>
      <c r="E560" s="34"/>
      <c r="F560" s="34"/>
      <c r="G560" s="34"/>
      <c r="H560" s="34"/>
      <c r="I560" s="34"/>
    </row>
    <row r="561" spans="1:9">
      <c r="A561" s="34"/>
      <c r="B561" s="34"/>
      <c r="C561" s="34"/>
      <c r="D561" s="34"/>
      <c r="E561" s="34"/>
      <c r="F561" s="34"/>
      <c r="G561" s="34"/>
      <c r="H561" s="34"/>
      <c r="I561" s="34"/>
    </row>
    <row r="562" spans="1:9">
      <c r="A562" s="34"/>
      <c r="B562" s="34"/>
      <c r="C562" s="34"/>
      <c r="D562" s="34"/>
      <c r="E562" s="34"/>
      <c r="F562" s="34"/>
      <c r="G562" s="34"/>
      <c r="H562" s="34"/>
      <c r="I562" s="34"/>
    </row>
    <row r="563" spans="1:9">
      <c r="A563" s="34"/>
      <c r="B563" s="34"/>
      <c r="C563" s="34"/>
      <c r="D563" s="34"/>
      <c r="E563" s="34"/>
      <c r="F563" s="34"/>
      <c r="G563" s="34"/>
      <c r="H563" s="34"/>
      <c r="I563" s="34"/>
    </row>
    <row r="564" spans="1:9">
      <c r="A564" s="34"/>
      <c r="B564" s="34"/>
      <c r="C564" s="34"/>
      <c r="D564" s="34"/>
      <c r="E564" s="34"/>
      <c r="F564" s="34"/>
      <c r="G564" s="34"/>
      <c r="H564" s="34"/>
      <c r="I564" s="34"/>
    </row>
    <row r="565" spans="1:9">
      <c r="A565" s="34"/>
      <c r="B565" s="34"/>
      <c r="C565" s="34"/>
      <c r="D565" s="34"/>
      <c r="E565" s="34"/>
      <c r="F565" s="34"/>
      <c r="G565" s="34"/>
      <c r="H565" s="34"/>
      <c r="I565" s="34"/>
    </row>
    <row r="566" spans="1:9">
      <c r="A566" s="34"/>
      <c r="B566" s="34"/>
      <c r="C566" s="34"/>
      <c r="D566" s="34"/>
      <c r="E566" s="34"/>
      <c r="F566" s="34"/>
      <c r="G566" s="34"/>
      <c r="H566" s="34"/>
      <c r="I566" s="34"/>
    </row>
    <row r="567" spans="1:9">
      <c r="A567" s="34"/>
      <c r="B567" s="34"/>
      <c r="C567" s="34"/>
      <c r="D567" s="34"/>
      <c r="E567" s="34"/>
      <c r="F567" s="34"/>
      <c r="G567" s="34"/>
      <c r="H567" s="34"/>
      <c r="I567" s="34"/>
    </row>
    <row r="568" spans="1:9">
      <c r="A568" s="34"/>
      <c r="B568" s="34"/>
      <c r="C568" s="34"/>
      <c r="D568" s="34"/>
      <c r="E568" s="34"/>
      <c r="F568" s="34"/>
      <c r="G568" s="34"/>
      <c r="H568" s="34"/>
      <c r="I568" s="34"/>
    </row>
    <row r="569" spans="1:9">
      <c r="A569" s="34"/>
      <c r="B569" s="34"/>
      <c r="C569" s="34"/>
      <c r="D569" s="34"/>
      <c r="E569" s="34"/>
      <c r="F569" s="34"/>
      <c r="G569" s="34"/>
      <c r="H569" s="34"/>
      <c r="I569" s="34"/>
    </row>
    <row r="570" spans="1:9">
      <c r="A570" s="34"/>
      <c r="B570" s="34"/>
      <c r="C570" s="34"/>
      <c r="D570" s="34"/>
      <c r="E570" s="34"/>
      <c r="F570" s="34"/>
      <c r="G570" s="34"/>
      <c r="H570" s="34"/>
      <c r="I570" s="34"/>
    </row>
    <row r="571" spans="1:9">
      <c r="A571" s="34"/>
      <c r="B571" s="34"/>
      <c r="C571" s="34"/>
      <c r="D571" s="34"/>
      <c r="E571" s="34"/>
      <c r="F571" s="34"/>
      <c r="G571" s="34"/>
      <c r="H571" s="34"/>
      <c r="I571" s="34"/>
    </row>
    <row r="572" spans="1:9">
      <c r="A572" s="34"/>
      <c r="B572" s="34"/>
      <c r="C572" s="34"/>
      <c r="D572" s="34"/>
      <c r="E572" s="34"/>
      <c r="F572" s="34"/>
      <c r="G572" s="34"/>
      <c r="H572" s="34"/>
      <c r="I572" s="34"/>
    </row>
    <row r="573" spans="1:9">
      <c r="A573" s="34"/>
      <c r="B573" s="34"/>
      <c r="C573" s="34"/>
      <c r="D573" s="34"/>
      <c r="E573" s="34"/>
      <c r="F573" s="34"/>
      <c r="G573" s="34"/>
      <c r="H573" s="34"/>
      <c r="I573" s="34"/>
    </row>
    <row r="574" spans="1:9">
      <c r="A574" s="34"/>
      <c r="B574" s="34"/>
      <c r="C574" s="34"/>
      <c r="D574" s="34"/>
      <c r="E574" s="34"/>
      <c r="F574" s="34"/>
      <c r="G574" s="34"/>
      <c r="H574" s="34"/>
      <c r="I574" s="34"/>
    </row>
    <row r="575" spans="1:9">
      <c r="A575" s="34"/>
      <c r="B575" s="34"/>
      <c r="C575" s="34"/>
      <c r="D575" s="34"/>
      <c r="E575" s="34"/>
      <c r="F575" s="34"/>
      <c r="G575" s="34"/>
      <c r="H575" s="34"/>
      <c r="I575" s="34"/>
    </row>
    <row r="576" spans="1:9">
      <c r="A576" s="34"/>
      <c r="B576" s="34"/>
      <c r="C576" s="34"/>
      <c r="D576" s="34"/>
      <c r="E576" s="34"/>
      <c r="F576" s="34"/>
      <c r="G576" s="34"/>
      <c r="H576" s="34"/>
      <c r="I576" s="34"/>
    </row>
    <row r="577" spans="1:9">
      <c r="A577" s="34"/>
      <c r="B577" s="34"/>
      <c r="C577" s="34"/>
      <c r="D577" s="34"/>
      <c r="E577" s="34"/>
      <c r="F577" s="34"/>
      <c r="G577" s="34"/>
      <c r="H577" s="34"/>
      <c r="I577" s="34"/>
    </row>
    <row r="578" spans="1:9">
      <c r="A578" s="34"/>
      <c r="B578" s="34"/>
      <c r="C578" s="34"/>
      <c r="D578" s="34"/>
      <c r="E578" s="34"/>
      <c r="F578" s="34"/>
      <c r="G578" s="34"/>
      <c r="H578" s="34"/>
      <c r="I578" s="34"/>
    </row>
    <row r="579" spans="1:9">
      <c r="A579" s="34"/>
      <c r="B579" s="34"/>
      <c r="C579" s="34"/>
      <c r="D579" s="34"/>
      <c r="E579" s="34"/>
      <c r="F579" s="34"/>
      <c r="G579" s="34"/>
      <c r="H579" s="34"/>
      <c r="I579" s="34"/>
    </row>
    <row r="580" spans="1:9">
      <c r="A580" s="34"/>
      <c r="B580" s="34"/>
      <c r="C580" s="34"/>
      <c r="D580" s="34"/>
      <c r="E580" s="34"/>
      <c r="F580" s="34"/>
      <c r="G580" s="34"/>
      <c r="H580" s="34"/>
      <c r="I580" s="34"/>
    </row>
    <row r="581" spans="1:9">
      <c r="A581" s="34"/>
      <c r="B581" s="34"/>
      <c r="C581" s="34"/>
      <c r="D581" s="34"/>
      <c r="E581" s="34"/>
      <c r="F581" s="34"/>
      <c r="G581" s="34"/>
      <c r="H581" s="34"/>
      <c r="I581" s="34"/>
    </row>
    <row r="582" spans="1:9">
      <c r="A582" s="34"/>
      <c r="B582" s="34"/>
      <c r="C582" s="34"/>
      <c r="D582" s="34"/>
      <c r="E582" s="34"/>
      <c r="F582" s="34"/>
      <c r="G582" s="34"/>
      <c r="H582" s="34"/>
      <c r="I582" s="34"/>
    </row>
    <row r="583" spans="1:9">
      <c r="A583" s="34"/>
      <c r="B583" s="34"/>
      <c r="C583" s="34"/>
      <c r="D583" s="34"/>
      <c r="E583" s="34"/>
      <c r="F583" s="34"/>
      <c r="G583" s="34"/>
      <c r="H583" s="34"/>
      <c r="I583" s="34"/>
    </row>
    <row r="584" spans="1:9">
      <c r="A584" s="34"/>
      <c r="B584" s="34"/>
      <c r="C584" s="34"/>
      <c r="D584" s="34"/>
      <c r="E584" s="34"/>
      <c r="F584" s="34"/>
      <c r="G584" s="34"/>
      <c r="H584" s="34"/>
      <c r="I584" s="34"/>
    </row>
    <row r="585" spans="1:9">
      <c r="A585" s="34"/>
      <c r="B585" s="34"/>
      <c r="C585" s="34"/>
      <c r="D585" s="34"/>
      <c r="E585" s="34"/>
      <c r="F585" s="34"/>
      <c r="G585" s="34"/>
      <c r="H585" s="34"/>
      <c r="I585" s="34"/>
    </row>
    <row r="586" spans="1:9">
      <c r="A586" s="34"/>
      <c r="B586" s="34"/>
      <c r="C586" s="34"/>
      <c r="D586" s="34"/>
      <c r="E586" s="34"/>
      <c r="F586" s="34"/>
      <c r="G586" s="34"/>
      <c r="H586" s="34"/>
      <c r="I586" s="34"/>
    </row>
    <row r="587" spans="1:9">
      <c r="A587" s="34"/>
      <c r="B587" s="34"/>
      <c r="C587" s="34"/>
      <c r="D587" s="34"/>
      <c r="E587" s="34"/>
      <c r="F587" s="34"/>
      <c r="G587" s="34"/>
      <c r="H587" s="34"/>
      <c r="I587" s="34"/>
    </row>
    <row r="588" spans="1:9">
      <c r="A588" s="34"/>
      <c r="B588" s="34"/>
      <c r="C588" s="34"/>
      <c r="D588" s="34"/>
      <c r="E588" s="34"/>
      <c r="F588" s="34"/>
      <c r="G588" s="34"/>
      <c r="H588" s="34"/>
      <c r="I588" s="34"/>
    </row>
    <row r="589" spans="1:9">
      <c r="A589" s="34"/>
      <c r="B589" s="34"/>
      <c r="C589" s="34"/>
      <c r="D589" s="34"/>
      <c r="E589" s="34"/>
      <c r="F589" s="34"/>
      <c r="G589" s="34"/>
      <c r="H589" s="34"/>
      <c r="I589" s="34"/>
    </row>
    <row r="590" spans="1:9">
      <c r="A590" s="34"/>
      <c r="B590" s="34"/>
      <c r="C590" s="34"/>
      <c r="D590" s="34"/>
      <c r="E590" s="34"/>
      <c r="F590" s="34"/>
      <c r="G590" s="34"/>
      <c r="H590" s="34"/>
      <c r="I590" s="34"/>
    </row>
    <row r="591" spans="1:9">
      <c r="A591" s="34"/>
      <c r="B591" s="34"/>
      <c r="C591" s="34"/>
      <c r="D591" s="34"/>
      <c r="E591" s="34"/>
      <c r="F591" s="34"/>
      <c r="G591" s="34"/>
      <c r="H591" s="34"/>
      <c r="I591" s="34"/>
    </row>
    <row r="592" spans="1:9">
      <c r="A592" s="34"/>
      <c r="B592" s="34"/>
      <c r="C592" s="34"/>
      <c r="D592" s="34"/>
      <c r="E592" s="34"/>
      <c r="F592" s="34"/>
      <c r="G592" s="34"/>
      <c r="H592" s="34"/>
      <c r="I592" s="34"/>
    </row>
    <row r="593" spans="1:9">
      <c r="A593" s="34"/>
      <c r="B593" s="34"/>
      <c r="C593" s="34"/>
      <c r="D593" s="34"/>
      <c r="E593" s="34"/>
      <c r="F593" s="34"/>
      <c r="G593" s="34"/>
      <c r="H593" s="34"/>
      <c r="I593" s="34"/>
    </row>
    <row r="594" spans="1:9">
      <c r="A594" s="34"/>
      <c r="B594" s="34"/>
      <c r="C594" s="34"/>
      <c r="D594" s="34"/>
      <c r="E594" s="34"/>
      <c r="F594" s="34"/>
      <c r="G594" s="34"/>
      <c r="H594" s="34"/>
      <c r="I594" s="34"/>
    </row>
    <row r="595" spans="1:9">
      <c r="A595" s="34"/>
      <c r="B595" s="34"/>
      <c r="C595" s="34"/>
      <c r="D595" s="34"/>
      <c r="E595" s="34"/>
      <c r="F595" s="34"/>
      <c r="G595" s="34"/>
      <c r="H595" s="34"/>
      <c r="I595" s="34"/>
    </row>
    <row r="596" spans="1:9">
      <c r="A596" s="34"/>
      <c r="B596" s="34"/>
      <c r="C596" s="34"/>
      <c r="D596" s="34"/>
      <c r="E596" s="34"/>
      <c r="F596" s="34"/>
      <c r="G596" s="34"/>
      <c r="H596" s="34"/>
      <c r="I596" s="34"/>
    </row>
    <row r="597" spans="1:9">
      <c r="A597" s="34"/>
      <c r="B597" s="34"/>
      <c r="C597" s="34"/>
      <c r="D597" s="34"/>
      <c r="E597" s="34"/>
      <c r="F597" s="34"/>
      <c r="G597" s="34"/>
      <c r="H597" s="34"/>
      <c r="I597" s="34"/>
    </row>
    <row r="598" spans="1:9">
      <c r="A598" s="34"/>
      <c r="B598" s="34"/>
      <c r="C598" s="34"/>
      <c r="D598" s="34"/>
      <c r="E598" s="34"/>
      <c r="F598" s="34"/>
      <c r="G598" s="34"/>
      <c r="H598" s="34"/>
      <c r="I598" s="34"/>
    </row>
    <row r="599" spans="1:9">
      <c r="A599" s="34"/>
      <c r="B599" s="34"/>
      <c r="C599" s="34"/>
      <c r="D599" s="34"/>
      <c r="E599" s="34"/>
      <c r="F599" s="34"/>
      <c r="G599" s="34"/>
      <c r="H599" s="34"/>
      <c r="I599" s="34"/>
    </row>
    <row r="600" spans="1:9">
      <c r="A600" s="34"/>
      <c r="B600" s="34"/>
      <c r="C600" s="34"/>
      <c r="D600" s="34"/>
      <c r="E600" s="34"/>
      <c r="F600" s="34"/>
      <c r="G600" s="34"/>
      <c r="H600" s="34"/>
      <c r="I600" s="34"/>
    </row>
    <row r="601" spans="1:9">
      <c r="A601" s="34"/>
      <c r="B601" s="34"/>
      <c r="C601" s="34"/>
      <c r="D601" s="34"/>
      <c r="E601" s="34"/>
      <c r="F601" s="34"/>
      <c r="G601" s="34"/>
      <c r="H601" s="34"/>
      <c r="I601" s="34"/>
    </row>
    <row r="602" spans="1:9">
      <c r="A602" s="34"/>
      <c r="B602" s="34"/>
      <c r="C602" s="34"/>
      <c r="D602" s="34"/>
      <c r="E602" s="34"/>
      <c r="F602" s="34"/>
      <c r="G602" s="34"/>
      <c r="H602" s="34"/>
      <c r="I602" s="34"/>
    </row>
    <row r="603" spans="1:9">
      <c r="A603" s="34"/>
      <c r="B603" s="34"/>
      <c r="C603" s="34"/>
      <c r="D603" s="34"/>
      <c r="E603" s="34"/>
      <c r="F603" s="34"/>
      <c r="G603" s="34"/>
      <c r="H603" s="34"/>
      <c r="I603" s="34"/>
    </row>
    <row r="604" spans="1:9">
      <c r="A604" s="34"/>
      <c r="B604" s="34"/>
      <c r="C604" s="34"/>
      <c r="D604" s="34"/>
      <c r="E604" s="34"/>
      <c r="F604" s="34"/>
      <c r="G604" s="34"/>
      <c r="H604" s="34"/>
      <c r="I604" s="34"/>
    </row>
    <row r="605" spans="1:9">
      <c r="A605" s="34"/>
      <c r="B605" s="34"/>
      <c r="C605" s="34"/>
      <c r="D605" s="34"/>
      <c r="E605" s="34"/>
      <c r="F605" s="34"/>
      <c r="G605" s="34"/>
      <c r="H605" s="34"/>
      <c r="I605" s="34"/>
    </row>
    <row r="606" spans="1:9">
      <c r="A606" s="34"/>
      <c r="B606" s="34"/>
      <c r="C606" s="34"/>
      <c r="D606" s="34"/>
      <c r="E606" s="34"/>
      <c r="F606" s="34"/>
      <c r="G606" s="34"/>
      <c r="H606" s="34"/>
      <c r="I606" s="34"/>
    </row>
    <row r="607" spans="1:9">
      <c r="A607" s="34"/>
      <c r="B607" s="34"/>
      <c r="C607" s="34"/>
      <c r="D607" s="34"/>
      <c r="E607" s="34"/>
      <c r="F607" s="34"/>
      <c r="G607" s="34"/>
      <c r="H607" s="34"/>
      <c r="I607" s="34"/>
    </row>
    <row r="608" spans="1:9">
      <c r="A608" s="34"/>
      <c r="B608" s="34"/>
      <c r="C608" s="34"/>
      <c r="D608" s="34"/>
      <c r="E608" s="34"/>
      <c r="F608" s="34"/>
      <c r="G608" s="34"/>
      <c r="H608" s="34"/>
      <c r="I608" s="34"/>
    </row>
    <row r="609" spans="1:9">
      <c r="A609" s="34"/>
      <c r="B609" s="34"/>
      <c r="C609" s="34"/>
      <c r="D609" s="34"/>
      <c r="E609" s="34"/>
      <c r="F609" s="34"/>
      <c r="G609" s="34"/>
      <c r="H609" s="34"/>
      <c r="I609" s="34"/>
    </row>
    <row r="610" spans="1:9">
      <c r="A610" s="34"/>
      <c r="B610" s="34"/>
      <c r="C610" s="34"/>
      <c r="D610" s="34"/>
      <c r="E610" s="34"/>
      <c r="F610" s="34"/>
      <c r="G610" s="34"/>
      <c r="H610" s="34"/>
      <c r="I610" s="34"/>
    </row>
    <row r="611" spans="1:9">
      <c r="A611" s="34"/>
      <c r="B611" s="34"/>
      <c r="C611" s="34"/>
      <c r="D611" s="34"/>
      <c r="E611" s="34"/>
      <c r="F611" s="34"/>
      <c r="G611" s="34"/>
      <c r="H611" s="34"/>
      <c r="I611" s="34"/>
    </row>
    <row r="612" spans="1:9">
      <c r="A612" s="34"/>
      <c r="B612" s="34"/>
      <c r="C612" s="34"/>
      <c r="D612" s="34"/>
      <c r="E612" s="34"/>
      <c r="F612" s="34"/>
      <c r="G612" s="34"/>
      <c r="H612" s="34"/>
      <c r="I612" s="34"/>
    </row>
    <row r="613" spans="1:9">
      <c r="A613" s="34"/>
      <c r="B613" s="34"/>
      <c r="C613" s="34"/>
      <c r="D613" s="34"/>
      <c r="E613" s="34"/>
      <c r="F613" s="34"/>
      <c r="G613" s="34"/>
      <c r="H613" s="34"/>
      <c r="I613" s="34"/>
    </row>
    <row r="614" spans="1:9">
      <c r="A614" s="34"/>
      <c r="B614" s="34"/>
      <c r="C614" s="34"/>
      <c r="D614" s="34"/>
      <c r="E614" s="34"/>
      <c r="F614" s="34"/>
      <c r="G614" s="34"/>
      <c r="H614" s="34"/>
      <c r="I614" s="34"/>
    </row>
    <row r="615" spans="1:9">
      <c r="A615" s="34"/>
      <c r="B615" s="34"/>
      <c r="C615" s="34"/>
      <c r="D615" s="34"/>
      <c r="E615" s="34"/>
      <c r="F615" s="34"/>
      <c r="G615" s="34"/>
      <c r="H615" s="34"/>
      <c r="I615" s="34"/>
    </row>
    <row r="616" spans="1:9">
      <c r="A616" s="34"/>
      <c r="B616" s="34"/>
      <c r="C616" s="34"/>
      <c r="D616" s="34"/>
      <c r="E616" s="34"/>
      <c r="F616" s="34"/>
      <c r="G616" s="34"/>
      <c r="H616" s="34"/>
      <c r="I616" s="34"/>
    </row>
    <row r="617" spans="1:9">
      <c r="A617" s="34"/>
      <c r="B617" s="34"/>
      <c r="C617" s="34"/>
      <c r="D617" s="34"/>
      <c r="E617" s="34"/>
      <c r="F617" s="34"/>
      <c r="G617" s="34"/>
      <c r="H617" s="34"/>
      <c r="I617" s="34"/>
    </row>
    <row r="618" spans="1:9">
      <c r="A618" s="34"/>
      <c r="B618" s="34"/>
      <c r="C618" s="34"/>
      <c r="D618" s="34"/>
      <c r="E618" s="34"/>
      <c r="F618" s="34"/>
      <c r="G618" s="34"/>
      <c r="H618" s="34"/>
      <c r="I618" s="34"/>
    </row>
    <row r="619" spans="1:9">
      <c r="A619" s="34"/>
      <c r="B619" s="34"/>
      <c r="C619" s="34"/>
      <c r="D619" s="34"/>
      <c r="E619" s="34"/>
      <c r="F619" s="34"/>
      <c r="G619" s="34"/>
      <c r="H619" s="34"/>
      <c r="I619" s="34"/>
    </row>
    <row r="620" spans="1:9">
      <c r="A620" s="34"/>
      <c r="B620" s="34"/>
      <c r="C620" s="34"/>
      <c r="D620" s="34"/>
      <c r="E620" s="34"/>
      <c r="F620" s="34"/>
      <c r="G620" s="34"/>
      <c r="H620" s="34"/>
      <c r="I620" s="34"/>
    </row>
    <row r="621" spans="1:9">
      <c r="A621" s="34"/>
      <c r="B621" s="34"/>
      <c r="C621" s="34"/>
      <c r="D621" s="34"/>
      <c r="E621" s="34"/>
      <c r="F621" s="34"/>
      <c r="G621" s="34"/>
      <c r="H621" s="34"/>
      <c r="I621" s="34"/>
    </row>
    <row r="622" spans="1:9">
      <c r="A622" s="34"/>
      <c r="B622" s="34"/>
      <c r="C622" s="34"/>
      <c r="D622" s="34"/>
      <c r="E622" s="34"/>
      <c r="F622" s="34"/>
      <c r="G622" s="34"/>
      <c r="H622" s="34"/>
      <c r="I622" s="34"/>
    </row>
    <row r="623" spans="1:9">
      <c r="A623" s="34"/>
      <c r="B623" s="34"/>
      <c r="C623" s="34"/>
      <c r="D623" s="34"/>
      <c r="E623" s="34"/>
      <c r="F623" s="34"/>
      <c r="G623" s="34"/>
      <c r="H623" s="34"/>
      <c r="I623" s="34"/>
    </row>
    <row r="624" spans="1:9">
      <c r="A624" s="34"/>
      <c r="B624" s="34"/>
      <c r="C624" s="34"/>
      <c r="D624" s="34"/>
      <c r="E624" s="34"/>
      <c r="F624" s="34"/>
      <c r="G624" s="34"/>
      <c r="H624" s="34"/>
      <c r="I624" s="34"/>
    </row>
    <row r="625" spans="1:9">
      <c r="A625" s="34"/>
      <c r="B625" s="34"/>
      <c r="C625" s="34"/>
      <c r="D625" s="34"/>
      <c r="E625" s="34"/>
      <c r="F625" s="34"/>
      <c r="G625" s="34"/>
      <c r="H625" s="34"/>
      <c r="I625" s="34"/>
    </row>
    <row r="626" spans="1:9">
      <c r="A626" s="34"/>
      <c r="B626" s="34"/>
      <c r="C626" s="34"/>
      <c r="D626" s="34"/>
      <c r="E626" s="34"/>
      <c r="F626" s="34"/>
      <c r="G626" s="34"/>
      <c r="H626" s="34"/>
      <c r="I626" s="34"/>
    </row>
    <row r="627" spans="1:9">
      <c r="A627" s="34"/>
      <c r="B627" s="34"/>
      <c r="C627" s="34"/>
      <c r="D627" s="34"/>
      <c r="E627" s="34"/>
      <c r="F627" s="34"/>
      <c r="G627" s="34"/>
      <c r="H627" s="34"/>
      <c r="I627" s="34"/>
    </row>
    <row r="628" spans="1:9">
      <c r="A628" s="34"/>
      <c r="B628" s="34"/>
      <c r="C628" s="34"/>
      <c r="D628" s="34"/>
      <c r="E628" s="34"/>
      <c r="F628" s="34"/>
      <c r="G628" s="34"/>
      <c r="H628" s="34"/>
      <c r="I628" s="34"/>
    </row>
    <row r="629" spans="1:9">
      <c r="A629" s="34"/>
      <c r="B629" s="34"/>
      <c r="C629" s="34"/>
      <c r="D629" s="34"/>
      <c r="E629" s="34"/>
      <c r="F629" s="34"/>
      <c r="G629" s="34"/>
      <c r="H629" s="34"/>
      <c r="I629" s="34"/>
    </row>
    <row r="630" spans="1:9">
      <c r="A630" s="34"/>
      <c r="B630" s="34"/>
      <c r="C630" s="34"/>
      <c r="D630" s="34"/>
      <c r="E630" s="34"/>
      <c r="F630" s="34"/>
      <c r="G630" s="34"/>
      <c r="H630" s="34"/>
      <c r="I630" s="34"/>
    </row>
    <row r="631" spans="1:9">
      <c r="A631" s="34"/>
      <c r="B631" s="34"/>
      <c r="C631" s="34"/>
      <c r="D631" s="34"/>
      <c r="E631" s="34"/>
      <c r="F631" s="34"/>
      <c r="G631" s="34"/>
      <c r="H631" s="34"/>
      <c r="I631" s="34"/>
    </row>
    <row r="632" spans="1:9">
      <c r="A632" s="34"/>
      <c r="B632" s="34"/>
      <c r="C632" s="34"/>
      <c r="D632" s="34"/>
      <c r="E632" s="34"/>
      <c r="F632" s="34"/>
      <c r="G632" s="34"/>
      <c r="H632" s="34"/>
      <c r="I632" s="34"/>
    </row>
    <row r="633" spans="1:9">
      <c r="A633" s="34"/>
      <c r="B633" s="34"/>
      <c r="C633" s="34"/>
      <c r="D633" s="34"/>
      <c r="E633" s="34"/>
      <c r="F633" s="34"/>
      <c r="G633" s="34"/>
      <c r="H633" s="34"/>
      <c r="I633" s="34"/>
    </row>
    <row r="634" spans="1:9">
      <c r="A634" s="34"/>
      <c r="B634" s="34"/>
      <c r="C634" s="34"/>
      <c r="D634" s="34"/>
      <c r="E634" s="34"/>
      <c r="F634" s="34"/>
      <c r="G634" s="34"/>
      <c r="H634" s="34"/>
      <c r="I634" s="34"/>
    </row>
    <row r="635" spans="1:9">
      <c r="A635" s="34"/>
      <c r="B635" s="34"/>
      <c r="C635" s="34"/>
      <c r="D635" s="34"/>
      <c r="E635" s="34"/>
      <c r="F635" s="34"/>
      <c r="G635" s="34"/>
      <c r="H635" s="34"/>
      <c r="I635" s="34"/>
    </row>
    <row r="636" spans="1:9">
      <c r="A636" s="34"/>
      <c r="B636" s="34"/>
      <c r="C636" s="34"/>
      <c r="D636" s="34"/>
      <c r="E636" s="34"/>
      <c r="F636" s="34"/>
      <c r="G636" s="34"/>
      <c r="H636" s="34"/>
      <c r="I636" s="34"/>
    </row>
    <row r="637" spans="1:9">
      <c r="A637" s="34"/>
      <c r="B637" s="34"/>
      <c r="C637" s="34"/>
      <c r="D637" s="34"/>
      <c r="E637" s="34"/>
      <c r="F637" s="34"/>
      <c r="G637" s="34"/>
      <c r="H637" s="34"/>
      <c r="I637" s="34"/>
    </row>
    <row r="638" spans="1:9">
      <c r="A638" s="34"/>
      <c r="B638" s="34"/>
      <c r="C638" s="34"/>
      <c r="D638" s="34"/>
      <c r="E638" s="34"/>
      <c r="F638" s="34"/>
      <c r="G638" s="34"/>
      <c r="H638" s="34"/>
      <c r="I638" s="34"/>
    </row>
    <row r="639" spans="1:9">
      <c r="A639" s="34"/>
      <c r="B639" s="34"/>
      <c r="C639" s="34"/>
      <c r="D639" s="34"/>
      <c r="E639" s="34"/>
      <c r="F639" s="34"/>
      <c r="G639" s="34"/>
      <c r="H639" s="34"/>
      <c r="I639" s="34"/>
    </row>
    <row r="640" spans="1:9">
      <c r="A640" s="34"/>
      <c r="B640" s="34"/>
      <c r="C640" s="34"/>
      <c r="D640" s="34"/>
      <c r="E640" s="34"/>
      <c r="F640" s="34"/>
      <c r="G640" s="34"/>
      <c r="H640" s="34"/>
      <c r="I640" s="34"/>
    </row>
    <row r="641" spans="1:9">
      <c r="A641" s="34"/>
      <c r="B641" s="34"/>
      <c r="C641" s="34"/>
      <c r="D641" s="34"/>
      <c r="E641" s="34"/>
      <c r="F641" s="34"/>
      <c r="G641" s="34"/>
      <c r="H641" s="34"/>
      <c r="I641" s="34"/>
    </row>
    <row r="642" spans="1:9">
      <c r="A642" s="34"/>
      <c r="B642" s="34"/>
      <c r="C642" s="34"/>
      <c r="D642" s="34"/>
      <c r="E642" s="34"/>
      <c r="F642" s="34"/>
      <c r="G642" s="34"/>
      <c r="H642" s="34"/>
      <c r="I642" s="34"/>
    </row>
    <row r="643" spans="1:9">
      <c r="A643" s="34"/>
      <c r="B643" s="34"/>
      <c r="C643" s="34"/>
      <c r="D643" s="34"/>
      <c r="E643" s="34"/>
      <c r="F643" s="34"/>
      <c r="G643" s="34"/>
      <c r="H643" s="34"/>
      <c r="I643" s="34"/>
    </row>
    <row r="644" spans="1:9">
      <c r="A644" s="34"/>
      <c r="B644" s="34"/>
      <c r="C644" s="34"/>
      <c r="D644" s="34"/>
      <c r="E644" s="34"/>
      <c r="F644" s="34"/>
      <c r="G644" s="34"/>
      <c r="H644" s="34"/>
      <c r="I644" s="34"/>
    </row>
    <row r="645" spans="1:9">
      <c r="A645" s="34"/>
      <c r="B645" s="34"/>
      <c r="C645" s="34"/>
      <c r="D645" s="34"/>
      <c r="E645" s="34"/>
      <c r="F645" s="34"/>
      <c r="G645" s="34"/>
      <c r="H645" s="34"/>
      <c r="I645" s="34"/>
    </row>
    <row r="646" spans="1:9">
      <c r="A646" s="34"/>
      <c r="B646" s="34"/>
      <c r="C646" s="34"/>
      <c r="D646" s="34"/>
      <c r="E646" s="34"/>
      <c r="F646" s="34"/>
      <c r="G646" s="34"/>
      <c r="H646" s="34"/>
      <c r="I646" s="34"/>
    </row>
    <row r="647" spans="1:9">
      <c r="A647" s="34"/>
      <c r="B647" s="34"/>
      <c r="C647" s="34"/>
      <c r="D647" s="34"/>
      <c r="E647" s="34"/>
      <c r="F647" s="34"/>
      <c r="G647" s="34"/>
      <c r="H647" s="34"/>
      <c r="I647" s="34"/>
    </row>
    <row r="648" spans="1:9">
      <c r="A648" s="34"/>
      <c r="B648" s="34"/>
      <c r="C648" s="34"/>
      <c r="D648" s="34"/>
      <c r="E648" s="34"/>
      <c r="F648" s="34"/>
      <c r="G648" s="34"/>
      <c r="H648" s="34"/>
      <c r="I648" s="34"/>
    </row>
    <row r="649" spans="1:9">
      <c r="A649" s="34"/>
      <c r="B649" s="34"/>
      <c r="C649" s="34"/>
      <c r="D649" s="34"/>
      <c r="E649" s="34"/>
      <c r="F649" s="34"/>
      <c r="G649" s="34"/>
      <c r="H649" s="34"/>
      <c r="I649" s="34"/>
    </row>
    <row r="650" spans="1:9">
      <c r="A650" s="34"/>
      <c r="B650" s="34"/>
      <c r="C650" s="34"/>
      <c r="D650" s="34"/>
      <c r="E650" s="34"/>
      <c r="F650" s="34"/>
      <c r="G650" s="34"/>
      <c r="H650" s="34"/>
      <c r="I650" s="34"/>
    </row>
    <row r="651" spans="1:9">
      <c r="A651" s="34"/>
      <c r="B651" s="34"/>
      <c r="C651" s="34"/>
      <c r="D651" s="34"/>
      <c r="E651" s="34"/>
      <c r="F651" s="34"/>
      <c r="G651" s="34"/>
      <c r="H651" s="34"/>
      <c r="I651" s="34"/>
    </row>
    <row r="652" spans="1:9">
      <c r="A652" s="34"/>
      <c r="B652" s="34"/>
      <c r="C652" s="34"/>
      <c r="D652" s="34"/>
      <c r="E652" s="34"/>
      <c r="F652" s="34"/>
      <c r="G652" s="34"/>
      <c r="H652" s="34"/>
      <c r="I652" s="34"/>
    </row>
    <row r="653" spans="1:9">
      <c r="A653" s="34"/>
      <c r="B653" s="34"/>
      <c r="C653" s="34"/>
      <c r="D653" s="34"/>
      <c r="E653" s="34"/>
      <c r="F653" s="34"/>
      <c r="G653" s="34"/>
      <c r="H653" s="34"/>
      <c r="I653" s="34"/>
    </row>
  </sheetData>
  <mergeCells count="8">
    <mergeCell ref="A31:D31"/>
    <mergeCell ref="A2:Y2"/>
    <mergeCell ref="A3:Y3"/>
    <mergeCell ref="A4:Y4"/>
    <mergeCell ref="A5:Y5"/>
    <mergeCell ref="B8:I8"/>
    <mergeCell ref="J8:Q8"/>
    <mergeCell ref="R8:Y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N653"/>
  <sheetViews>
    <sheetView topLeftCell="A2" zoomScale="50" zoomScaleNormal="50" workbookViewId="0">
      <selection activeCell="F9" sqref="F9"/>
    </sheetView>
  </sheetViews>
  <sheetFormatPr defaultColWidth="9.140625" defaultRowHeight="12.75"/>
  <cols>
    <col min="1" max="1" width="125.85546875" style="157" customWidth="1"/>
    <col min="2" max="2" width="20.140625" style="141" customWidth="1"/>
    <col min="3" max="3" width="22" style="141" customWidth="1"/>
    <col min="4" max="4" width="21.7109375" style="141" customWidth="1"/>
    <col min="5" max="5" width="22.28515625" style="141" customWidth="1"/>
    <col min="6" max="6" width="20.140625" style="141" customWidth="1"/>
    <col min="7" max="7" width="22.7109375" style="141" customWidth="1"/>
    <col min="8" max="8" width="21.7109375" style="141" customWidth="1"/>
    <col min="9" max="9" width="22.140625" style="141" customWidth="1"/>
    <col min="10" max="10" width="20.140625" style="141" customWidth="1"/>
    <col min="11" max="11" width="22.42578125" style="141" customWidth="1"/>
    <col min="12" max="12" width="21.7109375" style="141" customWidth="1"/>
    <col min="13" max="13" width="22.140625" style="141" customWidth="1"/>
    <col min="14" max="14" width="3.42578125" style="211" customWidth="1"/>
    <col min="15" max="256" width="9.140625" style="141"/>
    <col min="257" max="257" width="125.85546875" style="141" customWidth="1"/>
    <col min="258" max="258" width="20.140625" style="141" customWidth="1"/>
    <col min="259" max="259" width="22" style="141" customWidth="1"/>
    <col min="260" max="260" width="21.7109375" style="141" customWidth="1"/>
    <col min="261" max="261" width="22.28515625" style="141" customWidth="1"/>
    <col min="262" max="262" width="20.140625" style="141" customWidth="1"/>
    <col min="263" max="263" width="22.7109375" style="141" customWidth="1"/>
    <col min="264" max="264" width="21.7109375" style="141" customWidth="1"/>
    <col min="265" max="265" width="22.140625" style="141" customWidth="1"/>
    <col min="266" max="266" width="20.140625" style="141" customWidth="1"/>
    <col min="267" max="267" width="22.42578125" style="141" customWidth="1"/>
    <col min="268" max="268" width="21.7109375" style="141" customWidth="1"/>
    <col min="269" max="269" width="22.140625" style="141" customWidth="1"/>
    <col min="270" max="270" width="3.42578125" style="141" customWidth="1"/>
    <col min="271" max="512" width="9.140625" style="141"/>
    <col min="513" max="513" width="125.85546875" style="141" customWidth="1"/>
    <col min="514" max="514" width="20.140625" style="141" customWidth="1"/>
    <col min="515" max="515" width="22" style="141" customWidth="1"/>
    <col min="516" max="516" width="21.7109375" style="141" customWidth="1"/>
    <col min="517" max="517" width="22.28515625" style="141" customWidth="1"/>
    <col min="518" max="518" width="20.140625" style="141" customWidth="1"/>
    <col min="519" max="519" width="22.7109375" style="141" customWidth="1"/>
    <col min="520" max="520" width="21.7109375" style="141" customWidth="1"/>
    <col min="521" max="521" width="22.140625" style="141" customWidth="1"/>
    <col min="522" max="522" width="20.140625" style="141" customWidth="1"/>
    <col min="523" max="523" width="22.42578125" style="141" customWidth="1"/>
    <col min="524" max="524" width="21.7109375" style="141" customWidth="1"/>
    <col min="525" max="525" width="22.140625" style="141" customWidth="1"/>
    <col min="526" max="526" width="3.42578125" style="141" customWidth="1"/>
    <col min="527" max="768" width="9.140625" style="141"/>
    <col min="769" max="769" width="125.85546875" style="141" customWidth="1"/>
    <col min="770" max="770" width="20.140625" style="141" customWidth="1"/>
    <col min="771" max="771" width="22" style="141" customWidth="1"/>
    <col min="772" max="772" width="21.7109375" style="141" customWidth="1"/>
    <col min="773" max="773" width="22.28515625" style="141" customWidth="1"/>
    <col min="774" max="774" width="20.140625" style="141" customWidth="1"/>
    <col min="775" max="775" width="22.7109375" style="141" customWidth="1"/>
    <col min="776" max="776" width="21.7109375" style="141" customWidth="1"/>
    <col min="777" max="777" width="22.140625" style="141" customWidth="1"/>
    <col min="778" max="778" width="20.140625" style="141" customWidth="1"/>
    <col min="779" max="779" width="22.42578125" style="141" customWidth="1"/>
    <col min="780" max="780" width="21.7109375" style="141" customWidth="1"/>
    <col min="781" max="781" width="22.140625" style="141" customWidth="1"/>
    <col min="782" max="782" width="3.42578125" style="141" customWidth="1"/>
    <col min="783" max="1024" width="9.140625" style="141"/>
    <col min="1025" max="1025" width="125.85546875" style="141" customWidth="1"/>
    <col min="1026" max="1026" width="20.140625" style="141" customWidth="1"/>
    <col min="1027" max="1027" width="22" style="141" customWidth="1"/>
    <col min="1028" max="1028" width="21.7109375" style="141" customWidth="1"/>
    <col min="1029" max="1029" width="22.28515625" style="141" customWidth="1"/>
    <col min="1030" max="1030" width="20.140625" style="141" customWidth="1"/>
    <col min="1031" max="1031" width="22.7109375" style="141" customWidth="1"/>
    <col min="1032" max="1032" width="21.7109375" style="141" customWidth="1"/>
    <col min="1033" max="1033" width="22.140625" style="141" customWidth="1"/>
    <col min="1034" max="1034" width="20.140625" style="141" customWidth="1"/>
    <col min="1035" max="1035" width="22.42578125" style="141" customWidth="1"/>
    <col min="1036" max="1036" width="21.7109375" style="141" customWidth="1"/>
    <col min="1037" max="1037" width="22.140625" style="141" customWidth="1"/>
    <col min="1038" max="1038" width="3.42578125" style="141" customWidth="1"/>
    <col min="1039" max="1280" width="9.140625" style="141"/>
    <col min="1281" max="1281" width="125.85546875" style="141" customWidth="1"/>
    <col min="1282" max="1282" width="20.140625" style="141" customWidth="1"/>
    <col min="1283" max="1283" width="22" style="141" customWidth="1"/>
    <col min="1284" max="1284" width="21.7109375" style="141" customWidth="1"/>
    <col min="1285" max="1285" width="22.28515625" style="141" customWidth="1"/>
    <col min="1286" max="1286" width="20.140625" style="141" customWidth="1"/>
    <col min="1287" max="1287" width="22.7109375" style="141" customWidth="1"/>
    <col min="1288" max="1288" width="21.7109375" style="141" customWidth="1"/>
    <col min="1289" max="1289" width="22.140625" style="141" customWidth="1"/>
    <col min="1290" max="1290" width="20.140625" style="141" customWidth="1"/>
    <col min="1291" max="1291" width="22.42578125" style="141" customWidth="1"/>
    <col min="1292" max="1292" width="21.7109375" style="141" customWidth="1"/>
    <col min="1293" max="1293" width="22.140625" style="141" customWidth="1"/>
    <col min="1294" max="1294" width="3.42578125" style="141" customWidth="1"/>
    <col min="1295" max="1536" width="9.140625" style="141"/>
    <col min="1537" max="1537" width="125.85546875" style="141" customWidth="1"/>
    <col min="1538" max="1538" width="20.140625" style="141" customWidth="1"/>
    <col min="1539" max="1539" width="22" style="141" customWidth="1"/>
    <col min="1540" max="1540" width="21.7109375" style="141" customWidth="1"/>
    <col min="1541" max="1541" width="22.28515625" style="141" customWidth="1"/>
    <col min="1542" max="1542" width="20.140625" style="141" customWidth="1"/>
    <col min="1543" max="1543" width="22.7109375" style="141" customWidth="1"/>
    <col min="1544" max="1544" width="21.7109375" style="141" customWidth="1"/>
    <col min="1545" max="1545" width="22.140625" style="141" customWidth="1"/>
    <col min="1546" max="1546" width="20.140625" style="141" customWidth="1"/>
    <col min="1547" max="1547" width="22.42578125" style="141" customWidth="1"/>
    <col min="1548" max="1548" width="21.7109375" style="141" customWidth="1"/>
    <col min="1549" max="1549" width="22.140625" style="141" customWidth="1"/>
    <col min="1550" max="1550" width="3.42578125" style="141" customWidth="1"/>
    <col min="1551" max="1792" width="9.140625" style="141"/>
    <col min="1793" max="1793" width="125.85546875" style="141" customWidth="1"/>
    <col min="1794" max="1794" width="20.140625" style="141" customWidth="1"/>
    <col min="1795" max="1795" width="22" style="141" customWidth="1"/>
    <col min="1796" max="1796" width="21.7109375" style="141" customWidth="1"/>
    <col min="1797" max="1797" width="22.28515625" style="141" customWidth="1"/>
    <col min="1798" max="1798" width="20.140625" style="141" customWidth="1"/>
    <col min="1799" max="1799" width="22.7109375" style="141" customWidth="1"/>
    <col min="1800" max="1800" width="21.7109375" style="141" customWidth="1"/>
    <col min="1801" max="1801" width="22.140625" style="141" customWidth="1"/>
    <col min="1802" max="1802" width="20.140625" style="141" customWidth="1"/>
    <col min="1803" max="1803" width="22.42578125" style="141" customWidth="1"/>
    <col min="1804" max="1804" width="21.7109375" style="141" customWidth="1"/>
    <col min="1805" max="1805" width="22.140625" style="141" customWidth="1"/>
    <col min="1806" max="1806" width="3.42578125" style="141" customWidth="1"/>
    <col min="1807" max="2048" width="9.140625" style="141"/>
    <col min="2049" max="2049" width="125.85546875" style="141" customWidth="1"/>
    <col min="2050" max="2050" width="20.140625" style="141" customWidth="1"/>
    <col min="2051" max="2051" width="22" style="141" customWidth="1"/>
    <col min="2052" max="2052" width="21.7109375" style="141" customWidth="1"/>
    <col min="2053" max="2053" width="22.28515625" style="141" customWidth="1"/>
    <col min="2054" max="2054" width="20.140625" style="141" customWidth="1"/>
    <col min="2055" max="2055" width="22.7109375" style="141" customWidth="1"/>
    <col min="2056" max="2056" width="21.7109375" style="141" customWidth="1"/>
    <col min="2057" max="2057" width="22.140625" style="141" customWidth="1"/>
    <col min="2058" max="2058" width="20.140625" style="141" customWidth="1"/>
    <col min="2059" max="2059" width="22.42578125" style="141" customWidth="1"/>
    <col min="2060" max="2060" width="21.7109375" style="141" customWidth="1"/>
    <col min="2061" max="2061" width="22.140625" style="141" customWidth="1"/>
    <col min="2062" max="2062" width="3.42578125" style="141" customWidth="1"/>
    <col min="2063" max="2304" width="9.140625" style="141"/>
    <col min="2305" max="2305" width="125.85546875" style="141" customWidth="1"/>
    <col min="2306" max="2306" width="20.140625" style="141" customWidth="1"/>
    <col min="2307" max="2307" width="22" style="141" customWidth="1"/>
    <col min="2308" max="2308" width="21.7109375" style="141" customWidth="1"/>
    <col min="2309" max="2309" width="22.28515625" style="141" customWidth="1"/>
    <col min="2310" max="2310" width="20.140625" style="141" customWidth="1"/>
    <col min="2311" max="2311" width="22.7109375" style="141" customWidth="1"/>
    <col min="2312" max="2312" width="21.7109375" style="141" customWidth="1"/>
    <col min="2313" max="2313" width="22.140625" style="141" customWidth="1"/>
    <col min="2314" max="2314" width="20.140625" style="141" customWidth="1"/>
    <col min="2315" max="2315" width="22.42578125" style="141" customWidth="1"/>
    <col min="2316" max="2316" width="21.7109375" style="141" customWidth="1"/>
    <col min="2317" max="2317" width="22.140625" style="141" customWidth="1"/>
    <col min="2318" max="2318" width="3.42578125" style="141" customWidth="1"/>
    <col min="2319" max="2560" width="9.140625" style="141"/>
    <col min="2561" max="2561" width="125.85546875" style="141" customWidth="1"/>
    <col min="2562" max="2562" width="20.140625" style="141" customWidth="1"/>
    <col min="2563" max="2563" width="22" style="141" customWidth="1"/>
    <col min="2564" max="2564" width="21.7109375" style="141" customWidth="1"/>
    <col min="2565" max="2565" width="22.28515625" style="141" customWidth="1"/>
    <col min="2566" max="2566" width="20.140625" style="141" customWidth="1"/>
    <col min="2567" max="2567" width="22.7109375" style="141" customWidth="1"/>
    <col min="2568" max="2568" width="21.7109375" style="141" customWidth="1"/>
    <col min="2569" max="2569" width="22.140625" style="141" customWidth="1"/>
    <col min="2570" max="2570" width="20.140625" style="141" customWidth="1"/>
    <col min="2571" max="2571" width="22.42578125" style="141" customWidth="1"/>
    <col min="2572" max="2572" width="21.7109375" style="141" customWidth="1"/>
    <col min="2573" max="2573" width="22.140625" style="141" customWidth="1"/>
    <col min="2574" max="2574" width="3.42578125" style="141" customWidth="1"/>
    <col min="2575" max="2816" width="9.140625" style="141"/>
    <col min="2817" max="2817" width="125.85546875" style="141" customWidth="1"/>
    <col min="2818" max="2818" width="20.140625" style="141" customWidth="1"/>
    <col min="2819" max="2819" width="22" style="141" customWidth="1"/>
    <col min="2820" max="2820" width="21.7109375" style="141" customWidth="1"/>
    <col min="2821" max="2821" width="22.28515625" style="141" customWidth="1"/>
    <col min="2822" max="2822" width="20.140625" style="141" customWidth="1"/>
    <col min="2823" max="2823" width="22.7109375" style="141" customWidth="1"/>
    <col min="2824" max="2824" width="21.7109375" style="141" customWidth="1"/>
    <col min="2825" max="2825" width="22.140625" style="141" customWidth="1"/>
    <col min="2826" max="2826" width="20.140625" style="141" customWidth="1"/>
    <col min="2827" max="2827" width="22.42578125" style="141" customWidth="1"/>
    <col min="2828" max="2828" width="21.7109375" style="141" customWidth="1"/>
    <col min="2829" max="2829" width="22.140625" style="141" customWidth="1"/>
    <col min="2830" max="2830" width="3.42578125" style="141" customWidth="1"/>
    <col min="2831" max="3072" width="9.140625" style="141"/>
    <col min="3073" max="3073" width="125.85546875" style="141" customWidth="1"/>
    <col min="3074" max="3074" width="20.140625" style="141" customWidth="1"/>
    <col min="3075" max="3075" width="22" style="141" customWidth="1"/>
    <col min="3076" max="3076" width="21.7109375" style="141" customWidth="1"/>
    <col min="3077" max="3077" width="22.28515625" style="141" customWidth="1"/>
    <col min="3078" max="3078" width="20.140625" style="141" customWidth="1"/>
    <col min="3079" max="3079" width="22.7109375" style="141" customWidth="1"/>
    <col min="3080" max="3080" width="21.7109375" style="141" customWidth="1"/>
    <col min="3081" max="3081" width="22.140625" style="141" customWidth="1"/>
    <col min="3082" max="3082" width="20.140625" style="141" customWidth="1"/>
    <col min="3083" max="3083" width="22.42578125" style="141" customWidth="1"/>
    <col min="3084" max="3084" width="21.7109375" style="141" customWidth="1"/>
    <col min="3085" max="3085" width="22.140625" style="141" customWidth="1"/>
    <col min="3086" max="3086" width="3.42578125" style="141" customWidth="1"/>
    <col min="3087" max="3328" width="9.140625" style="141"/>
    <col min="3329" max="3329" width="125.85546875" style="141" customWidth="1"/>
    <col min="3330" max="3330" width="20.140625" style="141" customWidth="1"/>
    <col min="3331" max="3331" width="22" style="141" customWidth="1"/>
    <col min="3332" max="3332" width="21.7109375" style="141" customWidth="1"/>
    <col min="3333" max="3333" width="22.28515625" style="141" customWidth="1"/>
    <col min="3334" max="3334" width="20.140625" style="141" customWidth="1"/>
    <col min="3335" max="3335" width="22.7109375" style="141" customWidth="1"/>
    <col min="3336" max="3336" width="21.7109375" style="141" customWidth="1"/>
    <col min="3337" max="3337" width="22.140625" style="141" customWidth="1"/>
    <col min="3338" max="3338" width="20.140625" style="141" customWidth="1"/>
    <col min="3339" max="3339" width="22.42578125" style="141" customWidth="1"/>
    <col min="3340" max="3340" width="21.7109375" style="141" customWidth="1"/>
    <col min="3341" max="3341" width="22.140625" style="141" customWidth="1"/>
    <col min="3342" max="3342" width="3.42578125" style="141" customWidth="1"/>
    <col min="3343" max="3584" width="9.140625" style="141"/>
    <col min="3585" max="3585" width="125.85546875" style="141" customWidth="1"/>
    <col min="3586" max="3586" width="20.140625" style="141" customWidth="1"/>
    <col min="3587" max="3587" width="22" style="141" customWidth="1"/>
    <col min="3588" max="3588" width="21.7109375" style="141" customWidth="1"/>
    <col min="3589" max="3589" width="22.28515625" style="141" customWidth="1"/>
    <col min="3590" max="3590" width="20.140625" style="141" customWidth="1"/>
    <col min="3591" max="3591" width="22.7109375" style="141" customWidth="1"/>
    <col min="3592" max="3592" width="21.7109375" style="141" customWidth="1"/>
    <col min="3593" max="3593" width="22.140625" style="141" customWidth="1"/>
    <col min="3594" max="3594" width="20.140625" style="141" customWidth="1"/>
    <col min="3595" max="3595" width="22.42578125" style="141" customWidth="1"/>
    <col min="3596" max="3596" width="21.7109375" style="141" customWidth="1"/>
    <col min="3597" max="3597" width="22.140625" style="141" customWidth="1"/>
    <col min="3598" max="3598" width="3.42578125" style="141" customWidth="1"/>
    <col min="3599" max="3840" width="9.140625" style="141"/>
    <col min="3841" max="3841" width="125.85546875" style="141" customWidth="1"/>
    <col min="3842" max="3842" width="20.140625" style="141" customWidth="1"/>
    <col min="3843" max="3843" width="22" style="141" customWidth="1"/>
    <col min="3844" max="3844" width="21.7109375" style="141" customWidth="1"/>
    <col min="3845" max="3845" width="22.28515625" style="141" customWidth="1"/>
    <col min="3846" max="3846" width="20.140625" style="141" customWidth="1"/>
    <col min="3847" max="3847" width="22.7109375" style="141" customWidth="1"/>
    <col min="3848" max="3848" width="21.7109375" style="141" customWidth="1"/>
    <col min="3849" max="3849" width="22.140625" style="141" customWidth="1"/>
    <col min="3850" max="3850" width="20.140625" style="141" customWidth="1"/>
    <col min="3851" max="3851" width="22.42578125" style="141" customWidth="1"/>
    <col min="3852" max="3852" width="21.7109375" style="141" customWidth="1"/>
    <col min="3853" max="3853" width="22.140625" style="141" customWidth="1"/>
    <col min="3854" max="3854" width="3.42578125" style="141" customWidth="1"/>
    <col min="3855" max="4096" width="9.140625" style="141"/>
    <col min="4097" max="4097" width="125.85546875" style="141" customWidth="1"/>
    <col min="4098" max="4098" width="20.140625" style="141" customWidth="1"/>
    <col min="4099" max="4099" width="22" style="141" customWidth="1"/>
    <col min="4100" max="4100" width="21.7109375" style="141" customWidth="1"/>
    <col min="4101" max="4101" width="22.28515625" style="141" customWidth="1"/>
    <col min="4102" max="4102" width="20.140625" style="141" customWidth="1"/>
    <col min="4103" max="4103" width="22.7109375" style="141" customWidth="1"/>
    <col min="4104" max="4104" width="21.7109375" style="141" customWidth="1"/>
    <col min="4105" max="4105" width="22.140625" style="141" customWidth="1"/>
    <col min="4106" max="4106" width="20.140625" style="141" customWidth="1"/>
    <col min="4107" max="4107" width="22.42578125" style="141" customWidth="1"/>
    <col min="4108" max="4108" width="21.7109375" style="141" customWidth="1"/>
    <col min="4109" max="4109" width="22.140625" style="141" customWidth="1"/>
    <col min="4110" max="4110" width="3.42578125" style="141" customWidth="1"/>
    <col min="4111" max="4352" width="9.140625" style="141"/>
    <col min="4353" max="4353" width="125.85546875" style="141" customWidth="1"/>
    <col min="4354" max="4354" width="20.140625" style="141" customWidth="1"/>
    <col min="4355" max="4355" width="22" style="141" customWidth="1"/>
    <col min="4356" max="4356" width="21.7109375" style="141" customWidth="1"/>
    <col min="4357" max="4357" width="22.28515625" style="141" customWidth="1"/>
    <col min="4358" max="4358" width="20.140625" style="141" customWidth="1"/>
    <col min="4359" max="4359" width="22.7109375" style="141" customWidth="1"/>
    <col min="4360" max="4360" width="21.7109375" style="141" customWidth="1"/>
    <col min="4361" max="4361" width="22.140625" style="141" customWidth="1"/>
    <col min="4362" max="4362" width="20.140625" style="141" customWidth="1"/>
    <col min="4363" max="4363" width="22.42578125" style="141" customWidth="1"/>
    <col min="4364" max="4364" width="21.7109375" style="141" customWidth="1"/>
    <col min="4365" max="4365" width="22.140625" style="141" customWidth="1"/>
    <col min="4366" max="4366" width="3.42578125" style="141" customWidth="1"/>
    <col min="4367" max="4608" width="9.140625" style="141"/>
    <col min="4609" max="4609" width="125.85546875" style="141" customWidth="1"/>
    <col min="4610" max="4610" width="20.140625" style="141" customWidth="1"/>
    <col min="4611" max="4611" width="22" style="141" customWidth="1"/>
    <col min="4612" max="4612" width="21.7109375" style="141" customWidth="1"/>
    <col min="4613" max="4613" width="22.28515625" style="141" customWidth="1"/>
    <col min="4614" max="4614" width="20.140625" style="141" customWidth="1"/>
    <col min="4615" max="4615" width="22.7109375" style="141" customWidth="1"/>
    <col min="4616" max="4616" width="21.7109375" style="141" customWidth="1"/>
    <col min="4617" max="4617" width="22.140625" style="141" customWidth="1"/>
    <col min="4618" max="4618" width="20.140625" style="141" customWidth="1"/>
    <col min="4619" max="4619" width="22.42578125" style="141" customWidth="1"/>
    <col min="4620" max="4620" width="21.7109375" style="141" customWidth="1"/>
    <col min="4621" max="4621" width="22.140625" style="141" customWidth="1"/>
    <col min="4622" max="4622" width="3.42578125" style="141" customWidth="1"/>
    <col min="4623" max="4864" width="9.140625" style="141"/>
    <col min="4865" max="4865" width="125.85546875" style="141" customWidth="1"/>
    <col min="4866" max="4866" width="20.140625" style="141" customWidth="1"/>
    <col min="4867" max="4867" width="22" style="141" customWidth="1"/>
    <col min="4868" max="4868" width="21.7109375" style="141" customWidth="1"/>
    <col min="4869" max="4869" width="22.28515625" style="141" customWidth="1"/>
    <col min="4870" max="4870" width="20.140625" style="141" customWidth="1"/>
    <col min="4871" max="4871" width="22.7109375" style="141" customWidth="1"/>
    <col min="4872" max="4872" width="21.7109375" style="141" customWidth="1"/>
    <col min="4873" max="4873" width="22.140625" style="141" customWidth="1"/>
    <col min="4874" max="4874" width="20.140625" style="141" customWidth="1"/>
    <col min="4875" max="4875" width="22.42578125" style="141" customWidth="1"/>
    <col min="4876" max="4876" width="21.7109375" style="141" customWidth="1"/>
    <col min="4877" max="4877" width="22.140625" style="141" customWidth="1"/>
    <col min="4878" max="4878" width="3.42578125" style="141" customWidth="1"/>
    <col min="4879" max="5120" width="9.140625" style="141"/>
    <col min="5121" max="5121" width="125.85546875" style="141" customWidth="1"/>
    <col min="5122" max="5122" width="20.140625" style="141" customWidth="1"/>
    <col min="5123" max="5123" width="22" style="141" customWidth="1"/>
    <col min="5124" max="5124" width="21.7109375" style="141" customWidth="1"/>
    <col min="5125" max="5125" width="22.28515625" style="141" customWidth="1"/>
    <col min="5126" max="5126" width="20.140625" style="141" customWidth="1"/>
    <col min="5127" max="5127" width="22.7109375" style="141" customWidth="1"/>
    <col min="5128" max="5128" width="21.7109375" style="141" customWidth="1"/>
    <col min="5129" max="5129" width="22.140625" style="141" customWidth="1"/>
    <col min="5130" max="5130" width="20.140625" style="141" customWidth="1"/>
    <col min="5131" max="5131" width="22.42578125" style="141" customWidth="1"/>
    <col min="5132" max="5132" width="21.7109375" style="141" customWidth="1"/>
    <col min="5133" max="5133" width="22.140625" style="141" customWidth="1"/>
    <col min="5134" max="5134" width="3.42578125" style="141" customWidth="1"/>
    <col min="5135" max="5376" width="9.140625" style="141"/>
    <col min="5377" max="5377" width="125.85546875" style="141" customWidth="1"/>
    <col min="5378" max="5378" width="20.140625" style="141" customWidth="1"/>
    <col min="5379" max="5379" width="22" style="141" customWidth="1"/>
    <col min="5380" max="5380" width="21.7109375" style="141" customWidth="1"/>
    <col min="5381" max="5381" width="22.28515625" style="141" customWidth="1"/>
    <col min="5382" max="5382" width="20.140625" style="141" customWidth="1"/>
    <col min="5383" max="5383" width="22.7109375" style="141" customWidth="1"/>
    <col min="5384" max="5384" width="21.7109375" style="141" customWidth="1"/>
    <col min="5385" max="5385" width="22.140625" style="141" customWidth="1"/>
    <col min="5386" max="5386" width="20.140625" style="141" customWidth="1"/>
    <col min="5387" max="5387" width="22.42578125" style="141" customWidth="1"/>
    <col min="5388" max="5388" width="21.7109375" style="141" customWidth="1"/>
    <col min="5389" max="5389" width="22.140625" style="141" customWidth="1"/>
    <col min="5390" max="5390" width="3.42578125" style="141" customWidth="1"/>
    <col min="5391" max="5632" width="9.140625" style="141"/>
    <col min="5633" max="5633" width="125.85546875" style="141" customWidth="1"/>
    <col min="5634" max="5634" width="20.140625" style="141" customWidth="1"/>
    <col min="5635" max="5635" width="22" style="141" customWidth="1"/>
    <col min="5636" max="5636" width="21.7109375" style="141" customWidth="1"/>
    <col min="5637" max="5637" width="22.28515625" style="141" customWidth="1"/>
    <col min="5638" max="5638" width="20.140625" style="141" customWidth="1"/>
    <col min="5639" max="5639" width="22.7109375" style="141" customWidth="1"/>
    <col min="5640" max="5640" width="21.7109375" style="141" customWidth="1"/>
    <col min="5641" max="5641" width="22.140625" style="141" customWidth="1"/>
    <col min="5642" max="5642" width="20.140625" style="141" customWidth="1"/>
    <col min="5643" max="5643" width="22.42578125" style="141" customWidth="1"/>
    <col min="5644" max="5644" width="21.7109375" style="141" customWidth="1"/>
    <col min="5645" max="5645" width="22.140625" style="141" customWidth="1"/>
    <col min="5646" max="5646" width="3.42578125" style="141" customWidth="1"/>
    <col min="5647" max="5888" width="9.140625" style="141"/>
    <col min="5889" max="5889" width="125.85546875" style="141" customWidth="1"/>
    <col min="5890" max="5890" width="20.140625" style="141" customWidth="1"/>
    <col min="5891" max="5891" width="22" style="141" customWidth="1"/>
    <col min="5892" max="5892" width="21.7109375" style="141" customWidth="1"/>
    <col min="5893" max="5893" width="22.28515625" style="141" customWidth="1"/>
    <col min="5894" max="5894" width="20.140625" style="141" customWidth="1"/>
    <col min="5895" max="5895" width="22.7109375" style="141" customWidth="1"/>
    <col min="5896" max="5896" width="21.7109375" style="141" customWidth="1"/>
    <col min="5897" max="5897" width="22.140625" style="141" customWidth="1"/>
    <col min="5898" max="5898" width="20.140625" style="141" customWidth="1"/>
    <col min="5899" max="5899" width="22.42578125" style="141" customWidth="1"/>
    <col min="5900" max="5900" width="21.7109375" style="141" customWidth="1"/>
    <col min="5901" max="5901" width="22.140625" style="141" customWidth="1"/>
    <col min="5902" max="5902" width="3.42578125" style="141" customWidth="1"/>
    <col min="5903" max="6144" width="9.140625" style="141"/>
    <col min="6145" max="6145" width="125.85546875" style="141" customWidth="1"/>
    <col min="6146" max="6146" width="20.140625" style="141" customWidth="1"/>
    <col min="6147" max="6147" width="22" style="141" customWidth="1"/>
    <col min="6148" max="6148" width="21.7109375" style="141" customWidth="1"/>
    <col min="6149" max="6149" width="22.28515625" style="141" customWidth="1"/>
    <col min="6150" max="6150" width="20.140625" style="141" customWidth="1"/>
    <col min="6151" max="6151" width="22.7109375" style="141" customWidth="1"/>
    <col min="6152" max="6152" width="21.7109375" style="141" customWidth="1"/>
    <col min="6153" max="6153" width="22.140625" style="141" customWidth="1"/>
    <col min="6154" max="6154" width="20.140625" style="141" customWidth="1"/>
    <col min="6155" max="6155" width="22.42578125" style="141" customWidth="1"/>
    <col min="6156" max="6156" width="21.7109375" style="141" customWidth="1"/>
    <col min="6157" max="6157" width="22.140625" style="141" customWidth="1"/>
    <col min="6158" max="6158" width="3.42578125" style="141" customWidth="1"/>
    <col min="6159" max="6400" width="9.140625" style="141"/>
    <col min="6401" max="6401" width="125.85546875" style="141" customWidth="1"/>
    <col min="6402" max="6402" width="20.140625" style="141" customWidth="1"/>
    <col min="6403" max="6403" width="22" style="141" customWidth="1"/>
    <col min="6404" max="6404" width="21.7109375" style="141" customWidth="1"/>
    <col min="6405" max="6405" width="22.28515625" style="141" customWidth="1"/>
    <col min="6406" max="6406" width="20.140625" style="141" customWidth="1"/>
    <col min="6407" max="6407" width="22.7109375" style="141" customWidth="1"/>
    <col min="6408" max="6408" width="21.7109375" style="141" customWidth="1"/>
    <col min="6409" max="6409" width="22.140625" style="141" customWidth="1"/>
    <col min="6410" max="6410" width="20.140625" style="141" customWidth="1"/>
    <col min="6411" max="6411" width="22.42578125" style="141" customWidth="1"/>
    <col min="6412" max="6412" width="21.7109375" style="141" customWidth="1"/>
    <col min="6413" max="6413" width="22.140625" style="141" customWidth="1"/>
    <col min="6414" max="6414" width="3.42578125" style="141" customWidth="1"/>
    <col min="6415" max="6656" width="9.140625" style="141"/>
    <col min="6657" max="6657" width="125.85546875" style="141" customWidth="1"/>
    <col min="6658" max="6658" width="20.140625" style="141" customWidth="1"/>
    <col min="6659" max="6659" width="22" style="141" customWidth="1"/>
    <col min="6660" max="6660" width="21.7109375" style="141" customWidth="1"/>
    <col min="6661" max="6661" width="22.28515625" style="141" customWidth="1"/>
    <col min="6662" max="6662" width="20.140625" style="141" customWidth="1"/>
    <col min="6663" max="6663" width="22.7109375" style="141" customWidth="1"/>
    <col min="6664" max="6664" width="21.7109375" style="141" customWidth="1"/>
    <col min="6665" max="6665" width="22.140625" style="141" customWidth="1"/>
    <col min="6666" max="6666" width="20.140625" style="141" customWidth="1"/>
    <col min="6667" max="6667" width="22.42578125" style="141" customWidth="1"/>
    <col min="6668" max="6668" width="21.7109375" style="141" customWidth="1"/>
    <col min="6669" max="6669" width="22.140625" style="141" customWidth="1"/>
    <col min="6670" max="6670" width="3.42578125" style="141" customWidth="1"/>
    <col min="6671" max="6912" width="9.140625" style="141"/>
    <col min="6913" max="6913" width="125.85546875" style="141" customWidth="1"/>
    <col min="6914" max="6914" width="20.140625" style="141" customWidth="1"/>
    <col min="6915" max="6915" width="22" style="141" customWidth="1"/>
    <col min="6916" max="6916" width="21.7109375" style="141" customWidth="1"/>
    <col min="6917" max="6917" width="22.28515625" style="141" customWidth="1"/>
    <col min="6918" max="6918" width="20.140625" style="141" customWidth="1"/>
    <col min="6919" max="6919" width="22.7109375" style="141" customWidth="1"/>
    <col min="6920" max="6920" width="21.7109375" style="141" customWidth="1"/>
    <col min="6921" max="6921" width="22.140625" style="141" customWidth="1"/>
    <col min="6922" max="6922" width="20.140625" style="141" customWidth="1"/>
    <col min="6923" max="6923" width="22.42578125" style="141" customWidth="1"/>
    <col min="6924" max="6924" width="21.7109375" style="141" customWidth="1"/>
    <col min="6925" max="6925" width="22.140625" style="141" customWidth="1"/>
    <col min="6926" max="6926" width="3.42578125" style="141" customWidth="1"/>
    <col min="6927" max="7168" width="9.140625" style="141"/>
    <col min="7169" max="7169" width="125.85546875" style="141" customWidth="1"/>
    <col min="7170" max="7170" width="20.140625" style="141" customWidth="1"/>
    <col min="7171" max="7171" width="22" style="141" customWidth="1"/>
    <col min="7172" max="7172" width="21.7109375" style="141" customWidth="1"/>
    <col min="7173" max="7173" width="22.28515625" style="141" customWidth="1"/>
    <col min="7174" max="7174" width="20.140625" style="141" customWidth="1"/>
    <col min="7175" max="7175" width="22.7109375" style="141" customWidth="1"/>
    <col min="7176" max="7176" width="21.7109375" style="141" customWidth="1"/>
    <col min="7177" max="7177" width="22.140625" style="141" customWidth="1"/>
    <col min="7178" max="7178" width="20.140625" style="141" customWidth="1"/>
    <col min="7179" max="7179" width="22.42578125" style="141" customWidth="1"/>
    <col min="7180" max="7180" width="21.7109375" style="141" customWidth="1"/>
    <col min="7181" max="7181" width="22.140625" style="141" customWidth="1"/>
    <col min="7182" max="7182" width="3.42578125" style="141" customWidth="1"/>
    <col min="7183" max="7424" width="9.140625" style="141"/>
    <col min="7425" max="7425" width="125.85546875" style="141" customWidth="1"/>
    <col min="7426" max="7426" width="20.140625" style="141" customWidth="1"/>
    <col min="7427" max="7427" width="22" style="141" customWidth="1"/>
    <col min="7428" max="7428" width="21.7109375" style="141" customWidth="1"/>
    <col min="7429" max="7429" width="22.28515625" style="141" customWidth="1"/>
    <col min="7430" max="7430" width="20.140625" style="141" customWidth="1"/>
    <col min="7431" max="7431" width="22.7109375" style="141" customWidth="1"/>
    <col min="7432" max="7432" width="21.7109375" style="141" customWidth="1"/>
    <col min="7433" max="7433" width="22.140625" style="141" customWidth="1"/>
    <col min="7434" max="7434" width="20.140625" style="141" customWidth="1"/>
    <col min="7435" max="7435" width="22.42578125" style="141" customWidth="1"/>
    <col min="7436" max="7436" width="21.7109375" style="141" customWidth="1"/>
    <col min="7437" max="7437" width="22.140625" style="141" customWidth="1"/>
    <col min="7438" max="7438" width="3.42578125" style="141" customWidth="1"/>
    <col min="7439" max="7680" width="9.140625" style="141"/>
    <col min="7681" max="7681" width="125.85546875" style="141" customWidth="1"/>
    <col min="7682" max="7682" width="20.140625" style="141" customWidth="1"/>
    <col min="7683" max="7683" width="22" style="141" customWidth="1"/>
    <col min="7684" max="7684" width="21.7109375" style="141" customWidth="1"/>
    <col min="7685" max="7685" width="22.28515625" style="141" customWidth="1"/>
    <col min="7686" max="7686" width="20.140625" style="141" customWidth="1"/>
    <col min="7687" max="7687" width="22.7109375" style="141" customWidth="1"/>
    <col min="7688" max="7688" width="21.7109375" style="141" customWidth="1"/>
    <col min="7689" max="7689" width="22.140625" style="141" customWidth="1"/>
    <col min="7690" max="7690" width="20.140625" style="141" customWidth="1"/>
    <col min="7691" max="7691" width="22.42578125" style="141" customWidth="1"/>
    <col min="7692" max="7692" width="21.7109375" style="141" customWidth="1"/>
    <col min="7693" max="7693" width="22.140625" style="141" customWidth="1"/>
    <col min="7694" max="7694" width="3.42578125" style="141" customWidth="1"/>
    <col min="7695" max="7936" width="9.140625" style="141"/>
    <col min="7937" max="7937" width="125.85546875" style="141" customWidth="1"/>
    <col min="7938" max="7938" width="20.140625" style="141" customWidth="1"/>
    <col min="7939" max="7939" width="22" style="141" customWidth="1"/>
    <col min="7940" max="7940" width="21.7109375" style="141" customWidth="1"/>
    <col min="7941" max="7941" width="22.28515625" style="141" customWidth="1"/>
    <col min="7942" max="7942" width="20.140625" style="141" customWidth="1"/>
    <col min="7943" max="7943" width="22.7109375" style="141" customWidth="1"/>
    <col min="7944" max="7944" width="21.7109375" style="141" customWidth="1"/>
    <col min="7945" max="7945" width="22.140625" style="141" customWidth="1"/>
    <col min="7946" max="7946" width="20.140625" style="141" customWidth="1"/>
    <col min="7947" max="7947" width="22.42578125" style="141" customWidth="1"/>
    <col min="7948" max="7948" width="21.7109375" style="141" customWidth="1"/>
    <col min="7949" max="7949" width="22.140625" style="141" customWidth="1"/>
    <col min="7950" max="7950" width="3.42578125" style="141" customWidth="1"/>
    <col min="7951" max="8192" width="9.140625" style="141"/>
    <col min="8193" max="8193" width="125.85546875" style="141" customWidth="1"/>
    <col min="8194" max="8194" width="20.140625" style="141" customWidth="1"/>
    <col min="8195" max="8195" width="22" style="141" customWidth="1"/>
    <col min="8196" max="8196" width="21.7109375" style="141" customWidth="1"/>
    <col min="8197" max="8197" width="22.28515625" style="141" customWidth="1"/>
    <col min="8198" max="8198" width="20.140625" style="141" customWidth="1"/>
    <col min="8199" max="8199" width="22.7109375" style="141" customWidth="1"/>
    <col min="8200" max="8200" width="21.7109375" style="141" customWidth="1"/>
    <col min="8201" max="8201" width="22.140625" style="141" customWidth="1"/>
    <col min="8202" max="8202" width="20.140625" style="141" customWidth="1"/>
    <col min="8203" max="8203" width="22.42578125" style="141" customWidth="1"/>
    <col min="8204" max="8204" width="21.7109375" style="141" customWidth="1"/>
    <col min="8205" max="8205" width="22.140625" style="141" customWidth="1"/>
    <col min="8206" max="8206" width="3.42578125" style="141" customWidth="1"/>
    <col min="8207" max="8448" width="9.140625" style="141"/>
    <col min="8449" max="8449" width="125.85546875" style="141" customWidth="1"/>
    <col min="8450" max="8450" width="20.140625" style="141" customWidth="1"/>
    <col min="8451" max="8451" width="22" style="141" customWidth="1"/>
    <col min="8452" max="8452" width="21.7109375" style="141" customWidth="1"/>
    <col min="8453" max="8453" width="22.28515625" style="141" customWidth="1"/>
    <col min="8454" max="8454" width="20.140625" style="141" customWidth="1"/>
    <col min="8455" max="8455" width="22.7109375" style="141" customWidth="1"/>
    <col min="8456" max="8456" width="21.7109375" style="141" customWidth="1"/>
    <col min="8457" max="8457" width="22.140625" style="141" customWidth="1"/>
    <col min="8458" max="8458" width="20.140625" style="141" customWidth="1"/>
    <col min="8459" max="8459" width="22.42578125" style="141" customWidth="1"/>
    <col min="8460" max="8460" width="21.7109375" style="141" customWidth="1"/>
    <col min="8461" max="8461" width="22.140625" style="141" customWidth="1"/>
    <col min="8462" max="8462" width="3.42578125" style="141" customWidth="1"/>
    <col min="8463" max="8704" width="9.140625" style="141"/>
    <col min="8705" max="8705" width="125.85546875" style="141" customWidth="1"/>
    <col min="8706" max="8706" width="20.140625" style="141" customWidth="1"/>
    <col min="8707" max="8707" width="22" style="141" customWidth="1"/>
    <col min="8708" max="8708" width="21.7109375" style="141" customWidth="1"/>
    <col min="8709" max="8709" width="22.28515625" style="141" customWidth="1"/>
    <col min="8710" max="8710" width="20.140625" style="141" customWidth="1"/>
    <col min="8711" max="8711" width="22.7109375" style="141" customWidth="1"/>
    <col min="8712" max="8712" width="21.7109375" style="141" customWidth="1"/>
    <col min="8713" max="8713" width="22.140625" style="141" customWidth="1"/>
    <col min="8714" max="8714" width="20.140625" style="141" customWidth="1"/>
    <col min="8715" max="8715" width="22.42578125" style="141" customWidth="1"/>
    <col min="8716" max="8716" width="21.7109375" style="141" customWidth="1"/>
    <col min="8717" max="8717" width="22.140625" style="141" customWidth="1"/>
    <col min="8718" max="8718" width="3.42578125" style="141" customWidth="1"/>
    <col min="8719" max="8960" width="9.140625" style="141"/>
    <col min="8961" max="8961" width="125.85546875" style="141" customWidth="1"/>
    <col min="8962" max="8962" width="20.140625" style="141" customWidth="1"/>
    <col min="8963" max="8963" width="22" style="141" customWidth="1"/>
    <col min="8964" max="8964" width="21.7109375" style="141" customWidth="1"/>
    <col min="8965" max="8965" width="22.28515625" style="141" customWidth="1"/>
    <col min="8966" max="8966" width="20.140625" style="141" customWidth="1"/>
    <col min="8967" max="8967" width="22.7109375" style="141" customWidth="1"/>
    <col min="8968" max="8968" width="21.7109375" style="141" customWidth="1"/>
    <col min="8969" max="8969" width="22.140625" style="141" customWidth="1"/>
    <col min="8970" max="8970" width="20.140625" style="141" customWidth="1"/>
    <col min="8971" max="8971" width="22.42578125" style="141" customWidth="1"/>
    <col min="8972" max="8972" width="21.7109375" style="141" customWidth="1"/>
    <col min="8973" max="8973" width="22.140625" style="141" customWidth="1"/>
    <col min="8974" max="8974" width="3.42578125" style="141" customWidth="1"/>
    <col min="8975" max="9216" width="9.140625" style="141"/>
    <col min="9217" max="9217" width="125.85546875" style="141" customWidth="1"/>
    <col min="9218" max="9218" width="20.140625" style="141" customWidth="1"/>
    <col min="9219" max="9219" width="22" style="141" customWidth="1"/>
    <col min="9220" max="9220" width="21.7109375" style="141" customWidth="1"/>
    <col min="9221" max="9221" width="22.28515625" style="141" customWidth="1"/>
    <col min="9222" max="9222" width="20.140625" style="141" customWidth="1"/>
    <col min="9223" max="9223" width="22.7109375" style="141" customWidth="1"/>
    <col min="9224" max="9224" width="21.7109375" style="141" customWidth="1"/>
    <col min="9225" max="9225" width="22.140625" style="141" customWidth="1"/>
    <col min="9226" max="9226" width="20.140625" style="141" customWidth="1"/>
    <col min="9227" max="9227" width="22.42578125" style="141" customWidth="1"/>
    <col min="9228" max="9228" width="21.7109375" style="141" customWidth="1"/>
    <col min="9229" max="9229" width="22.140625" style="141" customWidth="1"/>
    <col min="9230" max="9230" width="3.42578125" style="141" customWidth="1"/>
    <col min="9231" max="9472" width="9.140625" style="141"/>
    <col min="9473" max="9473" width="125.85546875" style="141" customWidth="1"/>
    <col min="9474" max="9474" width="20.140625" style="141" customWidth="1"/>
    <col min="9475" max="9475" width="22" style="141" customWidth="1"/>
    <col min="9476" max="9476" width="21.7109375" style="141" customWidth="1"/>
    <col min="9477" max="9477" width="22.28515625" style="141" customWidth="1"/>
    <col min="9478" max="9478" width="20.140625" style="141" customWidth="1"/>
    <col min="9479" max="9479" width="22.7109375" style="141" customWidth="1"/>
    <col min="9480" max="9480" width="21.7109375" style="141" customWidth="1"/>
    <col min="9481" max="9481" width="22.140625" style="141" customWidth="1"/>
    <col min="9482" max="9482" width="20.140625" style="141" customWidth="1"/>
    <col min="9483" max="9483" width="22.42578125" style="141" customWidth="1"/>
    <col min="9484" max="9484" width="21.7109375" style="141" customWidth="1"/>
    <col min="9485" max="9485" width="22.140625" style="141" customWidth="1"/>
    <col min="9486" max="9486" width="3.42578125" style="141" customWidth="1"/>
    <col min="9487" max="9728" width="9.140625" style="141"/>
    <col min="9729" max="9729" width="125.85546875" style="141" customWidth="1"/>
    <col min="9730" max="9730" width="20.140625" style="141" customWidth="1"/>
    <col min="9731" max="9731" width="22" style="141" customWidth="1"/>
    <col min="9732" max="9732" width="21.7109375" style="141" customWidth="1"/>
    <col min="9733" max="9733" width="22.28515625" style="141" customWidth="1"/>
    <col min="9734" max="9734" width="20.140625" style="141" customWidth="1"/>
    <col min="9735" max="9735" width="22.7109375" style="141" customWidth="1"/>
    <col min="9736" max="9736" width="21.7109375" style="141" customWidth="1"/>
    <col min="9737" max="9737" width="22.140625" style="141" customWidth="1"/>
    <col min="9738" max="9738" width="20.140625" style="141" customWidth="1"/>
    <col min="9739" max="9739" width="22.42578125" style="141" customWidth="1"/>
    <col min="9740" max="9740" width="21.7109375" style="141" customWidth="1"/>
    <col min="9741" max="9741" width="22.140625" style="141" customWidth="1"/>
    <col min="9742" max="9742" width="3.42578125" style="141" customWidth="1"/>
    <col min="9743" max="9984" width="9.140625" style="141"/>
    <col min="9985" max="9985" width="125.85546875" style="141" customWidth="1"/>
    <col min="9986" max="9986" width="20.140625" style="141" customWidth="1"/>
    <col min="9987" max="9987" width="22" style="141" customWidth="1"/>
    <col min="9988" max="9988" width="21.7109375" style="141" customWidth="1"/>
    <col min="9989" max="9989" width="22.28515625" style="141" customWidth="1"/>
    <col min="9990" max="9990" width="20.140625" style="141" customWidth="1"/>
    <col min="9991" max="9991" width="22.7109375" style="141" customWidth="1"/>
    <col min="9992" max="9992" width="21.7109375" style="141" customWidth="1"/>
    <col min="9993" max="9993" width="22.140625" style="141" customWidth="1"/>
    <col min="9994" max="9994" width="20.140625" style="141" customWidth="1"/>
    <col min="9995" max="9995" width="22.42578125" style="141" customWidth="1"/>
    <col min="9996" max="9996" width="21.7109375" style="141" customWidth="1"/>
    <col min="9997" max="9997" width="22.140625" style="141" customWidth="1"/>
    <col min="9998" max="9998" width="3.42578125" style="141" customWidth="1"/>
    <col min="9999" max="10240" width="9.140625" style="141"/>
    <col min="10241" max="10241" width="125.85546875" style="141" customWidth="1"/>
    <col min="10242" max="10242" width="20.140625" style="141" customWidth="1"/>
    <col min="10243" max="10243" width="22" style="141" customWidth="1"/>
    <col min="10244" max="10244" width="21.7109375" style="141" customWidth="1"/>
    <col min="10245" max="10245" width="22.28515625" style="141" customWidth="1"/>
    <col min="10246" max="10246" width="20.140625" style="141" customWidth="1"/>
    <col min="10247" max="10247" width="22.7109375" style="141" customWidth="1"/>
    <col min="10248" max="10248" width="21.7109375" style="141" customWidth="1"/>
    <col min="10249" max="10249" width="22.140625" style="141" customWidth="1"/>
    <col min="10250" max="10250" width="20.140625" style="141" customWidth="1"/>
    <col min="10251" max="10251" width="22.42578125" style="141" customWidth="1"/>
    <col min="10252" max="10252" width="21.7109375" style="141" customWidth="1"/>
    <col min="10253" max="10253" width="22.140625" style="141" customWidth="1"/>
    <col min="10254" max="10254" width="3.42578125" style="141" customWidth="1"/>
    <col min="10255" max="10496" width="9.140625" style="141"/>
    <col min="10497" max="10497" width="125.85546875" style="141" customWidth="1"/>
    <col min="10498" max="10498" width="20.140625" style="141" customWidth="1"/>
    <col min="10499" max="10499" width="22" style="141" customWidth="1"/>
    <col min="10500" max="10500" width="21.7109375" style="141" customWidth="1"/>
    <col min="10501" max="10501" width="22.28515625" style="141" customWidth="1"/>
    <col min="10502" max="10502" width="20.140625" style="141" customWidth="1"/>
    <col min="10503" max="10503" width="22.7109375" style="141" customWidth="1"/>
    <col min="10504" max="10504" width="21.7109375" style="141" customWidth="1"/>
    <col min="10505" max="10505" width="22.140625" style="141" customWidth="1"/>
    <col min="10506" max="10506" width="20.140625" style="141" customWidth="1"/>
    <col min="10507" max="10507" width="22.42578125" style="141" customWidth="1"/>
    <col min="10508" max="10508" width="21.7109375" style="141" customWidth="1"/>
    <col min="10509" max="10509" width="22.140625" style="141" customWidth="1"/>
    <col min="10510" max="10510" width="3.42578125" style="141" customWidth="1"/>
    <col min="10511" max="10752" width="9.140625" style="141"/>
    <col min="10753" max="10753" width="125.85546875" style="141" customWidth="1"/>
    <col min="10754" max="10754" width="20.140625" style="141" customWidth="1"/>
    <col min="10755" max="10755" width="22" style="141" customWidth="1"/>
    <col min="10756" max="10756" width="21.7109375" style="141" customWidth="1"/>
    <col min="10757" max="10757" width="22.28515625" style="141" customWidth="1"/>
    <col min="10758" max="10758" width="20.140625" style="141" customWidth="1"/>
    <col min="10759" max="10759" width="22.7109375" style="141" customWidth="1"/>
    <col min="10760" max="10760" width="21.7109375" style="141" customWidth="1"/>
    <col min="10761" max="10761" width="22.140625" style="141" customWidth="1"/>
    <col min="10762" max="10762" width="20.140625" style="141" customWidth="1"/>
    <col min="10763" max="10763" width="22.42578125" style="141" customWidth="1"/>
    <col min="10764" max="10764" width="21.7109375" style="141" customWidth="1"/>
    <col min="10765" max="10765" width="22.140625" style="141" customWidth="1"/>
    <col min="10766" max="10766" width="3.42578125" style="141" customWidth="1"/>
    <col min="10767" max="11008" width="9.140625" style="141"/>
    <col min="11009" max="11009" width="125.85546875" style="141" customWidth="1"/>
    <col min="11010" max="11010" width="20.140625" style="141" customWidth="1"/>
    <col min="11011" max="11011" width="22" style="141" customWidth="1"/>
    <col min="11012" max="11012" width="21.7109375" style="141" customWidth="1"/>
    <col min="11013" max="11013" width="22.28515625" style="141" customWidth="1"/>
    <col min="11014" max="11014" width="20.140625" style="141" customWidth="1"/>
    <col min="11015" max="11015" width="22.7109375" style="141" customWidth="1"/>
    <col min="11016" max="11016" width="21.7109375" style="141" customWidth="1"/>
    <col min="11017" max="11017" width="22.140625" style="141" customWidth="1"/>
    <col min="11018" max="11018" width="20.140625" style="141" customWidth="1"/>
    <col min="11019" max="11019" width="22.42578125" style="141" customWidth="1"/>
    <col min="11020" max="11020" width="21.7109375" style="141" customWidth="1"/>
    <col min="11021" max="11021" width="22.140625" style="141" customWidth="1"/>
    <col min="11022" max="11022" width="3.42578125" style="141" customWidth="1"/>
    <col min="11023" max="11264" width="9.140625" style="141"/>
    <col min="11265" max="11265" width="125.85546875" style="141" customWidth="1"/>
    <col min="11266" max="11266" width="20.140625" style="141" customWidth="1"/>
    <col min="11267" max="11267" width="22" style="141" customWidth="1"/>
    <col min="11268" max="11268" width="21.7109375" style="141" customWidth="1"/>
    <col min="11269" max="11269" width="22.28515625" style="141" customWidth="1"/>
    <col min="11270" max="11270" width="20.140625" style="141" customWidth="1"/>
    <col min="11271" max="11271" width="22.7109375" style="141" customWidth="1"/>
    <col min="11272" max="11272" width="21.7109375" style="141" customWidth="1"/>
    <col min="11273" max="11273" width="22.140625" style="141" customWidth="1"/>
    <col min="11274" max="11274" width="20.140625" style="141" customWidth="1"/>
    <col min="11275" max="11275" width="22.42578125" style="141" customWidth="1"/>
    <col min="11276" max="11276" width="21.7109375" style="141" customWidth="1"/>
    <col min="11277" max="11277" width="22.140625" style="141" customWidth="1"/>
    <col min="11278" max="11278" width="3.42578125" style="141" customWidth="1"/>
    <col min="11279" max="11520" width="9.140625" style="141"/>
    <col min="11521" max="11521" width="125.85546875" style="141" customWidth="1"/>
    <col min="11522" max="11522" width="20.140625" style="141" customWidth="1"/>
    <col min="11523" max="11523" width="22" style="141" customWidth="1"/>
    <col min="11524" max="11524" width="21.7109375" style="141" customWidth="1"/>
    <col min="11525" max="11525" width="22.28515625" style="141" customWidth="1"/>
    <col min="11526" max="11526" width="20.140625" style="141" customWidth="1"/>
    <col min="11527" max="11527" width="22.7109375" style="141" customWidth="1"/>
    <col min="11528" max="11528" width="21.7109375" style="141" customWidth="1"/>
    <col min="11529" max="11529" width="22.140625" style="141" customWidth="1"/>
    <col min="11530" max="11530" width="20.140625" style="141" customWidth="1"/>
    <col min="11531" max="11531" width="22.42578125" style="141" customWidth="1"/>
    <col min="11532" max="11532" width="21.7109375" style="141" customWidth="1"/>
    <col min="11533" max="11533" width="22.140625" style="141" customWidth="1"/>
    <col min="11534" max="11534" width="3.42578125" style="141" customWidth="1"/>
    <col min="11535" max="11776" width="9.140625" style="141"/>
    <col min="11777" max="11777" width="125.85546875" style="141" customWidth="1"/>
    <col min="11778" max="11778" width="20.140625" style="141" customWidth="1"/>
    <col min="11779" max="11779" width="22" style="141" customWidth="1"/>
    <col min="11780" max="11780" width="21.7109375" style="141" customWidth="1"/>
    <col min="11781" max="11781" width="22.28515625" style="141" customWidth="1"/>
    <col min="11782" max="11782" width="20.140625" style="141" customWidth="1"/>
    <col min="11783" max="11783" width="22.7109375" style="141" customWidth="1"/>
    <col min="11784" max="11784" width="21.7109375" style="141" customWidth="1"/>
    <col min="11785" max="11785" width="22.140625" style="141" customWidth="1"/>
    <col min="11786" max="11786" width="20.140625" style="141" customWidth="1"/>
    <col min="11787" max="11787" width="22.42578125" style="141" customWidth="1"/>
    <col min="11788" max="11788" width="21.7109375" style="141" customWidth="1"/>
    <col min="11789" max="11789" width="22.140625" style="141" customWidth="1"/>
    <col min="11790" max="11790" width="3.42578125" style="141" customWidth="1"/>
    <col min="11791" max="12032" width="9.140625" style="141"/>
    <col min="12033" max="12033" width="125.85546875" style="141" customWidth="1"/>
    <col min="12034" max="12034" width="20.140625" style="141" customWidth="1"/>
    <col min="12035" max="12035" width="22" style="141" customWidth="1"/>
    <col min="12036" max="12036" width="21.7109375" style="141" customWidth="1"/>
    <col min="12037" max="12037" width="22.28515625" style="141" customWidth="1"/>
    <col min="12038" max="12038" width="20.140625" style="141" customWidth="1"/>
    <col min="12039" max="12039" width="22.7109375" style="141" customWidth="1"/>
    <col min="12040" max="12040" width="21.7109375" style="141" customWidth="1"/>
    <col min="12041" max="12041" width="22.140625" style="141" customWidth="1"/>
    <col min="12042" max="12042" width="20.140625" style="141" customWidth="1"/>
    <col min="12043" max="12043" width="22.42578125" style="141" customWidth="1"/>
    <col min="12044" max="12044" width="21.7109375" style="141" customWidth="1"/>
    <col min="12045" max="12045" width="22.140625" style="141" customWidth="1"/>
    <col min="12046" max="12046" width="3.42578125" style="141" customWidth="1"/>
    <col min="12047" max="12288" width="9.140625" style="141"/>
    <col min="12289" max="12289" width="125.85546875" style="141" customWidth="1"/>
    <col min="12290" max="12290" width="20.140625" style="141" customWidth="1"/>
    <col min="12291" max="12291" width="22" style="141" customWidth="1"/>
    <col min="12292" max="12292" width="21.7109375" style="141" customWidth="1"/>
    <col min="12293" max="12293" width="22.28515625" style="141" customWidth="1"/>
    <col min="12294" max="12294" width="20.140625" style="141" customWidth="1"/>
    <col min="12295" max="12295" width="22.7109375" style="141" customWidth="1"/>
    <col min="12296" max="12296" width="21.7109375" style="141" customWidth="1"/>
    <col min="12297" max="12297" width="22.140625" style="141" customWidth="1"/>
    <col min="12298" max="12298" width="20.140625" style="141" customWidth="1"/>
    <col min="12299" max="12299" width="22.42578125" style="141" customWidth="1"/>
    <col min="12300" max="12300" width="21.7109375" style="141" customWidth="1"/>
    <col min="12301" max="12301" width="22.140625" style="141" customWidth="1"/>
    <col min="12302" max="12302" width="3.42578125" style="141" customWidth="1"/>
    <col min="12303" max="12544" width="9.140625" style="141"/>
    <col min="12545" max="12545" width="125.85546875" style="141" customWidth="1"/>
    <col min="12546" max="12546" width="20.140625" style="141" customWidth="1"/>
    <col min="12547" max="12547" width="22" style="141" customWidth="1"/>
    <col min="12548" max="12548" width="21.7109375" style="141" customWidth="1"/>
    <col min="12549" max="12549" width="22.28515625" style="141" customWidth="1"/>
    <col min="12550" max="12550" width="20.140625" style="141" customWidth="1"/>
    <col min="12551" max="12551" width="22.7109375" style="141" customWidth="1"/>
    <col min="12552" max="12552" width="21.7109375" style="141" customWidth="1"/>
    <col min="12553" max="12553" width="22.140625" style="141" customWidth="1"/>
    <col min="12554" max="12554" width="20.140625" style="141" customWidth="1"/>
    <col min="12555" max="12555" width="22.42578125" style="141" customWidth="1"/>
    <col min="12556" max="12556" width="21.7109375" style="141" customWidth="1"/>
    <col min="12557" max="12557" width="22.140625" style="141" customWidth="1"/>
    <col min="12558" max="12558" width="3.42578125" style="141" customWidth="1"/>
    <col min="12559" max="12800" width="9.140625" style="141"/>
    <col min="12801" max="12801" width="125.85546875" style="141" customWidth="1"/>
    <col min="12802" max="12802" width="20.140625" style="141" customWidth="1"/>
    <col min="12803" max="12803" width="22" style="141" customWidth="1"/>
    <col min="12804" max="12804" width="21.7109375" style="141" customWidth="1"/>
    <col min="12805" max="12805" width="22.28515625" style="141" customWidth="1"/>
    <col min="12806" max="12806" width="20.140625" style="141" customWidth="1"/>
    <col min="12807" max="12807" width="22.7109375" style="141" customWidth="1"/>
    <col min="12808" max="12808" width="21.7109375" style="141" customWidth="1"/>
    <col min="12809" max="12809" width="22.140625" style="141" customWidth="1"/>
    <col min="12810" max="12810" width="20.140625" style="141" customWidth="1"/>
    <col min="12811" max="12811" width="22.42578125" style="141" customWidth="1"/>
    <col min="12812" max="12812" width="21.7109375" style="141" customWidth="1"/>
    <col min="12813" max="12813" width="22.140625" style="141" customWidth="1"/>
    <col min="12814" max="12814" width="3.42578125" style="141" customWidth="1"/>
    <col min="12815" max="13056" width="9.140625" style="141"/>
    <col min="13057" max="13057" width="125.85546875" style="141" customWidth="1"/>
    <col min="13058" max="13058" width="20.140625" style="141" customWidth="1"/>
    <col min="13059" max="13059" width="22" style="141" customWidth="1"/>
    <col min="13060" max="13060" width="21.7109375" style="141" customWidth="1"/>
    <col min="13061" max="13061" width="22.28515625" style="141" customWidth="1"/>
    <col min="13062" max="13062" width="20.140625" style="141" customWidth="1"/>
    <col min="13063" max="13063" width="22.7109375" style="141" customWidth="1"/>
    <col min="13064" max="13064" width="21.7109375" style="141" customWidth="1"/>
    <col min="13065" max="13065" width="22.140625" style="141" customWidth="1"/>
    <col min="13066" max="13066" width="20.140625" style="141" customWidth="1"/>
    <col min="13067" max="13067" width="22.42578125" style="141" customWidth="1"/>
    <col min="13068" max="13068" width="21.7109375" style="141" customWidth="1"/>
    <col min="13069" max="13069" width="22.140625" style="141" customWidth="1"/>
    <col min="13070" max="13070" width="3.42578125" style="141" customWidth="1"/>
    <col min="13071" max="13312" width="9.140625" style="141"/>
    <col min="13313" max="13313" width="125.85546875" style="141" customWidth="1"/>
    <col min="13314" max="13314" width="20.140625" style="141" customWidth="1"/>
    <col min="13315" max="13315" width="22" style="141" customWidth="1"/>
    <col min="13316" max="13316" width="21.7109375" style="141" customWidth="1"/>
    <col min="13317" max="13317" width="22.28515625" style="141" customWidth="1"/>
    <col min="13318" max="13318" width="20.140625" style="141" customWidth="1"/>
    <col min="13319" max="13319" width="22.7109375" style="141" customWidth="1"/>
    <col min="13320" max="13320" width="21.7109375" style="141" customWidth="1"/>
    <col min="13321" max="13321" width="22.140625" style="141" customWidth="1"/>
    <col min="13322" max="13322" width="20.140625" style="141" customWidth="1"/>
    <col min="13323" max="13323" width="22.42578125" style="141" customWidth="1"/>
    <col min="13324" max="13324" width="21.7109375" style="141" customWidth="1"/>
    <col min="13325" max="13325" width="22.140625" style="141" customWidth="1"/>
    <col min="13326" max="13326" width="3.42578125" style="141" customWidth="1"/>
    <col min="13327" max="13568" width="9.140625" style="141"/>
    <col min="13569" max="13569" width="125.85546875" style="141" customWidth="1"/>
    <col min="13570" max="13570" width="20.140625" style="141" customWidth="1"/>
    <col min="13571" max="13571" width="22" style="141" customWidth="1"/>
    <col min="13572" max="13572" width="21.7109375" style="141" customWidth="1"/>
    <col min="13573" max="13573" width="22.28515625" style="141" customWidth="1"/>
    <col min="13574" max="13574" width="20.140625" style="141" customWidth="1"/>
    <col min="13575" max="13575" width="22.7109375" style="141" customWidth="1"/>
    <col min="13576" max="13576" width="21.7109375" style="141" customWidth="1"/>
    <col min="13577" max="13577" width="22.140625" style="141" customWidth="1"/>
    <col min="13578" max="13578" width="20.140625" style="141" customWidth="1"/>
    <col min="13579" max="13579" width="22.42578125" style="141" customWidth="1"/>
    <col min="13580" max="13580" width="21.7109375" style="141" customWidth="1"/>
    <col min="13581" max="13581" width="22.140625" style="141" customWidth="1"/>
    <col min="13582" max="13582" width="3.42578125" style="141" customWidth="1"/>
    <col min="13583" max="13824" width="9.140625" style="141"/>
    <col min="13825" max="13825" width="125.85546875" style="141" customWidth="1"/>
    <col min="13826" max="13826" width="20.140625" style="141" customWidth="1"/>
    <col min="13827" max="13827" width="22" style="141" customWidth="1"/>
    <col min="13828" max="13828" width="21.7109375" style="141" customWidth="1"/>
    <col min="13829" max="13829" width="22.28515625" style="141" customWidth="1"/>
    <col min="13830" max="13830" width="20.140625" style="141" customWidth="1"/>
    <col min="13831" max="13831" width="22.7109375" style="141" customWidth="1"/>
    <col min="13832" max="13832" width="21.7109375" style="141" customWidth="1"/>
    <col min="13833" max="13833" width="22.140625" style="141" customWidth="1"/>
    <col min="13834" max="13834" width="20.140625" style="141" customWidth="1"/>
    <col min="13835" max="13835" width="22.42578125" style="141" customWidth="1"/>
    <col min="13836" max="13836" width="21.7109375" style="141" customWidth="1"/>
    <col min="13837" max="13837" width="22.140625" style="141" customWidth="1"/>
    <col min="13838" max="13838" width="3.42578125" style="141" customWidth="1"/>
    <col min="13839" max="14080" width="9.140625" style="141"/>
    <col min="14081" max="14081" width="125.85546875" style="141" customWidth="1"/>
    <col min="14082" max="14082" width="20.140625" style="141" customWidth="1"/>
    <col min="14083" max="14083" width="22" style="141" customWidth="1"/>
    <col min="14084" max="14084" width="21.7109375" style="141" customWidth="1"/>
    <col min="14085" max="14085" width="22.28515625" style="141" customWidth="1"/>
    <col min="14086" max="14086" width="20.140625" style="141" customWidth="1"/>
    <col min="14087" max="14087" width="22.7109375" style="141" customWidth="1"/>
    <col min="14088" max="14088" width="21.7109375" style="141" customWidth="1"/>
    <col min="14089" max="14089" width="22.140625" style="141" customWidth="1"/>
    <col min="14090" max="14090" width="20.140625" style="141" customWidth="1"/>
    <col min="14091" max="14091" width="22.42578125" style="141" customWidth="1"/>
    <col min="14092" max="14092" width="21.7109375" style="141" customWidth="1"/>
    <col min="14093" max="14093" width="22.140625" style="141" customWidth="1"/>
    <col min="14094" max="14094" width="3.42578125" style="141" customWidth="1"/>
    <col min="14095" max="14336" width="9.140625" style="141"/>
    <col min="14337" max="14337" width="125.85546875" style="141" customWidth="1"/>
    <col min="14338" max="14338" width="20.140625" style="141" customWidth="1"/>
    <col min="14339" max="14339" width="22" style="141" customWidth="1"/>
    <col min="14340" max="14340" width="21.7109375" style="141" customWidth="1"/>
    <col min="14341" max="14341" width="22.28515625" style="141" customWidth="1"/>
    <col min="14342" max="14342" width="20.140625" style="141" customWidth="1"/>
    <col min="14343" max="14343" width="22.7109375" style="141" customWidth="1"/>
    <col min="14344" max="14344" width="21.7109375" style="141" customWidth="1"/>
    <col min="14345" max="14345" width="22.140625" style="141" customWidth="1"/>
    <col min="14346" max="14346" width="20.140625" style="141" customWidth="1"/>
    <col min="14347" max="14347" width="22.42578125" style="141" customWidth="1"/>
    <col min="14348" max="14348" width="21.7109375" style="141" customWidth="1"/>
    <col min="14349" max="14349" width="22.140625" style="141" customWidth="1"/>
    <col min="14350" max="14350" width="3.42578125" style="141" customWidth="1"/>
    <col min="14351" max="14592" width="9.140625" style="141"/>
    <col min="14593" max="14593" width="125.85546875" style="141" customWidth="1"/>
    <col min="14594" max="14594" width="20.140625" style="141" customWidth="1"/>
    <col min="14595" max="14595" width="22" style="141" customWidth="1"/>
    <col min="14596" max="14596" width="21.7109375" style="141" customWidth="1"/>
    <col min="14597" max="14597" width="22.28515625" style="141" customWidth="1"/>
    <col min="14598" max="14598" width="20.140625" style="141" customWidth="1"/>
    <col min="14599" max="14599" width="22.7109375" style="141" customWidth="1"/>
    <col min="14600" max="14600" width="21.7109375" style="141" customWidth="1"/>
    <col min="14601" max="14601" width="22.140625" style="141" customWidth="1"/>
    <col min="14602" max="14602" width="20.140625" style="141" customWidth="1"/>
    <col min="14603" max="14603" width="22.42578125" style="141" customWidth="1"/>
    <col min="14604" max="14604" width="21.7109375" style="141" customWidth="1"/>
    <col min="14605" max="14605" width="22.140625" style="141" customWidth="1"/>
    <col min="14606" max="14606" width="3.42578125" style="141" customWidth="1"/>
    <col min="14607" max="14848" width="9.140625" style="141"/>
    <col min="14849" max="14849" width="125.85546875" style="141" customWidth="1"/>
    <col min="14850" max="14850" width="20.140625" style="141" customWidth="1"/>
    <col min="14851" max="14851" width="22" style="141" customWidth="1"/>
    <col min="14852" max="14852" width="21.7109375" style="141" customWidth="1"/>
    <col min="14853" max="14853" width="22.28515625" style="141" customWidth="1"/>
    <col min="14854" max="14854" width="20.140625" style="141" customWidth="1"/>
    <col min="14855" max="14855" width="22.7109375" style="141" customWidth="1"/>
    <col min="14856" max="14856" width="21.7109375" style="141" customWidth="1"/>
    <col min="14857" max="14857" width="22.140625" style="141" customWidth="1"/>
    <col min="14858" max="14858" width="20.140625" style="141" customWidth="1"/>
    <col min="14859" max="14859" width="22.42578125" style="141" customWidth="1"/>
    <col min="14860" max="14860" width="21.7109375" style="141" customWidth="1"/>
    <col min="14861" max="14861" width="22.140625" style="141" customWidth="1"/>
    <col min="14862" max="14862" width="3.42578125" style="141" customWidth="1"/>
    <col min="14863" max="15104" width="9.140625" style="141"/>
    <col min="15105" max="15105" width="125.85546875" style="141" customWidth="1"/>
    <col min="15106" max="15106" width="20.140625" style="141" customWidth="1"/>
    <col min="15107" max="15107" width="22" style="141" customWidth="1"/>
    <col min="15108" max="15108" width="21.7109375" style="141" customWidth="1"/>
    <col min="15109" max="15109" width="22.28515625" style="141" customWidth="1"/>
    <col min="15110" max="15110" width="20.140625" style="141" customWidth="1"/>
    <col min="15111" max="15111" width="22.7109375" style="141" customWidth="1"/>
    <col min="15112" max="15112" width="21.7109375" style="141" customWidth="1"/>
    <col min="15113" max="15113" width="22.140625" style="141" customWidth="1"/>
    <col min="15114" max="15114" width="20.140625" style="141" customWidth="1"/>
    <col min="15115" max="15115" width="22.42578125" style="141" customWidth="1"/>
    <col min="15116" max="15116" width="21.7109375" style="141" customWidth="1"/>
    <col min="15117" max="15117" width="22.140625" style="141" customWidth="1"/>
    <col min="15118" max="15118" width="3.42578125" style="141" customWidth="1"/>
    <col min="15119" max="15360" width="9.140625" style="141"/>
    <col min="15361" max="15361" width="125.85546875" style="141" customWidth="1"/>
    <col min="15362" max="15362" width="20.140625" style="141" customWidth="1"/>
    <col min="15363" max="15363" width="22" style="141" customWidth="1"/>
    <col min="15364" max="15364" width="21.7109375" style="141" customWidth="1"/>
    <col min="15365" max="15365" width="22.28515625" style="141" customWidth="1"/>
    <col min="15366" max="15366" width="20.140625" style="141" customWidth="1"/>
    <col min="15367" max="15367" width="22.7109375" style="141" customWidth="1"/>
    <col min="15368" max="15368" width="21.7109375" style="141" customWidth="1"/>
    <col min="15369" max="15369" width="22.140625" style="141" customWidth="1"/>
    <col min="15370" max="15370" width="20.140625" style="141" customWidth="1"/>
    <col min="15371" max="15371" width="22.42578125" style="141" customWidth="1"/>
    <col min="15372" max="15372" width="21.7109375" style="141" customWidth="1"/>
    <col min="15373" max="15373" width="22.140625" style="141" customWidth="1"/>
    <col min="15374" max="15374" width="3.42578125" style="141" customWidth="1"/>
    <col min="15375" max="15616" width="9.140625" style="141"/>
    <col min="15617" max="15617" width="125.85546875" style="141" customWidth="1"/>
    <col min="15618" max="15618" width="20.140625" style="141" customWidth="1"/>
    <col min="15619" max="15619" width="22" style="141" customWidth="1"/>
    <col min="15620" max="15620" width="21.7109375" style="141" customWidth="1"/>
    <col min="15621" max="15621" width="22.28515625" style="141" customWidth="1"/>
    <col min="15622" max="15622" width="20.140625" style="141" customWidth="1"/>
    <col min="15623" max="15623" width="22.7109375" style="141" customWidth="1"/>
    <col min="15624" max="15624" width="21.7109375" style="141" customWidth="1"/>
    <col min="15625" max="15625" width="22.140625" style="141" customWidth="1"/>
    <col min="15626" max="15626" width="20.140625" style="141" customWidth="1"/>
    <col min="15627" max="15627" width="22.42578125" style="141" customWidth="1"/>
    <col min="15628" max="15628" width="21.7109375" style="141" customWidth="1"/>
    <col min="15629" max="15629" width="22.140625" style="141" customWidth="1"/>
    <col min="15630" max="15630" width="3.42578125" style="141" customWidth="1"/>
    <col min="15631" max="15872" width="9.140625" style="141"/>
    <col min="15873" max="15873" width="125.85546875" style="141" customWidth="1"/>
    <col min="15874" max="15874" width="20.140625" style="141" customWidth="1"/>
    <col min="15875" max="15875" width="22" style="141" customWidth="1"/>
    <col min="15876" max="15876" width="21.7109375" style="141" customWidth="1"/>
    <col min="15877" max="15877" width="22.28515625" style="141" customWidth="1"/>
    <col min="15878" max="15878" width="20.140625" style="141" customWidth="1"/>
    <col min="15879" max="15879" width="22.7109375" style="141" customWidth="1"/>
    <col min="15880" max="15880" width="21.7109375" style="141" customWidth="1"/>
    <col min="15881" max="15881" width="22.140625" style="141" customWidth="1"/>
    <col min="15882" max="15882" width="20.140625" style="141" customWidth="1"/>
    <col min="15883" max="15883" width="22.42578125" style="141" customWidth="1"/>
    <col min="15884" max="15884" width="21.7109375" style="141" customWidth="1"/>
    <col min="15885" max="15885" width="22.140625" style="141" customWidth="1"/>
    <col min="15886" max="15886" width="3.42578125" style="141" customWidth="1"/>
    <col min="15887" max="16128" width="9.140625" style="141"/>
    <col min="16129" max="16129" width="125.85546875" style="141" customWidth="1"/>
    <col min="16130" max="16130" width="20.140625" style="141" customWidth="1"/>
    <col min="16131" max="16131" width="22" style="141" customWidth="1"/>
    <col min="16132" max="16132" width="21.7109375" style="141" customWidth="1"/>
    <col min="16133" max="16133" width="22.28515625" style="141" customWidth="1"/>
    <col min="16134" max="16134" width="20.140625" style="141" customWidth="1"/>
    <col min="16135" max="16135" width="22.7109375" style="141" customWidth="1"/>
    <col min="16136" max="16136" width="21.7109375" style="141" customWidth="1"/>
    <col min="16137" max="16137" width="22.140625" style="141" customWidth="1"/>
    <col min="16138" max="16138" width="20.140625" style="141" customWidth="1"/>
    <col min="16139" max="16139" width="22.42578125" style="141" customWidth="1"/>
    <col min="16140" max="16140" width="21.7109375" style="141" customWidth="1"/>
    <col min="16141" max="16141" width="22.140625" style="141" customWidth="1"/>
    <col min="16142" max="16142" width="3.42578125" style="141" customWidth="1"/>
    <col min="16143" max="16384" width="9.140625" style="141"/>
  </cols>
  <sheetData>
    <row r="1" spans="1:14" s="20" customFormat="1" ht="5.25" hidden="1" customHeight="1">
      <c r="A1" s="219"/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8"/>
    </row>
    <row r="2" spans="1:14" s="21" customFormat="1" ht="70.5" customHeight="1">
      <c r="A2" s="871" t="s">
        <v>84</v>
      </c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209"/>
    </row>
    <row r="3" spans="1:14" s="21" customFormat="1" ht="42.75" customHeight="1">
      <c r="A3" s="871" t="s">
        <v>167</v>
      </c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209"/>
    </row>
    <row r="4" spans="1:14" s="21" customFormat="1" ht="40.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209"/>
    </row>
    <row r="5" spans="1:14" s="35" customFormat="1" ht="74.2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210"/>
    </row>
    <row r="6" spans="1:14" ht="6" customHeight="1"/>
    <row r="7" spans="1:14" ht="19.5" customHeight="1">
      <c r="A7" s="22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212"/>
    </row>
    <row r="8" spans="1:14" s="213" customFormat="1" ht="33.75" customHeight="1">
      <c r="A8" s="354"/>
      <c r="B8" s="880" t="s">
        <v>168</v>
      </c>
      <c r="C8" s="880"/>
      <c r="D8" s="880"/>
      <c r="E8" s="880"/>
      <c r="F8" s="880" t="s">
        <v>169</v>
      </c>
      <c r="G8" s="880"/>
      <c r="H8" s="880"/>
      <c r="I8" s="880"/>
      <c r="J8" s="880" t="s">
        <v>163</v>
      </c>
      <c r="K8" s="880"/>
      <c r="L8" s="880"/>
      <c r="M8" s="880"/>
    </row>
    <row r="9" spans="1:14" s="215" customFormat="1" ht="7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6" t="s">
        <v>150</v>
      </c>
      <c r="G9" s="355" t="s">
        <v>151</v>
      </c>
      <c r="H9" s="355" t="s">
        <v>152</v>
      </c>
      <c r="I9" s="356" t="s">
        <v>121</v>
      </c>
      <c r="J9" s="355" t="s">
        <v>150</v>
      </c>
      <c r="K9" s="355" t="s">
        <v>151</v>
      </c>
      <c r="L9" s="356" t="s">
        <v>152</v>
      </c>
      <c r="M9" s="355" t="s">
        <v>121</v>
      </c>
      <c r="N9" s="214"/>
    </row>
    <row r="10" spans="1:14" s="216" customFormat="1" ht="66.75" customHeight="1">
      <c r="A10" s="357" t="s">
        <v>451</v>
      </c>
      <c r="B10" s="358">
        <v>121.27861999999999</v>
      </c>
      <c r="C10" s="358">
        <v>124865.3520094</v>
      </c>
      <c r="D10" s="358">
        <v>249784.29928000001</v>
      </c>
      <c r="E10" s="358">
        <v>374770.9299094</v>
      </c>
      <c r="F10" s="358">
        <v>311668.24537999998</v>
      </c>
      <c r="G10" s="358">
        <v>943067.00738979992</v>
      </c>
      <c r="H10" s="358">
        <v>595588.92635000008</v>
      </c>
      <c r="I10" s="358">
        <v>1850324.1791198</v>
      </c>
      <c r="J10" s="358">
        <v>31535.13867</v>
      </c>
      <c r="K10" s="358">
        <v>702877.69779000001</v>
      </c>
      <c r="L10" s="358">
        <v>1250898.9246800002</v>
      </c>
      <c r="M10" s="358">
        <v>1985311.7611400001</v>
      </c>
      <c r="N10" s="213"/>
    </row>
    <row r="11" spans="1:14" s="216" customFormat="1" ht="66.75" customHeight="1">
      <c r="A11" s="357" t="s">
        <v>452</v>
      </c>
      <c r="B11" s="359">
        <v>0</v>
      </c>
      <c r="C11" s="359">
        <v>156.31422000000001</v>
      </c>
      <c r="D11" s="359">
        <v>1735.87556</v>
      </c>
      <c r="E11" s="359">
        <v>1892.1897799999999</v>
      </c>
      <c r="F11" s="359">
        <v>18.08062</v>
      </c>
      <c r="G11" s="359">
        <v>10690.710730000001</v>
      </c>
      <c r="H11" s="358">
        <v>10268.228580000001</v>
      </c>
      <c r="I11" s="358">
        <v>20977.019929999999</v>
      </c>
      <c r="J11" s="358">
        <v>33.890250000000002</v>
      </c>
      <c r="K11" s="358">
        <v>19603.692159999999</v>
      </c>
      <c r="L11" s="358">
        <v>44935.465830000001</v>
      </c>
      <c r="M11" s="358">
        <v>64573.048240000004</v>
      </c>
      <c r="N11" s="213"/>
    </row>
    <row r="12" spans="1:14" s="216" customFormat="1" ht="66.75" customHeight="1">
      <c r="A12" s="357" t="s">
        <v>453</v>
      </c>
      <c r="B12" s="359">
        <v>0</v>
      </c>
      <c r="C12" s="359">
        <v>27.44</v>
      </c>
      <c r="D12" s="359">
        <v>0</v>
      </c>
      <c r="E12" s="359">
        <v>27.44</v>
      </c>
      <c r="F12" s="359">
        <v>3516.9183791999999</v>
      </c>
      <c r="G12" s="359">
        <v>51.45</v>
      </c>
      <c r="H12" s="358">
        <v>364.6353436</v>
      </c>
      <c r="I12" s="358">
        <v>3933.0037228000001</v>
      </c>
      <c r="J12" s="358">
        <v>743.40270799999996</v>
      </c>
      <c r="K12" s="358">
        <v>47605.277200000004</v>
      </c>
      <c r="L12" s="358">
        <v>0</v>
      </c>
      <c r="M12" s="358">
        <v>48348.679907999998</v>
      </c>
      <c r="N12" s="213"/>
    </row>
    <row r="13" spans="1:14" s="216" customFormat="1" ht="66.75" customHeight="1">
      <c r="A13" s="357" t="s">
        <v>122</v>
      </c>
      <c r="B13" s="358">
        <v>30</v>
      </c>
      <c r="C13" s="358">
        <v>789.37728000000004</v>
      </c>
      <c r="D13" s="358">
        <v>46127.617009999994</v>
      </c>
      <c r="E13" s="358">
        <v>46946.994290000002</v>
      </c>
      <c r="F13" s="358">
        <v>162831.36731999999</v>
      </c>
      <c r="G13" s="358">
        <v>67410.134381399999</v>
      </c>
      <c r="H13" s="358">
        <v>179673.69144580001</v>
      </c>
      <c r="I13" s="358">
        <v>409915.19314719999</v>
      </c>
      <c r="J13" s="358">
        <v>2165.99748</v>
      </c>
      <c r="K13" s="358">
        <v>28062.501769999999</v>
      </c>
      <c r="L13" s="358">
        <v>52105.179579999996</v>
      </c>
      <c r="M13" s="358">
        <v>82333.678830000004</v>
      </c>
      <c r="N13" s="213"/>
    </row>
    <row r="14" spans="1:14" s="216" customFormat="1" ht="66.75" customHeight="1">
      <c r="A14" s="357" t="s">
        <v>454</v>
      </c>
      <c r="B14" s="358">
        <v>72441.221219999992</v>
      </c>
      <c r="C14" s="358">
        <v>180272.38803999999</v>
      </c>
      <c r="D14" s="358">
        <v>523406.23134980001</v>
      </c>
      <c r="E14" s="358">
        <v>776119.84060979995</v>
      </c>
      <c r="F14" s="358">
        <v>720233.40606840001</v>
      </c>
      <c r="G14" s="358">
        <v>2855081.5496120001</v>
      </c>
      <c r="H14" s="358">
        <v>3258576.881323</v>
      </c>
      <c r="I14" s="358">
        <v>6833891.8370033996</v>
      </c>
      <c r="J14" s="358">
        <v>445818.99479520001</v>
      </c>
      <c r="K14" s="358">
        <v>1189891.5072383999</v>
      </c>
      <c r="L14" s="358">
        <v>2833805.6220836001</v>
      </c>
      <c r="M14" s="358">
        <v>4469516.1241172003</v>
      </c>
      <c r="N14" s="213"/>
    </row>
    <row r="15" spans="1:14" s="216" customFormat="1" ht="66.75" customHeight="1">
      <c r="A15" s="357" t="s">
        <v>123</v>
      </c>
      <c r="B15" s="358">
        <v>8853.2530399999996</v>
      </c>
      <c r="C15" s="358">
        <v>28017.372149799998</v>
      </c>
      <c r="D15" s="358">
        <v>38978.020840000005</v>
      </c>
      <c r="E15" s="358">
        <v>75848.646029800002</v>
      </c>
      <c r="F15" s="358">
        <v>131755.3657732</v>
      </c>
      <c r="G15" s="358">
        <v>83751.479813600003</v>
      </c>
      <c r="H15" s="358">
        <v>969093.47845000005</v>
      </c>
      <c r="I15" s="358">
        <v>1184600.3240367998</v>
      </c>
      <c r="J15" s="358">
        <v>934925.12401000003</v>
      </c>
      <c r="K15" s="358">
        <v>348954.322805</v>
      </c>
      <c r="L15" s="358">
        <v>1410429.4639600001</v>
      </c>
      <c r="M15" s="358">
        <v>2694308.9107750002</v>
      </c>
      <c r="N15" s="213"/>
    </row>
    <row r="16" spans="1:14" s="216" customFormat="1" ht="66.75" customHeight="1">
      <c r="A16" s="357" t="s">
        <v>124</v>
      </c>
      <c r="B16" s="358">
        <v>218802.03359979999</v>
      </c>
      <c r="C16" s="358">
        <v>267768.27389239997</v>
      </c>
      <c r="D16" s="358">
        <v>1186819.6994170002</v>
      </c>
      <c r="E16" s="358">
        <v>1673390.0069092</v>
      </c>
      <c r="F16" s="358">
        <v>1399929.3639172001</v>
      </c>
      <c r="G16" s="358">
        <v>3481406.8651236002</v>
      </c>
      <c r="H16" s="358">
        <v>3840342.5887243999</v>
      </c>
      <c r="I16" s="358">
        <v>8721678.8177652005</v>
      </c>
      <c r="J16" s="358">
        <v>340537.03770799999</v>
      </c>
      <c r="K16" s="358">
        <v>1730752.3855087999</v>
      </c>
      <c r="L16" s="358">
        <v>2342055.9232048001</v>
      </c>
      <c r="M16" s="358">
        <v>4413345.3464216003</v>
      </c>
      <c r="N16" s="213"/>
    </row>
    <row r="17" spans="1:14" s="216" customFormat="1" ht="66.75" customHeight="1">
      <c r="A17" s="357" t="s">
        <v>125</v>
      </c>
      <c r="B17" s="358">
        <v>34691.586790000001</v>
      </c>
      <c r="C17" s="358">
        <v>273169.8970084</v>
      </c>
      <c r="D17" s="358">
        <v>586154.03441580001</v>
      </c>
      <c r="E17" s="358">
        <v>894015.51821420004</v>
      </c>
      <c r="F17" s="358">
        <v>1228077.7494683999</v>
      </c>
      <c r="G17" s="358">
        <v>3045715.1677417997</v>
      </c>
      <c r="H17" s="358">
        <v>2777195.3218736001</v>
      </c>
      <c r="I17" s="358">
        <v>7050988.2390838005</v>
      </c>
      <c r="J17" s="358">
        <v>260978.40681459999</v>
      </c>
      <c r="K17" s="358">
        <v>1818580.1234323999</v>
      </c>
      <c r="L17" s="358">
        <v>2274289.8430873998</v>
      </c>
      <c r="M17" s="358">
        <v>4353848.3733344004</v>
      </c>
      <c r="N17" s="213"/>
    </row>
    <row r="18" spans="1:14" s="216" customFormat="1" ht="66.75" customHeight="1">
      <c r="A18" s="357" t="s">
        <v>455</v>
      </c>
      <c r="B18" s="358">
        <v>237.34691000000001</v>
      </c>
      <c r="C18" s="358">
        <v>18393.76856</v>
      </c>
      <c r="D18" s="358">
        <v>69243.442410000003</v>
      </c>
      <c r="E18" s="358">
        <v>87874.557879999993</v>
      </c>
      <c r="F18" s="358">
        <v>5252.2789176000006</v>
      </c>
      <c r="G18" s="358">
        <v>216600.2775844</v>
      </c>
      <c r="H18" s="358">
        <v>560227.82434019994</v>
      </c>
      <c r="I18" s="358">
        <v>782080.38084220001</v>
      </c>
      <c r="J18" s="358">
        <v>35918.019130000001</v>
      </c>
      <c r="K18" s="358">
        <v>98243.484077999994</v>
      </c>
      <c r="L18" s="358">
        <v>547037.85181200004</v>
      </c>
      <c r="M18" s="358">
        <v>681199.35502000002</v>
      </c>
      <c r="N18" s="213"/>
    </row>
    <row r="19" spans="1:14" s="216" customFormat="1" ht="66.75" customHeight="1">
      <c r="A19" s="357" t="s">
        <v>126</v>
      </c>
      <c r="B19" s="358">
        <v>1585.1962800000001</v>
      </c>
      <c r="C19" s="358">
        <v>69681.18264839999</v>
      </c>
      <c r="D19" s="358">
        <v>231038.7408686</v>
      </c>
      <c r="E19" s="358">
        <v>302305.11979699996</v>
      </c>
      <c r="F19" s="358">
        <v>84507.828299600005</v>
      </c>
      <c r="G19" s="358">
        <v>1032017.3556136</v>
      </c>
      <c r="H19" s="358">
        <v>1158426.5894260001</v>
      </c>
      <c r="I19" s="358">
        <v>2274951.7733391998</v>
      </c>
      <c r="J19" s="358">
        <v>7411.9901399999999</v>
      </c>
      <c r="K19" s="358">
        <v>514500.35814819997</v>
      </c>
      <c r="L19" s="358">
        <v>1459290.9608099998</v>
      </c>
      <c r="M19" s="358">
        <v>1981203.3090982002</v>
      </c>
      <c r="N19" s="213"/>
    </row>
    <row r="20" spans="1:14" s="216" customFormat="1" ht="66.75" customHeight="1">
      <c r="A20" s="357" t="s">
        <v>127</v>
      </c>
      <c r="B20" s="358">
        <v>5038.7035028</v>
      </c>
      <c r="C20" s="358">
        <v>657.92789000000005</v>
      </c>
      <c r="D20" s="358">
        <v>21493.398739999997</v>
      </c>
      <c r="E20" s="358">
        <v>27190.030132800002</v>
      </c>
      <c r="F20" s="358">
        <v>2527170.2345441999</v>
      </c>
      <c r="G20" s="358">
        <v>2640300.3445092002</v>
      </c>
      <c r="H20" s="358">
        <v>483562.84307220002</v>
      </c>
      <c r="I20" s="358">
        <v>5651033.4221256003</v>
      </c>
      <c r="J20" s="358">
        <v>143541.847591</v>
      </c>
      <c r="K20" s="358">
        <v>219217.04305480001</v>
      </c>
      <c r="L20" s="358">
        <v>116910.51373000001</v>
      </c>
      <c r="M20" s="358">
        <v>479669.40437579999</v>
      </c>
      <c r="N20" s="213"/>
    </row>
    <row r="21" spans="1:14" s="216" customFormat="1" ht="66.75" customHeight="1">
      <c r="A21" s="357" t="s">
        <v>128</v>
      </c>
      <c r="B21" s="358">
        <v>6606.8054900000006</v>
      </c>
      <c r="C21" s="358">
        <v>62186.701280000001</v>
      </c>
      <c r="D21" s="358">
        <v>2203816.4661978004</v>
      </c>
      <c r="E21" s="358">
        <v>2272609.9729678002</v>
      </c>
      <c r="F21" s="358">
        <v>963822.7370506</v>
      </c>
      <c r="G21" s="358">
        <v>1883123.7862162001</v>
      </c>
      <c r="H21" s="358">
        <v>9320785.6570631992</v>
      </c>
      <c r="I21" s="358">
        <v>12167732.180330001</v>
      </c>
      <c r="J21" s="358">
        <v>193127.17931760001</v>
      </c>
      <c r="K21" s="358">
        <v>895399.33011079999</v>
      </c>
      <c r="L21" s="358">
        <v>6706251.9430832006</v>
      </c>
      <c r="M21" s="358">
        <v>7794778.4525115993</v>
      </c>
      <c r="N21" s="213"/>
    </row>
    <row r="22" spans="1:14" s="216" customFormat="1" ht="66.75" customHeight="1">
      <c r="A22" s="357" t="s">
        <v>129</v>
      </c>
      <c r="B22" s="358">
        <v>111.89758999999999</v>
      </c>
      <c r="C22" s="358">
        <v>1231.6899060000001</v>
      </c>
      <c r="D22" s="358">
        <v>70952.460980000003</v>
      </c>
      <c r="E22" s="358">
        <v>72296.048475999996</v>
      </c>
      <c r="F22" s="358">
        <v>655.77923999999996</v>
      </c>
      <c r="G22" s="358">
        <v>5346.5629200000003</v>
      </c>
      <c r="H22" s="358">
        <v>444600.47753539996</v>
      </c>
      <c r="I22" s="358">
        <v>450602.81969540002</v>
      </c>
      <c r="J22" s="358">
        <v>57.019570000000002</v>
      </c>
      <c r="K22" s="358">
        <v>2524.94461</v>
      </c>
      <c r="L22" s="358">
        <v>296918.44605000003</v>
      </c>
      <c r="M22" s="358">
        <v>299500.41023000004</v>
      </c>
      <c r="N22" s="213"/>
    </row>
    <row r="23" spans="1:14" s="216" customFormat="1" ht="66.75" customHeight="1">
      <c r="A23" s="357" t="s">
        <v>130</v>
      </c>
      <c r="B23" s="358">
        <v>25.572990000000001</v>
      </c>
      <c r="C23" s="358">
        <v>1723.5695754000001</v>
      </c>
      <c r="D23" s="358">
        <v>4528.1402199999993</v>
      </c>
      <c r="E23" s="358">
        <v>6277.2827854000006</v>
      </c>
      <c r="F23" s="358">
        <v>1211.6959299999999</v>
      </c>
      <c r="G23" s="358">
        <v>25005.870699999999</v>
      </c>
      <c r="H23" s="358">
        <v>30825.859152600002</v>
      </c>
      <c r="I23" s="358">
        <v>57043.425782600003</v>
      </c>
      <c r="J23" s="358">
        <v>1176.28153</v>
      </c>
      <c r="K23" s="358">
        <v>5132.1105599999992</v>
      </c>
      <c r="L23" s="358">
        <v>21926.356070000002</v>
      </c>
      <c r="M23" s="358">
        <v>28234.748159999999</v>
      </c>
      <c r="N23" s="213"/>
    </row>
    <row r="24" spans="1:14" s="216" customFormat="1" ht="66.75" customHeight="1">
      <c r="A24" s="357" t="s">
        <v>131</v>
      </c>
      <c r="B24" s="358">
        <v>3878.1797000000001</v>
      </c>
      <c r="C24" s="358">
        <v>23374.043297799999</v>
      </c>
      <c r="D24" s="358">
        <v>118408.91293539999</v>
      </c>
      <c r="E24" s="358">
        <v>145661.13593320001</v>
      </c>
      <c r="F24" s="358">
        <v>58472.018520000005</v>
      </c>
      <c r="G24" s="358">
        <v>363764.7912866</v>
      </c>
      <c r="H24" s="358">
        <v>1086531.7101728001</v>
      </c>
      <c r="I24" s="358">
        <v>1508768.5199793999</v>
      </c>
      <c r="J24" s="358">
        <v>13442.67735</v>
      </c>
      <c r="K24" s="358">
        <v>146696.45296639999</v>
      </c>
      <c r="L24" s="358">
        <v>579952.55646019999</v>
      </c>
      <c r="M24" s="358">
        <v>740091.68677659996</v>
      </c>
      <c r="N24" s="213"/>
    </row>
    <row r="25" spans="1:14" s="216" customFormat="1" ht="66.75" customHeight="1">
      <c r="A25" s="357" t="s">
        <v>132</v>
      </c>
      <c r="B25" s="358">
        <v>0</v>
      </c>
      <c r="C25" s="358">
        <v>22.283619999999999</v>
      </c>
      <c r="D25" s="358">
        <v>0</v>
      </c>
      <c r="E25" s="358">
        <v>22.283619999999999</v>
      </c>
      <c r="F25" s="358">
        <v>5.2202799999999998</v>
      </c>
      <c r="G25" s="358">
        <v>336.56655000000001</v>
      </c>
      <c r="H25" s="358">
        <v>0</v>
      </c>
      <c r="I25" s="358">
        <v>341.78683000000001</v>
      </c>
      <c r="J25" s="358">
        <v>0</v>
      </c>
      <c r="K25" s="358">
        <v>904.44732999999997</v>
      </c>
      <c r="L25" s="358">
        <v>127.62109</v>
      </c>
      <c r="M25" s="358">
        <v>1032.0684200000001</v>
      </c>
      <c r="N25" s="213"/>
    </row>
    <row r="26" spans="1:14" s="216" customFormat="1" ht="66.75" customHeight="1">
      <c r="A26" s="357" t="s">
        <v>133</v>
      </c>
      <c r="B26" s="358">
        <v>0</v>
      </c>
      <c r="C26" s="358">
        <v>295.84197999999998</v>
      </c>
      <c r="D26" s="358">
        <v>0</v>
      </c>
      <c r="E26" s="358">
        <v>295.84197999999998</v>
      </c>
      <c r="F26" s="358">
        <v>0</v>
      </c>
      <c r="G26" s="358">
        <v>12.249700000000001</v>
      </c>
      <c r="H26" s="358">
        <v>0</v>
      </c>
      <c r="I26" s="358">
        <v>12.249700000000001</v>
      </c>
      <c r="J26" s="358">
        <v>0</v>
      </c>
      <c r="K26" s="358">
        <v>0</v>
      </c>
      <c r="L26" s="358">
        <v>0</v>
      </c>
      <c r="M26" s="358">
        <v>0</v>
      </c>
      <c r="N26" s="213"/>
    </row>
    <row r="27" spans="1:14" s="218" customFormat="1" ht="92.25" customHeight="1" thickBot="1">
      <c r="A27" s="360" t="s">
        <v>134</v>
      </c>
      <c r="B27" s="361">
        <v>370.17171000000002</v>
      </c>
      <c r="C27" s="361">
        <v>311.40109000000001</v>
      </c>
      <c r="D27" s="361">
        <v>21</v>
      </c>
      <c r="E27" s="361">
        <v>702.57280000000003</v>
      </c>
      <c r="F27" s="361">
        <v>1421.5019499999999</v>
      </c>
      <c r="G27" s="361">
        <v>686.35342000000003</v>
      </c>
      <c r="H27" s="361">
        <v>0</v>
      </c>
      <c r="I27" s="361">
        <v>2107.8553700000002</v>
      </c>
      <c r="J27" s="361">
        <v>1619.6482900000001</v>
      </c>
      <c r="K27" s="361">
        <v>632.73056999999994</v>
      </c>
      <c r="L27" s="361">
        <v>28.32105</v>
      </c>
      <c r="M27" s="361">
        <v>2280.6999100000003</v>
      </c>
      <c r="N27" s="217"/>
    </row>
    <row r="28" spans="1:14" s="216" customFormat="1" ht="42" customHeight="1" thickTop="1" thickBot="1">
      <c r="A28" s="406" t="s">
        <v>153</v>
      </c>
      <c r="B28" s="407">
        <f>SUM(B10:B27)</f>
        <v>352793.24744260003</v>
      </c>
      <c r="C28" s="407">
        <f t="shared" ref="C28:M28" si="0">SUM(C10:C27)</f>
        <v>1052944.8244475999</v>
      </c>
      <c r="D28" s="407">
        <f t="shared" si="0"/>
        <v>5352508.3402244011</v>
      </c>
      <c r="E28" s="407">
        <f t="shared" si="0"/>
        <v>6758246.4121146016</v>
      </c>
      <c r="F28" s="407">
        <f t="shared" si="0"/>
        <v>7600549.7916584015</v>
      </c>
      <c r="G28" s="407">
        <f t="shared" si="0"/>
        <v>16654368.523292203</v>
      </c>
      <c r="H28" s="407">
        <f t="shared" si="0"/>
        <v>24716064.712852798</v>
      </c>
      <c r="I28" s="407">
        <f t="shared" si="0"/>
        <v>48970983.027803406</v>
      </c>
      <c r="J28" s="407">
        <f t="shared" si="0"/>
        <v>2413032.6553543997</v>
      </c>
      <c r="K28" s="407">
        <f t="shared" si="0"/>
        <v>7769578.4093327997</v>
      </c>
      <c r="L28" s="407">
        <f t="shared" si="0"/>
        <v>19936964.992581204</v>
      </c>
      <c r="M28" s="407">
        <f t="shared" si="0"/>
        <v>30119576.057268403</v>
      </c>
      <c r="N28" s="213"/>
    </row>
    <row r="29" spans="1:14" ht="11.25" customHeight="1" thickTop="1" thickBot="1">
      <c r="A29" s="364"/>
      <c r="B29" s="365"/>
      <c r="C29" s="366"/>
      <c r="D29" s="366"/>
      <c r="E29" s="366"/>
      <c r="F29" s="366"/>
      <c r="G29" s="366"/>
      <c r="H29" s="365"/>
      <c r="I29" s="365"/>
      <c r="J29" s="365"/>
      <c r="K29" s="365"/>
      <c r="L29" s="365"/>
      <c r="M29" s="365"/>
    </row>
    <row r="30" spans="1:14" ht="33" customHeight="1" thickTop="1">
      <c r="A30" s="199" t="s">
        <v>137</v>
      </c>
      <c r="B30" s="5"/>
      <c r="C30" s="6"/>
      <c r="D30" s="6"/>
      <c r="E30" s="6"/>
      <c r="F30" s="6"/>
      <c r="G30" s="6"/>
      <c r="H30" s="7"/>
      <c r="I30" s="7"/>
      <c r="J30" s="145"/>
      <c r="K30" s="145"/>
      <c r="L30" s="145"/>
      <c r="M30" s="145"/>
    </row>
    <row r="31" spans="1:14" ht="13.5" customHeight="1">
      <c r="A31" s="26"/>
      <c r="B31" s="27"/>
      <c r="C31" s="25"/>
      <c r="D31" s="25"/>
      <c r="E31" s="25"/>
      <c r="F31" s="25"/>
      <c r="G31" s="25"/>
      <c r="H31" s="25"/>
      <c r="I31" s="8"/>
      <c r="J31" s="145"/>
      <c r="K31" s="145"/>
      <c r="L31" s="145"/>
      <c r="M31" s="145"/>
    </row>
    <row r="32" spans="1:14" ht="13.5" customHeight="1">
      <c r="A32" s="26"/>
      <c r="B32" s="27"/>
      <c r="C32" s="25"/>
      <c r="D32" s="25"/>
      <c r="E32" s="25"/>
      <c r="F32" s="25"/>
      <c r="G32" s="25"/>
      <c r="H32" s="25"/>
      <c r="I32" s="8"/>
      <c r="J32" s="145"/>
      <c r="K32" s="145"/>
      <c r="L32" s="145"/>
      <c r="M32" s="145"/>
    </row>
    <row r="33" spans="1:13" ht="13.5" customHeight="1">
      <c r="A33" s="26"/>
      <c r="B33" s="27"/>
      <c r="C33" s="25"/>
      <c r="D33" s="25"/>
      <c r="E33" s="25"/>
      <c r="F33" s="25"/>
      <c r="G33" s="25"/>
      <c r="H33" s="25"/>
      <c r="I33" s="8"/>
      <c r="J33" s="145"/>
      <c r="K33" s="145"/>
      <c r="L33" s="145"/>
      <c r="M33" s="145"/>
    </row>
    <row r="34" spans="1:13" ht="13.5" customHeight="1">
      <c r="A34" s="26"/>
      <c r="B34" s="27"/>
      <c r="C34" s="25"/>
      <c r="D34" s="25"/>
      <c r="E34" s="25"/>
      <c r="F34" s="25"/>
      <c r="G34" s="25"/>
      <c r="H34" s="25"/>
      <c r="I34" s="8"/>
      <c r="J34" s="145"/>
      <c r="K34" s="145"/>
      <c r="L34" s="145"/>
      <c r="M34" s="145"/>
    </row>
    <row r="35" spans="1:13" ht="13.5" customHeight="1">
      <c r="A35" s="26"/>
      <c r="B35" s="27"/>
      <c r="C35" s="25"/>
      <c r="D35" s="25"/>
      <c r="E35" s="25"/>
      <c r="F35" s="25"/>
      <c r="G35" s="25"/>
      <c r="H35" s="25"/>
      <c r="I35" s="8"/>
      <c r="J35" s="145"/>
      <c r="K35" s="145"/>
      <c r="L35" s="145"/>
      <c r="M35" s="145"/>
    </row>
    <row r="36" spans="1:13" ht="13.5" customHeight="1">
      <c r="A36" s="26"/>
      <c r="B36" s="27"/>
      <c r="C36" s="25"/>
      <c r="D36" s="25"/>
      <c r="E36" s="25"/>
      <c r="F36" s="25"/>
      <c r="G36" s="25"/>
      <c r="H36" s="25"/>
      <c r="I36" s="8"/>
      <c r="J36" s="145"/>
      <c r="K36" s="145"/>
      <c r="L36" s="145"/>
      <c r="M36" s="145"/>
    </row>
    <row r="37" spans="1:13" ht="13.5" customHeight="1">
      <c r="A37" s="28"/>
      <c r="B37" s="29"/>
      <c r="C37" s="25"/>
      <c r="D37" s="25"/>
      <c r="E37" s="25"/>
      <c r="F37" s="25"/>
      <c r="G37" s="25"/>
      <c r="H37" s="25"/>
      <c r="I37" s="8"/>
      <c r="J37" s="145"/>
      <c r="K37" s="145"/>
      <c r="L37" s="145"/>
      <c r="M37" s="145"/>
    </row>
    <row r="38" spans="1:13" ht="13.5" customHeight="1">
      <c r="A38" s="26"/>
      <c r="B38" s="29"/>
      <c r="C38" s="25"/>
      <c r="D38" s="25"/>
      <c r="E38" s="25"/>
      <c r="F38" s="25"/>
      <c r="G38" s="25"/>
      <c r="H38" s="25"/>
      <c r="I38" s="8"/>
      <c r="J38" s="145"/>
      <c r="K38" s="145"/>
      <c r="L38" s="145"/>
      <c r="M38" s="145"/>
    </row>
    <row r="39" spans="1:13" ht="13.5" customHeight="1">
      <c r="A39" s="26"/>
      <c r="B39" s="29"/>
      <c r="C39" s="25"/>
      <c r="D39" s="25"/>
      <c r="E39" s="25"/>
      <c r="F39" s="25"/>
      <c r="G39" s="25"/>
      <c r="H39" s="25"/>
      <c r="I39" s="8"/>
      <c r="J39" s="145"/>
      <c r="K39" s="145"/>
      <c r="L39" s="145"/>
      <c r="M39" s="145"/>
    </row>
    <row r="40" spans="1:13" ht="13.5" customHeight="1">
      <c r="A40" s="26"/>
      <c r="B40" s="29"/>
      <c r="C40" s="25"/>
      <c r="D40" s="25"/>
      <c r="E40" s="25"/>
      <c r="F40" s="25"/>
      <c r="G40" s="25"/>
      <c r="H40" s="25"/>
      <c r="I40" s="8"/>
      <c r="J40" s="145"/>
      <c r="K40" s="145"/>
      <c r="L40" s="145"/>
      <c r="M40" s="145"/>
    </row>
    <row r="41" spans="1:13" ht="13.5" customHeight="1">
      <c r="A41" s="26"/>
      <c r="B41" s="29"/>
      <c r="C41" s="25"/>
      <c r="D41" s="25"/>
      <c r="E41" s="25"/>
      <c r="F41" s="25"/>
      <c r="G41" s="25"/>
      <c r="H41" s="25"/>
      <c r="I41" s="8"/>
      <c r="J41" s="145"/>
      <c r="K41" s="145"/>
      <c r="L41" s="145"/>
      <c r="M41" s="145"/>
    </row>
    <row r="42" spans="1:13" ht="13.5" customHeight="1">
      <c r="A42" s="26"/>
      <c r="B42" s="29"/>
      <c r="C42" s="25"/>
      <c r="D42" s="25"/>
      <c r="E42" s="25"/>
      <c r="F42" s="25"/>
      <c r="G42" s="25"/>
      <c r="H42" s="25"/>
      <c r="I42" s="8"/>
      <c r="J42" s="145"/>
      <c r="K42" s="145"/>
      <c r="L42" s="145"/>
      <c r="M42" s="145"/>
    </row>
    <row r="43" spans="1:13" ht="13.5" customHeight="1">
      <c r="A43" s="28"/>
      <c r="B43" s="29"/>
      <c r="C43" s="25"/>
      <c r="D43" s="25"/>
      <c r="E43" s="25"/>
      <c r="F43" s="25"/>
      <c r="G43" s="25"/>
      <c r="H43" s="25"/>
      <c r="I43" s="8"/>
      <c r="J43" s="145"/>
      <c r="K43" s="145"/>
      <c r="L43" s="145"/>
      <c r="M43" s="145"/>
    </row>
    <row r="44" spans="1:13" ht="13.5" customHeight="1">
      <c r="A44" s="26"/>
      <c r="B44" s="27"/>
      <c r="C44" s="25"/>
      <c r="D44" s="25"/>
      <c r="E44" s="25"/>
      <c r="F44" s="25"/>
      <c r="G44" s="25"/>
      <c r="H44" s="25"/>
      <c r="I44" s="8"/>
      <c r="J44" s="145"/>
      <c r="K44" s="145"/>
      <c r="L44" s="145"/>
      <c r="M44" s="145"/>
    </row>
    <row r="45" spans="1:13" ht="13.5" customHeight="1">
      <c r="A45" s="26"/>
      <c r="B45" s="27"/>
      <c r="C45" s="25"/>
      <c r="D45" s="25"/>
      <c r="E45" s="25"/>
      <c r="F45" s="25"/>
      <c r="G45" s="25"/>
      <c r="H45" s="25"/>
      <c r="I45" s="8"/>
      <c r="J45" s="145"/>
      <c r="K45" s="145"/>
      <c r="L45" s="145"/>
      <c r="M45" s="145"/>
    </row>
    <row r="46" spans="1:13" ht="13.5" customHeight="1">
      <c r="A46" s="26"/>
      <c r="B46" s="27"/>
      <c r="C46" s="25"/>
      <c r="D46" s="25"/>
      <c r="E46" s="25"/>
      <c r="F46" s="25"/>
      <c r="G46" s="25"/>
      <c r="H46" s="25"/>
      <c r="I46" s="8"/>
      <c r="J46" s="145"/>
      <c r="K46" s="145"/>
      <c r="L46" s="145"/>
      <c r="M46" s="145"/>
    </row>
    <row r="47" spans="1:13" ht="13.5" customHeight="1">
      <c r="A47" s="28"/>
      <c r="B47" s="27"/>
      <c r="C47" s="25"/>
      <c r="D47" s="25"/>
      <c r="E47" s="25"/>
      <c r="F47" s="25"/>
      <c r="G47" s="25"/>
      <c r="H47" s="25"/>
      <c r="I47" s="8"/>
      <c r="J47" s="145"/>
      <c r="K47" s="145"/>
      <c r="L47" s="145"/>
      <c r="M47" s="145"/>
    </row>
    <row r="48" spans="1:13" ht="13.5" customHeight="1">
      <c r="A48" s="26"/>
      <c r="B48" s="27"/>
      <c r="C48" s="25"/>
      <c r="D48" s="25"/>
      <c r="E48" s="25"/>
      <c r="F48" s="25"/>
      <c r="G48" s="25"/>
      <c r="H48" s="25"/>
      <c r="I48" s="8"/>
      <c r="J48" s="145"/>
      <c r="K48" s="145"/>
      <c r="L48" s="145"/>
      <c r="M48" s="145"/>
    </row>
    <row r="49" spans="1:13" ht="13.5" customHeight="1">
      <c r="A49" s="26"/>
      <c r="B49" s="27"/>
      <c r="C49" s="25"/>
      <c r="D49" s="25"/>
      <c r="E49" s="25"/>
      <c r="F49" s="25"/>
      <c r="G49" s="25"/>
      <c r="H49" s="25"/>
      <c r="I49" s="8"/>
      <c r="J49" s="145"/>
      <c r="K49" s="145"/>
      <c r="L49" s="145"/>
      <c r="M49" s="145"/>
    </row>
    <row r="50" spans="1:13" ht="13.5" customHeight="1">
      <c r="A50" s="26"/>
      <c r="B50" s="27"/>
      <c r="C50" s="25"/>
      <c r="D50" s="25"/>
      <c r="E50" s="25"/>
      <c r="F50" s="25"/>
      <c r="G50" s="25"/>
      <c r="H50" s="25"/>
      <c r="I50" s="8"/>
      <c r="J50" s="145"/>
      <c r="K50" s="145"/>
      <c r="L50" s="145"/>
      <c r="M50" s="145"/>
    </row>
    <row r="51" spans="1:13" ht="13.5" customHeight="1">
      <c r="A51" s="26"/>
      <c r="B51" s="27"/>
      <c r="C51" s="25"/>
      <c r="D51" s="25"/>
      <c r="E51" s="25"/>
      <c r="F51" s="25"/>
      <c r="G51" s="25"/>
      <c r="H51" s="25"/>
      <c r="I51" s="8"/>
      <c r="J51" s="145"/>
      <c r="K51" s="145"/>
      <c r="L51" s="145"/>
      <c r="M51" s="145"/>
    </row>
    <row r="52" spans="1:13" ht="13.5" customHeight="1">
      <c r="A52" s="28"/>
      <c r="B52" s="27"/>
      <c r="C52" s="25"/>
      <c r="D52" s="25"/>
      <c r="E52" s="25"/>
      <c r="F52" s="25"/>
      <c r="G52" s="25"/>
      <c r="H52" s="25"/>
      <c r="I52" s="8"/>
      <c r="J52" s="145"/>
      <c r="K52" s="145"/>
      <c r="L52" s="145"/>
      <c r="M52" s="145"/>
    </row>
    <row r="53" spans="1:13" ht="13.5" customHeight="1">
      <c r="A53" s="26"/>
      <c r="B53" s="27"/>
      <c r="C53" s="25"/>
      <c r="D53" s="25"/>
      <c r="E53" s="25"/>
      <c r="F53" s="25"/>
      <c r="G53" s="25"/>
      <c r="H53" s="25"/>
      <c r="I53" s="8"/>
      <c r="J53" s="145"/>
      <c r="K53" s="145"/>
      <c r="L53" s="145"/>
      <c r="M53" s="145"/>
    </row>
    <row r="54" spans="1:13" ht="13.5" customHeight="1">
      <c r="A54" s="26"/>
      <c r="B54" s="27"/>
      <c r="C54" s="25"/>
      <c r="D54" s="25"/>
      <c r="E54" s="25"/>
      <c r="F54" s="25"/>
      <c r="G54" s="25"/>
      <c r="H54" s="25"/>
      <c r="I54" s="8"/>
      <c r="J54" s="145"/>
      <c r="K54" s="145"/>
      <c r="L54" s="145"/>
      <c r="M54" s="145"/>
    </row>
    <row r="55" spans="1:13" ht="13.5" customHeight="1">
      <c r="A55" s="26"/>
      <c r="B55" s="27"/>
      <c r="C55" s="25"/>
      <c r="D55" s="25"/>
      <c r="E55" s="25"/>
      <c r="F55" s="25"/>
      <c r="G55" s="25"/>
      <c r="H55" s="25"/>
      <c r="I55" s="8"/>
      <c r="J55" s="145"/>
      <c r="K55" s="145"/>
      <c r="L55" s="145"/>
      <c r="M55" s="145"/>
    </row>
    <row r="56" spans="1:13" ht="9" customHeight="1">
      <c r="A56" s="30"/>
      <c r="B56" s="27"/>
      <c r="C56" s="25"/>
      <c r="D56" s="25"/>
      <c r="E56" s="25"/>
      <c r="F56" s="25"/>
      <c r="G56" s="25"/>
      <c r="H56" s="25"/>
      <c r="I56" s="8"/>
      <c r="J56" s="145"/>
      <c r="K56" s="145"/>
      <c r="L56" s="145"/>
      <c r="M56" s="145"/>
    </row>
    <row r="57" spans="1:13" ht="9" customHeight="1">
      <c r="A57" s="30"/>
      <c r="B57" s="27"/>
      <c r="C57" s="25"/>
      <c r="D57" s="25"/>
      <c r="E57" s="25"/>
      <c r="F57" s="25"/>
      <c r="G57" s="25"/>
      <c r="H57" s="25"/>
      <c r="I57" s="8"/>
      <c r="J57" s="145"/>
      <c r="K57" s="145"/>
      <c r="L57" s="145"/>
      <c r="M57" s="145"/>
    </row>
    <row r="58" spans="1:13" ht="9" customHeight="1">
      <c r="A58" s="30"/>
      <c r="B58" s="27"/>
      <c r="C58" s="25"/>
      <c r="D58" s="25"/>
      <c r="E58" s="25"/>
      <c r="F58" s="25"/>
      <c r="G58" s="25"/>
      <c r="H58" s="25"/>
      <c r="I58" s="8"/>
      <c r="J58" s="145"/>
      <c r="K58" s="145"/>
      <c r="L58" s="145"/>
      <c r="M58" s="145"/>
    </row>
    <row r="59" spans="1:13" ht="9" customHeight="1">
      <c r="A59" s="30"/>
      <c r="B59" s="27"/>
      <c r="C59" s="25"/>
      <c r="D59" s="25"/>
      <c r="E59" s="25"/>
      <c r="F59" s="25"/>
      <c r="G59" s="25"/>
      <c r="H59" s="25"/>
      <c r="I59" s="8"/>
      <c r="J59" s="145"/>
      <c r="K59" s="145"/>
      <c r="L59" s="145"/>
      <c r="M59" s="145"/>
    </row>
    <row r="60" spans="1:13" ht="9" customHeight="1">
      <c r="A60" s="31"/>
      <c r="B60" s="27"/>
      <c r="C60" s="25"/>
      <c r="D60" s="25"/>
      <c r="E60" s="25"/>
      <c r="F60" s="25"/>
      <c r="G60" s="25"/>
      <c r="H60" s="25"/>
      <c r="I60" s="8"/>
      <c r="J60" s="145"/>
      <c r="K60" s="145"/>
      <c r="L60" s="145"/>
      <c r="M60" s="145"/>
    </row>
    <row r="61" spans="1:13" ht="9" customHeight="1">
      <c r="A61" s="31"/>
      <c r="C61" s="25"/>
      <c r="D61" s="25"/>
      <c r="E61" s="25"/>
      <c r="F61" s="25"/>
      <c r="G61" s="25"/>
      <c r="H61" s="25"/>
      <c r="I61" s="145"/>
      <c r="J61" s="145"/>
      <c r="K61" s="145"/>
      <c r="L61" s="145"/>
      <c r="M61" s="145"/>
    </row>
    <row r="62" spans="1:13" ht="9" customHeight="1">
      <c r="A62" s="28"/>
      <c r="C62" s="25"/>
      <c r="D62" s="25"/>
      <c r="E62" s="25"/>
      <c r="F62" s="25"/>
      <c r="G62" s="25"/>
      <c r="H62" s="25"/>
      <c r="I62" s="145"/>
      <c r="J62" s="145"/>
      <c r="K62" s="145"/>
      <c r="L62" s="145"/>
      <c r="M62" s="145"/>
    </row>
    <row r="63" spans="1:13" ht="9" customHeight="1">
      <c r="A63" s="26"/>
      <c r="C63" s="25"/>
      <c r="D63" s="25"/>
      <c r="E63" s="25"/>
      <c r="F63" s="25"/>
      <c r="G63" s="25"/>
      <c r="H63" s="25"/>
      <c r="I63" s="145"/>
      <c r="J63" s="145"/>
      <c r="K63" s="145"/>
      <c r="L63" s="145"/>
      <c r="M63" s="145"/>
    </row>
    <row r="64" spans="1:13" ht="9" customHeight="1">
      <c r="A64" s="26"/>
      <c r="C64" s="25"/>
      <c r="D64" s="25"/>
      <c r="E64" s="25"/>
      <c r="F64" s="25"/>
      <c r="G64" s="25"/>
      <c r="H64" s="25"/>
      <c r="I64" s="145"/>
      <c r="J64" s="145"/>
      <c r="K64" s="145"/>
      <c r="L64" s="145"/>
      <c r="M64" s="145"/>
    </row>
    <row r="65" spans="1:13" ht="9" customHeight="1">
      <c r="A65" s="26"/>
      <c r="C65" s="25"/>
      <c r="D65" s="25"/>
      <c r="E65" s="25"/>
      <c r="F65" s="25"/>
      <c r="G65" s="25"/>
      <c r="H65" s="25"/>
      <c r="I65" s="145"/>
      <c r="J65" s="145"/>
      <c r="K65" s="145"/>
      <c r="L65" s="145"/>
      <c r="M65" s="145"/>
    </row>
    <row r="66" spans="1:13" ht="9" customHeight="1">
      <c r="A66" s="26"/>
      <c r="C66" s="25"/>
      <c r="D66" s="25"/>
      <c r="E66" s="25"/>
      <c r="F66" s="25"/>
      <c r="G66" s="25"/>
      <c r="H66" s="25"/>
      <c r="I66" s="145"/>
      <c r="J66" s="145"/>
      <c r="K66" s="145"/>
      <c r="L66" s="145"/>
      <c r="M66" s="145"/>
    </row>
    <row r="67" spans="1:13" ht="9" customHeight="1">
      <c r="A67" s="30"/>
      <c r="C67" s="25"/>
      <c r="D67" s="25"/>
      <c r="E67" s="25"/>
      <c r="F67" s="25"/>
      <c r="G67" s="25"/>
      <c r="H67" s="25"/>
      <c r="I67" s="145"/>
      <c r="J67" s="145"/>
      <c r="K67" s="145"/>
      <c r="L67" s="145"/>
      <c r="M67" s="145"/>
    </row>
    <row r="68" spans="1:13" ht="9" customHeight="1">
      <c r="A68" s="28"/>
      <c r="C68" s="25"/>
      <c r="D68" s="25"/>
      <c r="E68" s="25"/>
      <c r="F68" s="25"/>
      <c r="G68" s="25"/>
      <c r="H68" s="25"/>
      <c r="I68" s="145"/>
      <c r="J68" s="145"/>
      <c r="K68" s="145"/>
      <c r="L68" s="145"/>
      <c r="M68" s="145"/>
    </row>
    <row r="69" spans="1:13" ht="9" customHeight="1">
      <c r="A69" s="26"/>
      <c r="C69" s="25"/>
      <c r="D69" s="25"/>
      <c r="E69" s="25"/>
      <c r="F69" s="25"/>
      <c r="G69" s="25"/>
      <c r="H69" s="25"/>
      <c r="I69" s="145"/>
      <c r="J69" s="145"/>
      <c r="K69" s="145"/>
      <c r="L69" s="145"/>
      <c r="M69" s="145"/>
    </row>
    <row r="70" spans="1:13" ht="9" customHeight="1">
      <c r="A70" s="26"/>
      <c r="C70" s="25"/>
      <c r="D70" s="25"/>
      <c r="E70" s="25"/>
      <c r="F70" s="25"/>
      <c r="G70" s="25"/>
      <c r="H70" s="25"/>
      <c r="I70" s="145"/>
      <c r="J70" s="145"/>
      <c r="K70" s="145"/>
      <c r="L70" s="145"/>
      <c r="M70" s="145"/>
    </row>
    <row r="71" spans="1:13" ht="9" customHeight="1">
      <c r="A71" s="26"/>
      <c r="C71" s="25"/>
      <c r="D71" s="25"/>
      <c r="E71" s="25"/>
      <c r="F71" s="25"/>
      <c r="G71" s="25"/>
      <c r="H71" s="25"/>
      <c r="I71" s="145"/>
      <c r="J71" s="145"/>
      <c r="K71" s="145"/>
      <c r="L71" s="145"/>
      <c r="M71" s="145"/>
    </row>
    <row r="72" spans="1:13" ht="9" customHeight="1">
      <c r="A72" s="26"/>
      <c r="C72" s="25"/>
      <c r="D72" s="25"/>
      <c r="E72" s="25"/>
      <c r="F72" s="25"/>
      <c r="G72" s="25"/>
      <c r="H72" s="25"/>
      <c r="I72" s="145"/>
      <c r="J72" s="145"/>
      <c r="K72" s="145"/>
      <c r="L72" s="145"/>
      <c r="M72" s="145"/>
    </row>
    <row r="73" spans="1:13" ht="9" customHeight="1">
      <c r="A73" s="30"/>
      <c r="C73" s="25"/>
      <c r="D73" s="25"/>
      <c r="E73" s="25"/>
      <c r="F73" s="25"/>
      <c r="G73" s="25"/>
      <c r="H73" s="25"/>
      <c r="I73" s="145"/>
      <c r="J73" s="145"/>
      <c r="K73" s="145"/>
      <c r="L73" s="145"/>
      <c r="M73" s="145"/>
    </row>
    <row r="74" spans="1:13" ht="9" customHeight="1">
      <c r="A74" s="28"/>
      <c r="C74" s="25"/>
      <c r="D74" s="25"/>
      <c r="E74" s="25"/>
      <c r="F74" s="25"/>
      <c r="G74" s="25"/>
      <c r="H74" s="25"/>
      <c r="I74" s="145"/>
      <c r="J74" s="145"/>
      <c r="K74" s="145"/>
      <c r="L74" s="145"/>
      <c r="M74" s="145"/>
    </row>
    <row r="75" spans="1:13" ht="9" customHeight="1">
      <c r="A75" s="26"/>
      <c r="C75" s="25"/>
      <c r="D75" s="25"/>
      <c r="E75" s="25"/>
      <c r="F75" s="25"/>
      <c r="G75" s="25"/>
      <c r="H75" s="25"/>
      <c r="I75" s="145"/>
      <c r="J75" s="145"/>
      <c r="K75" s="145"/>
      <c r="L75" s="145"/>
      <c r="M75" s="145"/>
    </row>
    <row r="76" spans="1:13" ht="9" customHeight="1">
      <c r="A76" s="26"/>
      <c r="C76" s="25"/>
      <c r="D76" s="25"/>
      <c r="E76" s="25"/>
      <c r="F76" s="25"/>
      <c r="G76" s="25"/>
      <c r="H76" s="25"/>
      <c r="I76" s="145"/>
      <c r="J76" s="145"/>
      <c r="K76" s="145"/>
      <c r="L76" s="145"/>
      <c r="M76" s="145"/>
    </row>
    <row r="77" spans="1:13" ht="9" customHeight="1">
      <c r="A77" s="26"/>
      <c r="C77" s="25"/>
      <c r="D77" s="25"/>
      <c r="E77" s="25"/>
      <c r="F77" s="25"/>
      <c r="G77" s="25"/>
      <c r="H77" s="25"/>
      <c r="I77" s="145"/>
      <c r="J77" s="145"/>
      <c r="K77" s="145"/>
      <c r="L77" s="145"/>
      <c r="M77" s="145"/>
    </row>
    <row r="78" spans="1:13" ht="9" customHeight="1">
      <c r="A78" s="26"/>
      <c r="C78" s="25"/>
      <c r="D78" s="25"/>
      <c r="E78" s="25"/>
      <c r="F78" s="25"/>
      <c r="G78" s="25"/>
      <c r="H78" s="25"/>
      <c r="I78" s="145"/>
      <c r="J78" s="145"/>
      <c r="K78" s="145"/>
      <c r="L78" s="145"/>
      <c r="M78" s="145"/>
    </row>
    <row r="79" spans="1:13">
      <c r="A79" s="26"/>
      <c r="C79" s="27"/>
      <c r="D79" s="27"/>
      <c r="E79" s="27"/>
      <c r="F79" s="27"/>
      <c r="G79" s="27"/>
      <c r="H79" s="27"/>
    </row>
    <row r="80" spans="1:13">
      <c r="A80" s="26"/>
      <c r="C80" s="27"/>
      <c r="D80" s="27"/>
      <c r="E80" s="27"/>
      <c r="F80" s="27"/>
      <c r="G80" s="27"/>
      <c r="H80" s="27"/>
    </row>
    <row r="81" spans="1:8">
      <c r="A81" s="26"/>
      <c r="C81" s="27"/>
      <c r="D81" s="27"/>
      <c r="E81" s="27"/>
      <c r="F81" s="27"/>
      <c r="G81" s="27"/>
      <c r="H81" s="27"/>
    </row>
    <row r="82" spans="1:8">
      <c r="A82" s="26"/>
      <c r="C82" s="27"/>
      <c r="D82" s="27"/>
      <c r="E82" s="27"/>
      <c r="F82" s="27"/>
      <c r="G82" s="27"/>
      <c r="H82" s="27"/>
    </row>
    <row r="83" spans="1:8">
      <c r="A83" s="30"/>
      <c r="C83" s="27"/>
      <c r="D83" s="27"/>
      <c r="E83" s="27"/>
      <c r="F83" s="27"/>
      <c r="G83" s="27"/>
      <c r="H83" s="27"/>
    </row>
    <row r="84" spans="1:8">
      <c r="A84" s="28"/>
      <c r="C84" s="27"/>
      <c r="D84" s="27"/>
      <c r="E84" s="27"/>
      <c r="F84" s="27"/>
      <c r="G84" s="27"/>
      <c r="H84" s="27"/>
    </row>
    <row r="85" spans="1:8">
      <c r="A85" s="26"/>
      <c r="C85" s="27"/>
      <c r="D85" s="27"/>
      <c r="E85" s="27"/>
      <c r="F85" s="27"/>
      <c r="G85" s="27"/>
      <c r="H85" s="27"/>
    </row>
    <row r="86" spans="1:8">
      <c r="A86" s="26"/>
      <c r="C86" s="27"/>
      <c r="D86" s="27"/>
      <c r="E86" s="27"/>
      <c r="F86" s="27"/>
      <c r="G86" s="27"/>
      <c r="H86" s="27"/>
    </row>
    <row r="87" spans="1:8">
      <c r="A87" s="26"/>
      <c r="C87" s="27"/>
      <c r="D87" s="27"/>
      <c r="E87" s="27"/>
      <c r="F87" s="27"/>
      <c r="G87" s="27"/>
      <c r="H87" s="27"/>
    </row>
    <row r="88" spans="1:8">
      <c r="A88" s="26"/>
      <c r="C88" s="27"/>
      <c r="D88" s="27"/>
      <c r="E88" s="27"/>
      <c r="F88" s="27"/>
      <c r="G88" s="27"/>
      <c r="H88" s="27"/>
    </row>
    <row r="89" spans="1:8">
      <c r="A89" s="26"/>
      <c r="C89" s="27"/>
      <c r="D89" s="27"/>
      <c r="E89" s="27"/>
      <c r="F89" s="27"/>
      <c r="G89" s="27"/>
      <c r="H89" s="27"/>
    </row>
    <row r="90" spans="1:8">
      <c r="A90" s="26"/>
      <c r="C90" s="27"/>
      <c r="D90" s="27"/>
      <c r="E90" s="27"/>
      <c r="F90" s="27"/>
      <c r="G90" s="27"/>
      <c r="H90" s="27"/>
    </row>
    <row r="91" spans="1:8">
      <c r="A91" s="26"/>
      <c r="C91" s="27"/>
      <c r="D91" s="27"/>
      <c r="E91" s="27"/>
      <c r="F91" s="27"/>
      <c r="G91" s="27"/>
      <c r="H91" s="27"/>
    </row>
    <row r="92" spans="1:8">
      <c r="A92" s="26"/>
      <c r="C92" s="27"/>
      <c r="D92" s="27"/>
      <c r="E92" s="27"/>
      <c r="F92" s="27"/>
      <c r="G92" s="27"/>
      <c r="H92" s="27"/>
    </row>
    <row r="93" spans="1:8">
      <c r="A93" s="26"/>
      <c r="C93" s="27"/>
      <c r="D93" s="27"/>
      <c r="E93" s="27"/>
      <c r="F93" s="27"/>
      <c r="G93" s="27"/>
      <c r="H93" s="27"/>
    </row>
    <row r="94" spans="1:8">
      <c r="A94" s="28"/>
      <c r="C94" s="27"/>
      <c r="D94" s="27"/>
      <c r="E94" s="27"/>
      <c r="F94" s="27"/>
      <c r="G94" s="27"/>
      <c r="H94" s="27"/>
    </row>
    <row r="95" spans="1:8">
      <c r="A95" s="26"/>
      <c r="C95" s="27"/>
      <c r="D95" s="27"/>
      <c r="E95" s="27"/>
      <c r="F95" s="27"/>
      <c r="G95" s="27"/>
      <c r="H95" s="27"/>
    </row>
    <row r="96" spans="1:8">
      <c r="A96" s="26"/>
      <c r="C96" s="27"/>
      <c r="D96" s="27"/>
      <c r="E96" s="27"/>
      <c r="F96" s="27"/>
      <c r="G96" s="27"/>
      <c r="H96" s="27"/>
    </row>
    <row r="97" spans="1:8">
      <c r="A97" s="26"/>
      <c r="C97" s="27"/>
      <c r="D97" s="27"/>
      <c r="E97" s="27"/>
      <c r="F97" s="27"/>
      <c r="G97" s="27"/>
      <c r="H97" s="27"/>
    </row>
    <row r="98" spans="1:8">
      <c r="A98" s="32"/>
      <c r="C98" s="27"/>
      <c r="D98" s="27"/>
      <c r="E98" s="27"/>
      <c r="F98" s="27"/>
      <c r="G98" s="27"/>
      <c r="H98" s="27"/>
    </row>
    <row r="99" spans="1:8">
      <c r="A99" s="32"/>
      <c r="C99" s="27"/>
      <c r="D99" s="27"/>
      <c r="E99" s="27"/>
      <c r="F99" s="27"/>
      <c r="G99" s="27"/>
      <c r="H99" s="27"/>
    </row>
    <row r="100" spans="1:8">
      <c r="A100" s="32"/>
      <c r="C100" s="27"/>
      <c r="D100" s="27"/>
      <c r="E100" s="27"/>
      <c r="F100" s="27"/>
      <c r="G100" s="27"/>
      <c r="H100" s="27"/>
    </row>
    <row r="101" spans="1:8">
      <c r="A101" s="32"/>
      <c r="C101" s="27"/>
      <c r="D101" s="27"/>
      <c r="E101" s="27"/>
      <c r="F101" s="27"/>
      <c r="G101" s="27"/>
      <c r="H101" s="27"/>
    </row>
    <row r="102" spans="1:8">
      <c r="A102" s="32"/>
      <c r="C102" s="27"/>
      <c r="D102" s="27"/>
      <c r="E102" s="27"/>
      <c r="F102" s="27"/>
      <c r="G102" s="27"/>
      <c r="H102" s="27"/>
    </row>
    <row r="103" spans="1:8">
      <c r="A103" s="32"/>
      <c r="C103" s="27"/>
      <c r="D103" s="27"/>
      <c r="E103" s="27"/>
      <c r="F103" s="27"/>
      <c r="G103" s="27"/>
      <c r="H103" s="27"/>
    </row>
    <row r="104" spans="1:8">
      <c r="A104" s="32"/>
      <c r="C104" s="27"/>
      <c r="D104" s="27"/>
      <c r="E104" s="27"/>
      <c r="F104" s="27"/>
      <c r="G104" s="27"/>
      <c r="H104" s="27"/>
    </row>
    <row r="105" spans="1:8">
      <c r="A105" s="32"/>
      <c r="C105" s="27"/>
      <c r="D105" s="27"/>
      <c r="E105" s="27"/>
      <c r="F105" s="27"/>
      <c r="G105" s="27"/>
      <c r="H105" s="27"/>
    </row>
    <row r="106" spans="1:8">
      <c r="A106" s="32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  <c r="C119" s="27"/>
      <c r="D119" s="27"/>
      <c r="E119" s="27"/>
      <c r="F119" s="27"/>
      <c r="G119" s="27"/>
      <c r="H119" s="27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N653"/>
  <sheetViews>
    <sheetView topLeftCell="A2" zoomScale="55" zoomScaleNormal="55" workbookViewId="0">
      <selection activeCell="D9" sqref="D9"/>
    </sheetView>
  </sheetViews>
  <sheetFormatPr defaultColWidth="9.140625" defaultRowHeight="12.75"/>
  <cols>
    <col min="1" max="1" width="125.85546875" style="157" customWidth="1"/>
    <col min="2" max="2" width="20.140625" style="141" customWidth="1"/>
    <col min="3" max="3" width="22" style="141" customWidth="1"/>
    <col min="4" max="4" width="21.7109375" style="141" customWidth="1"/>
    <col min="5" max="5" width="22.28515625" style="141" customWidth="1"/>
    <col min="6" max="6" width="20.140625" style="141" customWidth="1"/>
    <col min="7" max="7" width="22.7109375" style="141" customWidth="1"/>
    <col min="8" max="8" width="21.7109375" style="141" customWidth="1"/>
    <col min="9" max="9" width="22.140625" style="141" customWidth="1"/>
    <col min="10" max="10" width="20.140625" style="141" customWidth="1"/>
    <col min="11" max="11" width="22.42578125" style="141" customWidth="1"/>
    <col min="12" max="12" width="21.7109375" style="141" customWidth="1"/>
    <col min="13" max="13" width="22.140625" style="141" customWidth="1"/>
    <col min="14" max="14" width="3.42578125" style="211" customWidth="1"/>
    <col min="15" max="256" width="9.140625" style="141"/>
    <col min="257" max="257" width="125.85546875" style="141" customWidth="1"/>
    <col min="258" max="258" width="20.140625" style="141" customWidth="1"/>
    <col min="259" max="259" width="22" style="141" customWidth="1"/>
    <col min="260" max="260" width="21.7109375" style="141" customWidth="1"/>
    <col min="261" max="261" width="22.28515625" style="141" customWidth="1"/>
    <col min="262" max="262" width="20.140625" style="141" customWidth="1"/>
    <col min="263" max="263" width="22.7109375" style="141" customWidth="1"/>
    <col min="264" max="264" width="21.7109375" style="141" customWidth="1"/>
    <col min="265" max="265" width="22.140625" style="141" customWidth="1"/>
    <col min="266" max="266" width="20.140625" style="141" customWidth="1"/>
    <col min="267" max="267" width="22.42578125" style="141" customWidth="1"/>
    <col min="268" max="268" width="21.7109375" style="141" customWidth="1"/>
    <col min="269" max="269" width="22.140625" style="141" customWidth="1"/>
    <col min="270" max="270" width="3.42578125" style="141" customWidth="1"/>
    <col min="271" max="512" width="9.140625" style="141"/>
    <col min="513" max="513" width="125.85546875" style="141" customWidth="1"/>
    <col min="514" max="514" width="20.140625" style="141" customWidth="1"/>
    <col min="515" max="515" width="22" style="141" customWidth="1"/>
    <col min="516" max="516" width="21.7109375" style="141" customWidth="1"/>
    <col min="517" max="517" width="22.28515625" style="141" customWidth="1"/>
    <col min="518" max="518" width="20.140625" style="141" customWidth="1"/>
    <col min="519" max="519" width="22.7109375" style="141" customWidth="1"/>
    <col min="520" max="520" width="21.7109375" style="141" customWidth="1"/>
    <col min="521" max="521" width="22.140625" style="141" customWidth="1"/>
    <col min="522" max="522" width="20.140625" style="141" customWidth="1"/>
    <col min="523" max="523" width="22.42578125" style="141" customWidth="1"/>
    <col min="524" max="524" width="21.7109375" style="141" customWidth="1"/>
    <col min="525" max="525" width="22.140625" style="141" customWidth="1"/>
    <col min="526" max="526" width="3.42578125" style="141" customWidth="1"/>
    <col min="527" max="768" width="9.140625" style="141"/>
    <col min="769" max="769" width="125.85546875" style="141" customWidth="1"/>
    <col min="770" max="770" width="20.140625" style="141" customWidth="1"/>
    <col min="771" max="771" width="22" style="141" customWidth="1"/>
    <col min="772" max="772" width="21.7109375" style="141" customWidth="1"/>
    <col min="773" max="773" width="22.28515625" style="141" customWidth="1"/>
    <col min="774" max="774" width="20.140625" style="141" customWidth="1"/>
    <col min="775" max="775" width="22.7109375" style="141" customWidth="1"/>
    <col min="776" max="776" width="21.7109375" style="141" customWidth="1"/>
    <col min="777" max="777" width="22.140625" style="141" customWidth="1"/>
    <col min="778" max="778" width="20.140625" style="141" customWidth="1"/>
    <col min="779" max="779" width="22.42578125" style="141" customWidth="1"/>
    <col min="780" max="780" width="21.7109375" style="141" customWidth="1"/>
    <col min="781" max="781" width="22.140625" style="141" customWidth="1"/>
    <col min="782" max="782" width="3.42578125" style="141" customWidth="1"/>
    <col min="783" max="1024" width="9.140625" style="141"/>
    <col min="1025" max="1025" width="125.85546875" style="141" customWidth="1"/>
    <col min="1026" max="1026" width="20.140625" style="141" customWidth="1"/>
    <col min="1027" max="1027" width="22" style="141" customWidth="1"/>
    <col min="1028" max="1028" width="21.7109375" style="141" customWidth="1"/>
    <col min="1029" max="1029" width="22.28515625" style="141" customWidth="1"/>
    <col min="1030" max="1030" width="20.140625" style="141" customWidth="1"/>
    <col min="1031" max="1031" width="22.7109375" style="141" customWidth="1"/>
    <col min="1032" max="1032" width="21.7109375" style="141" customWidth="1"/>
    <col min="1033" max="1033" width="22.140625" style="141" customWidth="1"/>
    <col min="1034" max="1034" width="20.140625" style="141" customWidth="1"/>
    <col min="1035" max="1035" width="22.42578125" style="141" customWidth="1"/>
    <col min="1036" max="1036" width="21.7109375" style="141" customWidth="1"/>
    <col min="1037" max="1037" width="22.140625" style="141" customWidth="1"/>
    <col min="1038" max="1038" width="3.42578125" style="141" customWidth="1"/>
    <col min="1039" max="1280" width="9.140625" style="141"/>
    <col min="1281" max="1281" width="125.85546875" style="141" customWidth="1"/>
    <col min="1282" max="1282" width="20.140625" style="141" customWidth="1"/>
    <col min="1283" max="1283" width="22" style="141" customWidth="1"/>
    <col min="1284" max="1284" width="21.7109375" style="141" customWidth="1"/>
    <col min="1285" max="1285" width="22.28515625" style="141" customWidth="1"/>
    <col min="1286" max="1286" width="20.140625" style="141" customWidth="1"/>
    <col min="1287" max="1287" width="22.7109375" style="141" customWidth="1"/>
    <col min="1288" max="1288" width="21.7109375" style="141" customWidth="1"/>
    <col min="1289" max="1289" width="22.140625" style="141" customWidth="1"/>
    <col min="1290" max="1290" width="20.140625" style="141" customWidth="1"/>
    <col min="1291" max="1291" width="22.42578125" style="141" customWidth="1"/>
    <col min="1292" max="1292" width="21.7109375" style="141" customWidth="1"/>
    <col min="1293" max="1293" width="22.140625" style="141" customWidth="1"/>
    <col min="1294" max="1294" width="3.42578125" style="141" customWidth="1"/>
    <col min="1295" max="1536" width="9.140625" style="141"/>
    <col min="1537" max="1537" width="125.85546875" style="141" customWidth="1"/>
    <col min="1538" max="1538" width="20.140625" style="141" customWidth="1"/>
    <col min="1539" max="1539" width="22" style="141" customWidth="1"/>
    <col min="1540" max="1540" width="21.7109375" style="141" customWidth="1"/>
    <col min="1541" max="1541" width="22.28515625" style="141" customWidth="1"/>
    <col min="1542" max="1542" width="20.140625" style="141" customWidth="1"/>
    <col min="1543" max="1543" width="22.7109375" style="141" customWidth="1"/>
    <col min="1544" max="1544" width="21.7109375" style="141" customWidth="1"/>
    <col min="1545" max="1545" width="22.140625" style="141" customWidth="1"/>
    <col min="1546" max="1546" width="20.140625" style="141" customWidth="1"/>
    <col min="1547" max="1547" width="22.42578125" style="141" customWidth="1"/>
    <col min="1548" max="1548" width="21.7109375" style="141" customWidth="1"/>
    <col min="1549" max="1549" width="22.140625" style="141" customWidth="1"/>
    <col min="1550" max="1550" width="3.42578125" style="141" customWidth="1"/>
    <col min="1551" max="1792" width="9.140625" style="141"/>
    <col min="1793" max="1793" width="125.85546875" style="141" customWidth="1"/>
    <col min="1794" max="1794" width="20.140625" style="141" customWidth="1"/>
    <col min="1795" max="1795" width="22" style="141" customWidth="1"/>
    <col min="1796" max="1796" width="21.7109375" style="141" customWidth="1"/>
    <col min="1797" max="1797" width="22.28515625" style="141" customWidth="1"/>
    <col min="1798" max="1798" width="20.140625" style="141" customWidth="1"/>
    <col min="1799" max="1799" width="22.7109375" style="141" customWidth="1"/>
    <col min="1800" max="1800" width="21.7109375" style="141" customWidth="1"/>
    <col min="1801" max="1801" width="22.140625" style="141" customWidth="1"/>
    <col min="1802" max="1802" width="20.140625" style="141" customWidth="1"/>
    <col min="1803" max="1803" width="22.42578125" style="141" customWidth="1"/>
    <col min="1804" max="1804" width="21.7109375" style="141" customWidth="1"/>
    <col min="1805" max="1805" width="22.140625" style="141" customWidth="1"/>
    <col min="1806" max="1806" width="3.42578125" style="141" customWidth="1"/>
    <col min="1807" max="2048" width="9.140625" style="141"/>
    <col min="2049" max="2049" width="125.85546875" style="141" customWidth="1"/>
    <col min="2050" max="2050" width="20.140625" style="141" customWidth="1"/>
    <col min="2051" max="2051" width="22" style="141" customWidth="1"/>
    <col min="2052" max="2052" width="21.7109375" style="141" customWidth="1"/>
    <col min="2053" max="2053" width="22.28515625" style="141" customWidth="1"/>
    <col min="2054" max="2054" width="20.140625" style="141" customWidth="1"/>
    <col min="2055" max="2055" width="22.7109375" style="141" customWidth="1"/>
    <col min="2056" max="2056" width="21.7109375" style="141" customWidth="1"/>
    <col min="2057" max="2057" width="22.140625" style="141" customWidth="1"/>
    <col min="2058" max="2058" width="20.140625" style="141" customWidth="1"/>
    <col min="2059" max="2059" width="22.42578125" style="141" customWidth="1"/>
    <col min="2060" max="2060" width="21.7109375" style="141" customWidth="1"/>
    <col min="2061" max="2061" width="22.140625" style="141" customWidth="1"/>
    <col min="2062" max="2062" width="3.42578125" style="141" customWidth="1"/>
    <col min="2063" max="2304" width="9.140625" style="141"/>
    <col min="2305" max="2305" width="125.85546875" style="141" customWidth="1"/>
    <col min="2306" max="2306" width="20.140625" style="141" customWidth="1"/>
    <col min="2307" max="2307" width="22" style="141" customWidth="1"/>
    <col min="2308" max="2308" width="21.7109375" style="141" customWidth="1"/>
    <col min="2309" max="2309" width="22.28515625" style="141" customWidth="1"/>
    <col min="2310" max="2310" width="20.140625" style="141" customWidth="1"/>
    <col min="2311" max="2311" width="22.7109375" style="141" customWidth="1"/>
    <col min="2312" max="2312" width="21.7109375" style="141" customWidth="1"/>
    <col min="2313" max="2313" width="22.140625" style="141" customWidth="1"/>
    <col min="2314" max="2314" width="20.140625" style="141" customWidth="1"/>
    <col min="2315" max="2315" width="22.42578125" style="141" customWidth="1"/>
    <col min="2316" max="2316" width="21.7109375" style="141" customWidth="1"/>
    <col min="2317" max="2317" width="22.140625" style="141" customWidth="1"/>
    <col min="2318" max="2318" width="3.42578125" style="141" customWidth="1"/>
    <col min="2319" max="2560" width="9.140625" style="141"/>
    <col min="2561" max="2561" width="125.85546875" style="141" customWidth="1"/>
    <col min="2562" max="2562" width="20.140625" style="141" customWidth="1"/>
    <col min="2563" max="2563" width="22" style="141" customWidth="1"/>
    <col min="2564" max="2564" width="21.7109375" style="141" customWidth="1"/>
    <col min="2565" max="2565" width="22.28515625" style="141" customWidth="1"/>
    <col min="2566" max="2566" width="20.140625" style="141" customWidth="1"/>
    <col min="2567" max="2567" width="22.7109375" style="141" customWidth="1"/>
    <col min="2568" max="2568" width="21.7109375" style="141" customWidth="1"/>
    <col min="2569" max="2569" width="22.140625" style="141" customWidth="1"/>
    <col min="2570" max="2570" width="20.140625" style="141" customWidth="1"/>
    <col min="2571" max="2571" width="22.42578125" style="141" customWidth="1"/>
    <col min="2572" max="2572" width="21.7109375" style="141" customWidth="1"/>
    <col min="2573" max="2573" width="22.140625" style="141" customWidth="1"/>
    <col min="2574" max="2574" width="3.42578125" style="141" customWidth="1"/>
    <col min="2575" max="2816" width="9.140625" style="141"/>
    <col min="2817" max="2817" width="125.85546875" style="141" customWidth="1"/>
    <col min="2818" max="2818" width="20.140625" style="141" customWidth="1"/>
    <col min="2819" max="2819" width="22" style="141" customWidth="1"/>
    <col min="2820" max="2820" width="21.7109375" style="141" customWidth="1"/>
    <col min="2821" max="2821" width="22.28515625" style="141" customWidth="1"/>
    <col min="2822" max="2822" width="20.140625" style="141" customWidth="1"/>
    <col min="2823" max="2823" width="22.7109375" style="141" customWidth="1"/>
    <col min="2824" max="2824" width="21.7109375" style="141" customWidth="1"/>
    <col min="2825" max="2825" width="22.140625" style="141" customWidth="1"/>
    <col min="2826" max="2826" width="20.140625" style="141" customWidth="1"/>
    <col min="2827" max="2827" width="22.42578125" style="141" customWidth="1"/>
    <col min="2828" max="2828" width="21.7109375" style="141" customWidth="1"/>
    <col min="2829" max="2829" width="22.140625" style="141" customWidth="1"/>
    <col min="2830" max="2830" width="3.42578125" style="141" customWidth="1"/>
    <col min="2831" max="3072" width="9.140625" style="141"/>
    <col min="3073" max="3073" width="125.85546875" style="141" customWidth="1"/>
    <col min="3074" max="3074" width="20.140625" style="141" customWidth="1"/>
    <col min="3075" max="3075" width="22" style="141" customWidth="1"/>
    <col min="3076" max="3076" width="21.7109375" style="141" customWidth="1"/>
    <col min="3077" max="3077" width="22.28515625" style="141" customWidth="1"/>
    <col min="3078" max="3078" width="20.140625" style="141" customWidth="1"/>
    <col min="3079" max="3079" width="22.7109375" style="141" customWidth="1"/>
    <col min="3080" max="3080" width="21.7109375" style="141" customWidth="1"/>
    <col min="3081" max="3081" width="22.140625" style="141" customWidth="1"/>
    <col min="3082" max="3082" width="20.140625" style="141" customWidth="1"/>
    <col min="3083" max="3083" width="22.42578125" style="141" customWidth="1"/>
    <col min="3084" max="3084" width="21.7109375" style="141" customWidth="1"/>
    <col min="3085" max="3085" width="22.140625" style="141" customWidth="1"/>
    <col min="3086" max="3086" width="3.42578125" style="141" customWidth="1"/>
    <col min="3087" max="3328" width="9.140625" style="141"/>
    <col min="3329" max="3329" width="125.85546875" style="141" customWidth="1"/>
    <col min="3330" max="3330" width="20.140625" style="141" customWidth="1"/>
    <col min="3331" max="3331" width="22" style="141" customWidth="1"/>
    <col min="3332" max="3332" width="21.7109375" style="141" customWidth="1"/>
    <col min="3333" max="3333" width="22.28515625" style="141" customWidth="1"/>
    <col min="3334" max="3334" width="20.140625" style="141" customWidth="1"/>
    <col min="3335" max="3335" width="22.7109375" style="141" customWidth="1"/>
    <col min="3336" max="3336" width="21.7109375" style="141" customWidth="1"/>
    <col min="3337" max="3337" width="22.140625" style="141" customWidth="1"/>
    <col min="3338" max="3338" width="20.140625" style="141" customWidth="1"/>
    <col min="3339" max="3339" width="22.42578125" style="141" customWidth="1"/>
    <col min="3340" max="3340" width="21.7109375" style="141" customWidth="1"/>
    <col min="3341" max="3341" width="22.140625" style="141" customWidth="1"/>
    <col min="3342" max="3342" width="3.42578125" style="141" customWidth="1"/>
    <col min="3343" max="3584" width="9.140625" style="141"/>
    <col min="3585" max="3585" width="125.85546875" style="141" customWidth="1"/>
    <col min="3586" max="3586" width="20.140625" style="141" customWidth="1"/>
    <col min="3587" max="3587" width="22" style="141" customWidth="1"/>
    <col min="3588" max="3588" width="21.7109375" style="141" customWidth="1"/>
    <col min="3589" max="3589" width="22.28515625" style="141" customWidth="1"/>
    <col min="3590" max="3590" width="20.140625" style="141" customWidth="1"/>
    <col min="3591" max="3591" width="22.7109375" style="141" customWidth="1"/>
    <col min="3592" max="3592" width="21.7109375" style="141" customWidth="1"/>
    <col min="3593" max="3593" width="22.140625" style="141" customWidth="1"/>
    <col min="3594" max="3594" width="20.140625" style="141" customWidth="1"/>
    <col min="3595" max="3595" width="22.42578125" style="141" customWidth="1"/>
    <col min="3596" max="3596" width="21.7109375" style="141" customWidth="1"/>
    <col min="3597" max="3597" width="22.140625" style="141" customWidth="1"/>
    <col min="3598" max="3598" width="3.42578125" style="141" customWidth="1"/>
    <col min="3599" max="3840" width="9.140625" style="141"/>
    <col min="3841" max="3841" width="125.85546875" style="141" customWidth="1"/>
    <col min="3842" max="3842" width="20.140625" style="141" customWidth="1"/>
    <col min="3843" max="3843" width="22" style="141" customWidth="1"/>
    <col min="3844" max="3844" width="21.7109375" style="141" customWidth="1"/>
    <col min="3845" max="3845" width="22.28515625" style="141" customWidth="1"/>
    <col min="3846" max="3846" width="20.140625" style="141" customWidth="1"/>
    <col min="3847" max="3847" width="22.7109375" style="141" customWidth="1"/>
    <col min="3848" max="3848" width="21.7109375" style="141" customWidth="1"/>
    <col min="3849" max="3849" width="22.140625" style="141" customWidth="1"/>
    <col min="3850" max="3850" width="20.140625" style="141" customWidth="1"/>
    <col min="3851" max="3851" width="22.42578125" style="141" customWidth="1"/>
    <col min="3852" max="3852" width="21.7109375" style="141" customWidth="1"/>
    <col min="3853" max="3853" width="22.140625" style="141" customWidth="1"/>
    <col min="3854" max="3854" width="3.42578125" style="141" customWidth="1"/>
    <col min="3855" max="4096" width="9.140625" style="141"/>
    <col min="4097" max="4097" width="125.85546875" style="141" customWidth="1"/>
    <col min="4098" max="4098" width="20.140625" style="141" customWidth="1"/>
    <col min="4099" max="4099" width="22" style="141" customWidth="1"/>
    <col min="4100" max="4100" width="21.7109375" style="141" customWidth="1"/>
    <col min="4101" max="4101" width="22.28515625" style="141" customWidth="1"/>
    <col min="4102" max="4102" width="20.140625" style="141" customWidth="1"/>
    <col min="4103" max="4103" width="22.7109375" style="141" customWidth="1"/>
    <col min="4104" max="4104" width="21.7109375" style="141" customWidth="1"/>
    <col min="4105" max="4105" width="22.140625" style="141" customWidth="1"/>
    <col min="4106" max="4106" width="20.140625" style="141" customWidth="1"/>
    <col min="4107" max="4107" width="22.42578125" style="141" customWidth="1"/>
    <col min="4108" max="4108" width="21.7109375" style="141" customWidth="1"/>
    <col min="4109" max="4109" width="22.140625" style="141" customWidth="1"/>
    <col min="4110" max="4110" width="3.42578125" style="141" customWidth="1"/>
    <col min="4111" max="4352" width="9.140625" style="141"/>
    <col min="4353" max="4353" width="125.85546875" style="141" customWidth="1"/>
    <col min="4354" max="4354" width="20.140625" style="141" customWidth="1"/>
    <col min="4355" max="4355" width="22" style="141" customWidth="1"/>
    <col min="4356" max="4356" width="21.7109375" style="141" customWidth="1"/>
    <col min="4357" max="4357" width="22.28515625" style="141" customWidth="1"/>
    <col min="4358" max="4358" width="20.140625" style="141" customWidth="1"/>
    <col min="4359" max="4359" width="22.7109375" style="141" customWidth="1"/>
    <col min="4360" max="4360" width="21.7109375" style="141" customWidth="1"/>
    <col min="4361" max="4361" width="22.140625" style="141" customWidth="1"/>
    <col min="4362" max="4362" width="20.140625" style="141" customWidth="1"/>
    <col min="4363" max="4363" width="22.42578125" style="141" customWidth="1"/>
    <col min="4364" max="4364" width="21.7109375" style="141" customWidth="1"/>
    <col min="4365" max="4365" width="22.140625" style="141" customWidth="1"/>
    <col min="4366" max="4366" width="3.42578125" style="141" customWidth="1"/>
    <col min="4367" max="4608" width="9.140625" style="141"/>
    <col min="4609" max="4609" width="125.85546875" style="141" customWidth="1"/>
    <col min="4610" max="4610" width="20.140625" style="141" customWidth="1"/>
    <col min="4611" max="4611" width="22" style="141" customWidth="1"/>
    <col min="4612" max="4612" width="21.7109375" style="141" customWidth="1"/>
    <col min="4613" max="4613" width="22.28515625" style="141" customWidth="1"/>
    <col min="4614" max="4614" width="20.140625" style="141" customWidth="1"/>
    <col min="4615" max="4615" width="22.7109375" style="141" customWidth="1"/>
    <col min="4616" max="4616" width="21.7109375" style="141" customWidth="1"/>
    <col min="4617" max="4617" width="22.140625" style="141" customWidth="1"/>
    <col min="4618" max="4618" width="20.140625" style="141" customWidth="1"/>
    <col min="4619" max="4619" width="22.42578125" style="141" customWidth="1"/>
    <col min="4620" max="4620" width="21.7109375" style="141" customWidth="1"/>
    <col min="4621" max="4621" width="22.140625" style="141" customWidth="1"/>
    <col min="4622" max="4622" width="3.42578125" style="141" customWidth="1"/>
    <col min="4623" max="4864" width="9.140625" style="141"/>
    <col min="4865" max="4865" width="125.85546875" style="141" customWidth="1"/>
    <col min="4866" max="4866" width="20.140625" style="141" customWidth="1"/>
    <col min="4867" max="4867" width="22" style="141" customWidth="1"/>
    <col min="4868" max="4868" width="21.7109375" style="141" customWidth="1"/>
    <col min="4869" max="4869" width="22.28515625" style="141" customWidth="1"/>
    <col min="4870" max="4870" width="20.140625" style="141" customWidth="1"/>
    <col min="4871" max="4871" width="22.7109375" style="141" customWidth="1"/>
    <col min="4872" max="4872" width="21.7109375" style="141" customWidth="1"/>
    <col min="4873" max="4873" width="22.140625" style="141" customWidth="1"/>
    <col min="4874" max="4874" width="20.140625" style="141" customWidth="1"/>
    <col min="4875" max="4875" width="22.42578125" style="141" customWidth="1"/>
    <col min="4876" max="4876" width="21.7109375" style="141" customWidth="1"/>
    <col min="4877" max="4877" width="22.140625" style="141" customWidth="1"/>
    <col min="4878" max="4878" width="3.42578125" style="141" customWidth="1"/>
    <col min="4879" max="5120" width="9.140625" style="141"/>
    <col min="5121" max="5121" width="125.85546875" style="141" customWidth="1"/>
    <col min="5122" max="5122" width="20.140625" style="141" customWidth="1"/>
    <col min="5123" max="5123" width="22" style="141" customWidth="1"/>
    <col min="5124" max="5124" width="21.7109375" style="141" customWidth="1"/>
    <col min="5125" max="5125" width="22.28515625" style="141" customWidth="1"/>
    <col min="5126" max="5126" width="20.140625" style="141" customWidth="1"/>
    <col min="5127" max="5127" width="22.7109375" style="141" customWidth="1"/>
    <col min="5128" max="5128" width="21.7109375" style="141" customWidth="1"/>
    <col min="5129" max="5129" width="22.140625" style="141" customWidth="1"/>
    <col min="5130" max="5130" width="20.140625" style="141" customWidth="1"/>
    <col min="5131" max="5131" width="22.42578125" style="141" customWidth="1"/>
    <col min="5132" max="5132" width="21.7109375" style="141" customWidth="1"/>
    <col min="5133" max="5133" width="22.140625" style="141" customWidth="1"/>
    <col min="5134" max="5134" width="3.42578125" style="141" customWidth="1"/>
    <col min="5135" max="5376" width="9.140625" style="141"/>
    <col min="5377" max="5377" width="125.85546875" style="141" customWidth="1"/>
    <col min="5378" max="5378" width="20.140625" style="141" customWidth="1"/>
    <col min="5379" max="5379" width="22" style="141" customWidth="1"/>
    <col min="5380" max="5380" width="21.7109375" style="141" customWidth="1"/>
    <col min="5381" max="5381" width="22.28515625" style="141" customWidth="1"/>
    <col min="5382" max="5382" width="20.140625" style="141" customWidth="1"/>
    <col min="5383" max="5383" width="22.7109375" style="141" customWidth="1"/>
    <col min="5384" max="5384" width="21.7109375" style="141" customWidth="1"/>
    <col min="5385" max="5385" width="22.140625" style="141" customWidth="1"/>
    <col min="5386" max="5386" width="20.140625" style="141" customWidth="1"/>
    <col min="5387" max="5387" width="22.42578125" style="141" customWidth="1"/>
    <col min="5388" max="5388" width="21.7109375" style="141" customWidth="1"/>
    <col min="5389" max="5389" width="22.140625" style="141" customWidth="1"/>
    <col min="5390" max="5390" width="3.42578125" style="141" customWidth="1"/>
    <col min="5391" max="5632" width="9.140625" style="141"/>
    <col min="5633" max="5633" width="125.85546875" style="141" customWidth="1"/>
    <col min="5634" max="5634" width="20.140625" style="141" customWidth="1"/>
    <col min="5635" max="5635" width="22" style="141" customWidth="1"/>
    <col min="5636" max="5636" width="21.7109375" style="141" customWidth="1"/>
    <col min="5637" max="5637" width="22.28515625" style="141" customWidth="1"/>
    <col min="5638" max="5638" width="20.140625" style="141" customWidth="1"/>
    <col min="5639" max="5639" width="22.7109375" style="141" customWidth="1"/>
    <col min="5640" max="5640" width="21.7109375" style="141" customWidth="1"/>
    <col min="5641" max="5641" width="22.140625" style="141" customWidth="1"/>
    <col min="5642" max="5642" width="20.140625" style="141" customWidth="1"/>
    <col min="5643" max="5643" width="22.42578125" style="141" customWidth="1"/>
    <col min="5644" max="5644" width="21.7109375" style="141" customWidth="1"/>
    <col min="5645" max="5645" width="22.140625" style="141" customWidth="1"/>
    <col min="5646" max="5646" width="3.42578125" style="141" customWidth="1"/>
    <col min="5647" max="5888" width="9.140625" style="141"/>
    <col min="5889" max="5889" width="125.85546875" style="141" customWidth="1"/>
    <col min="5890" max="5890" width="20.140625" style="141" customWidth="1"/>
    <col min="5891" max="5891" width="22" style="141" customWidth="1"/>
    <col min="5892" max="5892" width="21.7109375" style="141" customWidth="1"/>
    <col min="5893" max="5893" width="22.28515625" style="141" customWidth="1"/>
    <col min="5894" max="5894" width="20.140625" style="141" customWidth="1"/>
    <col min="5895" max="5895" width="22.7109375" style="141" customWidth="1"/>
    <col min="5896" max="5896" width="21.7109375" style="141" customWidth="1"/>
    <col min="5897" max="5897" width="22.140625" style="141" customWidth="1"/>
    <col min="5898" max="5898" width="20.140625" style="141" customWidth="1"/>
    <col min="5899" max="5899" width="22.42578125" style="141" customWidth="1"/>
    <col min="5900" max="5900" width="21.7109375" style="141" customWidth="1"/>
    <col min="5901" max="5901" width="22.140625" style="141" customWidth="1"/>
    <col min="5902" max="5902" width="3.42578125" style="141" customWidth="1"/>
    <col min="5903" max="6144" width="9.140625" style="141"/>
    <col min="6145" max="6145" width="125.85546875" style="141" customWidth="1"/>
    <col min="6146" max="6146" width="20.140625" style="141" customWidth="1"/>
    <col min="6147" max="6147" width="22" style="141" customWidth="1"/>
    <col min="6148" max="6148" width="21.7109375" style="141" customWidth="1"/>
    <col min="6149" max="6149" width="22.28515625" style="141" customWidth="1"/>
    <col min="6150" max="6150" width="20.140625" style="141" customWidth="1"/>
    <col min="6151" max="6151" width="22.7109375" style="141" customWidth="1"/>
    <col min="6152" max="6152" width="21.7109375" style="141" customWidth="1"/>
    <col min="6153" max="6153" width="22.140625" style="141" customWidth="1"/>
    <col min="6154" max="6154" width="20.140625" style="141" customWidth="1"/>
    <col min="6155" max="6155" width="22.42578125" style="141" customWidth="1"/>
    <col min="6156" max="6156" width="21.7109375" style="141" customWidth="1"/>
    <col min="6157" max="6157" width="22.140625" style="141" customWidth="1"/>
    <col min="6158" max="6158" width="3.42578125" style="141" customWidth="1"/>
    <col min="6159" max="6400" width="9.140625" style="141"/>
    <col min="6401" max="6401" width="125.85546875" style="141" customWidth="1"/>
    <col min="6402" max="6402" width="20.140625" style="141" customWidth="1"/>
    <col min="6403" max="6403" width="22" style="141" customWidth="1"/>
    <col min="6404" max="6404" width="21.7109375" style="141" customWidth="1"/>
    <col min="6405" max="6405" width="22.28515625" style="141" customWidth="1"/>
    <col min="6406" max="6406" width="20.140625" style="141" customWidth="1"/>
    <col min="6407" max="6407" width="22.7109375" style="141" customWidth="1"/>
    <col min="6408" max="6408" width="21.7109375" style="141" customWidth="1"/>
    <col min="6409" max="6409" width="22.140625" style="141" customWidth="1"/>
    <col min="6410" max="6410" width="20.140625" style="141" customWidth="1"/>
    <col min="6411" max="6411" width="22.42578125" style="141" customWidth="1"/>
    <col min="6412" max="6412" width="21.7109375" style="141" customWidth="1"/>
    <col min="6413" max="6413" width="22.140625" style="141" customWidth="1"/>
    <col min="6414" max="6414" width="3.42578125" style="141" customWidth="1"/>
    <col min="6415" max="6656" width="9.140625" style="141"/>
    <col min="6657" max="6657" width="125.85546875" style="141" customWidth="1"/>
    <col min="6658" max="6658" width="20.140625" style="141" customWidth="1"/>
    <col min="6659" max="6659" width="22" style="141" customWidth="1"/>
    <col min="6660" max="6660" width="21.7109375" style="141" customWidth="1"/>
    <col min="6661" max="6661" width="22.28515625" style="141" customWidth="1"/>
    <col min="6662" max="6662" width="20.140625" style="141" customWidth="1"/>
    <col min="6663" max="6663" width="22.7109375" style="141" customWidth="1"/>
    <col min="6664" max="6664" width="21.7109375" style="141" customWidth="1"/>
    <col min="6665" max="6665" width="22.140625" style="141" customWidth="1"/>
    <col min="6666" max="6666" width="20.140625" style="141" customWidth="1"/>
    <col min="6667" max="6667" width="22.42578125" style="141" customWidth="1"/>
    <col min="6668" max="6668" width="21.7109375" style="141" customWidth="1"/>
    <col min="6669" max="6669" width="22.140625" style="141" customWidth="1"/>
    <col min="6670" max="6670" width="3.42578125" style="141" customWidth="1"/>
    <col min="6671" max="6912" width="9.140625" style="141"/>
    <col min="6913" max="6913" width="125.85546875" style="141" customWidth="1"/>
    <col min="6914" max="6914" width="20.140625" style="141" customWidth="1"/>
    <col min="6915" max="6915" width="22" style="141" customWidth="1"/>
    <col min="6916" max="6916" width="21.7109375" style="141" customWidth="1"/>
    <col min="6917" max="6917" width="22.28515625" style="141" customWidth="1"/>
    <col min="6918" max="6918" width="20.140625" style="141" customWidth="1"/>
    <col min="6919" max="6919" width="22.7109375" style="141" customWidth="1"/>
    <col min="6920" max="6920" width="21.7109375" style="141" customWidth="1"/>
    <col min="6921" max="6921" width="22.140625" style="141" customWidth="1"/>
    <col min="6922" max="6922" width="20.140625" style="141" customWidth="1"/>
    <col min="6923" max="6923" width="22.42578125" style="141" customWidth="1"/>
    <col min="6924" max="6924" width="21.7109375" style="141" customWidth="1"/>
    <col min="6925" max="6925" width="22.140625" style="141" customWidth="1"/>
    <col min="6926" max="6926" width="3.42578125" style="141" customWidth="1"/>
    <col min="6927" max="7168" width="9.140625" style="141"/>
    <col min="7169" max="7169" width="125.85546875" style="141" customWidth="1"/>
    <col min="7170" max="7170" width="20.140625" style="141" customWidth="1"/>
    <col min="7171" max="7171" width="22" style="141" customWidth="1"/>
    <col min="7172" max="7172" width="21.7109375" style="141" customWidth="1"/>
    <col min="7173" max="7173" width="22.28515625" style="141" customWidth="1"/>
    <col min="7174" max="7174" width="20.140625" style="141" customWidth="1"/>
    <col min="7175" max="7175" width="22.7109375" style="141" customWidth="1"/>
    <col min="7176" max="7176" width="21.7109375" style="141" customWidth="1"/>
    <col min="7177" max="7177" width="22.140625" style="141" customWidth="1"/>
    <col min="7178" max="7178" width="20.140625" style="141" customWidth="1"/>
    <col min="7179" max="7179" width="22.42578125" style="141" customWidth="1"/>
    <col min="7180" max="7180" width="21.7109375" style="141" customWidth="1"/>
    <col min="7181" max="7181" width="22.140625" style="141" customWidth="1"/>
    <col min="7182" max="7182" width="3.42578125" style="141" customWidth="1"/>
    <col min="7183" max="7424" width="9.140625" style="141"/>
    <col min="7425" max="7425" width="125.85546875" style="141" customWidth="1"/>
    <col min="7426" max="7426" width="20.140625" style="141" customWidth="1"/>
    <col min="7427" max="7427" width="22" style="141" customWidth="1"/>
    <col min="7428" max="7428" width="21.7109375" style="141" customWidth="1"/>
    <col min="7429" max="7429" width="22.28515625" style="141" customWidth="1"/>
    <col min="7430" max="7430" width="20.140625" style="141" customWidth="1"/>
    <col min="7431" max="7431" width="22.7109375" style="141" customWidth="1"/>
    <col min="7432" max="7432" width="21.7109375" style="141" customWidth="1"/>
    <col min="7433" max="7433" width="22.140625" style="141" customWidth="1"/>
    <col min="7434" max="7434" width="20.140625" style="141" customWidth="1"/>
    <col min="7435" max="7435" width="22.42578125" style="141" customWidth="1"/>
    <col min="7436" max="7436" width="21.7109375" style="141" customWidth="1"/>
    <col min="7437" max="7437" width="22.140625" style="141" customWidth="1"/>
    <col min="7438" max="7438" width="3.42578125" style="141" customWidth="1"/>
    <col min="7439" max="7680" width="9.140625" style="141"/>
    <col min="7681" max="7681" width="125.85546875" style="141" customWidth="1"/>
    <col min="7682" max="7682" width="20.140625" style="141" customWidth="1"/>
    <col min="7683" max="7683" width="22" style="141" customWidth="1"/>
    <col min="7684" max="7684" width="21.7109375" style="141" customWidth="1"/>
    <col min="7685" max="7685" width="22.28515625" style="141" customWidth="1"/>
    <col min="7686" max="7686" width="20.140625" style="141" customWidth="1"/>
    <col min="7687" max="7687" width="22.7109375" style="141" customWidth="1"/>
    <col min="7688" max="7688" width="21.7109375" style="141" customWidth="1"/>
    <col min="7689" max="7689" width="22.140625" style="141" customWidth="1"/>
    <col min="7690" max="7690" width="20.140625" style="141" customWidth="1"/>
    <col min="7691" max="7691" width="22.42578125" style="141" customWidth="1"/>
    <col min="7692" max="7692" width="21.7109375" style="141" customWidth="1"/>
    <col min="7693" max="7693" width="22.140625" style="141" customWidth="1"/>
    <col min="7694" max="7694" width="3.42578125" style="141" customWidth="1"/>
    <col min="7695" max="7936" width="9.140625" style="141"/>
    <col min="7937" max="7937" width="125.85546875" style="141" customWidth="1"/>
    <col min="7938" max="7938" width="20.140625" style="141" customWidth="1"/>
    <col min="7939" max="7939" width="22" style="141" customWidth="1"/>
    <col min="7940" max="7940" width="21.7109375" style="141" customWidth="1"/>
    <col min="7941" max="7941" width="22.28515625" style="141" customWidth="1"/>
    <col min="7942" max="7942" width="20.140625" style="141" customWidth="1"/>
    <col min="7943" max="7943" width="22.7109375" style="141" customWidth="1"/>
    <col min="7944" max="7944" width="21.7109375" style="141" customWidth="1"/>
    <col min="7945" max="7945" width="22.140625" style="141" customWidth="1"/>
    <col min="7946" max="7946" width="20.140625" style="141" customWidth="1"/>
    <col min="7947" max="7947" width="22.42578125" style="141" customWidth="1"/>
    <col min="7948" max="7948" width="21.7109375" style="141" customWidth="1"/>
    <col min="7949" max="7949" width="22.140625" style="141" customWidth="1"/>
    <col min="7950" max="7950" width="3.42578125" style="141" customWidth="1"/>
    <col min="7951" max="8192" width="9.140625" style="141"/>
    <col min="8193" max="8193" width="125.85546875" style="141" customWidth="1"/>
    <col min="8194" max="8194" width="20.140625" style="141" customWidth="1"/>
    <col min="8195" max="8195" width="22" style="141" customWidth="1"/>
    <col min="8196" max="8196" width="21.7109375" style="141" customWidth="1"/>
    <col min="8197" max="8197" width="22.28515625" style="141" customWidth="1"/>
    <col min="8198" max="8198" width="20.140625" style="141" customWidth="1"/>
    <col min="8199" max="8199" width="22.7109375" style="141" customWidth="1"/>
    <col min="8200" max="8200" width="21.7109375" style="141" customWidth="1"/>
    <col min="8201" max="8201" width="22.140625" style="141" customWidth="1"/>
    <col min="8202" max="8202" width="20.140625" style="141" customWidth="1"/>
    <col min="8203" max="8203" width="22.42578125" style="141" customWidth="1"/>
    <col min="8204" max="8204" width="21.7109375" style="141" customWidth="1"/>
    <col min="8205" max="8205" width="22.140625" style="141" customWidth="1"/>
    <col min="8206" max="8206" width="3.42578125" style="141" customWidth="1"/>
    <col min="8207" max="8448" width="9.140625" style="141"/>
    <col min="8449" max="8449" width="125.85546875" style="141" customWidth="1"/>
    <col min="8450" max="8450" width="20.140625" style="141" customWidth="1"/>
    <col min="8451" max="8451" width="22" style="141" customWidth="1"/>
    <col min="8452" max="8452" width="21.7109375" style="141" customWidth="1"/>
    <col min="8453" max="8453" width="22.28515625" style="141" customWidth="1"/>
    <col min="8454" max="8454" width="20.140625" style="141" customWidth="1"/>
    <col min="8455" max="8455" width="22.7109375" style="141" customWidth="1"/>
    <col min="8456" max="8456" width="21.7109375" style="141" customWidth="1"/>
    <col min="8457" max="8457" width="22.140625" style="141" customWidth="1"/>
    <col min="8458" max="8458" width="20.140625" style="141" customWidth="1"/>
    <col min="8459" max="8459" width="22.42578125" style="141" customWidth="1"/>
    <col min="8460" max="8460" width="21.7109375" style="141" customWidth="1"/>
    <col min="8461" max="8461" width="22.140625" style="141" customWidth="1"/>
    <col min="8462" max="8462" width="3.42578125" style="141" customWidth="1"/>
    <col min="8463" max="8704" width="9.140625" style="141"/>
    <col min="8705" max="8705" width="125.85546875" style="141" customWidth="1"/>
    <col min="8706" max="8706" width="20.140625" style="141" customWidth="1"/>
    <col min="8707" max="8707" width="22" style="141" customWidth="1"/>
    <col min="8708" max="8708" width="21.7109375" style="141" customWidth="1"/>
    <col min="8709" max="8709" width="22.28515625" style="141" customWidth="1"/>
    <col min="8710" max="8710" width="20.140625" style="141" customWidth="1"/>
    <col min="8711" max="8711" width="22.7109375" style="141" customWidth="1"/>
    <col min="8712" max="8712" width="21.7109375" style="141" customWidth="1"/>
    <col min="8713" max="8713" width="22.140625" style="141" customWidth="1"/>
    <col min="8714" max="8714" width="20.140625" style="141" customWidth="1"/>
    <col min="8715" max="8715" width="22.42578125" style="141" customWidth="1"/>
    <col min="8716" max="8716" width="21.7109375" style="141" customWidth="1"/>
    <col min="8717" max="8717" width="22.140625" style="141" customWidth="1"/>
    <col min="8718" max="8718" width="3.42578125" style="141" customWidth="1"/>
    <col min="8719" max="8960" width="9.140625" style="141"/>
    <col min="8961" max="8961" width="125.85546875" style="141" customWidth="1"/>
    <col min="8962" max="8962" width="20.140625" style="141" customWidth="1"/>
    <col min="8963" max="8963" width="22" style="141" customWidth="1"/>
    <col min="8964" max="8964" width="21.7109375" style="141" customWidth="1"/>
    <col min="8965" max="8965" width="22.28515625" style="141" customWidth="1"/>
    <col min="8966" max="8966" width="20.140625" style="141" customWidth="1"/>
    <col min="8967" max="8967" width="22.7109375" style="141" customWidth="1"/>
    <col min="8968" max="8968" width="21.7109375" style="141" customWidth="1"/>
    <col min="8969" max="8969" width="22.140625" style="141" customWidth="1"/>
    <col min="8970" max="8970" width="20.140625" style="141" customWidth="1"/>
    <col min="8971" max="8971" width="22.42578125" style="141" customWidth="1"/>
    <col min="8972" max="8972" width="21.7109375" style="141" customWidth="1"/>
    <col min="8973" max="8973" width="22.140625" style="141" customWidth="1"/>
    <col min="8974" max="8974" width="3.42578125" style="141" customWidth="1"/>
    <col min="8975" max="9216" width="9.140625" style="141"/>
    <col min="9217" max="9217" width="125.85546875" style="141" customWidth="1"/>
    <col min="9218" max="9218" width="20.140625" style="141" customWidth="1"/>
    <col min="9219" max="9219" width="22" style="141" customWidth="1"/>
    <col min="9220" max="9220" width="21.7109375" style="141" customWidth="1"/>
    <col min="9221" max="9221" width="22.28515625" style="141" customWidth="1"/>
    <col min="9222" max="9222" width="20.140625" style="141" customWidth="1"/>
    <col min="9223" max="9223" width="22.7109375" style="141" customWidth="1"/>
    <col min="9224" max="9224" width="21.7109375" style="141" customWidth="1"/>
    <col min="9225" max="9225" width="22.140625" style="141" customWidth="1"/>
    <col min="9226" max="9226" width="20.140625" style="141" customWidth="1"/>
    <col min="9227" max="9227" width="22.42578125" style="141" customWidth="1"/>
    <col min="9228" max="9228" width="21.7109375" style="141" customWidth="1"/>
    <col min="9229" max="9229" width="22.140625" style="141" customWidth="1"/>
    <col min="9230" max="9230" width="3.42578125" style="141" customWidth="1"/>
    <col min="9231" max="9472" width="9.140625" style="141"/>
    <col min="9473" max="9473" width="125.85546875" style="141" customWidth="1"/>
    <col min="9474" max="9474" width="20.140625" style="141" customWidth="1"/>
    <col min="9475" max="9475" width="22" style="141" customWidth="1"/>
    <col min="9476" max="9476" width="21.7109375" style="141" customWidth="1"/>
    <col min="9477" max="9477" width="22.28515625" style="141" customWidth="1"/>
    <col min="9478" max="9478" width="20.140625" style="141" customWidth="1"/>
    <col min="9479" max="9479" width="22.7109375" style="141" customWidth="1"/>
    <col min="9480" max="9480" width="21.7109375" style="141" customWidth="1"/>
    <col min="9481" max="9481" width="22.140625" style="141" customWidth="1"/>
    <col min="9482" max="9482" width="20.140625" style="141" customWidth="1"/>
    <col min="9483" max="9483" width="22.42578125" style="141" customWidth="1"/>
    <col min="9484" max="9484" width="21.7109375" style="141" customWidth="1"/>
    <col min="9485" max="9485" width="22.140625" style="141" customWidth="1"/>
    <col min="9486" max="9486" width="3.42578125" style="141" customWidth="1"/>
    <col min="9487" max="9728" width="9.140625" style="141"/>
    <col min="9729" max="9729" width="125.85546875" style="141" customWidth="1"/>
    <col min="9730" max="9730" width="20.140625" style="141" customWidth="1"/>
    <col min="9731" max="9731" width="22" style="141" customWidth="1"/>
    <col min="9732" max="9732" width="21.7109375" style="141" customWidth="1"/>
    <col min="9733" max="9733" width="22.28515625" style="141" customWidth="1"/>
    <col min="9734" max="9734" width="20.140625" style="141" customWidth="1"/>
    <col min="9735" max="9735" width="22.7109375" style="141" customWidth="1"/>
    <col min="9736" max="9736" width="21.7109375" style="141" customWidth="1"/>
    <col min="9737" max="9737" width="22.140625" style="141" customWidth="1"/>
    <col min="9738" max="9738" width="20.140625" style="141" customWidth="1"/>
    <col min="9739" max="9739" width="22.42578125" style="141" customWidth="1"/>
    <col min="9740" max="9740" width="21.7109375" style="141" customWidth="1"/>
    <col min="9741" max="9741" width="22.140625" style="141" customWidth="1"/>
    <col min="9742" max="9742" width="3.42578125" style="141" customWidth="1"/>
    <col min="9743" max="9984" width="9.140625" style="141"/>
    <col min="9985" max="9985" width="125.85546875" style="141" customWidth="1"/>
    <col min="9986" max="9986" width="20.140625" style="141" customWidth="1"/>
    <col min="9987" max="9987" width="22" style="141" customWidth="1"/>
    <col min="9988" max="9988" width="21.7109375" style="141" customWidth="1"/>
    <col min="9989" max="9989" width="22.28515625" style="141" customWidth="1"/>
    <col min="9990" max="9990" width="20.140625" style="141" customWidth="1"/>
    <col min="9991" max="9991" width="22.7109375" style="141" customWidth="1"/>
    <col min="9992" max="9992" width="21.7109375" style="141" customWidth="1"/>
    <col min="9993" max="9993" width="22.140625" style="141" customWidth="1"/>
    <col min="9994" max="9994" width="20.140625" style="141" customWidth="1"/>
    <col min="9995" max="9995" width="22.42578125" style="141" customWidth="1"/>
    <col min="9996" max="9996" width="21.7109375" style="141" customWidth="1"/>
    <col min="9997" max="9997" width="22.140625" style="141" customWidth="1"/>
    <col min="9998" max="9998" width="3.42578125" style="141" customWidth="1"/>
    <col min="9999" max="10240" width="9.140625" style="141"/>
    <col min="10241" max="10241" width="125.85546875" style="141" customWidth="1"/>
    <col min="10242" max="10242" width="20.140625" style="141" customWidth="1"/>
    <col min="10243" max="10243" width="22" style="141" customWidth="1"/>
    <col min="10244" max="10244" width="21.7109375" style="141" customWidth="1"/>
    <col min="10245" max="10245" width="22.28515625" style="141" customWidth="1"/>
    <col min="10246" max="10246" width="20.140625" style="141" customWidth="1"/>
    <col min="10247" max="10247" width="22.7109375" style="141" customWidth="1"/>
    <col min="10248" max="10248" width="21.7109375" style="141" customWidth="1"/>
    <col min="10249" max="10249" width="22.140625" style="141" customWidth="1"/>
    <col min="10250" max="10250" width="20.140625" style="141" customWidth="1"/>
    <col min="10251" max="10251" width="22.42578125" style="141" customWidth="1"/>
    <col min="10252" max="10252" width="21.7109375" style="141" customWidth="1"/>
    <col min="10253" max="10253" width="22.140625" style="141" customWidth="1"/>
    <col min="10254" max="10254" width="3.42578125" style="141" customWidth="1"/>
    <col min="10255" max="10496" width="9.140625" style="141"/>
    <col min="10497" max="10497" width="125.85546875" style="141" customWidth="1"/>
    <col min="10498" max="10498" width="20.140625" style="141" customWidth="1"/>
    <col min="10499" max="10499" width="22" style="141" customWidth="1"/>
    <col min="10500" max="10500" width="21.7109375" style="141" customWidth="1"/>
    <col min="10501" max="10501" width="22.28515625" style="141" customWidth="1"/>
    <col min="10502" max="10502" width="20.140625" style="141" customWidth="1"/>
    <col min="10503" max="10503" width="22.7109375" style="141" customWidth="1"/>
    <col min="10504" max="10504" width="21.7109375" style="141" customWidth="1"/>
    <col min="10505" max="10505" width="22.140625" style="141" customWidth="1"/>
    <col min="10506" max="10506" width="20.140625" style="141" customWidth="1"/>
    <col min="10507" max="10507" width="22.42578125" style="141" customWidth="1"/>
    <col min="10508" max="10508" width="21.7109375" style="141" customWidth="1"/>
    <col min="10509" max="10509" width="22.140625" style="141" customWidth="1"/>
    <col min="10510" max="10510" width="3.42578125" style="141" customWidth="1"/>
    <col min="10511" max="10752" width="9.140625" style="141"/>
    <col min="10753" max="10753" width="125.85546875" style="141" customWidth="1"/>
    <col min="10754" max="10754" width="20.140625" style="141" customWidth="1"/>
    <col min="10755" max="10755" width="22" style="141" customWidth="1"/>
    <col min="10756" max="10756" width="21.7109375" style="141" customWidth="1"/>
    <col min="10757" max="10757" width="22.28515625" style="141" customWidth="1"/>
    <col min="10758" max="10758" width="20.140625" style="141" customWidth="1"/>
    <col min="10759" max="10759" width="22.7109375" style="141" customWidth="1"/>
    <col min="10760" max="10760" width="21.7109375" style="141" customWidth="1"/>
    <col min="10761" max="10761" width="22.140625" style="141" customWidth="1"/>
    <col min="10762" max="10762" width="20.140625" style="141" customWidth="1"/>
    <col min="10763" max="10763" width="22.42578125" style="141" customWidth="1"/>
    <col min="10764" max="10764" width="21.7109375" style="141" customWidth="1"/>
    <col min="10765" max="10765" width="22.140625" style="141" customWidth="1"/>
    <col min="10766" max="10766" width="3.42578125" style="141" customWidth="1"/>
    <col min="10767" max="11008" width="9.140625" style="141"/>
    <col min="11009" max="11009" width="125.85546875" style="141" customWidth="1"/>
    <col min="11010" max="11010" width="20.140625" style="141" customWidth="1"/>
    <col min="11011" max="11011" width="22" style="141" customWidth="1"/>
    <col min="11012" max="11012" width="21.7109375" style="141" customWidth="1"/>
    <col min="11013" max="11013" width="22.28515625" style="141" customWidth="1"/>
    <col min="11014" max="11014" width="20.140625" style="141" customWidth="1"/>
    <col min="11015" max="11015" width="22.7109375" style="141" customWidth="1"/>
    <col min="11016" max="11016" width="21.7109375" style="141" customWidth="1"/>
    <col min="11017" max="11017" width="22.140625" style="141" customWidth="1"/>
    <col min="11018" max="11018" width="20.140625" style="141" customWidth="1"/>
    <col min="11019" max="11019" width="22.42578125" style="141" customWidth="1"/>
    <col min="11020" max="11020" width="21.7109375" style="141" customWidth="1"/>
    <col min="11021" max="11021" width="22.140625" style="141" customWidth="1"/>
    <col min="11022" max="11022" width="3.42578125" style="141" customWidth="1"/>
    <col min="11023" max="11264" width="9.140625" style="141"/>
    <col min="11265" max="11265" width="125.85546875" style="141" customWidth="1"/>
    <col min="11266" max="11266" width="20.140625" style="141" customWidth="1"/>
    <col min="11267" max="11267" width="22" style="141" customWidth="1"/>
    <col min="11268" max="11268" width="21.7109375" style="141" customWidth="1"/>
    <col min="11269" max="11269" width="22.28515625" style="141" customWidth="1"/>
    <col min="11270" max="11270" width="20.140625" style="141" customWidth="1"/>
    <col min="11271" max="11271" width="22.7109375" style="141" customWidth="1"/>
    <col min="11272" max="11272" width="21.7109375" style="141" customWidth="1"/>
    <col min="11273" max="11273" width="22.140625" style="141" customWidth="1"/>
    <col min="11274" max="11274" width="20.140625" style="141" customWidth="1"/>
    <col min="11275" max="11275" width="22.42578125" style="141" customWidth="1"/>
    <col min="11276" max="11276" width="21.7109375" style="141" customWidth="1"/>
    <col min="11277" max="11277" width="22.140625" style="141" customWidth="1"/>
    <col min="11278" max="11278" width="3.42578125" style="141" customWidth="1"/>
    <col min="11279" max="11520" width="9.140625" style="141"/>
    <col min="11521" max="11521" width="125.85546875" style="141" customWidth="1"/>
    <col min="11522" max="11522" width="20.140625" style="141" customWidth="1"/>
    <col min="11523" max="11523" width="22" style="141" customWidth="1"/>
    <col min="11524" max="11524" width="21.7109375" style="141" customWidth="1"/>
    <col min="11525" max="11525" width="22.28515625" style="141" customWidth="1"/>
    <col min="11526" max="11526" width="20.140625" style="141" customWidth="1"/>
    <col min="11527" max="11527" width="22.7109375" style="141" customWidth="1"/>
    <col min="11528" max="11528" width="21.7109375" style="141" customWidth="1"/>
    <col min="11529" max="11529" width="22.140625" style="141" customWidth="1"/>
    <col min="11530" max="11530" width="20.140625" style="141" customWidth="1"/>
    <col min="11531" max="11531" width="22.42578125" style="141" customWidth="1"/>
    <col min="11532" max="11532" width="21.7109375" style="141" customWidth="1"/>
    <col min="11533" max="11533" width="22.140625" style="141" customWidth="1"/>
    <col min="11534" max="11534" width="3.42578125" style="141" customWidth="1"/>
    <col min="11535" max="11776" width="9.140625" style="141"/>
    <col min="11777" max="11777" width="125.85546875" style="141" customWidth="1"/>
    <col min="11778" max="11778" width="20.140625" style="141" customWidth="1"/>
    <col min="11779" max="11779" width="22" style="141" customWidth="1"/>
    <col min="11780" max="11780" width="21.7109375" style="141" customWidth="1"/>
    <col min="11781" max="11781" width="22.28515625" style="141" customWidth="1"/>
    <col min="11782" max="11782" width="20.140625" style="141" customWidth="1"/>
    <col min="11783" max="11783" width="22.7109375" style="141" customWidth="1"/>
    <col min="11784" max="11784" width="21.7109375" style="141" customWidth="1"/>
    <col min="11785" max="11785" width="22.140625" style="141" customWidth="1"/>
    <col min="11786" max="11786" width="20.140625" style="141" customWidth="1"/>
    <col min="11787" max="11787" width="22.42578125" style="141" customWidth="1"/>
    <col min="11788" max="11788" width="21.7109375" style="141" customWidth="1"/>
    <col min="11789" max="11789" width="22.140625" style="141" customWidth="1"/>
    <col min="11790" max="11790" width="3.42578125" style="141" customWidth="1"/>
    <col min="11791" max="12032" width="9.140625" style="141"/>
    <col min="12033" max="12033" width="125.85546875" style="141" customWidth="1"/>
    <col min="12034" max="12034" width="20.140625" style="141" customWidth="1"/>
    <col min="12035" max="12035" width="22" style="141" customWidth="1"/>
    <col min="12036" max="12036" width="21.7109375" style="141" customWidth="1"/>
    <col min="12037" max="12037" width="22.28515625" style="141" customWidth="1"/>
    <col min="12038" max="12038" width="20.140625" style="141" customWidth="1"/>
    <col min="12039" max="12039" width="22.7109375" style="141" customWidth="1"/>
    <col min="12040" max="12040" width="21.7109375" style="141" customWidth="1"/>
    <col min="12041" max="12041" width="22.140625" style="141" customWidth="1"/>
    <col min="12042" max="12042" width="20.140625" style="141" customWidth="1"/>
    <col min="12043" max="12043" width="22.42578125" style="141" customWidth="1"/>
    <col min="12044" max="12044" width="21.7109375" style="141" customWidth="1"/>
    <col min="12045" max="12045" width="22.140625" style="141" customWidth="1"/>
    <col min="12046" max="12046" width="3.42578125" style="141" customWidth="1"/>
    <col min="12047" max="12288" width="9.140625" style="141"/>
    <col min="12289" max="12289" width="125.85546875" style="141" customWidth="1"/>
    <col min="12290" max="12290" width="20.140625" style="141" customWidth="1"/>
    <col min="12291" max="12291" width="22" style="141" customWidth="1"/>
    <col min="12292" max="12292" width="21.7109375" style="141" customWidth="1"/>
    <col min="12293" max="12293" width="22.28515625" style="141" customWidth="1"/>
    <col min="12294" max="12294" width="20.140625" style="141" customWidth="1"/>
    <col min="12295" max="12295" width="22.7109375" style="141" customWidth="1"/>
    <col min="12296" max="12296" width="21.7109375" style="141" customWidth="1"/>
    <col min="12297" max="12297" width="22.140625" style="141" customWidth="1"/>
    <col min="12298" max="12298" width="20.140625" style="141" customWidth="1"/>
    <col min="12299" max="12299" width="22.42578125" style="141" customWidth="1"/>
    <col min="12300" max="12300" width="21.7109375" style="141" customWidth="1"/>
    <col min="12301" max="12301" width="22.140625" style="141" customWidth="1"/>
    <col min="12302" max="12302" width="3.42578125" style="141" customWidth="1"/>
    <col min="12303" max="12544" width="9.140625" style="141"/>
    <col min="12545" max="12545" width="125.85546875" style="141" customWidth="1"/>
    <col min="12546" max="12546" width="20.140625" style="141" customWidth="1"/>
    <col min="12547" max="12547" width="22" style="141" customWidth="1"/>
    <col min="12548" max="12548" width="21.7109375" style="141" customWidth="1"/>
    <col min="12549" max="12549" width="22.28515625" style="141" customWidth="1"/>
    <col min="12550" max="12550" width="20.140625" style="141" customWidth="1"/>
    <col min="12551" max="12551" width="22.7109375" style="141" customWidth="1"/>
    <col min="12552" max="12552" width="21.7109375" style="141" customWidth="1"/>
    <col min="12553" max="12553" width="22.140625" style="141" customWidth="1"/>
    <col min="12554" max="12554" width="20.140625" style="141" customWidth="1"/>
    <col min="12555" max="12555" width="22.42578125" style="141" customWidth="1"/>
    <col min="12556" max="12556" width="21.7109375" style="141" customWidth="1"/>
    <col min="12557" max="12557" width="22.140625" style="141" customWidth="1"/>
    <col min="12558" max="12558" width="3.42578125" style="141" customWidth="1"/>
    <col min="12559" max="12800" width="9.140625" style="141"/>
    <col min="12801" max="12801" width="125.85546875" style="141" customWidth="1"/>
    <col min="12802" max="12802" width="20.140625" style="141" customWidth="1"/>
    <col min="12803" max="12803" width="22" style="141" customWidth="1"/>
    <col min="12804" max="12804" width="21.7109375" style="141" customWidth="1"/>
    <col min="12805" max="12805" width="22.28515625" style="141" customWidth="1"/>
    <col min="12806" max="12806" width="20.140625" style="141" customWidth="1"/>
    <col min="12807" max="12807" width="22.7109375" style="141" customWidth="1"/>
    <col min="12808" max="12808" width="21.7109375" style="141" customWidth="1"/>
    <col min="12809" max="12809" width="22.140625" style="141" customWidth="1"/>
    <col min="12810" max="12810" width="20.140625" style="141" customWidth="1"/>
    <col min="12811" max="12811" width="22.42578125" style="141" customWidth="1"/>
    <col min="12812" max="12812" width="21.7109375" style="141" customWidth="1"/>
    <col min="12813" max="12813" width="22.140625" style="141" customWidth="1"/>
    <col min="12814" max="12814" width="3.42578125" style="141" customWidth="1"/>
    <col min="12815" max="13056" width="9.140625" style="141"/>
    <col min="13057" max="13057" width="125.85546875" style="141" customWidth="1"/>
    <col min="13058" max="13058" width="20.140625" style="141" customWidth="1"/>
    <col min="13059" max="13059" width="22" style="141" customWidth="1"/>
    <col min="13060" max="13060" width="21.7109375" style="141" customWidth="1"/>
    <col min="13061" max="13061" width="22.28515625" style="141" customWidth="1"/>
    <col min="13062" max="13062" width="20.140625" style="141" customWidth="1"/>
    <col min="13063" max="13063" width="22.7109375" style="141" customWidth="1"/>
    <col min="13064" max="13064" width="21.7109375" style="141" customWidth="1"/>
    <col min="13065" max="13065" width="22.140625" style="141" customWidth="1"/>
    <col min="13066" max="13066" width="20.140625" style="141" customWidth="1"/>
    <col min="13067" max="13067" width="22.42578125" style="141" customWidth="1"/>
    <col min="13068" max="13068" width="21.7109375" style="141" customWidth="1"/>
    <col min="13069" max="13069" width="22.140625" style="141" customWidth="1"/>
    <col min="13070" max="13070" width="3.42578125" style="141" customWidth="1"/>
    <col min="13071" max="13312" width="9.140625" style="141"/>
    <col min="13313" max="13313" width="125.85546875" style="141" customWidth="1"/>
    <col min="13314" max="13314" width="20.140625" style="141" customWidth="1"/>
    <col min="13315" max="13315" width="22" style="141" customWidth="1"/>
    <col min="13316" max="13316" width="21.7109375" style="141" customWidth="1"/>
    <col min="13317" max="13317" width="22.28515625" style="141" customWidth="1"/>
    <col min="13318" max="13318" width="20.140625" style="141" customWidth="1"/>
    <col min="13319" max="13319" width="22.7109375" style="141" customWidth="1"/>
    <col min="13320" max="13320" width="21.7109375" style="141" customWidth="1"/>
    <col min="13321" max="13321" width="22.140625" style="141" customWidth="1"/>
    <col min="13322" max="13322" width="20.140625" style="141" customWidth="1"/>
    <col min="13323" max="13323" width="22.42578125" style="141" customWidth="1"/>
    <col min="13324" max="13324" width="21.7109375" style="141" customWidth="1"/>
    <col min="13325" max="13325" width="22.140625" style="141" customWidth="1"/>
    <col min="13326" max="13326" width="3.42578125" style="141" customWidth="1"/>
    <col min="13327" max="13568" width="9.140625" style="141"/>
    <col min="13569" max="13569" width="125.85546875" style="141" customWidth="1"/>
    <col min="13570" max="13570" width="20.140625" style="141" customWidth="1"/>
    <col min="13571" max="13571" width="22" style="141" customWidth="1"/>
    <col min="13572" max="13572" width="21.7109375" style="141" customWidth="1"/>
    <col min="13573" max="13573" width="22.28515625" style="141" customWidth="1"/>
    <col min="13574" max="13574" width="20.140625" style="141" customWidth="1"/>
    <col min="13575" max="13575" width="22.7109375" style="141" customWidth="1"/>
    <col min="13576" max="13576" width="21.7109375" style="141" customWidth="1"/>
    <col min="13577" max="13577" width="22.140625" style="141" customWidth="1"/>
    <col min="13578" max="13578" width="20.140625" style="141" customWidth="1"/>
    <col min="13579" max="13579" width="22.42578125" style="141" customWidth="1"/>
    <col min="13580" max="13580" width="21.7109375" style="141" customWidth="1"/>
    <col min="13581" max="13581" width="22.140625" style="141" customWidth="1"/>
    <col min="13582" max="13582" width="3.42578125" style="141" customWidth="1"/>
    <col min="13583" max="13824" width="9.140625" style="141"/>
    <col min="13825" max="13825" width="125.85546875" style="141" customWidth="1"/>
    <col min="13826" max="13826" width="20.140625" style="141" customWidth="1"/>
    <col min="13827" max="13827" width="22" style="141" customWidth="1"/>
    <col min="13828" max="13828" width="21.7109375" style="141" customWidth="1"/>
    <col min="13829" max="13829" width="22.28515625" style="141" customWidth="1"/>
    <col min="13830" max="13830" width="20.140625" style="141" customWidth="1"/>
    <col min="13831" max="13831" width="22.7109375" style="141" customWidth="1"/>
    <col min="13832" max="13832" width="21.7109375" style="141" customWidth="1"/>
    <col min="13833" max="13833" width="22.140625" style="141" customWidth="1"/>
    <col min="13834" max="13834" width="20.140625" style="141" customWidth="1"/>
    <col min="13835" max="13835" width="22.42578125" style="141" customWidth="1"/>
    <col min="13836" max="13836" width="21.7109375" style="141" customWidth="1"/>
    <col min="13837" max="13837" width="22.140625" style="141" customWidth="1"/>
    <col min="13838" max="13838" width="3.42578125" style="141" customWidth="1"/>
    <col min="13839" max="14080" width="9.140625" style="141"/>
    <col min="14081" max="14081" width="125.85546875" style="141" customWidth="1"/>
    <col min="14082" max="14082" width="20.140625" style="141" customWidth="1"/>
    <col min="14083" max="14083" width="22" style="141" customWidth="1"/>
    <col min="14084" max="14084" width="21.7109375" style="141" customWidth="1"/>
    <col min="14085" max="14085" width="22.28515625" style="141" customWidth="1"/>
    <col min="14086" max="14086" width="20.140625" style="141" customWidth="1"/>
    <col min="14087" max="14087" width="22.7109375" style="141" customWidth="1"/>
    <col min="14088" max="14088" width="21.7109375" style="141" customWidth="1"/>
    <col min="14089" max="14089" width="22.140625" style="141" customWidth="1"/>
    <col min="14090" max="14090" width="20.140625" style="141" customWidth="1"/>
    <col min="14091" max="14091" width="22.42578125" style="141" customWidth="1"/>
    <col min="14092" max="14092" width="21.7109375" style="141" customWidth="1"/>
    <col min="14093" max="14093" width="22.140625" style="141" customWidth="1"/>
    <col min="14094" max="14094" width="3.42578125" style="141" customWidth="1"/>
    <col min="14095" max="14336" width="9.140625" style="141"/>
    <col min="14337" max="14337" width="125.85546875" style="141" customWidth="1"/>
    <col min="14338" max="14338" width="20.140625" style="141" customWidth="1"/>
    <col min="14339" max="14339" width="22" style="141" customWidth="1"/>
    <col min="14340" max="14340" width="21.7109375" style="141" customWidth="1"/>
    <col min="14341" max="14341" width="22.28515625" style="141" customWidth="1"/>
    <col min="14342" max="14342" width="20.140625" style="141" customWidth="1"/>
    <col min="14343" max="14343" width="22.7109375" style="141" customWidth="1"/>
    <col min="14344" max="14344" width="21.7109375" style="141" customWidth="1"/>
    <col min="14345" max="14345" width="22.140625" style="141" customWidth="1"/>
    <col min="14346" max="14346" width="20.140625" style="141" customWidth="1"/>
    <col min="14347" max="14347" width="22.42578125" style="141" customWidth="1"/>
    <col min="14348" max="14348" width="21.7109375" style="141" customWidth="1"/>
    <col min="14349" max="14349" width="22.140625" style="141" customWidth="1"/>
    <col min="14350" max="14350" width="3.42578125" style="141" customWidth="1"/>
    <col min="14351" max="14592" width="9.140625" style="141"/>
    <col min="14593" max="14593" width="125.85546875" style="141" customWidth="1"/>
    <col min="14594" max="14594" width="20.140625" style="141" customWidth="1"/>
    <col min="14595" max="14595" width="22" style="141" customWidth="1"/>
    <col min="14596" max="14596" width="21.7109375" style="141" customWidth="1"/>
    <col min="14597" max="14597" width="22.28515625" style="141" customWidth="1"/>
    <col min="14598" max="14598" width="20.140625" style="141" customWidth="1"/>
    <col min="14599" max="14599" width="22.7109375" style="141" customWidth="1"/>
    <col min="14600" max="14600" width="21.7109375" style="141" customWidth="1"/>
    <col min="14601" max="14601" width="22.140625" style="141" customWidth="1"/>
    <col min="14602" max="14602" width="20.140625" style="141" customWidth="1"/>
    <col min="14603" max="14603" width="22.42578125" style="141" customWidth="1"/>
    <col min="14604" max="14604" width="21.7109375" style="141" customWidth="1"/>
    <col min="14605" max="14605" width="22.140625" style="141" customWidth="1"/>
    <col min="14606" max="14606" width="3.42578125" style="141" customWidth="1"/>
    <col min="14607" max="14848" width="9.140625" style="141"/>
    <col min="14849" max="14849" width="125.85546875" style="141" customWidth="1"/>
    <col min="14850" max="14850" width="20.140625" style="141" customWidth="1"/>
    <col min="14851" max="14851" width="22" style="141" customWidth="1"/>
    <col min="14852" max="14852" width="21.7109375" style="141" customWidth="1"/>
    <col min="14853" max="14853" width="22.28515625" style="141" customWidth="1"/>
    <col min="14854" max="14854" width="20.140625" style="141" customWidth="1"/>
    <col min="14855" max="14855" width="22.7109375" style="141" customWidth="1"/>
    <col min="14856" max="14856" width="21.7109375" style="141" customWidth="1"/>
    <col min="14857" max="14857" width="22.140625" style="141" customWidth="1"/>
    <col min="14858" max="14858" width="20.140625" style="141" customWidth="1"/>
    <col min="14859" max="14859" width="22.42578125" style="141" customWidth="1"/>
    <col min="14860" max="14860" width="21.7109375" style="141" customWidth="1"/>
    <col min="14861" max="14861" width="22.140625" style="141" customWidth="1"/>
    <col min="14862" max="14862" width="3.42578125" style="141" customWidth="1"/>
    <col min="14863" max="15104" width="9.140625" style="141"/>
    <col min="15105" max="15105" width="125.85546875" style="141" customWidth="1"/>
    <col min="15106" max="15106" width="20.140625" style="141" customWidth="1"/>
    <col min="15107" max="15107" width="22" style="141" customWidth="1"/>
    <col min="15108" max="15108" width="21.7109375" style="141" customWidth="1"/>
    <col min="15109" max="15109" width="22.28515625" style="141" customWidth="1"/>
    <col min="15110" max="15110" width="20.140625" style="141" customWidth="1"/>
    <col min="15111" max="15111" width="22.7109375" style="141" customWidth="1"/>
    <col min="15112" max="15112" width="21.7109375" style="141" customWidth="1"/>
    <col min="15113" max="15113" width="22.140625" style="141" customWidth="1"/>
    <col min="15114" max="15114" width="20.140625" style="141" customWidth="1"/>
    <col min="15115" max="15115" width="22.42578125" style="141" customWidth="1"/>
    <col min="15116" max="15116" width="21.7109375" style="141" customWidth="1"/>
    <col min="15117" max="15117" width="22.140625" style="141" customWidth="1"/>
    <col min="15118" max="15118" width="3.42578125" style="141" customWidth="1"/>
    <col min="15119" max="15360" width="9.140625" style="141"/>
    <col min="15361" max="15361" width="125.85546875" style="141" customWidth="1"/>
    <col min="15362" max="15362" width="20.140625" style="141" customWidth="1"/>
    <col min="15363" max="15363" width="22" style="141" customWidth="1"/>
    <col min="15364" max="15364" width="21.7109375" style="141" customWidth="1"/>
    <col min="15365" max="15365" width="22.28515625" style="141" customWidth="1"/>
    <col min="15366" max="15366" width="20.140625" style="141" customWidth="1"/>
    <col min="15367" max="15367" width="22.7109375" style="141" customWidth="1"/>
    <col min="15368" max="15368" width="21.7109375" style="141" customWidth="1"/>
    <col min="15369" max="15369" width="22.140625" style="141" customWidth="1"/>
    <col min="15370" max="15370" width="20.140625" style="141" customWidth="1"/>
    <col min="15371" max="15371" width="22.42578125" style="141" customWidth="1"/>
    <col min="15372" max="15372" width="21.7109375" style="141" customWidth="1"/>
    <col min="15373" max="15373" width="22.140625" style="141" customWidth="1"/>
    <col min="15374" max="15374" width="3.42578125" style="141" customWidth="1"/>
    <col min="15375" max="15616" width="9.140625" style="141"/>
    <col min="15617" max="15617" width="125.85546875" style="141" customWidth="1"/>
    <col min="15618" max="15618" width="20.140625" style="141" customWidth="1"/>
    <col min="15619" max="15619" width="22" style="141" customWidth="1"/>
    <col min="15620" max="15620" width="21.7109375" style="141" customWidth="1"/>
    <col min="15621" max="15621" width="22.28515625" style="141" customWidth="1"/>
    <col min="15622" max="15622" width="20.140625" style="141" customWidth="1"/>
    <col min="15623" max="15623" width="22.7109375" style="141" customWidth="1"/>
    <col min="15624" max="15624" width="21.7109375" style="141" customWidth="1"/>
    <col min="15625" max="15625" width="22.140625" style="141" customWidth="1"/>
    <col min="15626" max="15626" width="20.140625" style="141" customWidth="1"/>
    <col min="15627" max="15627" width="22.42578125" style="141" customWidth="1"/>
    <col min="15628" max="15628" width="21.7109375" style="141" customWidth="1"/>
    <col min="15629" max="15629" width="22.140625" style="141" customWidth="1"/>
    <col min="15630" max="15630" width="3.42578125" style="141" customWidth="1"/>
    <col min="15631" max="15872" width="9.140625" style="141"/>
    <col min="15873" max="15873" width="125.85546875" style="141" customWidth="1"/>
    <col min="15874" max="15874" width="20.140625" style="141" customWidth="1"/>
    <col min="15875" max="15875" width="22" style="141" customWidth="1"/>
    <col min="15876" max="15876" width="21.7109375" style="141" customWidth="1"/>
    <col min="15877" max="15877" width="22.28515625" style="141" customWidth="1"/>
    <col min="15878" max="15878" width="20.140625" style="141" customWidth="1"/>
    <col min="15879" max="15879" width="22.7109375" style="141" customWidth="1"/>
    <col min="15880" max="15880" width="21.7109375" style="141" customWidth="1"/>
    <col min="15881" max="15881" width="22.140625" style="141" customWidth="1"/>
    <col min="15882" max="15882" width="20.140625" style="141" customWidth="1"/>
    <col min="15883" max="15883" width="22.42578125" style="141" customWidth="1"/>
    <col min="15884" max="15884" width="21.7109375" style="141" customWidth="1"/>
    <col min="15885" max="15885" width="22.140625" style="141" customWidth="1"/>
    <col min="15886" max="15886" width="3.42578125" style="141" customWidth="1"/>
    <col min="15887" max="16128" width="9.140625" style="141"/>
    <col min="16129" max="16129" width="125.85546875" style="141" customWidth="1"/>
    <col min="16130" max="16130" width="20.140625" style="141" customWidth="1"/>
    <col min="16131" max="16131" width="22" style="141" customWidth="1"/>
    <col min="16132" max="16132" width="21.7109375" style="141" customWidth="1"/>
    <col min="16133" max="16133" width="22.28515625" style="141" customWidth="1"/>
    <col min="16134" max="16134" width="20.140625" style="141" customWidth="1"/>
    <col min="16135" max="16135" width="22.7109375" style="141" customWidth="1"/>
    <col min="16136" max="16136" width="21.7109375" style="141" customWidth="1"/>
    <col min="16137" max="16137" width="22.140625" style="141" customWidth="1"/>
    <col min="16138" max="16138" width="20.140625" style="141" customWidth="1"/>
    <col min="16139" max="16139" width="22.42578125" style="141" customWidth="1"/>
    <col min="16140" max="16140" width="21.7109375" style="141" customWidth="1"/>
    <col min="16141" max="16141" width="22.140625" style="141" customWidth="1"/>
    <col min="16142" max="16142" width="3.42578125" style="141" customWidth="1"/>
    <col min="16143" max="16384" width="9.140625" style="141"/>
  </cols>
  <sheetData>
    <row r="1" spans="1:14" s="20" customFormat="1" ht="5.25" hidden="1" customHeight="1">
      <c r="A1" s="219"/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8"/>
    </row>
    <row r="2" spans="1:14" s="21" customFormat="1" ht="70.5" customHeight="1">
      <c r="A2" s="871" t="s">
        <v>84</v>
      </c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209"/>
    </row>
    <row r="3" spans="1:14" s="21" customFormat="1" ht="42.75" customHeight="1">
      <c r="A3" s="871" t="s">
        <v>167</v>
      </c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209"/>
    </row>
    <row r="4" spans="1:14" s="21" customFormat="1" ht="40.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209"/>
    </row>
    <row r="5" spans="1:14" s="35" customFormat="1" ht="74.2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210"/>
    </row>
    <row r="6" spans="1:14" ht="6" customHeight="1"/>
    <row r="7" spans="1:14" ht="19.5" customHeight="1">
      <c r="A7" s="22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212"/>
    </row>
    <row r="8" spans="1:14" s="213" customFormat="1" ht="33.75" customHeight="1">
      <c r="A8" s="354"/>
      <c r="B8" s="880" t="s">
        <v>164</v>
      </c>
      <c r="C8" s="880"/>
      <c r="D8" s="880"/>
      <c r="E8" s="880"/>
      <c r="F8" s="880" t="s">
        <v>170</v>
      </c>
      <c r="G8" s="880"/>
      <c r="H8" s="880"/>
      <c r="I8" s="880"/>
      <c r="J8" s="880" t="s">
        <v>171</v>
      </c>
      <c r="K8" s="880"/>
      <c r="L8" s="880"/>
      <c r="M8" s="880"/>
    </row>
    <row r="9" spans="1:14" s="215" customFormat="1" ht="7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6" t="s">
        <v>150</v>
      </c>
      <c r="G9" s="355" t="s">
        <v>151</v>
      </c>
      <c r="H9" s="355" t="s">
        <v>152</v>
      </c>
      <c r="I9" s="356" t="s">
        <v>121</v>
      </c>
      <c r="J9" s="355" t="s">
        <v>150</v>
      </c>
      <c r="K9" s="355" t="s">
        <v>151</v>
      </c>
      <c r="L9" s="356" t="s">
        <v>152</v>
      </c>
      <c r="M9" s="355" t="s">
        <v>121</v>
      </c>
      <c r="N9" s="214"/>
    </row>
    <row r="10" spans="1:14" s="216" customFormat="1" ht="66.75" customHeight="1">
      <c r="A10" s="357" t="s">
        <v>451</v>
      </c>
      <c r="B10" s="358">
        <v>77.170199999999994</v>
      </c>
      <c r="C10" s="358">
        <v>83183.94356</v>
      </c>
      <c r="D10" s="358">
        <v>79446.128430000012</v>
      </c>
      <c r="E10" s="358">
        <v>162707.24218999999</v>
      </c>
      <c r="F10" s="358">
        <v>174.27716000000001</v>
      </c>
      <c r="G10" s="358">
        <v>62098.566310000002</v>
      </c>
      <c r="H10" s="358">
        <v>89295.029709999988</v>
      </c>
      <c r="I10" s="358">
        <v>151567.87318</v>
      </c>
      <c r="J10" s="358">
        <v>4829.4078600000003</v>
      </c>
      <c r="K10" s="358">
        <v>151383.83794</v>
      </c>
      <c r="L10" s="358">
        <v>206835.1357594</v>
      </c>
      <c r="M10" s="358">
        <v>363048.3815594</v>
      </c>
      <c r="N10" s="213"/>
    </row>
    <row r="11" spans="1:14" s="216" customFormat="1" ht="66.75" customHeight="1">
      <c r="A11" s="357" t="s">
        <v>452</v>
      </c>
      <c r="B11" s="359">
        <v>0</v>
      </c>
      <c r="C11" s="359">
        <v>0</v>
      </c>
      <c r="D11" s="359">
        <v>335.91987999999998</v>
      </c>
      <c r="E11" s="359">
        <v>335.91987999999998</v>
      </c>
      <c r="F11" s="359">
        <v>0</v>
      </c>
      <c r="G11" s="359">
        <v>34.281150000000004</v>
      </c>
      <c r="H11" s="358">
        <v>28</v>
      </c>
      <c r="I11" s="358">
        <v>62.281150000000004</v>
      </c>
      <c r="J11" s="358">
        <v>0</v>
      </c>
      <c r="K11" s="358">
        <v>123.68800999999999</v>
      </c>
      <c r="L11" s="358">
        <v>912.98406</v>
      </c>
      <c r="M11" s="358">
        <v>1036.6720699999998</v>
      </c>
      <c r="N11" s="213"/>
    </row>
    <row r="12" spans="1:14" s="216" customFormat="1" ht="66.75" customHeight="1">
      <c r="A12" s="357" t="s">
        <v>453</v>
      </c>
      <c r="B12" s="359">
        <v>0</v>
      </c>
      <c r="C12" s="359">
        <v>13.72</v>
      </c>
      <c r="D12" s="359">
        <v>0</v>
      </c>
      <c r="E12" s="359">
        <v>13.72</v>
      </c>
      <c r="F12" s="359">
        <v>6.86</v>
      </c>
      <c r="G12" s="359">
        <v>20.58</v>
      </c>
      <c r="H12" s="358">
        <v>0</v>
      </c>
      <c r="I12" s="358">
        <v>27.44</v>
      </c>
      <c r="J12" s="358">
        <v>0</v>
      </c>
      <c r="K12" s="358">
        <v>82.1</v>
      </c>
      <c r="L12" s="358">
        <v>0</v>
      </c>
      <c r="M12" s="358">
        <v>82.1</v>
      </c>
      <c r="N12" s="213"/>
    </row>
    <row r="13" spans="1:14" s="216" customFormat="1" ht="66.75" customHeight="1">
      <c r="A13" s="357" t="s">
        <v>122</v>
      </c>
      <c r="B13" s="358">
        <v>41.923400000000001</v>
      </c>
      <c r="C13" s="358">
        <v>4970.6430599999994</v>
      </c>
      <c r="D13" s="358">
        <v>13056.201929999999</v>
      </c>
      <c r="E13" s="358">
        <v>18068.768390000001</v>
      </c>
      <c r="F13" s="358">
        <v>29786.492409999999</v>
      </c>
      <c r="G13" s="358">
        <v>13584.05711</v>
      </c>
      <c r="H13" s="358">
        <v>42071.0417686</v>
      </c>
      <c r="I13" s="358">
        <v>85441.591288600001</v>
      </c>
      <c r="J13" s="358">
        <v>87</v>
      </c>
      <c r="K13" s="358">
        <v>5309.2180900000003</v>
      </c>
      <c r="L13" s="358">
        <v>23999.38752</v>
      </c>
      <c r="M13" s="358">
        <v>29395.605609999999</v>
      </c>
      <c r="N13" s="213"/>
    </row>
    <row r="14" spans="1:14" s="216" customFormat="1" ht="66.75" customHeight="1">
      <c r="A14" s="357" t="s">
        <v>454</v>
      </c>
      <c r="B14" s="358">
        <v>73593.50361</v>
      </c>
      <c r="C14" s="358">
        <v>150002.13016</v>
      </c>
      <c r="D14" s="358">
        <v>116213.0212472</v>
      </c>
      <c r="E14" s="358">
        <v>339808.65501719998</v>
      </c>
      <c r="F14" s="358">
        <v>25312.504519999999</v>
      </c>
      <c r="G14" s="358">
        <v>75286.433260000005</v>
      </c>
      <c r="H14" s="358">
        <v>152377.85088139999</v>
      </c>
      <c r="I14" s="358">
        <v>252976.7886614</v>
      </c>
      <c r="J14" s="358">
        <v>25151.8549074</v>
      </c>
      <c r="K14" s="358">
        <v>151702.02405000001</v>
      </c>
      <c r="L14" s="358">
        <v>324906.6418858</v>
      </c>
      <c r="M14" s="358">
        <v>501760.52084320004</v>
      </c>
      <c r="N14" s="213"/>
    </row>
    <row r="15" spans="1:14" s="216" customFormat="1" ht="66.75" customHeight="1">
      <c r="A15" s="357" t="s">
        <v>123</v>
      </c>
      <c r="B15" s="358">
        <v>635.67832999999996</v>
      </c>
      <c r="C15" s="358">
        <v>132078.76095</v>
      </c>
      <c r="D15" s="358">
        <v>0</v>
      </c>
      <c r="E15" s="358">
        <v>132714.43927999999</v>
      </c>
      <c r="F15" s="358">
        <v>35.6616</v>
      </c>
      <c r="G15" s="358">
        <v>9388.5704212000001</v>
      </c>
      <c r="H15" s="358">
        <v>27989.554980000001</v>
      </c>
      <c r="I15" s="358">
        <v>37413.787001199998</v>
      </c>
      <c r="J15" s="358">
        <v>2670.6</v>
      </c>
      <c r="K15" s="358">
        <v>209.14612</v>
      </c>
      <c r="L15" s="358">
        <v>671.65430000000003</v>
      </c>
      <c r="M15" s="358">
        <v>3551.4004199999999</v>
      </c>
      <c r="N15" s="213"/>
    </row>
    <row r="16" spans="1:14" s="216" customFormat="1" ht="66.75" customHeight="1">
      <c r="A16" s="357" t="s">
        <v>124</v>
      </c>
      <c r="B16" s="358">
        <v>138694.2842498</v>
      </c>
      <c r="C16" s="358">
        <v>227372.978802</v>
      </c>
      <c r="D16" s="358">
        <v>346174.39962460002</v>
      </c>
      <c r="E16" s="358">
        <v>712241.66267639992</v>
      </c>
      <c r="F16" s="358">
        <v>151959.86971999999</v>
      </c>
      <c r="G16" s="358">
        <v>228700.21096999999</v>
      </c>
      <c r="H16" s="358">
        <v>432076.61846480001</v>
      </c>
      <c r="I16" s="358">
        <v>812736.69915480004</v>
      </c>
      <c r="J16" s="358">
        <v>515253.81454000005</v>
      </c>
      <c r="K16" s="358">
        <v>487716.4254608</v>
      </c>
      <c r="L16" s="358">
        <v>1025418.4067627999</v>
      </c>
      <c r="M16" s="358">
        <v>2028388.6467636002</v>
      </c>
      <c r="N16" s="213"/>
    </row>
    <row r="17" spans="1:14" s="216" customFormat="1" ht="66.75" customHeight="1">
      <c r="A17" s="357" t="s">
        <v>125</v>
      </c>
      <c r="B17" s="358">
        <v>37064.124154200006</v>
      </c>
      <c r="C17" s="358">
        <v>348397.93114</v>
      </c>
      <c r="D17" s="358">
        <v>393653.94323560002</v>
      </c>
      <c r="E17" s="358">
        <v>779115.9985298001</v>
      </c>
      <c r="F17" s="358">
        <v>5429.0446400000001</v>
      </c>
      <c r="G17" s="358">
        <v>232914.03633</v>
      </c>
      <c r="H17" s="358">
        <v>368683.73336159997</v>
      </c>
      <c r="I17" s="358">
        <v>607026.81433159998</v>
      </c>
      <c r="J17" s="358">
        <v>37863.114200000004</v>
      </c>
      <c r="K17" s="358">
        <v>392004.88088479999</v>
      </c>
      <c r="L17" s="358">
        <v>490905.42811500002</v>
      </c>
      <c r="M17" s="358">
        <v>920773.42319979996</v>
      </c>
      <c r="N17" s="213"/>
    </row>
    <row r="18" spans="1:14" s="216" customFormat="1" ht="66.75" customHeight="1">
      <c r="A18" s="357" t="s">
        <v>455</v>
      </c>
      <c r="B18" s="358">
        <v>355.57911000000001</v>
      </c>
      <c r="C18" s="358">
        <v>16276.03998</v>
      </c>
      <c r="D18" s="358">
        <v>42129.549772799997</v>
      </c>
      <c r="E18" s="358">
        <v>58761.168862800005</v>
      </c>
      <c r="F18" s="358">
        <v>2818.8722900000002</v>
      </c>
      <c r="G18" s="358">
        <v>13058.75827</v>
      </c>
      <c r="H18" s="358">
        <v>45811.572715999995</v>
      </c>
      <c r="I18" s="358">
        <v>61689.203276</v>
      </c>
      <c r="J18" s="358">
        <v>104.20164</v>
      </c>
      <c r="K18" s="358">
        <v>18646.32662</v>
      </c>
      <c r="L18" s="358">
        <v>48503.597239200004</v>
      </c>
      <c r="M18" s="358">
        <v>67254.125499200003</v>
      </c>
      <c r="N18" s="213"/>
    </row>
    <row r="19" spans="1:14" s="216" customFormat="1" ht="66.75" customHeight="1">
      <c r="A19" s="357" t="s">
        <v>126</v>
      </c>
      <c r="B19" s="358">
        <v>1726.2151899999999</v>
      </c>
      <c r="C19" s="358">
        <v>96548.099092199991</v>
      </c>
      <c r="D19" s="358">
        <v>199535.13660139998</v>
      </c>
      <c r="E19" s="358">
        <v>297809.45088359999</v>
      </c>
      <c r="F19" s="358">
        <v>2743.2452699999999</v>
      </c>
      <c r="G19" s="358">
        <v>67886.250159999996</v>
      </c>
      <c r="H19" s="358">
        <v>280167.80922460003</v>
      </c>
      <c r="I19" s="358">
        <v>350797.30465460004</v>
      </c>
      <c r="J19" s="358">
        <v>1029.49128</v>
      </c>
      <c r="K19" s="358">
        <v>78309.151709999991</v>
      </c>
      <c r="L19" s="358">
        <v>252931.99101719999</v>
      </c>
      <c r="M19" s="358">
        <v>332270.63400720002</v>
      </c>
      <c r="N19" s="213"/>
    </row>
    <row r="20" spans="1:14" s="216" customFormat="1" ht="66.75" customHeight="1">
      <c r="A20" s="357" t="s">
        <v>127</v>
      </c>
      <c r="B20" s="358">
        <v>25</v>
      </c>
      <c r="C20" s="358">
        <v>589.72531000000004</v>
      </c>
      <c r="D20" s="358">
        <v>8440.7254200000007</v>
      </c>
      <c r="E20" s="358">
        <v>9055.4507300000005</v>
      </c>
      <c r="F20" s="358">
        <v>71.353039999999993</v>
      </c>
      <c r="G20" s="358">
        <v>788.19737999999995</v>
      </c>
      <c r="H20" s="358">
        <v>12335.9077</v>
      </c>
      <c r="I20" s="358">
        <v>13195.458119999999</v>
      </c>
      <c r="J20" s="358">
        <v>193.39564000000001</v>
      </c>
      <c r="K20" s="358">
        <v>2173.05222</v>
      </c>
      <c r="L20" s="358">
        <v>14984.474900000001</v>
      </c>
      <c r="M20" s="358">
        <v>17350.922760000001</v>
      </c>
      <c r="N20" s="213"/>
    </row>
    <row r="21" spans="1:14" s="216" customFormat="1" ht="66.75" customHeight="1">
      <c r="A21" s="357" t="s">
        <v>128</v>
      </c>
      <c r="B21" s="358">
        <v>8926.1460991999993</v>
      </c>
      <c r="C21" s="358">
        <v>53686.651210000004</v>
      </c>
      <c r="D21" s="358">
        <v>1105730.9029314001</v>
      </c>
      <c r="E21" s="358">
        <v>1168343.7002406002</v>
      </c>
      <c r="F21" s="358">
        <v>3556.7039500000001</v>
      </c>
      <c r="G21" s="358">
        <v>36861.268947400007</v>
      </c>
      <c r="H21" s="358">
        <v>952329.57562600006</v>
      </c>
      <c r="I21" s="358">
        <v>992747.54852339998</v>
      </c>
      <c r="J21" s="358">
        <v>11659.50036</v>
      </c>
      <c r="K21" s="358">
        <v>38835.886521399996</v>
      </c>
      <c r="L21" s="358">
        <v>1768012.9119244001</v>
      </c>
      <c r="M21" s="358">
        <v>1818508.2988058</v>
      </c>
      <c r="N21" s="213"/>
    </row>
    <row r="22" spans="1:14" s="216" customFormat="1" ht="66.75" customHeight="1">
      <c r="A22" s="357" t="s">
        <v>129</v>
      </c>
      <c r="B22" s="358">
        <v>5.9018000000000006</v>
      </c>
      <c r="C22" s="358">
        <v>755.31236000000001</v>
      </c>
      <c r="D22" s="358">
        <v>62086.832049999997</v>
      </c>
      <c r="E22" s="358">
        <v>62848.04621</v>
      </c>
      <c r="F22" s="358">
        <v>123.5</v>
      </c>
      <c r="G22" s="358">
        <v>1442.3972699999999</v>
      </c>
      <c r="H22" s="358">
        <v>94291.075389999998</v>
      </c>
      <c r="I22" s="358">
        <v>95856.972659999999</v>
      </c>
      <c r="J22" s="358">
        <v>210.803</v>
      </c>
      <c r="K22" s="358">
        <v>2145.5478599999997</v>
      </c>
      <c r="L22" s="358">
        <v>99284.773669999995</v>
      </c>
      <c r="M22" s="358">
        <v>101641.12453</v>
      </c>
      <c r="N22" s="213"/>
    </row>
    <row r="23" spans="1:14" s="216" customFormat="1" ht="66.75" customHeight="1">
      <c r="A23" s="357" t="s">
        <v>130</v>
      </c>
      <c r="B23" s="358">
        <v>30.89996</v>
      </c>
      <c r="C23" s="358">
        <v>1327.9685500000001</v>
      </c>
      <c r="D23" s="358">
        <v>8897.1708400000007</v>
      </c>
      <c r="E23" s="358">
        <v>10256.039349999999</v>
      </c>
      <c r="F23" s="358">
        <v>76.024000000000001</v>
      </c>
      <c r="G23" s="358">
        <v>1545.7741100000001</v>
      </c>
      <c r="H23" s="358">
        <v>1481.0461799999998</v>
      </c>
      <c r="I23" s="358">
        <v>3102.84429</v>
      </c>
      <c r="J23" s="358">
        <v>167.07451999999998</v>
      </c>
      <c r="K23" s="358">
        <v>2028.2350700000002</v>
      </c>
      <c r="L23" s="358">
        <v>3161.05456</v>
      </c>
      <c r="M23" s="358">
        <v>5356.3641500000003</v>
      </c>
      <c r="N23" s="213"/>
    </row>
    <row r="24" spans="1:14" s="216" customFormat="1" ht="66.75" customHeight="1">
      <c r="A24" s="357" t="s">
        <v>131</v>
      </c>
      <c r="B24" s="358">
        <v>921.00629000000004</v>
      </c>
      <c r="C24" s="358">
        <v>27140.195629999998</v>
      </c>
      <c r="D24" s="358">
        <v>97624.389736800003</v>
      </c>
      <c r="E24" s="358">
        <v>125685.5916568</v>
      </c>
      <c r="F24" s="358">
        <v>2297.3953700000002</v>
      </c>
      <c r="G24" s="358">
        <v>17905.462620000002</v>
      </c>
      <c r="H24" s="358">
        <v>111032.53692540001</v>
      </c>
      <c r="I24" s="358">
        <v>131235.39491539999</v>
      </c>
      <c r="J24" s="358">
        <v>677.53314</v>
      </c>
      <c r="K24" s="358">
        <v>22225.675997000002</v>
      </c>
      <c r="L24" s="358">
        <v>86251.493589999998</v>
      </c>
      <c r="M24" s="358">
        <v>109154.702727</v>
      </c>
      <c r="N24" s="213"/>
    </row>
    <row r="25" spans="1:14" s="216" customFormat="1" ht="66.75" customHeight="1">
      <c r="A25" s="357" t="s">
        <v>132</v>
      </c>
      <c r="B25" s="358">
        <v>0</v>
      </c>
      <c r="C25" s="358">
        <v>10.90465</v>
      </c>
      <c r="D25" s="358">
        <v>0</v>
      </c>
      <c r="E25" s="358">
        <v>10.90465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4.5650000000000004</v>
      </c>
      <c r="L25" s="358">
        <v>0</v>
      </c>
      <c r="M25" s="358">
        <v>4.5650000000000004</v>
      </c>
      <c r="N25" s="213"/>
    </row>
    <row r="26" spans="1:14" s="216" customFormat="1" ht="66.75" customHeight="1">
      <c r="A26" s="357" t="s">
        <v>133</v>
      </c>
      <c r="B26" s="358">
        <v>0</v>
      </c>
      <c r="C26" s="358">
        <v>280.72464000000002</v>
      </c>
      <c r="D26" s="358">
        <v>0</v>
      </c>
      <c r="E26" s="358">
        <v>280.72464000000002</v>
      </c>
      <c r="F26" s="358">
        <v>0</v>
      </c>
      <c r="G26" s="358">
        <v>0</v>
      </c>
      <c r="H26" s="358">
        <v>0</v>
      </c>
      <c r="I26" s="358">
        <v>0</v>
      </c>
      <c r="J26" s="358">
        <v>31.22392</v>
      </c>
      <c r="K26" s="358">
        <v>0</v>
      </c>
      <c r="L26" s="358">
        <v>0</v>
      </c>
      <c r="M26" s="358">
        <v>31.22392</v>
      </c>
      <c r="N26" s="213"/>
    </row>
    <row r="27" spans="1:14" s="218" customFormat="1" ht="92.25" customHeight="1" thickBot="1">
      <c r="A27" s="360" t="s">
        <v>134</v>
      </c>
      <c r="B27" s="361">
        <v>415.88698999999997</v>
      </c>
      <c r="C27" s="361">
        <v>259.23266000000001</v>
      </c>
      <c r="D27" s="361">
        <v>0</v>
      </c>
      <c r="E27" s="361">
        <v>675.11964999999998</v>
      </c>
      <c r="F27" s="361">
        <v>1782.87925</v>
      </c>
      <c r="G27" s="361">
        <v>310.54957999999999</v>
      </c>
      <c r="H27" s="361">
        <v>0</v>
      </c>
      <c r="I27" s="361">
        <v>2093.4288300000003</v>
      </c>
      <c r="J27" s="361">
        <v>263.27945</v>
      </c>
      <c r="K27" s="361">
        <v>436.42834999999997</v>
      </c>
      <c r="L27" s="361">
        <v>22.621869999999998</v>
      </c>
      <c r="M27" s="361">
        <v>722.32967000000008</v>
      </c>
      <c r="N27" s="217"/>
    </row>
    <row r="28" spans="1:14" s="216" customFormat="1" ht="42" customHeight="1" thickTop="1" thickBot="1">
      <c r="A28" s="406" t="s">
        <v>153</v>
      </c>
      <c r="B28" s="407">
        <f>SUM(B10:B27)</f>
        <v>262513.31938319997</v>
      </c>
      <c r="C28" s="407">
        <f t="shared" ref="C28:M28" si="0">SUM(C10:C27)</f>
        <v>1142894.9617542</v>
      </c>
      <c r="D28" s="407">
        <f t="shared" si="0"/>
        <v>2473324.3216998</v>
      </c>
      <c r="E28" s="407">
        <f t="shared" si="0"/>
        <v>3878732.6028371998</v>
      </c>
      <c r="F28" s="407">
        <f t="shared" si="0"/>
        <v>226174.68322000001</v>
      </c>
      <c r="G28" s="407">
        <f t="shared" si="0"/>
        <v>761825.39388860005</v>
      </c>
      <c r="H28" s="407">
        <f t="shared" si="0"/>
        <v>2609971.3529284</v>
      </c>
      <c r="I28" s="407">
        <f t="shared" si="0"/>
        <v>3597971.4300370002</v>
      </c>
      <c r="J28" s="407">
        <f t="shared" si="0"/>
        <v>600192.29445739987</v>
      </c>
      <c r="K28" s="407">
        <f t="shared" si="0"/>
        <v>1353336.1899039994</v>
      </c>
      <c r="L28" s="407">
        <f t="shared" si="0"/>
        <v>4346802.5571737997</v>
      </c>
      <c r="M28" s="407">
        <f t="shared" si="0"/>
        <v>6300331.0415352006</v>
      </c>
      <c r="N28" s="213"/>
    </row>
    <row r="29" spans="1:14" ht="11.25" customHeight="1" thickTop="1" thickBot="1">
      <c r="A29" s="364"/>
      <c r="B29" s="365"/>
      <c r="C29" s="366"/>
      <c r="D29" s="366"/>
      <c r="E29" s="366"/>
      <c r="F29" s="366"/>
      <c r="G29" s="366"/>
      <c r="H29" s="365"/>
      <c r="I29" s="365"/>
      <c r="J29" s="365"/>
      <c r="K29" s="365"/>
      <c r="L29" s="365"/>
      <c r="M29" s="365"/>
    </row>
    <row r="30" spans="1:14" ht="33" customHeight="1" thickTop="1">
      <c r="A30" s="199" t="s">
        <v>137</v>
      </c>
      <c r="B30" s="5"/>
      <c r="C30" s="6"/>
      <c r="D30" s="6"/>
      <c r="E30" s="6"/>
      <c r="F30" s="6"/>
      <c r="G30" s="6"/>
      <c r="H30" s="7"/>
      <c r="I30" s="7"/>
      <c r="J30" s="145"/>
      <c r="K30" s="145"/>
      <c r="L30" s="145"/>
      <c r="M30" s="145"/>
    </row>
    <row r="31" spans="1:14" ht="13.5" customHeight="1">
      <c r="A31" s="26"/>
      <c r="B31" s="27"/>
      <c r="C31" s="25"/>
      <c r="D31" s="25"/>
      <c r="E31" s="25"/>
      <c r="F31" s="25"/>
      <c r="G31" s="25"/>
      <c r="H31" s="25"/>
      <c r="I31" s="8"/>
      <c r="J31" s="145"/>
      <c r="K31" s="145"/>
      <c r="L31" s="145"/>
      <c r="M31" s="145"/>
    </row>
    <row r="32" spans="1:14" ht="13.5" customHeight="1">
      <c r="A32" s="26"/>
      <c r="B32" s="27"/>
      <c r="C32" s="25"/>
      <c r="D32" s="25"/>
      <c r="E32" s="25"/>
      <c r="F32" s="25"/>
      <c r="G32" s="25"/>
      <c r="H32" s="25"/>
      <c r="I32" s="8"/>
      <c r="J32" s="145"/>
      <c r="K32" s="145"/>
      <c r="L32" s="145"/>
      <c r="M32" s="145"/>
    </row>
    <row r="33" spans="1:13" ht="13.5" customHeight="1">
      <c r="A33" s="26"/>
      <c r="B33" s="27"/>
      <c r="C33" s="25"/>
      <c r="D33" s="25"/>
      <c r="E33" s="25"/>
      <c r="F33" s="25"/>
      <c r="G33" s="25"/>
      <c r="H33" s="25"/>
      <c r="I33" s="8"/>
      <c r="J33" s="145"/>
      <c r="K33" s="145"/>
      <c r="L33" s="145"/>
      <c r="M33" s="145"/>
    </row>
    <row r="34" spans="1:13" ht="13.5" customHeight="1">
      <c r="A34" s="26"/>
      <c r="B34" s="27"/>
      <c r="C34" s="25"/>
      <c r="D34" s="25"/>
      <c r="E34" s="25"/>
      <c r="F34" s="25"/>
      <c r="G34" s="25"/>
      <c r="H34" s="25"/>
      <c r="I34" s="8"/>
      <c r="J34" s="145"/>
      <c r="K34" s="145"/>
      <c r="L34" s="145"/>
      <c r="M34" s="145"/>
    </row>
    <row r="35" spans="1:13" ht="13.5" customHeight="1">
      <c r="A35" s="26"/>
      <c r="B35" s="27"/>
      <c r="C35" s="25"/>
      <c r="D35" s="25"/>
      <c r="E35" s="25"/>
      <c r="F35" s="25"/>
      <c r="G35" s="25"/>
      <c r="H35" s="25"/>
      <c r="I35" s="8"/>
      <c r="J35" s="145"/>
      <c r="K35" s="145"/>
      <c r="L35" s="145"/>
      <c r="M35" s="145"/>
    </row>
    <row r="36" spans="1:13" ht="13.5" customHeight="1">
      <c r="A36" s="26"/>
      <c r="B36" s="27"/>
      <c r="C36" s="25"/>
      <c r="D36" s="25"/>
      <c r="E36" s="25"/>
      <c r="F36" s="25"/>
      <c r="G36" s="25"/>
      <c r="H36" s="25"/>
      <c r="I36" s="8"/>
      <c r="J36" s="145"/>
      <c r="K36" s="145"/>
      <c r="L36" s="145"/>
      <c r="M36" s="145"/>
    </row>
    <row r="37" spans="1:13" ht="13.5" customHeight="1">
      <c r="A37" s="28"/>
      <c r="B37" s="29"/>
      <c r="C37" s="25"/>
      <c r="D37" s="25"/>
      <c r="E37" s="25"/>
      <c r="F37" s="25"/>
      <c r="G37" s="25"/>
      <c r="H37" s="25"/>
      <c r="I37" s="8"/>
      <c r="J37" s="145"/>
      <c r="K37" s="145"/>
      <c r="L37" s="145"/>
      <c r="M37" s="145"/>
    </row>
    <row r="38" spans="1:13" ht="13.5" customHeight="1">
      <c r="A38" s="26"/>
      <c r="B38" s="29"/>
      <c r="C38" s="25"/>
      <c r="D38" s="25"/>
      <c r="E38" s="25"/>
      <c r="F38" s="25"/>
      <c r="G38" s="25"/>
      <c r="H38" s="25"/>
      <c r="I38" s="8"/>
      <c r="J38" s="145"/>
      <c r="K38" s="145"/>
      <c r="L38" s="145"/>
      <c r="M38" s="145"/>
    </row>
    <row r="39" spans="1:13" ht="13.5" customHeight="1">
      <c r="A39" s="26"/>
      <c r="B39" s="29"/>
      <c r="C39" s="25"/>
      <c r="D39" s="25"/>
      <c r="E39" s="25"/>
      <c r="F39" s="25"/>
      <c r="G39" s="25"/>
      <c r="H39" s="25"/>
      <c r="I39" s="8"/>
      <c r="J39" s="145"/>
      <c r="K39" s="145"/>
      <c r="L39" s="145"/>
      <c r="M39" s="145"/>
    </row>
    <row r="40" spans="1:13" ht="13.5" customHeight="1">
      <c r="A40" s="26"/>
      <c r="B40" s="29"/>
      <c r="C40" s="25"/>
      <c r="D40" s="25"/>
      <c r="E40" s="25"/>
      <c r="F40" s="25"/>
      <c r="G40" s="25"/>
      <c r="H40" s="25"/>
      <c r="I40" s="8"/>
      <c r="J40" s="145"/>
      <c r="K40" s="145"/>
      <c r="L40" s="145"/>
      <c r="M40" s="145"/>
    </row>
    <row r="41" spans="1:13" ht="13.5" customHeight="1">
      <c r="A41" s="26"/>
      <c r="B41" s="29"/>
      <c r="C41" s="25"/>
      <c r="D41" s="25"/>
      <c r="E41" s="25"/>
      <c r="F41" s="25"/>
      <c r="G41" s="25"/>
      <c r="H41" s="25"/>
      <c r="I41" s="8"/>
      <c r="J41" s="145"/>
      <c r="K41" s="145"/>
      <c r="L41" s="145"/>
      <c r="M41" s="145"/>
    </row>
    <row r="42" spans="1:13" ht="13.5" customHeight="1">
      <c r="A42" s="26"/>
      <c r="B42" s="29"/>
      <c r="C42" s="25"/>
      <c r="D42" s="25"/>
      <c r="E42" s="25"/>
      <c r="F42" s="25"/>
      <c r="G42" s="25"/>
      <c r="H42" s="25"/>
      <c r="I42" s="8"/>
      <c r="J42" s="145"/>
      <c r="K42" s="145"/>
      <c r="L42" s="145"/>
      <c r="M42" s="145"/>
    </row>
    <row r="43" spans="1:13" ht="13.5" customHeight="1">
      <c r="A43" s="28"/>
      <c r="B43" s="29"/>
      <c r="C43" s="25"/>
      <c r="D43" s="25"/>
      <c r="E43" s="25"/>
      <c r="F43" s="25"/>
      <c r="G43" s="25"/>
      <c r="H43" s="25"/>
      <c r="I43" s="8"/>
      <c r="J43" s="145"/>
      <c r="K43" s="145"/>
      <c r="L43" s="145"/>
      <c r="M43" s="145"/>
    </row>
    <row r="44" spans="1:13" ht="13.5" customHeight="1">
      <c r="A44" s="26"/>
      <c r="B44" s="27"/>
      <c r="C44" s="25"/>
      <c r="D44" s="25"/>
      <c r="E44" s="25"/>
      <c r="F44" s="25"/>
      <c r="G44" s="25"/>
      <c r="H44" s="25"/>
      <c r="I44" s="8"/>
      <c r="J44" s="145"/>
      <c r="K44" s="145"/>
      <c r="L44" s="145"/>
      <c r="M44" s="145"/>
    </row>
    <row r="45" spans="1:13" ht="13.5" customHeight="1">
      <c r="A45" s="26"/>
      <c r="B45" s="27"/>
      <c r="C45" s="25"/>
      <c r="D45" s="25"/>
      <c r="E45" s="25"/>
      <c r="F45" s="25"/>
      <c r="G45" s="25"/>
      <c r="H45" s="25"/>
      <c r="I45" s="8"/>
      <c r="J45" s="145"/>
      <c r="K45" s="145"/>
      <c r="L45" s="145"/>
      <c r="M45" s="145"/>
    </row>
    <row r="46" spans="1:13" ht="13.5" customHeight="1">
      <c r="A46" s="26"/>
      <c r="B46" s="27"/>
      <c r="C46" s="25"/>
      <c r="D46" s="25"/>
      <c r="E46" s="25"/>
      <c r="F46" s="25"/>
      <c r="G46" s="25"/>
      <c r="H46" s="25"/>
      <c r="I46" s="8"/>
      <c r="J46" s="145"/>
      <c r="K46" s="145"/>
      <c r="L46" s="145"/>
      <c r="M46" s="145"/>
    </row>
    <row r="47" spans="1:13" ht="13.5" customHeight="1">
      <c r="A47" s="28"/>
      <c r="B47" s="27"/>
      <c r="C47" s="25"/>
      <c r="D47" s="25"/>
      <c r="E47" s="25"/>
      <c r="F47" s="25"/>
      <c r="G47" s="25"/>
      <c r="H47" s="25"/>
      <c r="I47" s="8"/>
      <c r="J47" s="145"/>
      <c r="K47" s="145"/>
      <c r="L47" s="145"/>
      <c r="M47" s="145"/>
    </row>
    <row r="48" spans="1:13" ht="13.5" customHeight="1">
      <c r="A48" s="26"/>
      <c r="B48" s="27"/>
      <c r="C48" s="25"/>
      <c r="D48" s="25"/>
      <c r="E48" s="25"/>
      <c r="F48" s="25"/>
      <c r="G48" s="25"/>
      <c r="H48" s="25"/>
      <c r="I48" s="8"/>
      <c r="J48" s="145"/>
      <c r="K48" s="145"/>
      <c r="L48" s="145"/>
      <c r="M48" s="145"/>
    </row>
    <row r="49" spans="1:13" ht="13.5" customHeight="1">
      <c r="A49" s="26"/>
      <c r="B49" s="27"/>
      <c r="C49" s="25"/>
      <c r="D49" s="25"/>
      <c r="E49" s="25"/>
      <c r="F49" s="25"/>
      <c r="G49" s="25"/>
      <c r="H49" s="25"/>
      <c r="I49" s="8"/>
      <c r="J49" s="145"/>
      <c r="K49" s="145"/>
      <c r="L49" s="145"/>
      <c r="M49" s="145"/>
    </row>
    <row r="50" spans="1:13" ht="13.5" customHeight="1">
      <c r="A50" s="26"/>
      <c r="B50" s="27"/>
      <c r="C50" s="25"/>
      <c r="D50" s="25"/>
      <c r="E50" s="25"/>
      <c r="F50" s="25"/>
      <c r="G50" s="25"/>
      <c r="H50" s="25"/>
      <c r="I50" s="8"/>
      <c r="J50" s="145"/>
      <c r="K50" s="145"/>
      <c r="L50" s="145"/>
      <c r="M50" s="145"/>
    </row>
    <row r="51" spans="1:13" ht="13.5" customHeight="1">
      <c r="A51" s="26"/>
      <c r="B51" s="27"/>
      <c r="C51" s="25"/>
      <c r="D51" s="25"/>
      <c r="E51" s="25"/>
      <c r="F51" s="25"/>
      <c r="G51" s="25"/>
      <c r="H51" s="25"/>
      <c r="I51" s="8"/>
      <c r="J51" s="145"/>
      <c r="K51" s="145"/>
      <c r="L51" s="145"/>
      <c r="M51" s="145"/>
    </row>
    <row r="52" spans="1:13" ht="13.5" customHeight="1">
      <c r="A52" s="28"/>
      <c r="B52" s="27"/>
      <c r="C52" s="25"/>
      <c r="D52" s="25"/>
      <c r="E52" s="25"/>
      <c r="F52" s="25"/>
      <c r="G52" s="25"/>
      <c r="H52" s="25"/>
      <c r="I52" s="8"/>
      <c r="J52" s="145"/>
      <c r="K52" s="145"/>
      <c r="L52" s="145"/>
      <c r="M52" s="145"/>
    </row>
    <row r="53" spans="1:13" ht="13.5" customHeight="1">
      <c r="A53" s="26"/>
      <c r="B53" s="27"/>
      <c r="C53" s="25"/>
      <c r="D53" s="25"/>
      <c r="E53" s="25"/>
      <c r="F53" s="25"/>
      <c r="G53" s="25"/>
      <c r="H53" s="25"/>
      <c r="I53" s="8"/>
      <c r="J53" s="145"/>
      <c r="K53" s="145"/>
      <c r="L53" s="145"/>
      <c r="M53" s="145"/>
    </row>
    <row r="54" spans="1:13" ht="13.5" customHeight="1">
      <c r="A54" s="26"/>
      <c r="B54" s="27"/>
      <c r="C54" s="25"/>
      <c r="D54" s="25"/>
      <c r="E54" s="25"/>
      <c r="F54" s="25"/>
      <c r="G54" s="25"/>
      <c r="H54" s="25"/>
      <c r="I54" s="8"/>
      <c r="J54" s="145"/>
      <c r="K54" s="145"/>
      <c r="L54" s="145"/>
      <c r="M54" s="145"/>
    </row>
    <row r="55" spans="1:13" ht="13.5" customHeight="1">
      <c r="A55" s="26"/>
      <c r="B55" s="27"/>
      <c r="C55" s="25"/>
      <c r="D55" s="25"/>
      <c r="E55" s="25"/>
      <c r="F55" s="25"/>
      <c r="G55" s="25"/>
      <c r="H55" s="25"/>
      <c r="I55" s="8"/>
      <c r="J55" s="145"/>
      <c r="K55" s="145"/>
      <c r="L55" s="145"/>
      <c r="M55" s="145"/>
    </row>
    <row r="56" spans="1:13" ht="9" customHeight="1">
      <c r="A56" s="30"/>
      <c r="B56" s="27"/>
      <c r="C56" s="25"/>
      <c r="D56" s="25"/>
      <c r="E56" s="25"/>
      <c r="F56" s="25"/>
      <c r="G56" s="25"/>
      <c r="H56" s="25"/>
      <c r="I56" s="8"/>
      <c r="J56" s="145"/>
      <c r="K56" s="145"/>
      <c r="L56" s="145"/>
      <c r="M56" s="145"/>
    </row>
    <row r="57" spans="1:13" ht="9" customHeight="1">
      <c r="A57" s="30"/>
      <c r="B57" s="27"/>
      <c r="C57" s="25"/>
      <c r="D57" s="25"/>
      <c r="E57" s="25"/>
      <c r="F57" s="25"/>
      <c r="G57" s="25"/>
      <c r="H57" s="25"/>
      <c r="I57" s="8"/>
      <c r="J57" s="145"/>
      <c r="K57" s="145"/>
      <c r="L57" s="145"/>
      <c r="M57" s="145"/>
    </row>
    <row r="58" spans="1:13" ht="9" customHeight="1">
      <c r="A58" s="30"/>
      <c r="B58" s="27"/>
      <c r="C58" s="25"/>
      <c r="D58" s="25"/>
      <c r="E58" s="25"/>
      <c r="F58" s="25"/>
      <c r="G58" s="25"/>
      <c r="H58" s="25"/>
      <c r="I58" s="8"/>
      <c r="J58" s="145"/>
      <c r="K58" s="145"/>
      <c r="L58" s="145"/>
      <c r="M58" s="145"/>
    </row>
    <row r="59" spans="1:13" ht="9" customHeight="1">
      <c r="A59" s="30"/>
      <c r="B59" s="27"/>
      <c r="C59" s="25"/>
      <c r="D59" s="25"/>
      <c r="E59" s="25"/>
      <c r="F59" s="25"/>
      <c r="G59" s="25"/>
      <c r="H59" s="25"/>
      <c r="I59" s="8"/>
      <c r="J59" s="145"/>
      <c r="K59" s="145"/>
      <c r="L59" s="145"/>
      <c r="M59" s="145"/>
    </row>
    <row r="60" spans="1:13" ht="9" customHeight="1">
      <c r="A60" s="31"/>
      <c r="B60" s="27"/>
      <c r="C60" s="25"/>
      <c r="D60" s="25"/>
      <c r="E60" s="25"/>
      <c r="F60" s="25"/>
      <c r="G60" s="25"/>
      <c r="H60" s="25"/>
      <c r="I60" s="8"/>
      <c r="J60" s="145"/>
      <c r="K60" s="145"/>
      <c r="L60" s="145"/>
      <c r="M60" s="145"/>
    </row>
    <row r="61" spans="1:13" ht="9" customHeight="1">
      <c r="A61" s="31"/>
      <c r="C61" s="25"/>
      <c r="D61" s="25"/>
      <c r="E61" s="25"/>
      <c r="F61" s="25"/>
      <c r="G61" s="25"/>
      <c r="H61" s="25"/>
      <c r="I61" s="145"/>
      <c r="J61" s="145"/>
      <c r="K61" s="145"/>
      <c r="L61" s="145"/>
      <c r="M61" s="145"/>
    </row>
    <row r="62" spans="1:13" ht="9" customHeight="1">
      <c r="A62" s="28"/>
      <c r="C62" s="25"/>
      <c r="D62" s="25"/>
      <c r="E62" s="25"/>
      <c r="F62" s="25"/>
      <c r="G62" s="25"/>
      <c r="H62" s="25"/>
      <c r="I62" s="145"/>
      <c r="J62" s="145"/>
      <c r="K62" s="145"/>
      <c r="L62" s="145"/>
      <c r="M62" s="145"/>
    </row>
    <row r="63" spans="1:13" ht="9" customHeight="1">
      <c r="A63" s="26"/>
      <c r="C63" s="25"/>
      <c r="D63" s="25"/>
      <c r="E63" s="25"/>
      <c r="F63" s="25"/>
      <c r="G63" s="25"/>
      <c r="H63" s="25"/>
      <c r="I63" s="145"/>
      <c r="J63" s="145"/>
      <c r="K63" s="145"/>
      <c r="L63" s="145"/>
      <c r="M63" s="145"/>
    </row>
    <row r="64" spans="1:13" ht="9" customHeight="1">
      <c r="A64" s="26"/>
      <c r="C64" s="25"/>
      <c r="D64" s="25"/>
      <c r="E64" s="25"/>
      <c r="F64" s="25"/>
      <c r="G64" s="25"/>
      <c r="H64" s="25"/>
      <c r="I64" s="145"/>
      <c r="J64" s="145"/>
      <c r="K64" s="145"/>
      <c r="L64" s="145"/>
      <c r="M64" s="145"/>
    </row>
    <row r="65" spans="1:13" ht="9" customHeight="1">
      <c r="A65" s="26"/>
      <c r="C65" s="25"/>
      <c r="D65" s="25"/>
      <c r="E65" s="25"/>
      <c r="F65" s="25"/>
      <c r="G65" s="25"/>
      <c r="H65" s="25"/>
      <c r="I65" s="145"/>
      <c r="J65" s="145"/>
      <c r="K65" s="145"/>
      <c r="L65" s="145"/>
      <c r="M65" s="145"/>
    </row>
    <row r="66" spans="1:13" ht="9" customHeight="1">
      <c r="A66" s="26"/>
      <c r="C66" s="25"/>
      <c r="D66" s="25"/>
      <c r="E66" s="25"/>
      <c r="F66" s="25"/>
      <c r="G66" s="25"/>
      <c r="H66" s="25"/>
      <c r="I66" s="145"/>
      <c r="J66" s="145"/>
      <c r="K66" s="145"/>
      <c r="L66" s="145"/>
      <c r="M66" s="145"/>
    </row>
    <row r="67" spans="1:13" ht="9" customHeight="1">
      <c r="A67" s="30"/>
      <c r="C67" s="25"/>
      <c r="D67" s="25"/>
      <c r="E67" s="25"/>
      <c r="F67" s="25"/>
      <c r="G67" s="25"/>
      <c r="H67" s="25"/>
      <c r="I67" s="145"/>
      <c r="J67" s="145"/>
      <c r="K67" s="145"/>
      <c r="L67" s="145"/>
      <c r="M67" s="145"/>
    </row>
    <row r="68" spans="1:13" ht="9" customHeight="1">
      <c r="A68" s="28"/>
      <c r="C68" s="25"/>
      <c r="D68" s="25"/>
      <c r="E68" s="25"/>
      <c r="F68" s="25"/>
      <c r="G68" s="25"/>
      <c r="H68" s="25"/>
      <c r="I68" s="145"/>
      <c r="J68" s="145"/>
      <c r="K68" s="145"/>
      <c r="L68" s="145"/>
      <c r="M68" s="145"/>
    </row>
    <row r="69" spans="1:13" ht="9" customHeight="1">
      <c r="A69" s="26"/>
      <c r="C69" s="25"/>
      <c r="D69" s="25"/>
      <c r="E69" s="25"/>
      <c r="F69" s="25"/>
      <c r="G69" s="25"/>
      <c r="H69" s="25"/>
      <c r="I69" s="145"/>
      <c r="J69" s="145"/>
      <c r="K69" s="145"/>
      <c r="L69" s="145"/>
      <c r="M69" s="145"/>
    </row>
    <row r="70" spans="1:13" ht="9" customHeight="1">
      <c r="A70" s="26"/>
      <c r="C70" s="25"/>
      <c r="D70" s="25"/>
      <c r="E70" s="25"/>
      <c r="F70" s="25"/>
      <c r="G70" s="25"/>
      <c r="H70" s="25"/>
      <c r="I70" s="145"/>
      <c r="J70" s="145"/>
      <c r="K70" s="145"/>
      <c r="L70" s="145"/>
      <c r="M70" s="145"/>
    </row>
    <row r="71" spans="1:13" ht="9" customHeight="1">
      <c r="A71" s="26"/>
      <c r="C71" s="25"/>
      <c r="D71" s="25"/>
      <c r="E71" s="25"/>
      <c r="F71" s="25"/>
      <c r="G71" s="25"/>
      <c r="H71" s="25"/>
      <c r="I71" s="145"/>
      <c r="J71" s="145"/>
      <c r="K71" s="145"/>
      <c r="L71" s="145"/>
      <c r="M71" s="145"/>
    </row>
    <row r="72" spans="1:13" ht="9" customHeight="1">
      <c r="A72" s="26"/>
      <c r="C72" s="25"/>
      <c r="D72" s="25"/>
      <c r="E72" s="25"/>
      <c r="F72" s="25"/>
      <c r="G72" s="25"/>
      <c r="H72" s="25"/>
      <c r="I72" s="145"/>
      <c r="J72" s="145"/>
      <c r="K72" s="145"/>
      <c r="L72" s="145"/>
      <c r="M72" s="145"/>
    </row>
    <row r="73" spans="1:13" ht="9" customHeight="1">
      <c r="A73" s="30"/>
      <c r="C73" s="25"/>
      <c r="D73" s="25"/>
      <c r="E73" s="25"/>
      <c r="F73" s="25"/>
      <c r="G73" s="25"/>
      <c r="H73" s="25"/>
      <c r="I73" s="145"/>
      <c r="J73" s="145"/>
      <c r="K73" s="145"/>
      <c r="L73" s="145"/>
      <c r="M73" s="145"/>
    </row>
    <row r="74" spans="1:13" ht="9" customHeight="1">
      <c r="A74" s="28"/>
      <c r="C74" s="25"/>
      <c r="D74" s="25"/>
      <c r="E74" s="25"/>
      <c r="F74" s="25"/>
      <c r="G74" s="25"/>
      <c r="H74" s="25"/>
      <c r="I74" s="145"/>
      <c r="J74" s="145"/>
      <c r="K74" s="145"/>
      <c r="L74" s="145"/>
      <c r="M74" s="145"/>
    </row>
    <row r="75" spans="1:13" ht="9" customHeight="1">
      <c r="A75" s="26"/>
      <c r="C75" s="25"/>
      <c r="D75" s="25"/>
      <c r="E75" s="25"/>
      <c r="F75" s="25"/>
      <c r="G75" s="25"/>
      <c r="H75" s="25"/>
      <c r="I75" s="145"/>
      <c r="J75" s="145"/>
      <c r="K75" s="145"/>
      <c r="L75" s="145"/>
      <c r="M75" s="145"/>
    </row>
    <row r="76" spans="1:13" ht="9" customHeight="1">
      <c r="A76" s="26"/>
      <c r="C76" s="25"/>
      <c r="D76" s="25"/>
      <c r="E76" s="25"/>
      <c r="F76" s="25"/>
      <c r="G76" s="25"/>
      <c r="H76" s="25"/>
      <c r="I76" s="145"/>
      <c r="J76" s="145"/>
      <c r="K76" s="145"/>
      <c r="L76" s="145"/>
      <c r="M76" s="145"/>
    </row>
    <row r="77" spans="1:13" ht="9" customHeight="1">
      <c r="A77" s="26"/>
      <c r="C77" s="25"/>
      <c r="D77" s="25"/>
      <c r="E77" s="25"/>
      <c r="F77" s="25"/>
      <c r="G77" s="25"/>
      <c r="H77" s="25"/>
      <c r="I77" s="145"/>
      <c r="J77" s="145"/>
      <c r="K77" s="145"/>
      <c r="L77" s="145"/>
      <c r="M77" s="145"/>
    </row>
    <row r="78" spans="1:13" ht="9" customHeight="1">
      <c r="A78" s="26"/>
      <c r="C78" s="25"/>
      <c r="D78" s="25"/>
      <c r="E78" s="25"/>
      <c r="F78" s="25"/>
      <c r="G78" s="25"/>
      <c r="H78" s="25"/>
      <c r="I78" s="145"/>
      <c r="J78" s="145"/>
      <c r="K78" s="145"/>
      <c r="L78" s="145"/>
      <c r="M78" s="145"/>
    </row>
    <row r="79" spans="1:13">
      <c r="A79" s="26"/>
      <c r="C79" s="27"/>
      <c r="D79" s="27"/>
      <c r="E79" s="27"/>
      <c r="F79" s="27"/>
      <c r="G79" s="27"/>
      <c r="H79" s="27"/>
    </row>
    <row r="80" spans="1:13">
      <c r="A80" s="26"/>
      <c r="C80" s="27"/>
      <c r="D80" s="27"/>
      <c r="E80" s="27"/>
      <c r="F80" s="27"/>
      <c r="G80" s="27"/>
      <c r="H80" s="27"/>
    </row>
    <row r="81" spans="1:8">
      <c r="A81" s="26"/>
      <c r="C81" s="27"/>
      <c r="D81" s="27"/>
      <c r="E81" s="27"/>
      <c r="F81" s="27"/>
      <c r="G81" s="27"/>
      <c r="H81" s="27"/>
    </row>
    <row r="82" spans="1:8">
      <c r="A82" s="26"/>
      <c r="C82" s="27"/>
      <c r="D82" s="27"/>
      <c r="E82" s="27"/>
      <c r="F82" s="27"/>
      <c r="G82" s="27"/>
      <c r="H82" s="27"/>
    </row>
    <row r="83" spans="1:8">
      <c r="A83" s="30"/>
      <c r="C83" s="27"/>
      <c r="D83" s="27"/>
      <c r="E83" s="27"/>
      <c r="F83" s="27"/>
      <c r="G83" s="27"/>
      <c r="H83" s="27"/>
    </row>
    <row r="84" spans="1:8">
      <c r="A84" s="28"/>
      <c r="C84" s="27"/>
      <c r="D84" s="27"/>
      <c r="E84" s="27"/>
      <c r="F84" s="27"/>
      <c r="G84" s="27"/>
      <c r="H84" s="27"/>
    </row>
    <row r="85" spans="1:8">
      <c r="A85" s="26"/>
      <c r="C85" s="27"/>
      <c r="D85" s="27"/>
      <c r="E85" s="27"/>
      <c r="F85" s="27"/>
      <c r="G85" s="27"/>
      <c r="H85" s="27"/>
    </row>
    <row r="86" spans="1:8">
      <c r="A86" s="26"/>
      <c r="C86" s="27"/>
      <c r="D86" s="27"/>
      <c r="E86" s="27"/>
      <c r="F86" s="27"/>
      <c r="G86" s="27"/>
      <c r="H86" s="27"/>
    </row>
    <row r="87" spans="1:8">
      <c r="A87" s="26"/>
      <c r="C87" s="27"/>
      <c r="D87" s="27"/>
      <c r="E87" s="27"/>
      <c r="F87" s="27"/>
      <c r="G87" s="27"/>
      <c r="H87" s="27"/>
    </row>
    <row r="88" spans="1:8">
      <c r="A88" s="26"/>
      <c r="C88" s="27"/>
      <c r="D88" s="27"/>
      <c r="E88" s="27"/>
      <c r="F88" s="27"/>
      <c r="G88" s="27"/>
      <c r="H88" s="27"/>
    </row>
    <row r="89" spans="1:8">
      <c r="A89" s="26"/>
      <c r="C89" s="27"/>
      <c r="D89" s="27"/>
      <c r="E89" s="27"/>
      <c r="F89" s="27"/>
      <c r="G89" s="27"/>
      <c r="H89" s="27"/>
    </row>
    <row r="90" spans="1:8">
      <c r="A90" s="26"/>
      <c r="C90" s="27"/>
      <c r="D90" s="27"/>
      <c r="E90" s="27"/>
      <c r="F90" s="27"/>
      <c r="G90" s="27"/>
      <c r="H90" s="27"/>
    </row>
    <row r="91" spans="1:8">
      <c r="A91" s="26"/>
      <c r="C91" s="27"/>
      <c r="D91" s="27"/>
      <c r="E91" s="27"/>
      <c r="F91" s="27"/>
      <c r="G91" s="27"/>
      <c r="H91" s="27"/>
    </row>
    <row r="92" spans="1:8">
      <c r="A92" s="26"/>
      <c r="C92" s="27"/>
      <c r="D92" s="27"/>
      <c r="E92" s="27"/>
      <c r="F92" s="27"/>
      <c r="G92" s="27"/>
      <c r="H92" s="27"/>
    </row>
    <row r="93" spans="1:8">
      <c r="A93" s="26"/>
      <c r="C93" s="27"/>
      <c r="D93" s="27"/>
      <c r="E93" s="27"/>
      <c r="F93" s="27"/>
      <c r="G93" s="27"/>
      <c r="H93" s="27"/>
    </row>
    <row r="94" spans="1:8">
      <c r="A94" s="28"/>
      <c r="C94" s="27"/>
      <c r="D94" s="27"/>
      <c r="E94" s="27"/>
      <c r="F94" s="27"/>
      <c r="G94" s="27"/>
      <c r="H94" s="27"/>
    </row>
    <row r="95" spans="1:8">
      <c r="A95" s="26"/>
      <c r="C95" s="27"/>
      <c r="D95" s="27"/>
      <c r="E95" s="27"/>
      <c r="F95" s="27"/>
      <c r="G95" s="27"/>
      <c r="H95" s="27"/>
    </row>
    <row r="96" spans="1:8">
      <c r="A96" s="26"/>
      <c r="C96" s="27"/>
      <c r="D96" s="27"/>
      <c r="E96" s="27"/>
      <c r="F96" s="27"/>
      <c r="G96" s="27"/>
      <c r="H96" s="27"/>
    </row>
    <row r="97" spans="1:8">
      <c r="A97" s="26"/>
      <c r="C97" s="27"/>
      <c r="D97" s="27"/>
      <c r="E97" s="27"/>
      <c r="F97" s="27"/>
      <c r="G97" s="27"/>
      <c r="H97" s="27"/>
    </row>
    <row r="98" spans="1:8">
      <c r="A98" s="32"/>
      <c r="C98" s="27"/>
      <c r="D98" s="27"/>
      <c r="E98" s="27"/>
      <c r="F98" s="27"/>
      <c r="G98" s="27"/>
      <c r="H98" s="27"/>
    </row>
    <row r="99" spans="1:8">
      <c r="A99" s="32"/>
      <c r="C99" s="27"/>
      <c r="D99" s="27"/>
      <c r="E99" s="27"/>
      <c r="F99" s="27"/>
      <c r="G99" s="27"/>
      <c r="H99" s="27"/>
    </row>
    <row r="100" spans="1:8">
      <c r="A100" s="32"/>
      <c r="C100" s="27"/>
      <c r="D100" s="27"/>
      <c r="E100" s="27"/>
      <c r="F100" s="27"/>
      <c r="G100" s="27"/>
      <c r="H100" s="27"/>
    </row>
    <row r="101" spans="1:8">
      <c r="A101" s="32"/>
      <c r="C101" s="27"/>
      <c r="D101" s="27"/>
      <c r="E101" s="27"/>
      <c r="F101" s="27"/>
      <c r="G101" s="27"/>
      <c r="H101" s="27"/>
    </row>
    <row r="102" spans="1:8">
      <c r="A102" s="32"/>
      <c r="C102" s="27"/>
      <c r="D102" s="27"/>
      <c r="E102" s="27"/>
      <c r="F102" s="27"/>
      <c r="G102" s="27"/>
      <c r="H102" s="27"/>
    </row>
    <row r="103" spans="1:8">
      <c r="A103" s="32"/>
      <c r="C103" s="27"/>
      <c r="D103" s="27"/>
      <c r="E103" s="27"/>
      <c r="F103" s="27"/>
      <c r="G103" s="27"/>
      <c r="H103" s="27"/>
    </row>
    <row r="104" spans="1:8">
      <c r="A104" s="32"/>
      <c r="C104" s="27"/>
      <c r="D104" s="27"/>
      <c r="E104" s="27"/>
      <c r="F104" s="27"/>
      <c r="G104" s="27"/>
      <c r="H104" s="27"/>
    </row>
    <row r="105" spans="1:8">
      <c r="A105" s="32"/>
      <c r="C105" s="27"/>
      <c r="D105" s="27"/>
      <c r="E105" s="27"/>
      <c r="F105" s="27"/>
      <c r="G105" s="27"/>
      <c r="H105" s="27"/>
    </row>
    <row r="106" spans="1:8">
      <c r="A106" s="32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  <c r="C119" s="27"/>
      <c r="D119" s="27"/>
      <c r="E119" s="27"/>
      <c r="F119" s="27"/>
      <c r="G119" s="27"/>
      <c r="H119" s="27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J653"/>
  <sheetViews>
    <sheetView topLeftCell="A2" zoomScale="40" zoomScaleNormal="40" workbookViewId="0">
      <selection activeCell="B10" sqref="B10"/>
    </sheetView>
  </sheetViews>
  <sheetFormatPr defaultColWidth="9.140625" defaultRowHeight="12.75"/>
  <cols>
    <col min="1" max="1" width="140.85546875" style="157" customWidth="1"/>
    <col min="2" max="2" width="29.140625" style="141" customWidth="1"/>
    <col min="3" max="3" width="31" style="141" customWidth="1"/>
    <col min="4" max="4" width="30.7109375" style="141" customWidth="1"/>
    <col min="5" max="5" width="31.28515625" style="141" customWidth="1"/>
    <col min="6" max="6" width="28.85546875" style="141" customWidth="1"/>
    <col min="7" max="7" width="31" style="141" customWidth="1"/>
    <col min="8" max="8" width="30.7109375" style="141" customWidth="1"/>
    <col min="9" max="9" width="31.28515625" style="141" customWidth="1"/>
    <col min="10" max="10" width="3.42578125" style="211" customWidth="1"/>
    <col min="11" max="256" width="9.140625" style="141"/>
    <col min="257" max="257" width="140.85546875" style="141" customWidth="1"/>
    <col min="258" max="258" width="29.140625" style="141" customWidth="1"/>
    <col min="259" max="259" width="31" style="141" customWidth="1"/>
    <col min="260" max="260" width="30.7109375" style="141" customWidth="1"/>
    <col min="261" max="261" width="31.28515625" style="141" customWidth="1"/>
    <col min="262" max="262" width="28.85546875" style="141" customWidth="1"/>
    <col min="263" max="263" width="31" style="141" customWidth="1"/>
    <col min="264" max="264" width="30.7109375" style="141" customWidth="1"/>
    <col min="265" max="265" width="31.28515625" style="141" customWidth="1"/>
    <col min="266" max="266" width="3.42578125" style="141" customWidth="1"/>
    <col min="267" max="512" width="9.140625" style="141"/>
    <col min="513" max="513" width="140.85546875" style="141" customWidth="1"/>
    <col min="514" max="514" width="29.140625" style="141" customWidth="1"/>
    <col min="515" max="515" width="31" style="141" customWidth="1"/>
    <col min="516" max="516" width="30.7109375" style="141" customWidth="1"/>
    <col min="517" max="517" width="31.28515625" style="141" customWidth="1"/>
    <col min="518" max="518" width="28.85546875" style="141" customWidth="1"/>
    <col min="519" max="519" width="31" style="141" customWidth="1"/>
    <col min="520" max="520" width="30.7109375" style="141" customWidth="1"/>
    <col min="521" max="521" width="31.28515625" style="141" customWidth="1"/>
    <col min="522" max="522" width="3.42578125" style="141" customWidth="1"/>
    <col min="523" max="768" width="9.140625" style="141"/>
    <col min="769" max="769" width="140.85546875" style="141" customWidth="1"/>
    <col min="770" max="770" width="29.140625" style="141" customWidth="1"/>
    <col min="771" max="771" width="31" style="141" customWidth="1"/>
    <col min="772" max="772" width="30.7109375" style="141" customWidth="1"/>
    <col min="773" max="773" width="31.28515625" style="141" customWidth="1"/>
    <col min="774" max="774" width="28.85546875" style="141" customWidth="1"/>
    <col min="775" max="775" width="31" style="141" customWidth="1"/>
    <col min="776" max="776" width="30.7109375" style="141" customWidth="1"/>
    <col min="777" max="777" width="31.28515625" style="141" customWidth="1"/>
    <col min="778" max="778" width="3.42578125" style="141" customWidth="1"/>
    <col min="779" max="1024" width="9.140625" style="141"/>
    <col min="1025" max="1025" width="140.85546875" style="141" customWidth="1"/>
    <col min="1026" max="1026" width="29.140625" style="141" customWidth="1"/>
    <col min="1027" max="1027" width="31" style="141" customWidth="1"/>
    <col min="1028" max="1028" width="30.7109375" style="141" customWidth="1"/>
    <col min="1029" max="1029" width="31.28515625" style="141" customWidth="1"/>
    <col min="1030" max="1030" width="28.85546875" style="141" customWidth="1"/>
    <col min="1031" max="1031" width="31" style="141" customWidth="1"/>
    <col min="1032" max="1032" width="30.7109375" style="141" customWidth="1"/>
    <col min="1033" max="1033" width="31.28515625" style="141" customWidth="1"/>
    <col min="1034" max="1034" width="3.42578125" style="141" customWidth="1"/>
    <col min="1035" max="1280" width="9.140625" style="141"/>
    <col min="1281" max="1281" width="140.85546875" style="141" customWidth="1"/>
    <col min="1282" max="1282" width="29.140625" style="141" customWidth="1"/>
    <col min="1283" max="1283" width="31" style="141" customWidth="1"/>
    <col min="1284" max="1284" width="30.7109375" style="141" customWidth="1"/>
    <col min="1285" max="1285" width="31.28515625" style="141" customWidth="1"/>
    <col min="1286" max="1286" width="28.85546875" style="141" customWidth="1"/>
    <col min="1287" max="1287" width="31" style="141" customWidth="1"/>
    <col min="1288" max="1288" width="30.7109375" style="141" customWidth="1"/>
    <col min="1289" max="1289" width="31.28515625" style="141" customWidth="1"/>
    <col min="1290" max="1290" width="3.42578125" style="141" customWidth="1"/>
    <col min="1291" max="1536" width="9.140625" style="141"/>
    <col min="1537" max="1537" width="140.85546875" style="141" customWidth="1"/>
    <col min="1538" max="1538" width="29.140625" style="141" customWidth="1"/>
    <col min="1539" max="1539" width="31" style="141" customWidth="1"/>
    <col min="1540" max="1540" width="30.7109375" style="141" customWidth="1"/>
    <col min="1541" max="1541" width="31.28515625" style="141" customWidth="1"/>
    <col min="1542" max="1542" width="28.85546875" style="141" customWidth="1"/>
    <col min="1543" max="1543" width="31" style="141" customWidth="1"/>
    <col min="1544" max="1544" width="30.7109375" style="141" customWidth="1"/>
    <col min="1545" max="1545" width="31.28515625" style="141" customWidth="1"/>
    <col min="1546" max="1546" width="3.42578125" style="141" customWidth="1"/>
    <col min="1547" max="1792" width="9.140625" style="141"/>
    <col min="1793" max="1793" width="140.85546875" style="141" customWidth="1"/>
    <col min="1794" max="1794" width="29.140625" style="141" customWidth="1"/>
    <col min="1795" max="1795" width="31" style="141" customWidth="1"/>
    <col min="1796" max="1796" width="30.7109375" style="141" customWidth="1"/>
    <col min="1797" max="1797" width="31.28515625" style="141" customWidth="1"/>
    <col min="1798" max="1798" width="28.85546875" style="141" customWidth="1"/>
    <col min="1799" max="1799" width="31" style="141" customWidth="1"/>
    <col min="1800" max="1800" width="30.7109375" style="141" customWidth="1"/>
    <col min="1801" max="1801" width="31.28515625" style="141" customWidth="1"/>
    <col min="1802" max="1802" width="3.42578125" style="141" customWidth="1"/>
    <col min="1803" max="2048" width="9.140625" style="141"/>
    <col min="2049" max="2049" width="140.85546875" style="141" customWidth="1"/>
    <col min="2050" max="2050" width="29.140625" style="141" customWidth="1"/>
    <col min="2051" max="2051" width="31" style="141" customWidth="1"/>
    <col min="2052" max="2052" width="30.7109375" style="141" customWidth="1"/>
    <col min="2053" max="2053" width="31.28515625" style="141" customWidth="1"/>
    <col min="2054" max="2054" width="28.85546875" style="141" customWidth="1"/>
    <col min="2055" max="2055" width="31" style="141" customWidth="1"/>
    <col min="2056" max="2056" width="30.7109375" style="141" customWidth="1"/>
    <col min="2057" max="2057" width="31.28515625" style="141" customWidth="1"/>
    <col min="2058" max="2058" width="3.42578125" style="141" customWidth="1"/>
    <col min="2059" max="2304" width="9.140625" style="141"/>
    <col min="2305" max="2305" width="140.85546875" style="141" customWidth="1"/>
    <col min="2306" max="2306" width="29.140625" style="141" customWidth="1"/>
    <col min="2307" max="2307" width="31" style="141" customWidth="1"/>
    <col min="2308" max="2308" width="30.7109375" style="141" customWidth="1"/>
    <col min="2309" max="2309" width="31.28515625" style="141" customWidth="1"/>
    <col min="2310" max="2310" width="28.85546875" style="141" customWidth="1"/>
    <col min="2311" max="2311" width="31" style="141" customWidth="1"/>
    <col min="2312" max="2312" width="30.7109375" style="141" customWidth="1"/>
    <col min="2313" max="2313" width="31.28515625" style="141" customWidth="1"/>
    <col min="2314" max="2314" width="3.42578125" style="141" customWidth="1"/>
    <col min="2315" max="2560" width="9.140625" style="141"/>
    <col min="2561" max="2561" width="140.85546875" style="141" customWidth="1"/>
    <col min="2562" max="2562" width="29.140625" style="141" customWidth="1"/>
    <col min="2563" max="2563" width="31" style="141" customWidth="1"/>
    <col min="2564" max="2564" width="30.7109375" style="141" customWidth="1"/>
    <col min="2565" max="2565" width="31.28515625" style="141" customWidth="1"/>
    <col min="2566" max="2566" width="28.85546875" style="141" customWidth="1"/>
    <col min="2567" max="2567" width="31" style="141" customWidth="1"/>
    <col min="2568" max="2568" width="30.7109375" style="141" customWidth="1"/>
    <col min="2569" max="2569" width="31.28515625" style="141" customWidth="1"/>
    <col min="2570" max="2570" width="3.42578125" style="141" customWidth="1"/>
    <col min="2571" max="2816" width="9.140625" style="141"/>
    <col min="2817" max="2817" width="140.85546875" style="141" customWidth="1"/>
    <col min="2818" max="2818" width="29.140625" style="141" customWidth="1"/>
    <col min="2819" max="2819" width="31" style="141" customWidth="1"/>
    <col min="2820" max="2820" width="30.7109375" style="141" customWidth="1"/>
    <col min="2821" max="2821" width="31.28515625" style="141" customWidth="1"/>
    <col min="2822" max="2822" width="28.85546875" style="141" customWidth="1"/>
    <col min="2823" max="2823" width="31" style="141" customWidth="1"/>
    <col min="2824" max="2824" width="30.7109375" style="141" customWidth="1"/>
    <col min="2825" max="2825" width="31.28515625" style="141" customWidth="1"/>
    <col min="2826" max="2826" width="3.42578125" style="141" customWidth="1"/>
    <col min="2827" max="3072" width="9.140625" style="141"/>
    <col min="3073" max="3073" width="140.85546875" style="141" customWidth="1"/>
    <col min="3074" max="3074" width="29.140625" style="141" customWidth="1"/>
    <col min="3075" max="3075" width="31" style="141" customWidth="1"/>
    <col min="3076" max="3076" width="30.7109375" style="141" customWidth="1"/>
    <col min="3077" max="3077" width="31.28515625" style="141" customWidth="1"/>
    <col min="3078" max="3078" width="28.85546875" style="141" customWidth="1"/>
    <col min="3079" max="3079" width="31" style="141" customWidth="1"/>
    <col min="3080" max="3080" width="30.7109375" style="141" customWidth="1"/>
    <col min="3081" max="3081" width="31.28515625" style="141" customWidth="1"/>
    <col min="3082" max="3082" width="3.42578125" style="141" customWidth="1"/>
    <col min="3083" max="3328" width="9.140625" style="141"/>
    <col min="3329" max="3329" width="140.85546875" style="141" customWidth="1"/>
    <col min="3330" max="3330" width="29.140625" style="141" customWidth="1"/>
    <col min="3331" max="3331" width="31" style="141" customWidth="1"/>
    <col min="3332" max="3332" width="30.7109375" style="141" customWidth="1"/>
    <col min="3333" max="3333" width="31.28515625" style="141" customWidth="1"/>
    <col min="3334" max="3334" width="28.85546875" style="141" customWidth="1"/>
    <col min="3335" max="3335" width="31" style="141" customWidth="1"/>
    <col min="3336" max="3336" width="30.7109375" style="141" customWidth="1"/>
    <col min="3337" max="3337" width="31.28515625" style="141" customWidth="1"/>
    <col min="3338" max="3338" width="3.42578125" style="141" customWidth="1"/>
    <col min="3339" max="3584" width="9.140625" style="141"/>
    <col min="3585" max="3585" width="140.85546875" style="141" customWidth="1"/>
    <col min="3586" max="3586" width="29.140625" style="141" customWidth="1"/>
    <col min="3587" max="3587" width="31" style="141" customWidth="1"/>
    <col min="3588" max="3588" width="30.7109375" style="141" customWidth="1"/>
    <col min="3589" max="3589" width="31.28515625" style="141" customWidth="1"/>
    <col min="3590" max="3590" width="28.85546875" style="141" customWidth="1"/>
    <col min="3591" max="3591" width="31" style="141" customWidth="1"/>
    <col min="3592" max="3592" width="30.7109375" style="141" customWidth="1"/>
    <col min="3593" max="3593" width="31.28515625" style="141" customWidth="1"/>
    <col min="3594" max="3594" width="3.42578125" style="141" customWidth="1"/>
    <col min="3595" max="3840" width="9.140625" style="141"/>
    <col min="3841" max="3841" width="140.85546875" style="141" customWidth="1"/>
    <col min="3842" max="3842" width="29.140625" style="141" customWidth="1"/>
    <col min="3843" max="3843" width="31" style="141" customWidth="1"/>
    <col min="3844" max="3844" width="30.7109375" style="141" customWidth="1"/>
    <col min="3845" max="3845" width="31.28515625" style="141" customWidth="1"/>
    <col min="3846" max="3846" width="28.85546875" style="141" customWidth="1"/>
    <col min="3847" max="3847" width="31" style="141" customWidth="1"/>
    <col min="3848" max="3848" width="30.7109375" style="141" customWidth="1"/>
    <col min="3849" max="3849" width="31.28515625" style="141" customWidth="1"/>
    <col min="3850" max="3850" width="3.42578125" style="141" customWidth="1"/>
    <col min="3851" max="4096" width="9.140625" style="141"/>
    <col min="4097" max="4097" width="140.85546875" style="141" customWidth="1"/>
    <col min="4098" max="4098" width="29.140625" style="141" customWidth="1"/>
    <col min="4099" max="4099" width="31" style="141" customWidth="1"/>
    <col min="4100" max="4100" width="30.7109375" style="141" customWidth="1"/>
    <col min="4101" max="4101" width="31.28515625" style="141" customWidth="1"/>
    <col min="4102" max="4102" width="28.85546875" style="141" customWidth="1"/>
    <col min="4103" max="4103" width="31" style="141" customWidth="1"/>
    <col min="4104" max="4104" width="30.7109375" style="141" customWidth="1"/>
    <col min="4105" max="4105" width="31.28515625" style="141" customWidth="1"/>
    <col min="4106" max="4106" width="3.42578125" style="141" customWidth="1"/>
    <col min="4107" max="4352" width="9.140625" style="141"/>
    <col min="4353" max="4353" width="140.85546875" style="141" customWidth="1"/>
    <col min="4354" max="4354" width="29.140625" style="141" customWidth="1"/>
    <col min="4355" max="4355" width="31" style="141" customWidth="1"/>
    <col min="4356" max="4356" width="30.7109375" style="141" customWidth="1"/>
    <col min="4357" max="4357" width="31.28515625" style="141" customWidth="1"/>
    <col min="4358" max="4358" width="28.85546875" style="141" customWidth="1"/>
    <col min="4359" max="4359" width="31" style="141" customWidth="1"/>
    <col min="4360" max="4360" width="30.7109375" style="141" customWidth="1"/>
    <col min="4361" max="4361" width="31.28515625" style="141" customWidth="1"/>
    <col min="4362" max="4362" width="3.42578125" style="141" customWidth="1"/>
    <col min="4363" max="4608" width="9.140625" style="141"/>
    <col min="4609" max="4609" width="140.85546875" style="141" customWidth="1"/>
    <col min="4610" max="4610" width="29.140625" style="141" customWidth="1"/>
    <col min="4611" max="4611" width="31" style="141" customWidth="1"/>
    <col min="4612" max="4612" width="30.7109375" style="141" customWidth="1"/>
    <col min="4613" max="4613" width="31.28515625" style="141" customWidth="1"/>
    <col min="4614" max="4614" width="28.85546875" style="141" customWidth="1"/>
    <col min="4615" max="4615" width="31" style="141" customWidth="1"/>
    <col min="4616" max="4616" width="30.7109375" style="141" customWidth="1"/>
    <col min="4617" max="4617" width="31.28515625" style="141" customWidth="1"/>
    <col min="4618" max="4618" width="3.42578125" style="141" customWidth="1"/>
    <col min="4619" max="4864" width="9.140625" style="141"/>
    <col min="4865" max="4865" width="140.85546875" style="141" customWidth="1"/>
    <col min="4866" max="4866" width="29.140625" style="141" customWidth="1"/>
    <col min="4867" max="4867" width="31" style="141" customWidth="1"/>
    <col min="4868" max="4868" width="30.7109375" style="141" customWidth="1"/>
    <col min="4869" max="4869" width="31.28515625" style="141" customWidth="1"/>
    <col min="4870" max="4870" width="28.85546875" style="141" customWidth="1"/>
    <col min="4871" max="4871" width="31" style="141" customWidth="1"/>
    <col min="4872" max="4872" width="30.7109375" style="141" customWidth="1"/>
    <col min="4873" max="4873" width="31.28515625" style="141" customWidth="1"/>
    <col min="4874" max="4874" width="3.42578125" style="141" customWidth="1"/>
    <col min="4875" max="5120" width="9.140625" style="141"/>
    <col min="5121" max="5121" width="140.85546875" style="141" customWidth="1"/>
    <col min="5122" max="5122" width="29.140625" style="141" customWidth="1"/>
    <col min="5123" max="5123" width="31" style="141" customWidth="1"/>
    <col min="5124" max="5124" width="30.7109375" style="141" customWidth="1"/>
    <col min="5125" max="5125" width="31.28515625" style="141" customWidth="1"/>
    <col min="5126" max="5126" width="28.85546875" style="141" customWidth="1"/>
    <col min="5127" max="5127" width="31" style="141" customWidth="1"/>
    <col min="5128" max="5128" width="30.7109375" style="141" customWidth="1"/>
    <col min="5129" max="5129" width="31.28515625" style="141" customWidth="1"/>
    <col min="5130" max="5130" width="3.42578125" style="141" customWidth="1"/>
    <col min="5131" max="5376" width="9.140625" style="141"/>
    <col min="5377" max="5377" width="140.85546875" style="141" customWidth="1"/>
    <col min="5378" max="5378" width="29.140625" style="141" customWidth="1"/>
    <col min="5379" max="5379" width="31" style="141" customWidth="1"/>
    <col min="5380" max="5380" width="30.7109375" style="141" customWidth="1"/>
    <col min="5381" max="5381" width="31.28515625" style="141" customWidth="1"/>
    <col min="5382" max="5382" width="28.85546875" style="141" customWidth="1"/>
    <col min="5383" max="5383" width="31" style="141" customWidth="1"/>
    <col min="5384" max="5384" width="30.7109375" style="141" customWidth="1"/>
    <col min="5385" max="5385" width="31.28515625" style="141" customWidth="1"/>
    <col min="5386" max="5386" width="3.42578125" style="141" customWidth="1"/>
    <col min="5387" max="5632" width="9.140625" style="141"/>
    <col min="5633" max="5633" width="140.85546875" style="141" customWidth="1"/>
    <col min="5634" max="5634" width="29.140625" style="141" customWidth="1"/>
    <col min="5635" max="5635" width="31" style="141" customWidth="1"/>
    <col min="5636" max="5636" width="30.7109375" style="141" customWidth="1"/>
    <col min="5637" max="5637" width="31.28515625" style="141" customWidth="1"/>
    <col min="5638" max="5638" width="28.85546875" style="141" customWidth="1"/>
    <col min="5639" max="5639" width="31" style="141" customWidth="1"/>
    <col min="5640" max="5640" width="30.7109375" style="141" customWidth="1"/>
    <col min="5641" max="5641" width="31.28515625" style="141" customWidth="1"/>
    <col min="5642" max="5642" width="3.42578125" style="141" customWidth="1"/>
    <col min="5643" max="5888" width="9.140625" style="141"/>
    <col min="5889" max="5889" width="140.85546875" style="141" customWidth="1"/>
    <col min="5890" max="5890" width="29.140625" style="141" customWidth="1"/>
    <col min="5891" max="5891" width="31" style="141" customWidth="1"/>
    <col min="5892" max="5892" width="30.7109375" style="141" customWidth="1"/>
    <col min="5893" max="5893" width="31.28515625" style="141" customWidth="1"/>
    <col min="5894" max="5894" width="28.85546875" style="141" customWidth="1"/>
    <col min="5895" max="5895" width="31" style="141" customWidth="1"/>
    <col min="5896" max="5896" width="30.7109375" style="141" customWidth="1"/>
    <col min="5897" max="5897" width="31.28515625" style="141" customWidth="1"/>
    <col min="5898" max="5898" width="3.42578125" style="141" customWidth="1"/>
    <col min="5899" max="6144" width="9.140625" style="141"/>
    <col min="6145" max="6145" width="140.85546875" style="141" customWidth="1"/>
    <col min="6146" max="6146" width="29.140625" style="141" customWidth="1"/>
    <col min="6147" max="6147" width="31" style="141" customWidth="1"/>
    <col min="6148" max="6148" width="30.7109375" style="141" customWidth="1"/>
    <col min="6149" max="6149" width="31.28515625" style="141" customWidth="1"/>
    <col min="6150" max="6150" width="28.85546875" style="141" customWidth="1"/>
    <col min="6151" max="6151" width="31" style="141" customWidth="1"/>
    <col min="6152" max="6152" width="30.7109375" style="141" customWidth="1"/>
    <col min="6153" max="6153" width="31.28515625" style="141" customWidth="1"/>
    <col min="6154" max="6154" width="3.42578125" style="141" customWidth="1"/>
    <col min="6155" max="6400" width="9.140625" style="141"/>
    <col min="6401" max="6401" width="140.85546875" style="141" customWidth="1"/>
    <col min="6402" max="6402" width="29.140625" style="141" customWidth="1"/>
    <col min="6403" max="6403" width="31" style="141" customWidth="1"/>
    <col min="6404" max="6404" width="30.7109375" style="141" customWidth="1"/>
    <col min="6405" max="6405" width="31.28515625" style="141" customWidth="1"/>
    <col min="6406" max="6406" width="28.85546875" style="141" customWidth="1"/>
    <col min="6407" max="6407" width="31" style="141" customWidth="1"/>
    <col min="6408" max="6408" width="30.7109375" style="141" customWidth="1"/>
    <col min="6409" max="6409" width="31.28515625" style="141" customWidth="1"/>
    <col min="6410" max="6410" width="3.42578125" style="141" customWidth="1"/>
    <col min="6411" max="6656" width="9.140625" style="141"/>
    <col min="6657" max="6657" width="140.85546875" style="141" customWidth="1"/>
    <col min="6658" max="6658" width="29.140625" style="141" customWidth="1"/>
    <col min="6659" max="6659" width="31" style="141" customWidth="1"/>
    <col min="6660" max="6660" width="30.7109375" style="141" customWidth="1"/>
    <col min="6661" max="6661" width="31.28515625" style="141" customWidth="1"/>
    <col min="6662" max="6662" width="28.85546875" style="141" customWidth="1"/>
    <col min="6663" max="6663" width="31" style="141" customWidth="1"/>
    <col min="6664" max="6664" width="30.7109375" style="141" customWidth="1"/>
    <col min="6665" max="6665" width="31.28515625" style="141" customWidth="1"/>
    <col min="6666" max="6666" width="3.42578125" style="141" customWidth="1"/>
    <col min="6667" max="6912" width="9.140625" style="141"/>
    <col min="6913" max="6913" width="140.85546875" style="141" customWidth="1"/>
    <col min="6914" max="6914" width="29.140625" style="141" customWidth="1"/>
    <col min="6915" max="6915" width="31" style="141" customWidth="1"/>
    <col min="6916" max="6916" width="30.7109375" style="141" customWidth="1"/>
    <col min="6917" max="6917" width="31.28515625" style="141" customWidth="1"/>
    <col min="6918" max="6918" width="28.85546875" style="141" customWidth="1"/>
    <col min="6919" max="6919" width="31" style="141" customWidth="1"/>
    <col min="6920" max="6920" width="30.7109375" style="141" customWidth="1"/>
    <col min="6921" max="6921" width="31.28515625" style="141" customWidth="1"/>
    <col min="6922" max="6922" width="3.42578125" style="141" customWidth="1"/>
    <col min="6923" max="7168" width="9.140625" style="141"/>
    <col min="7169" max="7169" width="140.85546875" style="141" customWidth="1"/>
    <col min="7170" max="7170" width="29.140625" style="141" customWidth="1"/>
    <col min="7171" max="7171" width="31" style="141" customWidth="1"/>
    <col min="7172" max="7172" width="30.7109375" style="141" customWidth="1"/>
    <col min="7173" max="7173" width="31.28515625" style="141" customWidth="1"/>
    <col min="7174" max="7174" width="28.85546875" style="141" customWidth="1"/>
    <col min="7175" max="7175" width="31" style="141" customWidth="1"/>
    <col min="7176" max="7176" width="30.7109375" style="141" customWidth="1"/>
    <col min="7177" max="7177" width="31.28515625" style="141" customWidth="1"/>
    <col min="7178" max="7178" width="3.42578125" style="141" customWidth="1"/>
    <col min="7179" max="7424" width="9.140625" style="141"/>
    <col min="7425" max="7425" width="140.85546875" style="141" customWidth="1"/>
    <col min="7426" max="7426" width="29.140625" style="141" customWidth="1"/>
    <col min="7427" max="7427" width="31" style="141" customWidth="1"/>
    <col min="7428" max="7428" width="30.7109375" style="141" customWidth="1"/>
    <col min="7429" max="7429" width="31.28515625" style="141" customWidth="1"/>
    <col min="7430" max="7430" width="28.85546875" style="141" customWidth="1"/>
    <col min="7431" max="7431" width="31" style="141" customWidth="1"/>
    <col min="7432" max="7432" width="30.7109375" style="141" customWidth="1"/>
    <col min="7433" max="7433" width="31.28515625" style="141" customWidth="1"/>
    <col min="7434" max="7434" width="3.42578125" style="141" customWidth="1"/>
    <col min="7435" max="7680" width="9.140625" style="141"/>
    <col min="7681" max="7681" width="140.85546875" style="141" customWidth="1"/>
    <col min="7682" max="7682" width="29.140625" style="141" customWidth="1"/>
    <col min="7683" max="7683" width="31" style="141" customWidth="1"/>
    <col min="7684" max="7684" width="30.7109375" style="141" customWidth="1"/>
    <col min="7685" max="7685" width="31.28515625" style="141" customWidth="1"/>
    <col min="7686" max="7686" width="28.85546875" style="141" customWidth="1"/>
    <col min="7687" max="7687" width="31" style="141" customWidth="1"/>
    <col min="7688" max="7688" width="30.7109375" style="141" customWidth="1"/>
    <col min="7689" max="7689" width="31.28515625" style="141" customWidth="1"/>
    <col min="7690" max="7690" width="3.42578125" style="141" customWidth="1"/>
    <col min="7691" max="7936" width="9.140625" style="141"/>
    <col min="7937" max="7937" width="140.85546875" style="141" customWidth="1"/>
    <col min="7938" max="7938" width="29.140625" style="141" customWidth="1"/>
    <col min="7939" max="7939" width="31" style="141" customWidth="1"/>
    <col min="7940" max="7940" width="30.7109375" style="141" customWidth="1"/>
    <col min="7941" max="7941" width="31.28515625" style="141" customWidth="1"/>
    <col min="7942" max="7942" width="28.85546875" style="141" customWidth="1"/>
    <col min="7943" max="7943" width="31" style="141" customWidth="1"/>
    <col min="7944" max="7944" width="30.7109375" style="141" customWidth="1"/>
    <col min="7945" max="7945" width="31.28515625" style="141" customWidth="1"/>
    <col min="7946" max="7946" width="3.42578125" style="141" customWidth="1"/>
    <col min="7947" max="8192" width="9.140625" style="141"/>
    <col min="8193" max="8193" width="140.85546875" style="141" customWidth="1"/>
    <col min="8194" max="8194" width="29.140625" style="141" customWidth="1"/>
    <col min="8195" max="8195" width="31" style="141" customWidth="1"/>
    <col min="8196" max="8196" width="30.7109375" style="141" customWidth="1"/>
    <col min="8197" max="8197" width="31.28515625" style="141" customWidth="1"/>
    <col min="8198" max="8198" width="28.85546875" style="141" customWidth="1"/>
    <col min="8199" max="8199" width="31" style="141" customWidth="1"/>
    <col min="8200" max="8200" width="30.7109375" style="141" customWidth="1"/>
    <col min="8201" max="8201" width="31.28515625" style="141" customWidth="1"/>
    <col min="8202" max="8202" width="3.42578125" style="141" customWidth="1"/>
    <col min="8203" max="8448" width="9.140625" style="141"/>
    <col min="8449" max="8449" width="140.85546875" style="141" customWidth="1"/>
    <col min="8450" max="8450" width="29.140625" style="141" customWidth="1"/>
    <col min="8451" max="8451" width="31" style="141" customWidth="1"/>
    <col min="8452" max="8452" width="30.7109375" style="141" customWidth="1"/>
    <col min="8453" max="8453" width="31.28515625" style="141" customWidth="1"/>
    <col min="8454" max="8454" width="28.85546875" style="141" customWidth="1"/>
    <col min="8455" max="8455" width="31" style="141" customWidth="1"/>
    <col min="8456" max="8456" width="30.7109375" style="141" customWidth="1"/>
    <col min="8457" max="8457" width="31.28515625" style="141" customWidth="1"/>
    <col min="8458" max="8458" width="3.42578125" style="141" customWidth="1"/>
    <col min="8459" max="8704" width="9.140625" style="141"/>
    <col min="8705" max="8705" width="140.85546875" style="141" customWidth="1"/>
    <col min="8706" max="8706" width="29.140625" style="141" customWidth="1"/>
    <col min="8707" max="8707" width="31" style="141" customWidth="1"/>
    <col min="8708" max="8708" width="30.7109375" style="141" customWidth="1"/>
    <col min="8709" max="8709" width="31.28515625" style="141" customWidth="1"/>
    <col min="8710" max="8710" width="28.85546875" style="141" customWidth="1"/>
    <col min="8711" max="8711" width="31" style="141" customWidth="1"/>
    <col min="8712" max="8712" width="30.7109375" style="141" customWidth="1"/>
    <col min="8713" max="8713" width="31.28515625" style="141" customWidth="1"/>
    <col min="8714" max="8714" width="3.42578125" style="141" customWidth="1"/>
    <col min="8715" max="8960" width="9.140625" style="141"/>
    <col min="8961" max="8961" width="140.85546875" style="141" customWidth="1"/>
    <col min="8962" max="8962" width="29.140625" style="141" customWidth="1"/>
    <col min="8963" max="8963" width="31" style="141" customWidth="1"/>
    <col min="8964" max="8964" width="30.7109375" style="141" customWidth="1"/>
    <col min="8965" max="8965" width="31.28515625" style="141" customWidth="1"/>
    <col min="8966" max="8966" width="28.85546875" style="141" customWidth="1"/>
    <col min="8967" max="8967" width="31" style="141" customWidth="1"/>
    <col min="8968" max="8968" width="30.7109375" style="141" customWidth="1"/>
    <col min="8969" max="8969" width="31.28515625" style="141" customWidth="1"/>
    <col min="8970" max="8970" width="3.42578125" style="141" customWidth="1"/>
    <col min="8971" max="9216" width="9.140625" style="141"/>
    <col min="9217" max="9217" width="140.85546875" style="141" customWidth="1"/>
    <col min="9218" max="9218" width="29.140625" style="141" customWidth="1"/>
    <col min="9219" max="9219" width="31" style="141" customWidth="1"/>
    <col min="9220" max="9220" width="30.7109375" style="141" customWidth="1"/>
    <col min="9221" max="9221" width="31.28515625" style="141" customWidth="1"/>
    <col min="9222" max="9222" width="28.85546875" style="141" customWidth="1"/>
    <col min="9223" max="9223" width="31" style="141" customWidth="1"/>
    <col min="9224" max="9224" width="30.7109375" style="141" customWidth="1"/>
    <col min="9225" max="9225" width="31.28515625" style="141" customWidth="1"/>
    <col min="9226" max="9226" width="3.42578125" style="141" customWidth="1"/>
    <col min="9227" max="9472" width="9.140625" style="141"/>
    <col min="9473" max="9473" width="140.85546875" style="141" customWidth="1"/>
    <col min="9474" max="9474" width="29.140625" style="141" customWidth="1"/>
    <col min="9475" max="9475" width="31" style="141" customWidth="1"/>
    <col min="9476" max="9476" width="30.7109375" style="141" customWidth="1"/>
    <col min="9477" max="9477" width="31.28515625" style="141" customWidth="1"/>
    <col min="9478" max="9478" width="28.85546875" style="141" customWidth="1"/>
    <col min="9479" max="9479" width="31" style="141" customWidth="1"/>
    <col min="9480" max="9480" width="30.7109375" style="141" customWidth="1"/>
    <col min="9481" max="9481" width="31.28515625" style="141" customWidth="1"/>
    <col min="9482" max="9482" width="3.42578125" style="141" customWidth="1"/>
    <col min="9483" max="9728" width="9.140625" style="141"/>
    <col min="9729" max="9729" width="140.85546875" style="141" customWidth="1"/>
    <col min="9730" max="9730" width="29.140625" style="141" customWidth="1"/>
    <col min="9731" max="9731" width="31" style="141" customWidth="1"/>
    <col min="9732" max="9732" width="30.7109375" style="141" customWidth="1"/>
    <col min="9733" max="9733" width="31.28515625" style="141" customWidth="1"/>
    <col min="9734" max="9734" width="28.85546875" style="141" customWidth="1"/>
    <col min="9735" max="9735" width="31" style="141" customWidth="1"/>
    <col min="9736" max="9736" width="30.7109375" style="141" customWidth="1"/>
    <col min="9737" max="9737" width="31.28515625" style="141" customWidth="1"/>
    <col min="9738" max="9738" width="3.42578125" style="141" customWidth="1"/>
    <col min="9739" max="9984" width="9.140625" style="141"/>
    <col min="9985" max="9985" width="140.85546875" style="141" customWidth="1"/>
    <col min="9986" max="9986" width="29.140625" style="141" customWidth="1"/>
    <col min="9987" max="9987" width="31" style="141" customWidth="1"/>
    <col min="9988" max="9988" width="30.7109375" style="141" customWidth="1"/>
    <col min="9989" max="9989" width="31.28515625" style="141" customWidth="1"/>
    <col min="9990" max="9990" width="28.85546875" style="141" customWidth="1"/>
    <col min="9991" max="9991" width="31" style="141" customWidth="1"/>
    <col min="9992" max="9992" width="30.7109375" style="141" customWidth="1"/>
    <col min="9993" max="9993" width="31.28515625" style="141" customWidth="1"/>
    <col min="9994" max="9994" width="3.42578125" style="141" customWidth="1"/>
    <col min="9995" max="10240" width="9.140625" style="141"/>
    <col min="10241" max="10241" width="140.85546875" style="141" customWidth="1"/>
    <col min="10242" max="10242" width="29.140625" style="141" customWidth="1"/>
    <col min="10243" max="10243" width="31" style="141" customWidth="1"/>
    <col min="10244" max="10244" width="30.7109375" style="141" customWidth="1"/>
    <col min="10245" max="10245" width="31.28515625" style="141" customWidth="1"/>
    <col min="10246" max="10246" width="28.85546875" style="141" customWidth="1"/>
    <col min="10247" max="10247" width="31" style="141" customWidth="1"/>
    <col min="10248" max="10248" width="30.7109375" style="141" customWidth="1"/>
    <col min="10249" max="10249" width="31.28515625" style="141" customWidth="1"/>
    <col min="10250" max="10250" width="3.42578125" style="141" customWidth="1"/>
    <col min="10251" max="10496" width="9.140625" style="141"/>
    <col min="10497" max="10497" width="140.85546875" style="141" customWidth="1"/>
    <col min="10498" max="10498" width="29.140625" style="141" customWidth="1"/>
    <col min="10499" max="10499" width="31" style="141" customWidth="1"/>
    <col min="10500" max="10500" width="30.7109375" style="141" customWidth="1"/>
    <col min="10501" max="10501" width="31.28515625" style="141" customWidth="1"/>
    <col min="10502" max="10502" width="28.85546875" style="141" customWidth="1"/>
    <col min="10503" max="10503" width="31" style="141" customWidth="1"/>
    <col min="10504" max="10504" width="30.7109375" style="141" customWidth="1"/>
    <col min="10505" max="10505" width="31.28515625" style="141" customWidth="1"/>
    <col min="10506" max="10506" width="3.42578125" style="141" customWidth="1"/>
    <col min="10507" max="10752" width="9.140625" style="141"/>
    <col min="10753" max="10753" width="140.85546875" style="141" customWidth="1"/>
    <col min="10754" max="10754" width="29.140625" style="141" customWidth="1"/>
    <col min="10755" max="10755" width="31" style="141" customWidth="1"/>
    <col min="10756" max="10756" width="30.7109375" style="141" customWidth="1"/>
    <col min="10757" max="10757" width="31.28515625" style="141" customWidth="1"/>
    <col min="10758" max="10758" width="28.85546875" style="141" customWidth="1"/>
    <col min="10759" max="10759" width="31" style="141" customWidth="1"/>
    <col min="10760" max="10760" width="30.7109375" style="141" customWidth="1"/>
    <col min="10761" max="10761" width="31.28515625" style="141" customWidth="1"/>
    <col min="10762" max="10762" width="3.42578125" style="141" customWidth="1"/>
    <col min="10763" max="11008" width="9.140625" style="141"/>
    <col min="11009" max="11009" width="140.85546875" style="141" customWidth="1"/>
    <col min="11010" max="11010" width="29.140625" style="141" customWidth="1"/>
    <col min="11011" max="11011" width="31" style="141" customWidth="1"/>
    <col min="11012" max="11012" width="30.7109375" style="141" customWidth="1"/>
    <col min="11013" max="11013" width="31.28515625" style="141" customWidth="1"/>
    <col min="11014" max="11014" width="28.85546875" style="141" customWidth="1"/>
    <col min="11015" max="11015" width="31" style="141" customWidth="1"/>
    <col min="11016" max="11016" width="30.7109375" style="141" customWidth="1"/>
    <col min="11017" max="11017" width="31.28515625" style="141" customWidth="1"/>
    <col min="11018" max="11018" width="3.42578125" style="141" customWidth="1"/>
    <col min="11019" max="11264" width="9.140625" style="141"/>
    <col min="11265" max="11265" width="140.85546875" style="141" customWidth="1"/>
    <col min="11266" max="11266" width="29.140625" style="141" customWidth="1"/>
    <col min="11267" max="11267" width="31" style="141" customWidth="1"/>
    <col min="11268" max="11268" width="30.7109375" style="141" customWidth="1"/>
    <col min="11269" max="11269" width="31.28515625" style="141" customWidth="1"/>
    <col min="11270" max="11270" width="28.85546875" style="141" customWidth="1"/>
    <col min="11271" max="11271" width="31" style="141" customWidth="1"/>
    <col min="11272" max="11272" width="30.7109375" style="141" customWidth="1"/>
    <col min="11273" max="11273" width="31.28515625" style="141" customWidth="1"/>
    <col min="11274" max="11274" width="3.42578125" style="141" customWidth="1"/>
    <col min="11275" max="11520" width="9.140625" style="141"/>
    <col min="11521" max="11521" width="140.85546875" style="141" customWidth="1"/>
    <col min="11522" max="11522" width="29.140625" style="141" customWidth="1"/>
    <col min="11523" max="11523" width="31" style="141" customWidth="1"/>
    <col min="11524" max="11524" width="30.7109375" style="141" customWidth="1"/>
    <col min="11525" max="11525" width="31.28515625" style="141" customWidth="1"/>
    <col min="11526" max="11526" width="28.85546875" style="141" customWidth="1"/>
    <col min="11527" max="11527" width="31" style="141" customWidth="1"/>
    <col min="11528" max="11528" width="30.7109375" style="141" customWidth="1"/>
    <col min="11529" max="11529" width="31.28515625" style="141" customWidth="1"/>
    <col min="11530" max="11530" width="3.42578125" style="141" customWidth="1"/>
    <col min="11531" max="11776" width="9.140625" style="141"/>
    <col min="11777" max="11777" width="140.85546875" style="141" customWidth="1"/>
    <col min="11778" max="11778" width="29.140625" style="141" customWidth="1"/>
    <col min="11779" max="11779" width="31" style="141" customWidth="1"/>
    <col min="11780" max="11780" width="30.7109375" style="141" customWidth="1"/>
    <col min="11781" max="11781" width="31.28515625" style="141" customWidth="1"/>
    <col min="11782" max="11782" width="28.85546875" style="141" customWidth="1"/>
    <col min="11783" max="11783" width="31" style="141" customWidth="1"/>
    <col min="11784" max="11784" width="30.7109375" style="141" customWidth="1"/>
    <col min="11785" max="11785" width="31.28515625" style="141" customWidth="1"/>
    <col min="11786" max="11786" width="3.42578125" style="141" customWidth="1"/>
    <col min="11787" max="12032" width="9.140625" style="141"/>
    <col min="12033" max="12033" width="140.85546875" style="141" customWidth="1"/>
    <col min="12034" max="12034" width="29.140625" style="141" customWidth="1"/>
    <col min="12035" max="12035" width="31" style="141" customWidth="1"/>
    <col min="12036" max="12036" width="30.7109375" style="141" customWidth="1"/>
    <col min="12037" max="12037" width="31.28515625" style="141" customWidth="1"/>
    <col min="12038" max="12038" width="28.85546875" style="141" customWidth="1"/>
    <col min="12039" max="12039" width="31" style="141" customWidth="1"/>
    <col min="12040" max="12040" width="30.7109375" style="141" customWidth="1"/>
    <col min="12041" max="12041" width="31.28515625" style="141" customWidth="1"/>
    <col min="12042" max="12042" width="3.42578125" style="141" customWidth="1"/>
    <col min="12043" max="12288" width="9.140625" style="141"/>
    <col min="12289" max="12289" width="140.85546875" style="141" customWidth="1"/>
    <col min="12290" max="12290" width="29.140625" style="141" customWidth="1"/>
    <col min="12291" max="12291" width="31" style="141" customWidth="1"/>
    <col min="12292" max="12292" width="30.7109375" style="141" customWidth="1"/>
    <col min="12293" max="12293" width="31.28515625" style="141" customWidth="1"/>
    <col min="12294" max="12294" width="28.85546875" style="141" customWidth="1"/>
    <col min="12295" max="12295" width="31" style="141" customWidth="1"/>
    <col min="12296" max="12296" width="30.7109375" style="141" customWidth="1"/>
    <col min="12297" max="12297" width="31.28515625" style="141" customWidth="1"/>
    <col min="12298" max="12298" width="3.42578125" style="141" customWidth="1"/>
    <col min="12299" max="12544" width="9.140625" style="141"/>
    <col min="12545" max="12545" width="140.85546875" style="141" customWidth="1"/>
    <col min="12546" max="12546" width="29.140625" style="141" customWidth="1"/>
    <col min="12547" max="12547" width="31" style="141" customWidth="1"/>
    <col min="12548" max="12548" width="30.7109375" style="141" customWidth="1"/>
    <col min="12549" max="12549" width="31.28515625" style="141" customWidth="1"/>
    <col min="12550" max="12550" width="28.85546875" style="141" customWidth="1"/>
    <col min="12551" max="12551" width="31" style="141" customWidth="1"/>
    <col min="12552" max="12552" width="30.7109375" style="141" customWidth="1"/>
    <col min="12553" max="12553" width="31.28515625" style="141" customWidth="1"/>
    <col min="12554" max="12554" width="3.42578125" style="141" customWidth="1"/>
    <col min="12555" max="12800" width="9.140625" style="141"/>
    <col min="12801" max="12801" width="140.85546875" style="141" customWidth="1"/>
    <col min="12802" max="12802" width="29.140625" style="141" customWidth="1"/>
    <col min="12803" max="12803" width="31" style="141" customWidth="1"/>
    <col min="12804" max="12804" width="30.7109375" style="141" customWidth="1"/>
    <col min="12805" max="12805" width="31.28515625" style="141" customWidth="1"/>
    <col min="12806" max="12806" width="28.85546875" style="141" customWidth="1"/>
    <col min="12807" max="12807" width="31" style="141" customWidth="1"/>
    <col min="12808" max="12808" width="30.7109375" style="141" customWidth="1"/>
    <col min="12809" max="12809" width="31.28515625" style="141" customWidth="1"/>
    <col min="12810" max="12810" width="3.42578125" style="141" customWidth="1"/>
    <col min="12811" max="13056" width="9.140625" style="141"/>
    <col min="13057" max="13057" width="140.85546875" style="141" customWidth="1"/>
    <col min="13058" max="13058" width="29.140625" style="141" customWidth="1"/>
    <col min="13059" max="13059" width="31" style="141" customWidth="1"/>
    <col min="13060" max="13060" width="30.7109375" style="141" customWidth="1"/>
    <col min="13061" max="13061" width="31.28515625" style="141" customWidth="1"/>
    <col min="13062" max="13062" width="28.85546875" style="141" customWidth="1"/>
    <col min="13063" max="13063" width="31" style="141" customWidth="1"/>
    <col min="13064" max="13064" width="30.7109375" style="141" customWidth="1"/>
    <col min="13065" max="13065" width="31.28515625" style="141" customWidth="1"/>
    <col min="13066" max="13066" width="3.42578125" style="141" customWidth="1"/>
    <col min="13067" max="13312" width="9.140625" style="141"/>
    <col min="13313" max="13313" width="140.85546875" style="141" customWidth="1"/>
    <col min="13314" max="13314" width="29.140625" style="141" customWidth="1"/>
    <col min="13315" max="13315" width="31" style="141" customWidth="1"/>
    <col min="13316" max="13316" width="30.7109375" style="141" customWidth="1"/>
    <col min="13317" max="13317" width="31.28515625" style="141" customWidth="1"/>
    <col min="13318" max="13318" width="28.85546875" style="141" customWidth="1"/>
    <col min="13319" max="13319" width="31" style="141" customWidth="1"/>
    <col min="13320" max="13320" width="30.7109375" style="141" customWidth="1"/>
    <col min="13321" max="13321" width="31.28515625" style="141" customWidth="1"/>
    <col min="13322" max="13322" width="3.42578125" style="141" customWidth="1"/>
    <col min="13323" max="13568" width="9.140625" style="141"/>
    <col min="13569" max="13569" width="140.85546875" style="141" customWidth="1"/>
    <col min="13570" max="13570" width="29.140625" style="141" customWidth="1"/>
    <col min="13571" max="13571" width="31" style="141" customWidth="1"/>
    <col min="13572" max="13572" width="30.7109375" style="141" customWidth="1"/>
    <col min="13573" max="13573" width="31.28515625" style="141" customWidth="1"/>
    <col min="13574" max="13574" width="28.85546875" style="141" customWidth="1"/>
    <col min="13575" max="13575" width="31" style="141" customWidth="1"/>
    <col min="13576" max="13576" width="30.7109375" style="141" customWidth="1"/>
    <col min="13577" max="13577" width="31.28515625" style="141" customWidth="1"/>
    <col min="13578" max="13578" width="3.42578125" style="141" customWidth="1"/>
    <col min="13579" max="13824" width="9.140625" style="141"/>
    <col min="13825" max="13825" width="140.85546875" style="141" customWidth="1"/>
    <col min="13826" max="13826" width="29.140625" style="141" customWidth="1"/>
    <col min="13827" max="13827" width="31" style="141" customWidth="1"/>
    <col min="13828" max="13828" width="30.7109375" style="141" customWidth="1"/>
    <col min="13829" max="13829" width="31.28515625" style="141" customWidth="1"/>
    <col min="13830" max="13830" width="28.85546875" style="141" customWidth="1"/>
    <col min="13831" max="13831" width="31" style="141" customWidth="1"/>
    <col min="13832" max="13832" width="30.7109375" style="141" customWidth="1"/>
    <col min="13833" max="13833" width="31.28515625" style="141" customWidth="1"/>
    <col min="13834" max="13834" width="3.42578125" style="141" customWidth="1"/>
    <col min="13835" max="14080" width="9.140625" style="141"/>
    <col min="14081" max="14081" width="140.85546875" style="141" customWidth="1"/>
    <col min="14082" max="14082" width="29.140625" style="141" customWidth="1"/>
    <col min="14083" max="14083" width="31" style="141" customWidth="1"/>
    <col min="14084" max="14084" width="30.7109375" style="141" customWidth="1"/>
    <col min="14085" max="14085" width="31.28515625" style="141" customWidth="1"/>
    <col min="14086" max="14086" width="28.85546875" style="141" customWidth="1"/>
    <col min="14087" max="14087" width="31" style="141" customWidth="1"/>
    <col min="14088" max="14088" width="30.7109375" style="141" customWidth="1"/>
    <col min="14089" max="14089" width="31.28515625" style="141" customWidth="1"/>
    <col min="14090" max="14090" width="3.42578125" style="141" customWidth="1"/>
    <col min="14091" max="14336" width="9.140625" style="141"/>
    <col min="14337" max="14337" width="140.85546875" style="141" customWidth="1"/>
    <col min="14338" max="14338" width="29.140625" style="141" customWidth="1"/>
    <col min="14339" max="14339" width="31" style="141" customWidth="1"/>
    <col min="14340" max="14340" width="30.7109375" style="141" customWidth="1"/>
    <col min="14341" max="14341" width="31.28515625" style="141" customWidth="1"/>
    <col min="14342" max="14342" width="28.85546875" style="141" customWidth="1"/>
    <col min="14343" max="14343" width="31" style="141" customWidth="1"/>
    <col min="14344" max="14344" width="30.7109375" style="141" customWidth="1"/>
    <col min="14345" max="14345" width="31.28515625" style="141" customWidth="1"/>
    <col min="14346" max="14346" width="3.42578125" style="141" customWidth="1"/>
    <col min="14347" max="14592" width="9.140625" style="141"/>
    <col min="14593" max="14593" width="140.85546875" style="141" customWidth="1"/>
    <col min="14594" max="14594" width="29.140625" style="141" customWidth="1"/>
    <col min="14595" max="14595" width="31" style="141" customWidth="1"/>
    <col min="14596" max="14596" width="30.7109375" style="141" customWidth="1"/>
    <col min="14597" max="14597" width="31.28515625" style="141" customWidth="1"/>
    <col min="14598" max="14598" width="28.85546875" style="141" customWidth="1"/>
    <col min="14599" max="14599" width="31" style="141" customWidth="1"/>
    <col min="14600" max="14600" width="30.7109375" style="141" customWidth="1"/>
    <col min="14601" max="14601" width="31.28515625" style="141" customWidth="1"/>
    <col min="14602" max="14602" width="3.42578125" style="141" customWidth="1"/>
    <col min="14603" max="14848" width="9.140625" style="141"/>
    <col min="14849" max="14849" width="140.85546875" style="141" customWidth="1"/>
    <col min="14850" max="14850" width="29.140625" style="141" customWidth="1"/>
    <col min="14851" max="14851" width="31" style="141" customWidth="1"/>
    <col min="14852" max="14852" width="30.7109375" style="141" customWidth="1"/>
    <col min="14853" max="14853" width="31.28515625" style="141" customWidth="1"/>
    <col min="14854" max="14854" width="28.85546875" style="141" customWidth="1"/>
    <col min="14855" max="14855" width="31" style="141" customWidth="1"/>
    <col min="14856" max="14856" width="30.7109375" style="141" customWidth="1"/>
    <col min="14857" max="14857" width="31.28515625" style="141" customWidth="1"/>
    <col min="14858" max="14858" width="3.42578125" style="141" customWidth="1"/>
    <col min="14859" max="15104" width="9.140625" style="141"/>
    <col min="15105" max="15105" width="140.85546875" style="141" customWidth="1"/>
    <col min="15106" max="15106" width="29.140625" style="141" customWidth="1"/>
    <col min="15107" max="15107" width="31" style="141" customWidth="1"/>
    <col min="15108" max="15108" width="30.7109375" style="141" customWidth="1"/>
    <col min="15109" max="15109" width="31.28515625" style="141" customWidth="1"/>
    <col min="15110" max="15110" width="28.85546875" style="141" customWidth="1"/>
    <col min="15111" max="15111" width="31" style="141" customWidth="1"/>
    <col min="15112" max="15112" width="30.7109375" style="141" customWidth="1"/>
    <col min="15113" max="15113" width="31.28515625" style="141" customWidth="1"/>
    <col min="15114" max="15114" width="3.42578125" style="141" customWidth="1"/>
    <col min="15115" max="15360" width="9.140625" style="141"/>
    <col min="15361" max="15361" width="140.85546875" style="141" customWidth="1"/>
    <col min="15362" max="15362" width="29.140625" style="141" customWidth="1"/>
    <col min="15363" max="15363" width="31" style="141" customWidth="1"/>
    <col min="15364" max="15364" width="30.7109375" style="141" customWidth="1"/>
    <col min="15365" max="15365" width="31.28515625" style="141" customWidth="1"/>
    <col min="15366" max="15366" width="28.85546875" style="141" customWidth="1"/>
    <col min="15367" max="15367" width="31" style="141" customWidth="1"/>
    <col min="15368" max="15368" width="30.7109375" style="141" customWidth="1"/>
    <col min="15369" max="15369" width="31.28515625" style="141" customWidth="1"/>
    <col min="15370" max="15370" width="3.42578125" style="141" customWidth="1"/>
    <col min="15371" max="15616" width="9.140625" style="141"/>
    <col min="15617" max="15617" width="140.85546875" style="141" customWidth="1"/>
    <col min="15618" max="15618" width="29.140625" style="141" customWidth="1"/>
    <col min="15619" max="15619" width="31" style="141" customWidth="1"/>
    <col min="15620" max="15620" width="30.7109375" style="141" customWidth="1"/>
    <col min="15621" max="15621" width="31.28515625" style="141" customWidth="1"/>
    <col min="15622" max="15622" width="28.85546875" style="141" customWidth="1"/>
    <col min="15623" max="15623" width="31" style="141" customWidth="1"/>
    <col min="15624" max="15624" width="30.7109375" style="141" customWidth="1"/>
    <col min="15625" max="15625" width="31.28515625" style="141" customWidth="1"/>
    <col min="15626" max="15626" width="3.42578125" style="141" customWidth="1"/>
    <col min="15627" max="15872" width="9.140625" style="141"/>
    <col min="15873" max="15873" width="140.85546875" style="141" customWidth="1"/>
    <col min="15874" max="15874" width="29.140625" style="141" customWidth="1"/>
    <col min="15875" max="15875" width="31" style="141" customWidth="1"/>
    <col min="15876" max="15876" width="30.7109375" style="141" customWidth="1"/>
    <col min="15877" max="15877" width="31.28515625" style="141" customWidth="1"/>
    <col min="15878" max="15878" width="28.85546875" style="141" customWidth="1"/>
    <col min="15879" max="15879" width="31" style="141" customWidth="1"/>
    <col min="15880" max="15880" width="30.7109375" style="141" customWidth="1"/>
    <col min="15881" max="15881" width="31.28515625" style="141" customWidth="1"/>
    <col min="15882" max="15882" width="3.42578125" style="141" customWidth="1"/>
    <col min="15883" max="16128" width="9.140625" style="141"/>
    <col min="16129" max="16129" width="140.85546875" style="141" customWidth="1"/>
    <col min="16130" max="16130" width="29.140625" style="141" customWidth="1"/>
    <col min="16131" max="16131" width="31" style="141" customWidth="1"/>
    <col min="16132" max="16132" width="30.7109375" style="141" customWidth="1"/>
    <col min="16133" max="16133" width="31.28515625" style="141" customWidth="1"/>
    <col min="16134" max="16134" width="28.85546875" style="141" customWidth="1"/>
    <col min="16135" max="16135" width="31" style="141" customWidth="1"/>
    <col min="16136" max="16136" width="30.7109375" style="141" customWidth="1"/>
    <col min="16137" max="16137" width="31.28515625" style="141" customWidth="1"/>
    <col min="16138" max="16138" width="3.42578125" style="141" customWidth="1"/>
    <col min="16139" max="16384" width="9.140625" style="141"/>
  </cols>
  <sheetData>
    <row r="1" spans="1:10" s="20" customFormat="1" ht="5.25" hidden="1" customHeight="1">
      <c r="A1" s="219"/>
      <c r="B1" s="207"/>
      <c r="C1" s="207"/>
      <c r="D1" s="207"/>
      <c r="E1" s="207"/>
      <c r="F1" s="207"/>
      <c r="G1" s="207"/>
      <c r="H1" s="207"/>
      <c r="I1" s="207"/>
      <c r="J1" s="208"/>
    </row>
    <row r="2" spans="1:10" s="21" customFormat="1" ht="70.5" customHeight="1">
      <c r="A2" s="871" t="s">
        <v>84</v>
      </c>
      <c r="B2" s="871"/>
      <c r="C2" s="871"/>
      <c r="D2" s="871"/>
      <c r="E2" s="871"/>
      <c r="F2" s="871"/>
      <c r="G2" s="871"/>
      <c r="H2" s="871"/>
      <c r="I2" s="871"/>
      <c r="J2" s="209"/>
    </row>
    <row r="3" spans="1:10" s="21" customFormat="1" ht="42.75" customHeight="1">
      <c r="A3" s="871" t="s">
        <v>167</v>
      </c>
      <c r="B3" s="871"/>
      <c r="C3" s="871"/>
      <c r="D3" s="871"/>
      <c r="E3" s="871"/>
      <c r="F3" s="871"/>
      <c r="G3" s="871"/>
      <c r="H3" s="871"/>
      <c r="I3" s="871"/>
      <c r="J3" s="209"/>
    </row>
    <row r="4" spans="1:10" s="21" customFormat="1" ht="40.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209"/>
    </row>
    <row r="5" spans="1:10" s="35" customFormat="1" ht="74.2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210"/>
    </row>
    <row r="6" spans="1:10" ht="6" customHeight="1"/>
    <row r="7" spans="1:10" ht="19.5" customHeight="1">
      <c r="A7" s="22"/>
      <c r="B7" s="23"/>
      <c r="C7" s="23"/>
      <c r="D7" s="24"/>
      <c r="E7" s="24"/>
      <c r="F7" s="24"/>
      <c r="G7" s="24"/>
      <c r="H7" s="23"/>
      <c r="I7" s="24"/>
      <c r="J7" s="212"/>
    </row>
    <row r="8" spans="1:10" s="213" customFormat="1" ht="33.75" customHeight="1">
      <c r="A8" s="354"/>
      <c r="B8" s="880" t="s">
        <v>172</v>
      </c>
      <c r="C8" s="880"/>
      <c r="D8" s="880"/>
      <c r="E8" s="880"/>
      <c r="F8" s="880" t="s">
        <v>173</v>
      </c>
      <c r="G8" s="880"/>
      <c r="H8" s="880"/>
      <c r="I8" s="880"/>
    </row>
    <row r="9" spans="1:10" s="215" customFormat="1" ht="7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5" t="s">
        <v>150</v>
      </c>
      <c r="G9" s="355" t="s">
        <v>151</v>
      </c>
      <c r="H9" s="356" t="s">
        <v>152</v>
      </c>
      <c r="I9" s="355" t="s">
        <v>121</v>
      </c>
      <c r="J9" s="214"/>
    </row>
    <row r="10" spans="1:10" s="216" customFormat="1" ht="66.75" customHeight="1">
      <c r="A10" s="357" t="s">
        <v>451</v>
      </c>
      <c r="B10" s="358">
        <v>911688.7756244</v>
      </c>
      <c r="C10" s="358">
        <v>2151695.6629498</v>
      </c>
      <c r="D10" s="358">
        <v>7939708.6388181997</v>
      </c>
      <c r="E10" s="358">
        <v>11003093.077392401</v>
      </c>
      <c r="F10" s="358">
        <v>5165.7405499999995</v>
      </c>
      <c r="G10" s="358">
        <v>149848.02152000001</v>
      </c>
      <c r="H10" s="358">
        <v>260033.43043939999</v>
      </c>
      <c r="I10" s="358">
        <v>415047.19250940002</v>
      </c>
      <c r="J10" s="213"/>
    </row>
    <row r="11" spans="1:10" s="216" customFormat="1" ht="66.75" customHeight="1">
      <c r="A11" s="357" t="s">
        <v>452</v>
      </c>
      <c r="B11" s="359">
        <v>18004.061519999999</v>
      </c>
      <c r="C11" s="359">
        <v>9517.3871500000005</v>
      </c>
      <c r="D11" s="359">
        <v>16130.962019999999</v>
      </c>
      <c r="E11" s="359">
        <v>43652.410689999997</v>
      </c>
      <c r="F11" s="358">
        <v>61864.884259999999</v>
      </c>
      <c r="G11" s="358">
        <v>32748.477320000002</v>
      </c>
      <c r="H11" s="358">
        <v>3528.2854900000002</v>
      </c>
      <c r="I11" s="358">
        <v>98141.647069999992</v>
      </c>
      <c r="J11" s="213"/>
    </row>
    <row r="12" spans="1:10" s="216" customFormat="1" ht="66.75" customHeight="1">
      <c r="A12" s="357" t="s">
        <v>453</v>
      </c>
      <c r="B12" s="359">
        <v>156599.374728</v>
      </c>
      <c r="C12" s="359">
        <v>439323.68113679998</v>
      </c>
      <c r="D12" s="359">
        <v>30753.475670000003</v>
      </c>
      <c r="E12" s="359">
        <v>626676.53153480007</v>
      </c>
      <c r="F12" s="358">
        <v>30</v>
      </c>
      <c r="G12" s="358">
        <v>6.86</v>
      </c>
      <c r="H12" s="358">
        <v>0</v>
      </c>
      <c r="I12" s="358">
        <v>36.86</v>
      </c>
      <c r="J12" s="213"/>
    </row>
    <row r="13" spans="1:10" s="216" customFormat="1" ht="66.75" customHeight="1">
      <c r="A13" s="357" t="s">
        <v>122</v>
      </c>
      <c r="B13" s="358">
        <v>30818.199510000002</v>
      </c>
      <c r="C13" s="358">
        <v>54519.5887086</v>
      </c>
      <c r="D13" s="358">
        <v>89234.899769999989</v>
      </c>
      <c r="E13" s="358">
        <v>174572.6879886</v>
      </c>
      <c r="F13" s="358">
        <v>45.034269999999999</v>
      </c>
      <c r="G13" s="358">
        <v>4175.5220799999997</v>
      </c>
      <c r="H13" s="358">
        <v>9481.8286399999997</v>
      </c>
      <c r="I13" s="358">
        <v>13702.38499</v>
      </c>
      <c r="J13" s="213"/>
    </row>
    <row r="14" spans="1:10" s="216" customFormat="1" ht="66.75" customHeight="1">
      <c r="A14" s="357" t="s">
        <v>454</v>
      </c>
      <c r="B14" s="358">
        <v>3228990.2535746004</v>
      </c>
      <c r="C14" s="358">
        <v>2962158.8199344003</v>
      </c>
      <c r="D14" s="358">
        <v>9873004.3789574001</v>
      </c>
      <c r="E14" s="358">
        <v>16064153.4524664</v>
      </c>
      <c r="F14" s="358">
        <v>71111.286689999994</v>
      </c>
      <c r="G14" s="358">
        <v>78558.721730000005</v>
      </c>
      <c r="H14" s="358">
        <v>61366.660358000001</v>
      </c>
      <c r="I14" s="358">
        <v>211036.66877799999</v>
      </c>
      <c r="J14" s="213"/>
    </row>
    <row r="15" spans="1:10" s="216" customFormat="1" ht="66.75" customHeight="1">
      <c r="A15" s="357" t="s">
        <v>123</v>
      </c>
      <c r="B15" s="358">
        <v>30280.499813599999</v>
      </c>
      <c r="C15" s="358">
        <v>358203.37025139999</v>
      </c>
      <c r="D15" s="358">
        <v>452115.05774000002</v>
      </c>
      <c r="E15" s="358">
        <v>840598.92780499998</v>
      </c>
      <c r="F15" s="358">
        <v>23.319500000000001</v>
      </c>
      <c r="G15" s="358">
        <v>2505.74001</v>
      </c>
      <c r="H15" s="358">
        <v>3099.11726</v>
      </c>
      <c r="I15" s="358">
        <v>5628.1767699999991</v>
      </c>
      <c r="J15" s="213"/>
    </row>
    <row r="16" spans="1:10" s="216" customFormat="1" ht="66.75" customHeight="1">
      <c r="A16" s="357" t="s">
        <v>124</v>
      </c>
      <c r="B16" s="358">
        <v>1148549.1015422002</v>
      </c>
      <c r="C16" s="358">
        <v>2490730.2942071999</v>
      </c>
      <c r="D16" s="358">
        <v>7856920.9946035994</v>
      </c>
      <c r="E16" s="358">
        <v>11496200.390353</v>
      </c>
      <c r="F16" s="358">
        <v>48233.338770000002</v>
      </c>
      <c r="G16" s="358">
        <v>86243.093040000007</v>
      </c>
      <c r="H16" s="358">
        <v>579260.7672323999</v>
      </c>
      <c r="I16" s="358">
        <v>713737.1990424</v>
      </c>
      <c r="J16" s="213"/>
    </row>
    <row r="17" spans="1:10" s="216" customFormat="1" ht="66.75" customHeight="1">
      <c r="A17" s="357" t="s">
        <v>125</v>
      </c>
      <c r="B17" s="358">
        <v>2734272.0264766002</v>
      </c>
      <c r="C17" s="358">
        <v>4753712.4236976001</v>
      </c>
      <c r="D17" s="358">
        <v>5574910.9171661995</v>
      </c>
      <c r="E17" s="358">
        <v>13062895.367340401</v>
      </c>
      <c r="F17" s="358">
        <v>9347.4945399999997</v>
      </c>
      <c r="G17" s="358">
        <v>333520.86926000001</v>
      </c>
      <c r="H17" s="358">
        <v>335162.93004439998</v>
      </c>
      <c r="I17" s="358">
        <v>678031.29384440009</v>
      </c>
      <c r="J17" s="213"/>
    </row>
    <row r="18" spans="1:10" s="216" customFormat="1" ht="66.75" customHeight="1">
      <c r="A18" s="357" t="s">
        <v>455</v>
      </c>
      <c r="B18" s="358">
        <v>12230.657173</v>
      </c>
      <c r="C18" s="358">
        <v>173208.23983800001</v>
      </c>
      <c r="D18" s="358">
        <v>692823.28268299997</v>
      </c>
      <c r="E18" s="358">
        <v>878262.17969400005</v>
      </c>
      <c r="F18" s="358">
        <v>195.51689999999999</v>
      </c>
      <c r="G18" s="358">
        <v>16485.763060000001</v>
      </c>
      <c r="H18" s="358">
        <v>55348.624357199995</v>
      </c>
      <c r="I18" s="358">
        <v>72029.904317200009</v>
      </c>
      <c r="J18" s="213"/>
    </row>
    <row r="19" spans="1:10" s="216" customFormat="1" ht="66.75" customHeight="1">
      <c r="A19" s="357" t="s">
        <v>126</v>
      </c>
      <c r="B19" s="358">
        <v>100017.25497740001</v>
      </c>
      <c r="C19" s="358">
        <v>713898.31261880009</v>
      </c>
      <c r="D19" s="358">
        <v>1543596.0917130001</v>
      </c>
      <c r="E19" s="358">
        <v>2357511.6593092</v>
      </c>
      <c r="F19" s="358">
        <v>631.73989000000006</v>
      </c>
      <c r="G19" s="358">
        <v>6347.2973300000003</v>
      </c>
      <c r="H19" s="358">
        <v>16451.229837999999</v>
      </c>
      <c r="I19" s="358">
        <v>23430.267057999998</v>
      </c>
      <c r="J19" s="213"/>
    </row>
    <row r="20" spans="1:10" s="216" customFormat="1" ht="66.75" customHeight="1">
      <c r="A20" s="357" t="s">
        <v>127</v>
      </c>
      <c r="B20" s="358">
        <v>711046.39287340001</v>
      </c>
      <c r="C20" s="358">
        <v>1094582.7073206</v>
      </c>
      <c r="D20" s="358">
        <v>164534.3009268</v>
      </c>
      <c r="E20" s="358">
        <v>1970163.4011208001</v>
      </c>
      <c r="F20" s="358">
        <v>10</v>
      </c>
      <c r="G20" s="358">
        <v>215.72395</v>
      </c>
      <c r="H20" s="358">
        <v>8666.3204399999995</v>
      </c>
      <c r="I20" s="358">
        <v>8892.0443900000009</v>
      </c>
      <c r="J20" s="213"/>
    </row>
    <row r="21" spans="1:10" s="216" customFormat="1" ht="66.75" customHeight="1">
      <c r="A21" s="357" t="s">
        <v>128</v>
      </c>
      <c r="B21" s="358">
        <v>198816.1175316</v>
      </c>
      <c r="C21" s="358">
        <v>832602.43382180005</v>
      </c>
      <c r="D21" s="358">
        <v>16833139.200401999</v>
      </c>
      <c r="E21" s="358">
        <v>17864557.751755401</v>
      </c>
      <c r="F21" s="358">
        <v>1110.4930400000001</v>
      </c>
      <c r="G21" s="358">
        <v>14763.92884</v>
      </c>
      <c r="H21" s="358">
        <v>1053863.4337792001</v>
      </c>
      <c r="I21" s="358">
        <v>1069737.8556591999</v>
      </c>
      <c r="J21" s="213"/>
    </row>
    <row r="22" spans="1:10" s="216" customFormat="1" ht="66.75" customHeight="1">
      <c r="A22" s="357" t="s">
        <v>129</v>
      </c>
      <c r="B22" s="358">
        <v>731.76565000000005</v>
      </c>
      <c r="C22" s="358">
        <v>6962.5428899999997</v>
      </c>
      <c r="D22" s="358">
        <v>454677.79106000002</v>
      </c>
      <c r="E22" s="358">
        <v>462372.09960000002</v>
      </c>
      <c r="F22" s="358">
        <v>0</v>
      </c>
      <c r="G22" s="358">
        <v>23.110379999999999</v>
      </c>
      <c r="H22" s="358">
        <v>150166.20715999999</v>
      </c>
      <c r="I22" s="358">
        <v>150189.31753999999</v>
      </c>
      <c r="J22" s="213"/>
    </row>
    <row r="23" spans="1:10" s="216" customFormat="1" ht="66.75" customHeight="1">
      <c r="A23" s="357" t="s">
        <v>130</v>
      </c>
      <c r="B23" s="358">
        <v>18666.057570000001</v>
      </c>
      <c r="C23" s="358">
        <v>11122.29859</v>
      </c>
      <c r="D23" s="358">
        <v>43009.867247800001</v>
      </c>
      <c r="E23" s="358">
        <v>72798.223407800004</v>
      </c>
      <c r="F23" s="358">
        <v>192.45935</v>
      </c>
      <c r="G23" s="358">
        <v>562.33195999999998</v>
      </c>
      <c r="H23" s="358">
        <v>1801.3997099999999</v>
      </c>
      <c r="I23" s="358">
        <v>2556.1910200000002</v>
      </c>
      <c r="J23" s="213"/>
    </row>
    <row r="24" spans="1:10" s="216" customFormat="1" ht="66.75" customHeight="1">
      <c r="A24" s="357" t="s">
        <v>131</v>
      </c>
      <c r="B24" s="358">
        <v>10173.969465800001</v>
      </c>
      <c r="C24" s="358">
        <v>306333.02536040003</v>
      </c>
      <c r="D24" s="358">
        <v>934225.263576</v>
      </c>
      <c r="E24" s="358">
        <v>1250732.2584022</v>
      </c>
      <c r="F24" s="358">
        <v>302.43689000000001</v>
      </c>
      <c r="G24" s="358">
        <v>14152.282210000001</v>
      </c>
      <c r="H24" s="358">
        <v>54501.564539999999</v>
      </c>
      <c r="I24" s="358">
        <v>68956.283639999994</v>
      </c>
      <c r="J24" s="213"/>
    </row>
    <row r="25" spans="1:10" s="216" customFormat="1" ht="66.75" customHeight="1">
      <c r="A25" s="357" t="s">
        <v>132</v>
      </c>
      <c r="B25" s="358">
        <v>15.19098</v>
      </c>
      <c r="C25" s="358">
        <v>1195.0178799999999</v>
      </c>
      <c r="D25" s="358">
        <v>483.28638000000001</v>
      </c>
      <c r="E25" s="358">
        <v>1693.49524</v>
      </c>
      <c r="F25" s="358">
        <v>0</v>
      </c>
      <c r="G25" s="358">
        <v>0</v>
      </c>
      <c r="H25" s="358">
        <v>0</v>
      </c>
      <c r="I25" s="358">
        <v>0</v>
      </c>
      <c r="J25" s="213"/>
    </row>
    <row r="26" spans="1:10" s="216" customFormat="1" ht="66.75" customHeight="1">
      <c r="A26" s="357" t="s">
        <v>133</v>
      </c>
      <c r="B26" s="358">
        <v>0</v>
      </c>
      <c r="C26" s="358">
        <v>70.56</v>
      </c>
      <c r="D26" s="358">
        <v>34.450000000000003</v>
      </c>
      <c r="E26" s="358">
        <v>105.01</v>
      </c>
      <c r="F26" s="358">
        <v>0</v>
      </c>
      <c r="G26" s="358">
        <v>0</v>
      </c>
      <c r="H26" s="358">
        <v>0</v>
      </c>
      <c r="I26" s="358">
        <v>0</v>
      </c>
      <c r="J26" s="213"/>
    </row>
    <row r="27" spans="1:10" s="218" customFormat="1" ht="92.25" customHeight="1" thickBot="1">
      <c r="A27" s="360" t="s">
        <v>134</v>
      </c>
      <c r="B27" s="361">
        <v>262.56556</v>
      </c>
      <c r="C27" s="361">
        <v>647.82492539999998</v>
      </c>
      <c r="D27" s="361">
        <v>868.97393</v>
      </c>
      <c r="E27" s="361">
        <v>1779.3644154000001</v>
      </c>
      <c r="F27" s="361">
        <v>23.94</v>
      </c>
      <c r="G27" s="361">
        <v>0</v>
      </c>
      <c r="H27" s="361">
        <v>0</v>
      </c>
      <c r="I27" s="361">
        <v>23.94</v>
      </c>
      <c r="J27" s="217"/>
    </row>
    <row r="28" spans="1:10" s="216" customFormat="1" ht="42" customHeight="1" thickTop="1" thickBot="1">
      <c r="A28" s="406" t="s">
        <v>153</v>
      </c>
      <c r="B28" s="407">
        <f>SUM(B10:B27)</f>
        <v>9311162.2645706013</v>
      </c>
      <c r="C28" s="407">
        <f t="shared" ref="C28:I28" si="0">SUM(C10:C27)</f>
        <v>16360484.191280801</v>
      </c>
      <c r="D28" s="407">
        <f t="shared" si="0"/>
        <v>52500171.832663998</v>
      </c>
      <c r="E28" s="407">
        <f t="shared" si="0"/>
        <v>78171818.288515419</v>
      </c>
      <c r="F28" s="407">
        <f t="shared" si="0"/>
        <v>198287.68464999998</v>
      </c>
      <c r="G28" s="407">
        <f t="shared" si="0"/>
        <v>740157.74268999998</v>
      </c>
      <c r="H28" s="407">
        <f t="shared" si="0"/>
        <v>2592731.7992885998</v>
      </c>
      <c r="I28" s="407">
        <f t="shared" si="0"/>
        <v>3531177.2266286002</v>
      </c>
      <c r="J28" s="213"/>
    </row>
    <row r="29" spans="1:10" ht="11.25" customHeight="1" thickTop="1" thickBot="1">
      <c r="A29" s="364"/>
      <c r="B29" s="365"/>
      <c r="C29" s="366"/>
      <c r="D29" s="366"/>
      <c r="E29" s="366"/>
      <c r="F29" s="365"/>
      <c r="G29" s="365"/>
      <c r="H29" s="365"/>
      <c r="I29" s="365"/>
    </row>
    <row r="30" spans="1:10" ht="33" customHeight="1" thickTop="1">
      <c r="A30" s="199" t="s">
        <v>137</v>
      </c>
      <c r="B30" s="5"/>
      <c r="C30" s="6"/>
      <c r="D30" s="6"/>
      <c r="E30" s="6"/>
      <c r="F30" s="145"/>
      <c r="G30" s="145"/>
      <c r="H30" s="145"/>
      <c r="I30" s="145"/>
    </row>
    <row r="31" spans="1:10" ht="13.5" customHeight="1">
      <c r="A31" s="26"/>
      <c r="B31" s="27"/>
      <c r="C31" s="25"/>
      <c r="D31" s="25"/>
      <c r="E31" s="25"/>
      <c r="F31" s="145"/>
      <c r="G31" s="145"/>
      <c r="H31" s="145"/>
      <c r="I31" s="145"/>
    </row>
    <row r="32" spans="1:10" ht="13.5" customHeight="1">
      <c r="A32" s="26"/>
      <c r="B32" s="27"/>
      <c r="C32" s="25"/>
      <c r="D32" s="25"/>
      <c r="E32" s="25"/>
      <c r="F32" s="145"/>
      <c r="G32" s="145"/>
      <c r="H32" s="145"/>
      <c r="I32" s="145"/>
    </row>
    <row r="33" spans="1:9" ht="13.5" customHeight="1">
      <c r="A33" s="26"/>
      <c r="B33" s="27"/>
      <c r="C33" s="25"/>
      <c r="D33" s="25"/>
      <c r="E33" s="25"/>
      <c r="F33" s="145"/>
      <c r="G33" s="145"/>
      <c r="H33" s="145"/>
      <c r="I33" s="145"/>
    </row>
    <row r="34" spans="1:9" ht="13.5" customHeight="1">
      <c r="A34" s="26"/>
      <c r="B34" s="27"/>
      <c r="C34" s="25"/>
      <c r="D34" s="25"/>
      <c r="E34" s="25"/>
      <c r="F34" s="145"/>
      <c r="G34" s="145"/>
      <c r="H34" s="145"/>
      <c r="I34" s="145"/>
    </row>
    <row r="35" spans="1:9" ht="13.5" customHeight="1">
      <c r="A35" s="26"/>
      <c r="B35" s="27"/>
      <c r="C35" s="25"/>
      <c r="D35" s="25"/>
      <c r="E35" s="25"/>
      <c r="F35" s="145"/>
      <c r="G35" s="145"/>
      <c r="H35" s="145"/>
      <c r="I35" s="145"/>
    </row>
    <row r="36" spans="1:9" ht="13.5" customHeight="1">
      <c r="A36" s="26"/>
      <c r="B36" s="27"/>
      <c r="C36" s="25"/>
      <c r="D36" s="25"/>
      <c r="E36" s="25"/>
      <c r="F36" s="145"/>
      <c r="G36" s="145"/>
      <c r="H36" s="145"/>
      <c r="I36" s="145"/>
    </row>
    <row r="37" spans="1:9" ht="13.5" customHeight="1">
      <c r="A37" s="28"/>
      <c r="B37" s="29"/>
      <c r="C37" s="25"/>
      <c r="D37" s="25"/>
      <c r="E37" s="25"/>
      <c r="F37" s="145"/>
      <c r="G37" s="145"/>
      <c r="H37" s="145"/>
      <c r="I37" s="145"/>
    </row>
    <row r="38" spans="1:9" ht="13.5" customHeight="1">
      <c r="A38" s="26"/>
      <c r="B38" s="29"/>
      <c r="C38" s="25"/>
      <c r="D38" s="25"/>
      <c r="E38" s="25"/>
      <c r="F38" s="145"/>
      <c r="G38" s="145"/>
      <c r="H38" s="145"/>
      <c r="I38" s="145"/>
    </row>
    <row r="39" spans="1:9" ht="13.5" customHeight="1">
      <c r="A39" s="26"/>
      <c r="B39" s="29"/>
      <c r="C39" s="25"/>
      <c r="D39" s="25"/>
      <c r="E39" s="25"/>
      <c r="F39" s="145"/>
      <c r="G39" s="145"/>
      <c r="H39" s="145"/>
      <c r="I39" s="145"/>
    </row>
    <row r="40" spans="1:9" ht="13.5" customHeight="1">
      <c r="A40" s="26"/>
      <c r="B40" s="29"/>
      <c r="C40" s="25"/>
      <c r="D40" s="25"/>
      <c r="E40" s="25"/>
      <c r="F40" s="145"/>
      <c r="G40" s="145"/>
      <c r="H40" s="145"/>
      <c r="I40" s="145"/>
    </row>
    <row r="41" spans="1:9" ht="13.5" customHeight="1">
      <c r="A41" s="26"/>
      <c r="B41" s="29"/>
      <c r="C41" s="25"/>
      <c r="D41" s="25"/>
      <c r="E41" s="25"/>
      <c r="F41" s="145"/>
      <c r="G41" s="145"/>
      <c r="H41" s="145"/>
      <c r="I41" s="145"/>
    </row>
    <row r="42" spans="1:9" ht="13.5" customHeight="1">
      <c r="A42" s="26"/>
      <c r="B42" s="29"/>
      <c r="C42" s="25"/>
      <c r="D42" s="25"/>
      <c r="E42" s="25"/>
      <c r="F42" s="145"/>
      <c r="G42" s="145"/>
      <c r="H42" s="145"/>
      <c r="I42" s="145"/>
    </row>
    <row r="43" spans="1:9" ht="13.5" customHeight="1">
      <c r="A43" s="28"/>
      <c r="B43" s="29"/>
      <c r="C43" s="25"/>
      <c r="D43" s="25"/>
      <c r="E43" s="25"/>
      <c r="F43" s="145"/>
      <c r="G43" s="145"/>
      <c r="H43" s="145"/>
      <c r="I43" s="145"/>
    </row>
    <row r="44" spans="1:9" ht="13.5" customHeight="1">
      <c r="A44" s="26"/>
      <c r="B44" s="27"/>
      <c r="C44" s="25"/>
      <c r="D44" s="25"/>
      <c r="E44" s="25"/>
      <c r="F44" s="145"/>
      <c r="G44" s="145"/>
      <c r="H44" s="145"/>
      <c r="I44" s="145"/>
    </row>
    <row r="45" spans="1:9" ht="13.5" customHeight="1">
      <c r="A45" s="26"/>
      <c r="B45" s="27"/>
      <c r="C45" s="25"/>
      <c r="D45" s="25"/>
      <c r="E45" s="25"/>
      <c r="F45" s="145"/>
      <c r="G45" s="145"/>
      <c r="H45" s="145"/>
      <c r="I45" s="145"/>
    </row>
    <row r="46" spans="1:9" ht="13.5" customHeight="1">
      <c r="A46" s="26"/>
      <c r="B46" s="27"/>
      <c r="C46" s="25"/>
      <c r="D46" s="25"/>
      <c r="E46" s="25"/>
      <c r="F46" s="145"/>
      <c r="G46" s="145"/>
      <c r="H46" s="145"/>
      <c r="I46" s="145"/>
    </row>
    <row r="47" spans="1:9" ht="13.5" customHeight="1">
      <c r="A47" s="28"/>
      <c r="B47" s="27"/>
      <c r="C47" s="25"/>
      <c r="D47" s="25"/>
      <c r="E47" s="25"/>
      <c r="F47" s="145"/>
      <c r="G47" s="145"/>
      <c r="H47" s="145"/>
      <c r="I47" s="145"/>
    </row>
    <row r="48" spans="1:9" ht="13.5" customHeight="1">
      <c r="A48" s="26"/>
      <c r="B48" s="27"/>
      <c r="C48" s="25"/>
      <c r="D48" s="25"/>
      <c r="E48" s="25"/>
      <c r="F48" s="145"/>
      <c r="G48" s="145"/>
      <c r="H48" s="145"/>
      <c r="I48" s="145"/>
    </row>
    <row r="49" spans="1:9" ht="13.5" customHeight="1">
      <c r="A49" s="26"/>
      <c r="B49" s="27"/>
      <c r="C49" s="25"/>
      <c r="D49" s="25"/>
      <c r="E49" s="25"/>
      <c r="F49" s="145"/>
      <c r="G49" s="145"/>
      <c r="H49" s="145"/>
      <c r="I49" s="145"/>
    </row>
    <row r="50" spans="1:9" ht="13.5" customHeight="1">
      <c r="A50" s="26"/>
      <c r="B50" s="27"/>
      <c r="C50" s="25"/>
      <c r="D50" s="25"/>
      <c r="E50" s="25"/>
      <c r="F50" s="145"/>
      <c r="G50" s="145"/>
      <c r="H50" s="145"/>
      <c r="I50" s="145"/>
    </row>
    <row r="51" spans="1:9" ht="13.5" customHeight="1">
      <c r="A51" s="26"/>
      <c r="B51" s="27"/>
      <c r="C51" s="25"/>
      <c r="D51" s="25"/>
      <c r="E51" s="25"/>
      <c r="F51" s="145"/>
      <c r="G51" s="145"/>
      <c r="H51" s="145"/>
      <c r="I51" s="145"/>
    </row>
    <row r="52" spans="1:9" ht="13.5" customHeight="1">
      <c r="A52" s="28"/>
      <c r="B52" s="27"/>
      <c r="C52" s="25"/>
      <c r="D52" s="25"/>
      <c r="E52" s="25"/>
      <c r="F52" s="145"/>
      <c r="G52" s="145"/>
      <c r="H52" s="145"/>
      <c r="I52" s="145"/>
    </row>
    <row r="53" spans="1:9" ht="13.5" customHeight="1">
      <c r="A53" s="26"/>
      <c r="B53" s="27"/>
      <c r="C53" s="25"/>
      <c r="D53" s="25"/>
      <c r="E53" s="25"/>
      <c r="F53" s="145"/>
      <c r="G53" s="145"/>
      <c r="H53" s="145"/>
      <c r="I53" s="145"/>
    </row>
    <row r="54" spans="1:9" ht="13.5" customHeight="1">
      <c r="A54" s="26"/>
      <c r="B54" s="27"/>
      <c r="C54" s="25"/>
      <c r="D54" s="25"/>
      <c r="E54" s="25"/>
      <c r="F54" s="145"/>
      <c r="G54" s="145"/>
      <c r="H54" s="145"/>
      <c r="I54" s="145"/>
    </row>
    <row r="55" spans="1:9" ht="13.5" customHeight="1">
      <c r="A55" s="26"/>
      <c r="B55" s="27"/>
      <c r="C55" s="25"/>
      <c r="D55" s="25"/>
      <c r="E55" s="25"/>
      <c r="F55" s="145"/>
      <c r="G55" s="145"/>
      <c r="H55" s="145"/>
      <c r="I55" s="145"/>
    </row>
    <row r="56" spans="1:9" ht="9" customHeight="1">
      <c r="A56" s="30"/>
      <c r="B56" s="27"/>
      <c r="C56" s="25"/>
      <c r="D56" s="25"/>
      <c r="E56" s="25"/>
      <c r="F56" s="145"/>
      <c r="G56" s="145"/>
      <c r="H56" s="145"/>
      <c r="I56" s="145"/>
    </row>
    <row r="57" spans="1:9" ht="9" customHeight="1">
      <c r="A57" s="30"/>
      <c r="B57" s="27"/>
      <c r="C57" s="25"/>
      <c r="D57" s="25"/>
      <c r="E57" s="25"/>
      <c r="F57" s="145"/>
      <c r="G57" s="145"/>
      <c r="H57" s="145"/>
      <c r="I57" s="145"/>
    </row>
    <row r="58" spans="1:9" ht="9" customHeight="1">
      <c r="A58" s="30"/>
      <c r="B58" s="27"/>
      <c r="C58" s="25"/>
      <c r="D58" s="25"/>
      <c r="E58" s="25"/>
      <c r="F58" s="145"/>
      <c r="G58" s="145"/>
      <c r="H58" s="145"/>
      <c r="I58" s="145"/>
    </row>
    <row r="59" spans="1:9" ht="9" customHeight="1">
      <c r="A59" s="30"/>
      <c r="B59" s="27"/>
      <c r="C59" s="25"/>
      <c r="D59" s="25"/>
      <c r="E59" s="25"/>
      <c r="F59" s="145"/>
      <c r="G59" s="145"/>
      <c r="H59" s="145"/>
      <c r="I59" s="145"/>
    </row>
    <row r="60" spans="1:9" ht="9" customHeight="1">
      <c r="A60" s="31"/>
      <c r="B60" s="27"/>
      <c r="C60" s="25"/>
      <c r="D60" s="25"/>
      <c r="E60" s="25"/>
      <c r="F60" s="145"/>
      <c r="G60" s="145"/>
      <c r="H60" s="145"/>
      <c r="I60" s="145"/>
    </row>
    <row r="61" spans="1:9" ht="9" customHeight="1">
      <c r="A61" s="31"/>
      <c r="C61" s="25"/>
      <c r="D61" s="25"/>
      <c r="E61" s="25"/>
      <c r="F61" s="145"/>
      <c r="G61" s="145"/>
      <c r="H61" s="145"/>
      <c r="I61" s="145"/>
    </row>
    <row r="62" spans="1:9" ht="9" customHeight="1">
      <c r="A62" s="28"/>
      <c r="C62" s="25"/>
      <c r="D62" s="25"/>
      <c r="E62" s="25"/>
      <c r="F62" s="145"/>
      <c r="G62" s="145"/>
      <c r="H62" s="145"/>
      <c r="I62" s="145"/>
    </row>
    <row r="63" spans="1:9" ht="9" customHeight="1">
      <c r="A63" s="26"/>
      <c r="C63" s="25"/>
      <c r="D63" s="25"/>
      <c r="E63" s="25"/>
      <c r="F63" s="145"/>
      <c r="G63" s="145"/>
      <c r="H63" s="145"/>
      <c r="I63" s="145"/>
    </row>
    <row r="64" spans="1:9" ht="9" customHeight="1">
      <c r="A64" s="26"/>
      <c r="C64" s="25"/>
      <c r="D64" s="25"/>
      <c r="E64" s="25"/>
      <c r="F64" s="145"/>
      <c r="G64" s="145"/>
      <c r="H64" s="145"/>
      <c r="I64" s="145"/>
    </row>
    <row r="65" spans="1:9" ht="9" customHeight="1">
      <c r="A65" s="26"/>
      <c r="C65" s="25"/>
      <c r="D65" s="25"/>
      <c r="E65" s="25"/>
      <c r="F65" s="145"/>
      <c r="G65" s="145"/>
      <c r="H65" s="145"/>
      <c r="I65" s="145"/>
    </row>
    <row r="66" spans="1:9" ht="9" customHeight="1">
      <c r="A66" s="26"/>
      <c r="C66" s="25"/>
      <c r="D66" s="25"/>
      <c r="E66" s="25"/>
      <c r="F66" s="145"/>
      <c r="G66" s="145"/>
      <c r="H66" s="145"/>
      <c r="I66" s="145"/>
    </row>
    <row r="67" spans="1:9" ht="9" customHeight="1">
      <c r="A67" s="30"/>
      <c r="C67" s="25"/>
      <c r="D67" s="25"/>
      <c r="E67" s="25"/>
      <c r="F67" s="145"/>
      <c r="G67" s="145"/>
      <c r="H67" s="145"/>
      <c r="I67" s="145"/>
    </row>
    <row r="68" spans="1:9" ht="9" customHeight="1">
      <c r="A68" s="28"/>
      <c r="C68" s="25"/>
      <c r="D68" s="25"/>
      <c r="E68" s="25"/>
      <c r="F68" s="145"/>
      <c r="G68" s="145"/>
      <c r="H68" s="145"/>
      <c r="I68" s="145"/>
    </row>
    <row r="69" spans="1:9" ht="9" customHeight="1">
      <c r="A69" s="26"/>
      <c r="C69" s="25"/>
      <c r="D69" s="25"/>
      <c r="E69" s="25"/>
      <c r="F69" s="145"/>
      <c r="G69" s="145"/>
      <c r="H69" s="145"/>
      <c r="I69" s="145"/>
    </row>
    <row r="70" spans="1:9" ht="9" customHeight="1">
      <c r="A70" s="26"/>
      <c r="C70" s="25"/>
      <c r="D70" s="25"/>
      <c r="E70" s="25"/>
      <c r="F70" s="145"/>
      <c r="G70" s="145"/>
      <c r="H70" s="145"/>
      <c r="I70" s="145"/>
    </row>
    <row r="71" spans="1:9" ht="9" customHeight="1">
      <c r="A71" s="26"/>
      <c r="C71" s="25"/>
      <c r="D71" s="25"/>
      <c r="E71" s="25"/>
      <c r="F71" s="145"/>
      <c r="G71" s="145"/>
      <c r="H71" s="145"/>
      <c r="I71" s="145"/>
    </row>
    <row r="72" spans="1:9" ht="9" customHeight="1">
      <c r="A72" s="26"/>
      <c r="C72" s="25"/>
      <c r="D72" s="25"/>
      <c r="E72" s="25"/>
      <c r="F72" s="145"/>
      <c r="G72" s="145"/>
      <c r="H72" s="145"/>
      <c r="I72" s="145"/>
    </row>
    <row r="73" spans="1:9" ht="9" customHeight="1">
      <c r="A73" s="30"/>
      <c r="C73" s="25"/>
      <c r="D73" s="25"/>
      <c r="E73" s="25"/>
      <c r="F73" s="145"/>
      <c r="G73" s="145"/>
      <c r="H73" s="145"/>
      <c r="I73" s="145"/>
    </row>
    <row r="74" spans="1:9" ht="9" customHeight="1">
      <c r="A74" s="28"/>
      <c r="C74" s="25"/>
      <c r="D74" s="25"/>
      <c r="E74" s="25"/>
      <c r="F74" s="145"/>
      <c r="G74" s="145"/>
      <c r="H74" s="145"/>
      <c r="I74" s="145"/>
    </row>
    <row r="75" spans="1:9" ht="9" customHeight="1">
      <c r="A75" s="26"/>
      <c r="C75" s="25"/>
      <c r="D75" s="25"/>
      <c r="E75" s="25"/>
      <c r="F75" s="145"/>
      <c r="G75" s="145"/>
      <c r="H75" s="145"/>
      <c r="I75" s="145"/>
    </row>
    <row r="76" spans="1:9" ht="9" customHeight="1">
      <c r="A76" s="26"/>
      <c r="C76" s="25"/>
      <c r="D76" s="25"/>
      <c r="E76" s="25"/>
      <c r="F76" s="145"/>
      <c r="G76" s="145"/>
      <c r="H76" s="145"/>
      <c r="I76" s="145"/>
    </row>
    <row r="77" spans="1:9" ht="9" customHeight="1">
      <c r="A77" s="26"/>
      <c r="C77" s="25"/>
      <c r="D77" s="25"/>
      <c r="E77" s="25"/>
      <c r="F77" s="145"/>
      <c r="G77" s="145"/>
      <c r="H77" s="145"/>
      <c r="I77" s="145"/>
    </row>
    <row r="78" spans="1:9" ht="9" customHeight="1">
      <c r="A78" s="26"/>
      <c r="C78" s="25"/>
      <c r="D78" s="25"/>
      <c r="E78" s="25"/>
      <c r="F78" s="145"/>
      <c r="G78" s="145"/>
      <c r="H78" s="145"/>
      <c r="I78" s="145"/>
    </row>
    <row r="79" spans="1:9">
      <c r="A79" s="26"/>
      <c r="C79" s="27"/>
      <c r="D79" s="27"/>
      <c r="E79" s="27"/>
    </row>
    <row r="80" spans="1:9">
      <c r="A80" s="26"/>
      <c r="C80" s="27"/>
      <c r="D80" s="27"/>
      <c r="E80" s="27"/>
    </row>
    <row r="81" spans="1:5">
      <c r="A81" s="26"/>
      <c r="C81" s="27"/>
      <c r="D81" s="27"/>
      <c r="E81" s="27"/>
    </row>
    <row r="82" spans="1:5">
      <c r="A82" s="26"/>
      <c r="C82" s="27"/>
      <c r="D82" s="27"/>
      <c r="E82" s="27"/>
    </row>
    <row r="83" spans="1:5">
      <c r="A83" s="30"/>
      <c r="C83" s="27"/>
      <c r="D83" s="27"/>
      <c r="E83" s="27"/>
    </row>
    <row r="84" spans="1:5">
      <c r="A84" s="28"/>
      <c r="C84" s="27"/>
      <c r="D84" s="27"/>
      <c r="E84" s="27"/>
    </row>
    <row r="85" spans="1:5">
      <c r="A85" s="26"/>
      <c r="C85" s="27"/>
      <c r="D85" s="27"/>
      <c r="E85" s="27"/>
    </row>
    <row r="86" spans="1:5">
      <c r="A86" s="26"/>
      <c r="C86" s="27"/>
      <c r="D86" s="27"/>
      <c r="E86" s="27"/>
    </row>
    <row r="87" spans="1:5">
      <c r="A87" s="26"/>
      <c r="C87" s="27"/>
      <c r="D87" s="27"/>
      <c r="E87" s="27"/>
    </row>
    <row r="88" spans="1:5">
      <c r="A88" s="26"/>
      <c r="C88" s="27"/>
      <c r="D88" s="27"/>
      <c r="E88" s="27"/>
    </row>
    <row r="89" spans="1:5">
      <c r="A89" s="26"/>
      <c r="C89" s="27"/>
      <c r="D89" s="27"/>
      <c r="E89" s="27"/>
    </row>
    <row r="90" spans="1:5">
      <c r="A90" s="26"/>
      <c r="C90" s="27"/>
      <c r="D90" s="27"/>
      <c r="E90" s="27"/>
    </row>
    <row r="91" spans="1:5">
      <c r="A91" s="26"/>
      <c r="C91" s="27"/>
      <c r="D91" s="27"/>
      <c r="E91" s="27"/>
    </row>
    <row r="92" spans="1:5">
      <c r="A92" s="26"/>
      <c r="C92" s="27"/>
      <c r="D92" s="27"/>
      <c r="E92" s="27"/>
    </row>
    <row r="93" spans="1:5">
      <c r="A93" s="26"/>
      <c r="C93" s="27"/>
      <c r="D93" s="27"/>
      <c r="E93" s="27"/>
    </row>
    <row r="94" spans="1:5">
      <c r="A94" s="28"/>
      <c r="C94" s="27"/>
      <c r="D94" s="27"/>
      <c r="E94" s="27"/>
    </row>
    <row r="95" spans="1:5">
      <c r="A95" s="26"/>
      <c r="C95" s="27"/>
      <c r="D95" s="27"/>
      <c r="E95" s="27"/>
    </row>
    <row r="96" spans="1:5">
      <c r="A96" s="26"/>
      <c r="C96" s="27"/>
      <c r="D96" s="27"/>
      <c r="E96" s="27"/>
    </row>
    <row r="97" spans="1:5">
      <c r="A97" s="26"/>
      <c r="C97" s="27"/>
      <c r="D97" s="27"/>
      <c r="E97" s="27"/>
    </row>
    <row r="98" spans="1:5">
      <c r="A98" s="32"/>
      <c r="C98" s="27"/>
      <c r="D98" s="27"/>
      <c r="E98" s="27"/>
    </row>
    <row r="99" spans="1:5">
      <c r="A99" s="32"/>
      <c r="C99" s="27"/>
      <c r="D99" s="27"/>
      <c r="E99" s="27"/>
    </row>
    <row r="100" spans="1:5">
      <c r="A100" s="32"/>
      <c r="C100" s="27"/>
      <c r="D100" s="27"/>
      <c r="E100" s="27"/>
    </row>
    <row r="101" spans="1:5">
      <c r="A101" s="32"/>
      <c r="C101" s="27"/>
      <c r="D101" s="27"/>
      <c r="E101" s="27"/>
    </row>
    <row r="102" spans="1:5">
      <c r="A102" s="32"/>
      <c r="C102" s="27"/>
      <c r="D102" s="27"/>
      <c r="E102" s="27"/>
    </row>
    <row r="103" spans="1:5">
      <c r="A103" s="32"/>
      <c r="C103" s="27"/>
      <c r="D103" s="27"/>
      <c r="E103" s="27"/>
    </row>
    <row r="104" spans="1:5">
      <c r="A104" s="32"/>
      <c r="C104" s="27"/>
      <c r="D104" s="27"/>
      <c r="E104" s="27"/>
    </row>
    <row r="105" spans="1:5">
      <c r="A105" s="32"/>
      <c r="C105" s="27"/>
      <c r="D105" s="27"/>
      <c r="E105" s="27"/>
    </row>
    <row r="106" spans="1:5">
      <c r="A106" s="32"/>
      <c r="C106" s="27"/>
      <c r="D106" s="27"/>
      <c r="E106" s="27"/>
    </row>
    <row r="107" spans="1:5" ht="15.75">
      <c r="A107" s="33"/>
      <c r="C107" s="27"/>
      <c r="D107" s="27"/>
      <c r="E107" s="27"/>
    </row>
    <row r="108" spans="1:5" ht="15.75">
      <c r="A108" s="33"/>
      <c r="C108" s="27"/>
      <c r="D108" s="27"/>
      <c r="E108" s="27"/>
    </row>
    <row r="109" spans="1:5" ht="15.75">
      <c r="A109" s="33"/>
      <c r="C109" s="27"/>
      <c r="D109" s="27"/>
      <c r="E109" s="27"/>
    </row>
    <row r="110" spans="1:5" ht="15.75">
      <c r="A110" s="33"/>
      <c r="C110" s="27"/>
      <c r="D110" s="27"/>
      <c r="E110" s="27"/>
    </row>
    <row r="111" spans="1:5" ht="15.75">
      <c r="A111" s="33"/>
      <c r="C111" s="27"/>
      <c r="D111" s="27"/>
      <c r="E111" s="27"/>
    </row>
    <row r="112" spans="1:5" ht="15.75">
      <c r="A112" s="33"/>
      <c r="C112" s="27"/>
      <c r="D112" s="27"/>
      <c r="E112" s="27"/>
    </row>
    <row r="113" spans="1:5" ht="15.75">
      <c r="A113" s="33"/>
      <c r="C113" s="27"/>
      <c r="D113" s="27"/>
      <c r="E113" s="27"/>
    </row>
    <row r="114" spans="1:5" ht="15.75">
      <c r="A114" s="33"/>
      <c r="C114" s="27"/>
      <c r="D114" s="27"/>
      <c r="E114" s="27"/>
    </row>
    <row r="115" spans="1:5" ht="15.75">
      <c r="A115" s="33"/>
      <c r="C115" s="27"/>
      <c r="D115" s="27"/>
      <c r="E115" s="27"/>
    </row>
    <row r="116" spans="1:5" ht="15.75">
      <c r="A116" s="33"/>
      <c r="C116" s="27"/>
      <c r="D116" s="27"/>
      <c r="E116" s="27"/>
    </row>
    <row r="117" spans="1:5" ht="15.75">
      <c r="A117" s="33"/>
      <c r="C117" s="27"/>
      <c r="D117" s="27"/>
      <c r="E117" s="27"/>
    </row>
    <row r="118" spans="1:5" ht="15.75">
      <c r="A118" s="33"/>
      <c r="C118" s="27"/>
      <c r="D118" s="27"/>
      <c r="E118" s="27"/>
    </row>
    <row r="119" spans="1:5" ht="15.75">
      <c r="A119" s="33"/>
      <c r="C119" s="27"/>
      <c r="D119" s="27"/>
      <c r="E119" s="27"/>
    </row>
    <row r="120" spans="1:5" ht="15.75">
      <c r="A120" s="33"/>
    </row>
    <row r="121" spans="1:5" ht="15.75">
      <c r="A121" s="33"/>
    </row>
    <row r="122" spans="1:5" ht="15.75">
      <c r="A122" s="33"/>
    </row>
    <row r="123" spans="1:5" ht="15.75">
      <c r="A123" s="33"/>
    </row>
    <row r="124" spans="1:5" ht="15.75">
      <c r="A124" s="33"/>
    </row>
    <row r="125" spans="1:5" ht="15.75">
      <c r="A125" s="33"/>
    </row>
    <row r="126" spans="1:5" ht="15.75">
      <c r="A126" s="33"/>
    </row>
    <row r="127" spans="1:5" ht="15.75">
      <c r="A127" s="33"/>
    </row>
    <row r="128" spans="1:5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J653"/>
  <sheetViews>
    <sheetView topLeftCell="A2" zoomScale="40" zoomScaleNormal="40" workbookViewId="0">
      <selection activeCell="A9" sqref="A9"/>
    </sheetView>
  </sheetViews>
  <sheetFormatPr defaultColWidth="9.140625" defaultRowHeight="12.75"/>
  <cols>
    <col min="1" max="1" width="140.85546875" style="157" customWidth="1"/>
    <col min="2" max="2" width="29.140625" style="141" customWidth="1"/>
    <col min="3" max="3" width="31" style="141" customWidth="1"/>
    <col min="4" max="4" width="30.7109375" style="141" customWidth="1"/>
    <col min="5" max="5" width="31.28515625" style="141" customWidth="1"/>
    <col min="6" max="6" width="28.85546875" style="141" customWidth="1"/>
    <col min="7" max="7" width="31" style="141" customWidth="1"/>
    <col min="8" max="8" width="30.7109375" style="141" customWidth="1"/>
    <col min="9" max="9" width="31.28515625" style="141" customWidth="1"/>
    <col min="10" max="10" width="3.42578125" style="211" customWidth="1"/>
    <col min="11" max="256" width="9.140625" style="141"/>
    <col min="257" max="257" width="140.85546875" style="141" customWidth="1"/>
    <col min="258" max="258" width="29.140625" style="141" customWidth="1"/>
    <col min="259" max="259" width="31" style="141" customWidth="1"/>
    <col min="260" max="260" width="30.7109375" style="141" customWidth="1"/>
    <col min="261" max="261" width="31.28515625" style="141" customWidth="1"/>
    <col min="262" max="262" width="28.85546875" style="141" customWidth="1"/>
    <col min="263" max="263" width="31" style="141" customWidth="1"/>
    <col min="264" max="264" width="30.7109375" style="141" customWidth="1"/>
    <col min="265" max="265" width="31.28515625" style="141" customWidth="1"/>
    <col min="266" max="266" width="3.42578125" style="141" customWidth="1"/>
    <col min="267" max="512" width="9.140625" style="141"/>
    <col min="513" max="513" width="140.85546875" style="141" customWidth="1"/>
    <col min="514" max="514" width="29.140625" style="141" customWidth="1"/>
    <col min="515" max="515" width="31" style="141" customWidth="1"/>
    <col min="516" max="516" width="30.7109375" style="141" customWidth="1"/>
    <col min="517" max="517" width="31.28515625" style="141" customWidth="1"/>
    <col min="518" max="518" width="28.85546875" style="141" customWidth="1"/>
    <col min="519" max="519" width="31" style="141" customWidth="1"/>
    <col min="520" max="520" width="30.7109375" style="141" customWidth="1"/>
    <col min="521" max="521" width="31.28515625" style="141" customWidth="1"/>
    <col min="522" max="522" width="3.42578125" style="141" customWidth="1"/>
    <col min="523" max="768" width="9.140625" style="141"/>
    <col min="769" max="769" width="140.85546875" style="141" customWidth="1"/>
    <col min="770" max="770" width="29.140625" style="141" customWidth="1"/>
    <col min="771" max="771" width="31" style="141" customWidth="1"/>
    <col min="772" max="772" width="30.7109375" style="141" customWidth="1"/>
    <col min="773" max="773" width="31.28515625" style="141" customWidth="1"/>
    <col min="774" max="774" width="28.85546875" style="141" customWidth="1"/>
    <col min="775" max="775" width="31" style="141" customWidth="1"/>
    <col min="776" max="776" width="30.7109375" style="141" customWidth="1"/>
    <col min="777" max="777" width="31.28515625" style="141" customWidth="1"/>
    <col min="778" max="778" width="3.42578125" style="141" customWidth="1"/>
    <col min="779" max="1024" width="9.140625" style="141"/>
    <col min="1025" max="1025" width="140.85546875" style="141" customWidth="1"/>
    <col min="1026" max="1026" width="29.140625" style="141" customWidth="1"/>
    <col min="1027" max="1027" width="31" style="141" customWidth="1"/>
    <col min="1028" max="1028" width="30.7109375" style="141" customWidth="1"/>
    <col min="1029" max="1029" width="31.28515625" style="141" customWidth="1"/>
    <col min="1030" max="1030" width="28.85546875" style="141" customWidth="1"/>
    <col min="1031" max="1031" width="31" style="141" customWidth="1"/>
    <col min="1032" max="1032" width="30.7109375" style="141" customWidth="1"/>
    <col min="1033" max="1033" width="31.28515625" style="141" customWidth="1"/>
    <col min="1034" max="1034" width="3.42578125" style="141" customWidth="1"/>
    <col min="1035" max="1280" width="9.140625" style="141"/>
    <col min="1281" max="1281" width="140.85546875" style="141" customWidth="1"/>
    <col min="1282" max="1282" width="29.140625" style="141" customWidth="1"/>
    <col min="1283" max="1283" width="31" style="141" customWidth="1"/>
    <col min="1284" max="1284" width="30.7109375" style="141" customWidth="1"/>
    <col min="1285" max="1285" width="31.28515625" style="141" customWidth="1"/>
    <col min="1286" max="1286" width="28.85546875" style="141" customWidth="1"/>
    <col min="1287" max="1287" width="31" style="141" customWidth="1"/>
    <col min="1288" max="1288" width="30.7109375" style="141" customWidth="1"/>
    <col min="1289" max="1289" width="31.28515625" style="141" customWidth="1"/>
    <col min="1290" max="1290" width="3.42578125" style="141" customWidth="1"/>
    <col min="1291" max="1536" width="9.140625" style="141"/>
    <col min="1537" max="1537" width="140.85546875" style="141" customWidth="1"/>
    <col min="1538" max="1538" width="29.140625" style="141" customWidth="1"/>
    <col min="1539" max="1539" width="31" style="141" customWidth="1"/>
    <col min="1540" max="1540" width="30.7109375" style="141" customWidth="1"/>
    <col min="1541" max="1541" width="31.28515625" style="141" customWidth="1"/>
    <col min="1542" max="1542" width="28.85546875" style="141" customWidth="1"/>
    <col min="1543" max="1543" width="31" style="141" customWidth="1"/>
    <col min="1544" max="1544" width="30.7109375" style="141" customWidth="1"/>
    <col min="1545" max="1545" width="31.28515625" style="141" customWidth="1"/>
    <col min="1546" max="1546" width="3.42578125" style="141" customWidth="1"/>
    <col min="1547" max="1792" width="9.140625" style="141"/>
    <col min="1793" max="1793" width="140.85546875" style="141" customWidth="1"/>
    <col min="1794" max="1794" width="29.140625" style="141" customWidth="1"/>
    <col min="1795" max="1795" width="31" style="141" customWidth="1"/>
    <col min="1796" max="1796" width="30.7109375" style="141" customWidth="1"/>
    <col min="1797" max="1797" width="31.28515625" style="141" customWidth="1"/>
    <col min="1798" max="1798" width="28.85546875" style="141" customWidth="1"/>
    <col min="1799" max="1799" width="31" style="141" customWidth="1"/>
    <col min="1800" max="1800" width="30.7109375" style="141" customWidth="1"/>
    <col min="1801" max="1801" width="31.28515625" style="141" customWidth="1"/>
    <col min="1802" max="1802" width="3.42578125" style="141" customWidth="1"/>
    <col min="1803" max="2048" width="9.140625" style="141"/>
    <col min="2049" max="2049" width="140.85546875" style="141" customWidth="1"/>
    <col min="2050" max="2050" width="29.140625" style="141" customWidth="1"/>
    <col min="2051" max="2051" width="31" style="141" customWidth="1"/>
    <col min="2052" max="2052" width="30.7109375" style="141" customWidth="1"/>
    <col min="2053" max="2053" width="31.28515625" style="141" customWidth="1"/>
    <col min="2054" max="2054" width="28.85546875" style="141" customWidth="1"/>
    <col min="2055" max="2055" width="31" style="141" customWidth="1"/>
    <col min="2056" max="2056" width="30.7109375" style="141" customWidth="1"/>
    <col min="2057" max="2057" width="31.28515625" style="141" customWidth="1"/>
    <col min="2058" max="2058" width="3.42578125" style="141" customWidth="1"/>
    <col min="2059" max="2304" width="9.140625" style="141"/>
    <col min="2305" max="2305" width="140.85546875" style="141" customWidth="1"/>
    <col min="2306" max="2306" width="29.140625" style="141" customWidth="1"/>
    <col min="2307" max="2307" width="31" style="141" customWidth="1"/>
    <col min="2308" max="2308" width="30.7109375" style="141" customWidth="1"/>
    <col min="2309" max="2309" width="31.28515625" style="141" customWidth="1"/>
    <col min="2310" max="2310" width="28.85546875" style="141" customWidth="1"/>
    <col min="2311" max="2311" width="31" style="141" customWidth="1"/>
    <col min="2312" max="2312" width="30.7109375" style="141" customWidth="1"/>
    <col min="2313" max="2313" width="31.28515625" style="141" customWidth="1"/>
    <col min="2314" max="2314" width="3.42578125" style="141" customWidth="1"/>
    <col min="2315" max="2560" width="9.140625" style="141"/>
    <col min="2561" max="2561" width="140.85546875" style="141" customWidth="1"/>
    <col min="2562" max="2562" width="29.140625" style="141" customWidth="1"/>
    <col min="2563" max="2563" width="31" style="141" customWidth="1"/>
    <col min="2564" max="2564" width="30.7109375" style="141" customWidth="1"/>
    <col min="2565" max="2565" width="31.28515625" style="141" customWidth="1"/>
    <col min="2566" max="2566" width="28.85546875" style="141" customWidth="1"/>
    <col min="2567" max="2567" width="31" style="141" customWidth="1"/>
    <col min="2568" max="2568" width="30.7109375" style="141" customWidth="1"/>
    <col min="2569" max="2569" width="31.28515625" style="141" customWidth="1"/>
    <col min="2570" max="2570" width="3.42578125" style="141" customWidth="1"/>
    <col min="2571" max="2816" width="9.140625" style="141"/>
    <col min="2817" max="2817" width="140.85546875" style="141" customWidth="1"/>
    <col min="2818" max="2818" width="29.140625" style="141" customWidth="1"/>
    <col min="2819" max="2819" width="31" style="141" customWidth="1"/>
    <col min="2820" max="2820" width="30.7109375" style="141" customWidth="1"/>
    <col min="2821" max="2821" width="31.28515625" style="141" customWidth="1"/>
    <col min="2822" max="2822" width="28.85546875" style="141" customWidth="1"/>
    <col min="2823" max="2823" width="31" style="141" customWidth="1"/>
    <col min="2824" max="2824" width="30.7109375" style="141" customWidth="1"/>
    <col min="2825" max="2825" width="31.28515625" style="141" customWidth="1"/>
    <col min="2826" max="2826" width="3.42578125" style="141" customWidth="1"/>
    <col min="2827" max="3072" width="9.140625" style="141"/>
    <col min="3073" max="3073" width="140.85546875" style="141" customWidth="1"/>
    <col min="3074" max="3074" width="29.140625" style="141" customWidth="1"/>
    <col min="3075" max="3075" width="31" style="141" customWidth="1"/>
    <col min="3076" max="3076" width="30.7109375" style="141" customWidth="1"/>
    <col min="3077" max="3077" width="31.28515625" style="141" customWidth="1"/>
    <col min="3078" max="3078" width="28.85546875" style="141" customWidth="1"/>
    <col min="3079" max="3079" width="31" style="141" customWidth="1"/>
    <col min="3080" max="3080" width="30.7109375" style="141" customWidth="1"/>
    <col min="3081" max="3081" width="31.28515625" style="141" customWidth="1"/>
    <col min="3082" max="3082" width="3.42578125" style="141" customWidth="1"/>
    <col min="3083" max="3328" width="9.140625" style="141"/>
    <col min="3329" max="3329" width="140.85546875" style="141" customWidth="1"/>
    <col min="3330" max="3330" width="29.140625" style="141" customWidth="1"/>
    <col min="3331" max="3331" width="31" style="141" customWidth="1"/>
    <col min="3332" max="3332" width="30.7109375" style="141" customWidth="1"/>
    <col min="3333" max="3333" width="31.28515625" style="141" customWidth="1"/>
    <col min="3334" max="3334" width="28.85546875" style="141" customWidth="1"/>
    <col min="3335" max="3335" width="31" style="141" customWidth="1"/>
    <col min="3336" max="3336" width="30.7109375" style="141" customWidth="1"/>
    <col min="3337" max="3337" width="31.28515625" style="141" customWidth="1"/>
    <col min="3338" max="3338" width="3.42578125" style="141" customWidth="1"/>
    <col min="3339" max="3584" width="9.140625" style="141"/>
    <col min="3585" max="3585" width="140.85546875" style="141" customWidth="1"/>
    <col min="3586" max="3586" width="29.140625" style="141" customWidth="1"/>
    <col min="3587" max="3587" width="31" style="141" customWidth="1"/>
    <col min="3588" max="3588" width="30.7109375" style="141" customWidth="1"/>
    <col min="3589" max="3589" width="31.28515625" style="141" customWidth="1"/>
    <col min="3590" max="3590" width="28.85546875" style="141" customWidth="1"/>
    <col min="3591" max="3591" width="31" style="141" customWidth="1"/>
    <col min="3592" max="3592" width="30.7109375" style="141" customWidth="1"/>
    <col min="3593" max="3593" width="31.28515625" style="141" customWidth="1"/>
    <col min="3594" max="3594" width="3.42578125" style="141" customWidth="1"/>
    <col min="3595" max="3840" width="9.140625" style="141"/>
    <col min="3841" max="3841" width="140.85546875" style="141" customWidth="1"/>
    <col min="3842" max="3842" width="29.140625" style="141" customWidth="1"/>
    <col min="3843" max="3843" width="31" style="141" customWidth="1"/>
    <col min="3844" max="3844" width="30.7109375" style="141" customWidth="1"/>
    <col min="3845" max="3845" width="31.28515625" style="141" customWidth="1"/>
    <col min="3846" max="3846" width="28.85546875" style="141" customWidth="1"/>
    <col min="3847" max="3847" width="31" style="141" customWidth="1"/>
    <col min="3848" max="3848" width="30.7109375" style="141" customWidth="1"/>
    <col min="3849" max="3849" width="31.28515625" style="141" customWidth="1"/>
    <col min="3850" max="3850" width="3.42578125" style="141" customWidth="1"/>
    <col min="3851" max="4096" width="9.140625" style="141"/>
    <col min="4097" max="4097" width="140.85546875" style="141" customWidth="1"/>
    <col min="4098" max="4098" width="29.140625" style="141" customWidth="1"/>
    <col min="4099" max="4099" width="31" style="141" customWidth="1"/>
    <col min="4100" max="4100" width="30.7109375" style="141" customWidth="1"/>
    <col min="4101" max="4101" width="31.28515625" style="141" customWidth="1"/>
    <col min="4102" max="4102" width="28.85546875" style="141" customWidth="1"/>
    <col min="4103" max="4103" width="31" style="141" customWidth="1"/>
    <col min="4104" max="4104" width="30.7109375" style="141" customWidth="1"/>
    <col min="4105" max="4105" width="31.28515625" style="141" customWidth="1"/>
    <col min="4106" max="4106" width="3.42578125" style="141" customWidth="1"/>
    <col min="4107" max="4352" width="9.140625" style="141"/>
    <col min="4353" max="4353" width="140.85546875" style="141" customWidth="1"/>
    <col min="4354" max="4354" width="29.140625" style="141" customWidth="1"/>
    <col min="4355" max="4355" width="31" style="141" customWidth="1"/>
    <col min="4356" max="4356" width="30.7109375" style="141" customWidth="1"/>
    <col min="4357" max="4357" width="31.28515625" style="141" customWidth="1"/>
    <col min="4358" max="4358" width="28.85546875" style="141" customWidth="1"/>
    <col min="4359" max="4359" width="31" style="141" customWidth="1"/>
    <col min="4360" max="4360" width="30.7109375" style="141" customWidth="1"/>
    <col min="4361" max="4361" width="31.28515625" style="141" customWidth="1"/>
    <col min="4362" max="4362" width="3.42578125" style="141" customWidth="1"/>
    <col min="4363" max="4608" width="9.140625" style="141"/>
    <col min="4609" max="4609" width="140.85546875" style="141" customWidth="1"/>
    <col min="4610" max="4610" width="29.140625" style="141" customWidth="1"/>
    <col min="4611" max="4611" width="31" style="141" customWidth="1"/>
    <col min="4612" max="4612" width="30.7109375" style="141" customWidth="1"/>
    <col min="4613" max="4613" width="31.28515625" style="141" customWidth="1"/>
    <col min="4614" max="4614" width="28.85546875" style="141" customWidth="1"/>
    <col min="4615" max="4615" width="31" style="141" customWidth="1"/>
    <col min="4616" max="4616" width="30.7109375" style="141" customWidth="1"/>
    <col min="4617" max="4617" width="31.28515625" style="141" customWidth="1"/>
    <col min="4618" max="4618" width="3.42578125" style="141" customWidth="1"/>
    <col min="4619" max="4864" width="9.140625" style="141"/>
    <col min="4865" max="4865" width="140.85546875" style="141" customWidth="1"/>
    <col min="4866" max="4866" width="29.140625" style="141" customWidth="1"/>
    <col min="4867" max="4867" width="31" style="141" customWidth="1"/>
    <col min="4868" max="4868" width="30.7109375" style="141" customWidth="1"/>
    <col min="4869" max="4869" width="31.28515625" style="141" customWidth="1"/>
    <col min="4870" max="4870" width="28.85546875" style="141" customWidth="1"/>
    <col min="4871" max="4871" width="31" style="141" customWidth="1"/>
    <col min="4872" max="4872" width="30.7109375" style="141" customWidth="1"/>
    <col min="4873" max="4873" width="31.28515625" style="141" customWidth="1"/>
    <col min="4874" max="4874" width="3.42578125" style="141" customWidth="1"/>
    <col min="4875" max="5120" width="9.140625" style="141"/>
    <col min="5121" max="5121" width="140.85546875" style="141" customWidth="1"/>
    <col min="5122" max="5122" width="29.140625" style="141" customWidth="1"/>
    <col min="5123" max="5123" width="31" style="141" customWidth="1"/>
    <col min="5124" max="5124" width="30.7109375" style="141" customWidth="1"/>
    <col min="5125" max="5125" width="31.28515625" style="141" customWidth="1"/>
    <col min="5126" max="5126" width="28.85546875" style="141" customWidth="1"/>
    <col min="5127" max="5127" width="31" style="141" customWidth="1"/>
    <col min="5128" max="5128" width="30.7109375" style="141" customWidth="1"/>
    <col min="5129" max="5129" width="31.28515625" style="141" customWidth="1"/>
    <col min="5130" max="5130" width="3.42578125" style="141" customWidth="1"/>
    <col min="5131" max="5376" width="9.140625" style="141"/>
    <col min="5377" max="5377" width="140.85546875" style="141" customWidth="1"/>
    <col min="5378" max="5378" width="29.140625" style="141" customWidth="1"/>
    <col min="5379" max="5379" width="31" style="141" customWidth="1"/>
    <col min="5380" max="5380" width="30.7109375" style="141" customWidth="1"/>
    <col min="5381" max="5381" width="31.28515625" style="141" customWidth="1"/>
    <col min="5382" max="5382" width="28.85546875" style="141" customWidth="1"/>
    <col min="5383" max="5383" width="31" style="141" customWidth="1"/>
    <col min="5384" max="5384" width="30.7109375" style="141" customWidth="1"/>
    <col min="5385" max="5385" width="31.28515625" style="141" customWidth="1"/>
    <col min="5386" max="5386" width="3.42578125" style="141" customWidth="1"/>
    <col min="5387" max="5632" width="9.140625" style="141"/>
    <col min="5633" max="5633" width="140.85546875" style="141" customWidth="1"/>
    <col min="5634" max="5634" width="29.140625" style="141" customWidth="1"/>
    <col min="5635" max="5635" width="31" style="141" customWidth="1"/>
    <col min="5636" max="5636" width="30.7109375" style="141" customWidth="1"/>
    <col min="5637" max="5637" width="31.28515625" style="141" customWidth="1"/>
    <col min="5638" max="5638" width="28.85546875" style="141" customWidth="1"/>
    <col min="5639" max="5639" width="31" style="141" customWidth="1"/>
    <col min="5640" max="5640" width="30.7109375" style="141" customWidth="1"/>
    <col min="5641" max="5641" width="31.28515625" style="141" customWidth="1"/>
    <col min="5642" max="5642" width="3.42578125" style="141" customWidth="1"/>
    <col min="5643" max="5888" width="9.140625" style="141"/>
    <col min="5889" max="5889" width="140.85546875" style="141" customWidth="1"/>
    <col min="5890" max="5890" width="29.140625" style="141" customWidth="1"/>
    <col min="5891" max="5891" width="31" style="141" customWidth="1"/>
    <col min="5892" max="5892" width="30.7109375" style="141" customWidth="1"/>
    <col min="5893" max="5893" width="31.28515625" style="141" customWidth="1"/>
    <col min="5894" max="5894" width="28.85546875" style="141" customWidth="1"/>
    <col min="5895" max="5895" width="31" style="141" customWidth="1"/>
    <col min="5896" max="5896" width="30.7109375" style="141" customWidth="1"/>
    <col min="5897" max="5897" width="31.28515625" style="141" customWidth="1"/>
    <col min="5898" max="5898" width="3.42578125" style="141" customWidth="1"/>
    <col min="5899" max="6144" width="9.140625" style="141"/>
    <col min="6145" max="6145" width="140.85546875" style="141" customWidth="1"/>
    <col min="6146" max="6146" width="29.140625" style="141" customWidth="1"/>
    <col min="6147" max="6147" width="31" style="141" customWidth="1"/>
    <col min="6148" max="6148" width="30.7109375" style="141" customWidth="1"/>
    <col min="6149" max="6149" width="31.28515625" style="141" customWidth="1"/>
    <col min="6150" max="6150" width="28.85546875" style="141" customWidth="1"/>
    <col min="6151" max="6151" width="31" style="141" customWidth="1"/>
    <col min="6152" max="6152" width="30.7109375" style="141" customWidth="1"/>
    <col min="6153" max="6153" width="31.28515625" style="141" customWidth="1"/>
    <col min="6154" max="6154" width="3.42578125" style="141" customWidth="1"/>
    <col min="6155" max="6400" width="9.140625" style="141"/>
    <col min="6401" max="6401" width="140.85546875" style="141" customWidth="1"/>
    <col min="6402" max="6402" width="29.140625" style="141" customWidth="1"/>
    <col min="6403" max="6403" width="31" style="141" customWidth="1"/>
    <col min="6404" max="6404" width="30.7109375" style="141" customWidth="1"/>
    <col min="6405" max="6405" width="31.28515625" style="141" customWidth="1"/>
    <col min="6406" max="6406" width="28.85546875" style="141" customWidth="1"/>
    <col min="6407" max="6407" width="31" style="141" customWidth="1"/>
    <col min="6408" max="6408" width="30.7109375" style="141" customWidth="1"/>
    <col min="6409" max="6409" width="31.28515625" style="141" customWidth="1"/>
    <col min="6410" max="6410" width="3.42578125" style="141" customWidth="1"/>
    <col min="6411" max="6656" width="9.140625" style="141"/>
    <col min="6657" max="6657" width="140.85546875" style="141" customWidth="1"/>
    <col min="6658" max="6658" width="29.140625" style="141" customWidth="1"/>
    <col min="6659" max="6659" width="31" style="141" customWidth="1"/>
    <col min="6660" max="6660" width="30.7109375" style="141" customWidth="1"/>
    <col min="6661" max="6661" width="31.28515625" style="141" customWidth="1"/>
    <col min="6662" max="6662" width="28.85546875" style="141" customWidth="1"/>
    <col min="6663" max="6663" width="31" style="141" customWidth="1"/>
    <col min="6664" max="6664" width="30.7109375" style="141" customWidth="1"/>
    <col min="6665" max="6665" width="31.28515625" style="141" customWidth="1"/>
    <col min="6666" max="6666" width="3.42578125" style="141" customWidth="1"/>
    <col min="6667" max="6912" width="9.140625" style="141"/>
    <col min="6913" max="6913" width="140.85546875" style="141" customWidth="1"/>
    <col min="6914" max="6914" width="29.140625" style="141" customWidth="1"/>
    <col min="6915" max="6915" width="31" style="141" customWidth="1"/>
    <col min="6916" max="6916" width="30.7109375" style="141" customWidth="1"/>
    <col min="6917" max="6917" width="31.28515625" style="141" customWidth="1"/>
    <col min="6918" max="6918" width="28.85546875" style="141" customWidth="1"/>
    <col min="6919" max="6919" width="31" style="141" customWidth="1"/>
    <col min="6920" max="6920" width="30.7109375" style="141" customWidth="1"/>
    <col min="6921" max="6921" width="31.28515625" style="141" customWidth="1"/>
    <col min="6922" max="6922" width="3.42578125" style="141" customWidth="1"/>
    <col min="6923" max="7168" width="9.140625" style="141"/>
    <col min="7169" max="7169" width="140.85546875" style="141" customWidth="1"/>
    <col min="7170" max="7170" width="29.140625" style="141" customWidth="1"/>
    <col min="7171" max="7171" width="31" style="141" customWidth="1"/>
    <col min="7172" max="7172" width="30.7109375" style="141" customWidth="1"/>
    <col min="7173" max="7173" width="31.28515625" style="141" customWidth="1"/>
    <col min="7174" max="7174" width="28.85546875" style="141" customWidth="1"/>
    <col min="7175" max="7175" width="31" style="141" customWidth="1"/>
    <col min="7176" max="7176" width="30.7109375" style="141" customWidth="1"/>
    <col min="7177" max="7177" width="31.28515625" style="141" customWidth="1"/>
    <col min="7178" max="7178" width="3.42578125" style="141" customWidth="1"/>
    <col min="7179" max="7424" width="9.140625" style="141"/>
    <col min="7425" max="7425" width="140.85546875" style="141" customWidth="1"/>
    <col min="7426" max="7426" width="29.140625" style="141" customWidth="1"/>
    <col min="7427" max="7427" width="31" style="141" customWidth="1"/>
    <col min="7428" max="7428" width="30.7109375" style="141" customWidth="1"/>
    <col min="7429" max="7429" width="31.28515625" style="141" customWidth="1"/>
    <col min="7430" max="7430" width="28.85546875" style="141" customWidth="1"/>
    <col min="7431" max="7431" width="31" style="141" customWidth="1"/>
    <col min="7432" max="7432" width="30.7109375" style="141" customWidth="1"/>
    <col min="7433" max="7433" width="31.28515625" style="141" customWidth="1"/>
    <col min="7434" max="7434" width="3.42578125" style="141" customWidth="1"/>
    <col min="7435" max="7680" width="9.140625" style="141"/>
    <col min="7681" max="7681" width="140.85546875" style="141" customWidth="1"/>
    <col min="7682" max="7682" width="29.140625" style="141" customWidth="1"/>
    <col min="7683" max="7683" width="31" style="141" customWidth="1"/>
    <col min="7684" max="7684" width="30.7109375" style="141" customWidth="1"/>
    <col min="7685" max="7685" width="31.28515625" style="141" customWidth="1"/>
    <col min="7686" max="7686" width="28.85546875" style="141" customWidth="1"/>
    <col min="7687" max="7687" width="31" style="141" customWidth="1"/>
    <col min="7688" max="7688" width="30.7109375" style="141" customWidth="1"/>
    <col min="7689" max="7689" width="31.28515625" style="141" customWidth="1"/>
    <col min="7690" max="7690" width="3.42578125" style="141" customWidth="1"/>
    <col min="7691" max="7936" width="9.140625" style="141"/>
    <col min="7937" max="7937" width="140.85546875" style="141" customWidth="1"/>
    <col min="7938" max="7938" width="29.140625" style="141" customWidth="1"/>
    <col min="7939" max="7939" width="31" style="141" customWidth="1"/>
    <col min="7940" max="7940" width="30.7109375" style="141" customWidth="1"/>
    <col min="7941" max="7941" width="31.28515625" style="141" customWidth="1"/>
    <col min="7942" max="7942" width="28.85546875" style="141" customWidth="1"/>
    <col min="7943" max="7943" width="31" style="141" customWidth="1"/>
    <col min="7944" max="7944" width="30.7109375" style="141" customWidth="1"/>
    <col min="7945" max="7945" width="31.28515625" style="141" customWidth="1"/>
    <col min="7946" max="7946" width="3.42578125" style="141" customWidth="1"/>
    <col min="7947" max="8192" width="9.140625" style="141"/>
    <col min="8193" max="8193" width="140.85546875" style="141" customWidth="1"/>
    <col min="8194" max="8194" width="29.140625" style="141" customWidth="1"/>
    <col min="8195" max="8195" width="31" style="141" customWidth="1"/>
    <col min="8196" max="8196" width="30.7109375" style="141" customWidth="1"/>
    <col min="8197" max="8197" width="31.28515625" style="141" customWidth="1"/>
    <col min="8198" max="8198" width="28.85546875" style="141" customWidth="1"/>
    <col min="8199" max="8199" width="31" style="141" customWidth="1"/>
    <col min="8200" max="8200" width="30.7109375" style="141" customWidth="1"/>
    <col min="8201" max="8201" width="31.28515625" style="141" customWidth="1"/>
    <col min="8202" max="8202" width="3.42578125" style="141" customWidth="1"/>
    <col min="8203" max="8448" width="9.140625" style="141"/>
    <col min="8449" max="8449" width="140.85546875" style="141" customWidth="1"/>
    <col min="8450" max="8450" width="29.140625" style="141" customWidth="1"/>
    <col min="8451" max="8451" width="31" style="141" customWidth="1"/>
    <col min="8452" max="8452" width="30.7109375" style="141" customWidth="1"/>
    <col min="8453" max="8453" width="31.28515625" style="141" customWidth="1"/>
    <col min="8454" max="8454" width="28.85546875" style="141" customWidth="1"/>
    <col min="8455" max="8455" width="31" style="141" customWidth="1"/>
    <col min="8456" max="8456" width="30.7109375" style="141" customWidth="1"/>
    <col min="8457" max="8457" width="31.28515625" style="141" customWidth="1"/>
    <col min="8458" max="8458" width="3.42578125" style="141" customWidth="1"/>
    <col min="8459" max="8704" width="9.140625" style="141"/>
    <col min="8705" max="8705" width="140.85546875" style="141" customWidth="1"/>
    <col min="8706" max="8706" width="29.140625" style="141" customWidth="1"/>
    <col min="8707" max="8707" width="31" style="141" customWidth="1"/>
    <col min="8708" max="8708" width="30.7109375" style="141" customWidth="1"/>
    <col min="8709" max="8709" width="31.28515625" style="141" customWidth="1"/>
    <col min="8710" max="8710" width="28.85546875" style="141" customWidth="1"/>
    <col min="8711" max="8711" width="31" style="141" customWidth="1"/>
    <col min="8712" max="8712" width="30.7109375" style="141" customWidth="1"/>
    <col min="8713" max="8713" width="31.28515625" style="141" customWidth="1"/>
    <col min="8714" max="8714" width="3.42578125" style="141" customWidth="1"/>
    <col min="8715" max="8960" width="9.140625" style="141"/>
    <col min="8961" max="8961" width="140.85546875" style="141" customWidth="1"/>
    <col min="8962" max="8962" width="29.140625" style="141" customWidth="1"/>
    <col min="8963" max="8963" width="31" style="141" customWidth="1"/>
    <col min="8964" max="8964" width="30.7109375" style="141" customWidth="1"/>
    <col min="8965" max="8965" width="31.28515625" style="141" customWidth="1"/>
    <col min="8966" max="8966" width="28.85546875" style="141" customWidth="1"/>
    <col min="8967" max="8967" width="31" style="141" customWidth="1"/>
    <col min="8968" max="8968" width="30.7109375" style="141" customWidth="1"/>
    <col min="8969" max="8969" width="31.28515625" style="141" customWidth="1"/>
    <col min="8970" max="8970" width="3.42578125" style="141" customWidth="1"/>
    <col min="8971" max="9216" width="9.140625" style="141"/>
    <col min="9217" max="9217" width="140.85546875" style="141" customWidth="1"/>
    <col min="9218" max="9218" width="29.140625" style="141" customWidth="1"/>
    <col min="9219" max="9219" width="31" style="141" customWidth="1"/>
    <col min="9220" max="9220" width="30.7109375" style="141" customWidth="1"/>
    <col min="9221" max="9221" width="31.28515625" style="141" customWidth="1"/>
    <col min="9222" max="9222" width="28.85546875" style="141" customWidth="1"/>
    <col min="9223" max="9223" width="31" style="141" customWidth="1"/>
    <col min="9224" max="9224" width="30.7109375" style="141" customWidth="1"/>
    <col min="9225" max="9225" width="31.28515625" style="141" customWidth="1"/>
    <col min="9226" max="9226" width="3.42578125" style="141" customWidth="1"/>
    <col min="9227" max="9472" width="9.140625" style="141"/>
    <col min="9473" max="9473" width="140.85546875" style="141" customWidth="1"/>
    <col min="9474" max="9474" width="29.140625" style="141" customWidth="1"/>
    <col min="9475" max="9475" width="31" style="141" customWidth="1"/>
    <col min="9476" max="9476" width="30.7109375" style="141" customWidth="1"/>
    <col min="9477" max="9477" width="31.28515625" style="141" customWidth="1"/>
    <col min="9478" max="9478" width="28.85546875" style="141" customWidth="1"/>
    <col min="9479" max="9479" width="31" style="141" customWidth="1"/>
    <col min="9480" max="9480" width="30.7109375" style="141" customWidth="1"/>
    <col min="9481" max="9481" width="31.28515625" style="141" customWidth="1"/>
    <col min="9482" max="9482" width="3.42578125" style="141" customWidth="1"/>
    <col min="9483" max="9728" width="9.140625" style="141"/>
    <col min="9729" max="9729" width="140.85546875" style="141" customWidth="1"/>
    <col min="9730" max="9730" width="29.140625" style="141" customWidth="1"/>
    <col min="9731" max="9731" width="31" style="141" customWidth="1"/>
    <col min="9732" max="9732" width="30.7109375" style="141" customWidth="1"/>
    <col min="9733" max="9733" width="31.28515625" style="141" customWidth="1"/>
    <col min="9734" max="9734" width="28.85546875" style="141" customWidth="1"/>
    <col min="9735" max="9735" width="31" style="141" customWidth="1"/>
    <col min="9736" max="9736" width="30.7109375" style="141" customWidth="1"/>
    <col min="9737" max="9737" width="31.28515625" style="141" customWidth="1"/>
    <col min="9738" max="9738" width="3.42578125" style="141" customWidth="1"/>
    <col min="9739" max="9984" width="9.140625" style="141"/>
    <col min="9985" max="9985" width="140.85546875" style="141" customWidth="1"/>
    <col min="9986" max="9986" width="29.140625" style="141" customWidth="1"/>
    <col min="9987" max="9987" width="31" style="141" customWidth="1"/>
    <col min="9988" max="9988" width="30.7109375" style="141" customWidth="1"/>
    <col min="9989" max="9989" width="31.28515625" style="141" customWidth="1"/>
    <col min="9990" max="9990" width="28.85546875" style="141" customWidth="1"/>
    <col min="9991" max="9991" width="31" style="141" customWidth="1"/>
    <col min="9992" max="9992" width="30.7109375" style="141" customWidth="1"/>
    <col min="9993" max="9993" width="31.28515625" style="141" customWidth="1"/>
    <col min="9994" max="9994" width="3.42578125" style="141" customWidth="1"/>
    <col min="9995" max="10240" width="9.140625" style="141"/>
    <col min="10241" max="10241" width="140.85546875" style="141" customWidth="1"/>
    <col min="10242" max="10242" width="29.140625" style="141" customWidth="1"/>
    <col min="10243" max="10243" width="31" style="141" customWidth="1"/>
    <col min="10244" max="10244" width="30.7109375" style="141" customWidth="1"/>
    <col min="10245" max="10245" width="31.28515625" style="141" customWidth="1"/>
    <col min="10246" max="10246" width="28.85546875" style="141" customWidth="1"/>
    <col min="10247" max="10247" width="31" style="141" customWidth="1"/>
    <col min="10248" max="10248" width="30.7109375" style="141" customWidth="1"/>
    <col min="10249" max="10249" width="31.28515625" style="141" customWidth="1"/>
    <col min="10250" max="10250" width="3.42578125" style="141" customWidth="1"/>
    <col min="10251" max="10496" width="9.140625" style="141"/>
    <col min="10497" max="10497" width="140.85546875" style="141" customWidth="1"/>
    <col min="10498" max="10498" width="29.140625" style="141" customWidth="1"/>
    <col min="10499" max="10499" width="31" style="141" customWidth="1"/>
    <col min="10500" max="10500" width="30.7109375" style="141" customWidth="1"/>
    <col min="10501" max="10501" width="31.28515625" style="141" customWidth="1"/>
    <col min="10502" max="10502" width="28.85546875" style="141" customWidth="1"/>
    <col min="10503" max="10503" width="31" style="141" customWidth="1"/>
    <col min="10504" max="10504" width="30.7109375" style="141" customWidth="1"/>
    <col min="10505" max="10505" width="31.28515625" style="141" customWidth="1"/>
    <col min="10506" max="10506" width="3.42578125" style="141" customWidth="1"/>
    <col min="10507" max="10752" width="9.140625" style="141"/>
    <col min="10753" max="10753" width="140.85546875" style="141" customWidth="1"/>
    <col min="10754" max="10754" width="29.140625" style="141" customWidth="1"/>
    <col min="10755" max="10755" width="31" style="141" customWidth="1"/>
    <col min="10756" max="10756" width="30.7109375" style="141" customWidth="1"/>
    <col min="10757" max="10757" width="31.28515625" style="141" customWidth="1"/>
    <col min="10758" max="10758" width="28.85546875" style="141" customWidth="1"/>
    <col min="10759" max="10759" width="31" style="141" customWidth="1"/>
    <col min="10760" max="10760" width="30.7109375" style="141" customWidth="1"/>
    <col min="10761" max="10761" width="31.28515625" style="141" customWidth="1"/>
    <col min="10762" max="10762" width="3.42578125" style="141" customWidth="1"/>
    <col min="10763" max="11008" width="9.140625" style="141"/>
    <col min="11009" max="11009" width="140.85546875" style="141" customWidth="1"/>
    <col min="11010" max="11010" width="29.140625" style="141" customWidth="1"/>
    <col min="11011" max="11011" width="31" style="141" customWidth="1"/>
    <col min="11012" max="11012" width="30.7109375" style="141" customWidth="1"/>
    <col min="11013" max="11013" width="31.28515625" style="141" customWidth="1"/>
    <col min="11014" max="11014" width="28.85546875" style="141" customWidth="1"/>
    <col min="11015" max="11015" width="31" style="141" customWidth="1"/>
    <col min="11016" max="11016" width="30.7109375" style="141" customWidth="1"/>
    <col min="11017" max="11017" width="31.28515625" style="141" customWidth="1"/>
    <col min="11018" max="11018" width="3.42578125" style="141" customWidth="1"/>
    <col min="11019" max="11264" width="9.140625" style="141"/>
    <col min="11265" max="11265" width="140.85546875" style="141" customWidth="1"/>
    <col min="11266" max="11266" width="29.140625" style="141" customWidth="1"/>
    <col min="11267" max="11267" width="31" style="141" customWidth="1"/>
    <col min="11268" max="11268" width="30.7109375" style="141" customWidth="1"/>
    <col min="11269" max="11269" width="31.28515625" style="141" customWidth="1"/>
    <col min="11270" max="11270" width="28.85546875" style="141" customWidth="1"/>
    <col min="11271" max="11271" width="31" style="141" customWidth="1"/>
    <col min="11272" max="11272" width="30.7109375" style="141" customWidth="1"/>
    <col min="11273" max="11273" width="31.28515625" style="141" customWidth="1"/>
    <col min="11274" max="11274" width="3.42578125" style="141" customWidth="1"/>
    <col min="11275" max="11520" width="9.140625" style="141"/>
    <col min="11521" max="11521" width="140.85546875" style="141" customWidth="1"/>
    <col min="11522" max="11522" width="29.140625" style="141" customWidth="1"/>
    <col min="11523" max="11523" width="31" style="141" customWidth="1"/>
    <col min="11524" max="11524" width="30.7109375" style="141" customWidth="1"/>
    <col min="11525" max="11525" width="31.28515625" style="141" customWidth="1"/>
    <col min="11526" max="11526" width="28.85546875" style="141" customWidth="1"/>
    <col min="11527" max="11527" width="31" style="141" customWidth="1"/>
    <col min="11528" max="11528" width="30.7109375" style="141" customWidth="1"/>
    <col min="11529" max="11529" width="31.28515625" style="141" customWidth="1"/>
    <col min="11530" max="11530" width="3.42578125" style="141" customWidth="1"/>
    <col min="11531" max="11776" width="9.140625" style="141"/>
    <col min="11777" max="11777" width="140.85546875" style="141" customWidth="1"/>
    <col min="11778" max="11778" width="29.140625" style="141" customWidth="1"/>
    <col min="11779" max="11779" width="31" style="141" customWidth="1"/>
    <col min="11780" max="11780" width="30.7109375" style="141" customWidth="1"/>
    <col min="11781" max="11781" width="31.28515625" style="141" customWidth="1"/>
    <col min="11782" max="11782" width="28.85546875" style="141" customWidth="1"/>
    <col min="11783" max="11783" width="31" style="141" customWidth="1"/>
    <col min="11784" max="11784" width="30.7109375" style="141" customWidth="1"/>
    <col min="11785" max="11785" width="31.28515625" style="141" customWidth="1"/>
    <col min="11786" max="11786" width="3.42578125" style="141" customWidth="1"/>
    <col min="11787" max="12032" width="9.140625" style="141"/>
    <col min="12033" max="12033" width="140.85546875" style="141" customWidth="1"/>
    <col min="12034" max="12034" width="29.140625" style="141" customWidth="1"/>
    <col min="12035" max="12035" width="31" style="141" customWidth="1"/>
    <col min="12036" max="12036" width="30.7109375" style="141" customWidth="1"/>
    <col min="12037" max="12037" width="31.28515625" style="141" customWidth="1"/>
    <col min="12038" max="12038" width="28.85546875" style="141" customWidth="1"/>
    <col min="12039" max="12039" width="31" style="141" customWidth="1"/>
    <col min="12040" max="12040" width="30.7109375" style="141" customWidth="1"/>
    <col min="12041" max="12041" width="31.28515625" style="141" customWidth="1"/>
    <col min="12042" max="12042" width="3.42578125" style="141" customWidth="1"/>
    <col min="12043" max="12288" width="9.140625" style="141"/>
    <col min="12289" max="12289" width="140.85546875" style="141" customWidth="1"/>
    <col min="12290" max="12290" width="29.140625" style="141" customWidth="1"/>
    <col min="12291" max="12291" width="31" style="141" customWidth="1"/>
    <col min="12292" max="12292" width="30.7109375" style="141" customWidth="1"/>
    <col min="12293" max="12293" width="31.28515625" style="141" customWidth="1"/>
    <col min="12294" max="12294" width="28.85546875" style="141" customWidth="1"/>
    <col min="12295" max="12295" width="31" style="141" customWidth="1"/>
    <col min="12296" max="12296" width="30.7109375" style="141" customWidth="1"/>
    <col min="12297" max="12297" width="31.28515625" style="141" customWidth="1"/>
    <col min="12298" max="12298" width="3.42578125" style="141" customWidth="1"/>
    <col min="12299" max="12544" width="9.140625" style="141"/>
    <col min="12545" max="12545" width="140.85546875" style="141" customWidth="1"/>
    <col min="12546" max="12546" width="29.140625" style="141" customWidth="1"/>
    <col min="12547" max="12547" width="31" style="141" customWidth="1"/>
    <col min="12548" max="12548" width="30.7109375" style="141" customWidth="1"/>
    <col min="12549" max="12549" width="31.28515625" style="141" customWidth="1"/>
    <col min="12550" max="12550" width="28.85546875" style="141" customWidth="1"/>
    <col min="12551" max="12551" width="31" style="141" customWidth="1"/>
    <col min="12552" max="12552" width="30.7109375" style="141" customWidth="1"/>
    <col min="12553" max="12553" width="31.28515625" style="141" customWidth="1"/>
    <col min="12554" max="12554" width="3.42578125" style="141" customWidth="1"/>
    <col min="12555" max="12800" width="9.140625" style="141"/>
    <col min="12801" max="12801" width="140.85546875" style="141" customWidth="1"/>
    <col min="12802" max="12802" width="29.140625" style="141" customWidth="1"/>
    <col min="12803" max="12803" width="31" style="141" customWidth="1"/>
    <col min="12804" max="12804" width="30.7109375" style="141" customWidth="1"/>
    <col min="12805" max="12805" width="31.28515625" style="141" customWidth="1"/>
    <col min="12806" max="12806" width="28.85546875" style="141" customWidth="1"/>
    <col min="12807" max="12807" width="31" style="141" customWidth="1"/>
    <col min="12808" max="12808" width="30.7109375" style="141" customWidth="1"/>
    <col min="12809" max="12809" width="31.28515625" style="141" customWidth="1"/>
    <col min="12810" max="12810" width="3.42578125" style="141" customWidth="1"/>
    <col min="12811" max="13056" width="9.140625" style="141"/>
    <col min="13057" max="13057" width="140.85546875" style="141" customWidth="1"/>
    <col min="13058" max="13058" width="29.140625" style="141" customWidth="1"/>
    <col min="13059" max="13059" width="31" style="141" customWidth="1"/>
    <col min="13060" max="13060" width="30.7109375" style="141" customWidth="1"/>
    <col min="13061" max="13061" width="31.28515625" style="141" customWidth="1"/>
    <col min="13062" max="13062" width="28.85546875" style="141" customWidth="1"/>
    <col min="13063" max="13063" width="31" style="141" customWidth="1"/>
    <col min="13064" max="13064" width="30.7109375" style="141" customWidth="1"/>
    <col min="13065" max="13065" width="31.28515625" style="141" customWidth="1"/>
    <col min="13066" max="13066" width="3.42578125" style="141" customWidth="1"/>
    <col min="13067" max="13312" width="9.140625" style="141"/>
    <col min="13313" max="13313" width="140.85546875" style="141" customWidth="1"/>
    <col min="13314" max="13314" width="29.140625" style="141" customWidth="1"/>
    <col min="13315" max="13315" width="31" style="141" customWidth="1"/>
    <col min="13316" max="13316" width="30.7109375" style="141" customWidth="1"/>
    <col min="13317" max="13317" width="31.28515625" style="141" customWidth="1"/>
    <col min="13318" max="13318" width="28.85546875" style="141" customWidth="1"/>
    <col min="13319" max="13319" width="31" style="141" customWidth="1"/>
    <col min="13320" max="13320" width="30.7109375" style="141" customWidth="1"/>
    <col min="13321" max="13321" width="31.28515625" style="141" customWidth="1"/>
    <col min="13322" max="13322" width="3.42578125" style="141" customWidth="1"/>
    <col min="13323" max="13568" width="9.140625" style="141"/>
    <col min="13569" max="13569" width="140.85546875" style="141" customWidth="1"/>
    <col min="13570" max="13570" width="29.140625" style="141" customWidth="1"/>
    <col min="13571" max="13571" width="31" style="141" customWidth="1"/>
    <col min="13572" max="13572" width="30.7109375" style="141" customWidth="1"/>
    <col min="13573" max="13573" width="31.28515625" style="141" customWidth="1"/>
    <col min="13574" max="13574" width="28.85546875" style="141" customWidth="1"/>
    <col min="13575" max="13575" width="31" style="141" customWidth="1"/>
    <col min="13576" max="13576" width="30.7109375" style="141" customWidth="1"/>
    <col min="13577" max="13577" width="31.28515625" style="141" customWidth="1"/>
    <col min="13578" max="13578" width="3.42578125" style="141" customWidth="1"/>
    <col min="13579" max="13824" width="9.140625" style="141"/>
    <col min="13825" max="13825" width="140.85546875" style="141" customWidth="1"/>
    <col min="13826" max="13826" width="29.140625" style="141" customWidth="1"/>
    <col min="13827" max="13827" width="31" style="141" customWidth="1"/>
    <col min="13828" max="13828" width="30.7109375" style="141" customWidth="1"/>
    <col min="13829" max="13829" width="31.28515625" style="141" customWidth="1"/>
    <col min="13830" max="13830" width="28.85546875" style="141" customWidth="1"/>
    <col min="13831" max="13831" width="31" style="141" customWidth="1"/>
    <col min="13832" max="13832" width="30.7109375" style="141" customWidth="1"/>
    <col min="13833" max="13833" width="31.28515625" style="141" customWidth="1"/>
    <col min="13834" max="13834" width="3.42578125" style="141" customWidth="1"/>
    <col min="13835" max="14080" width="9.140625" style="141"/>
    <col min="14081" max="14081" width="140.85546875" style="141" customWidth="1"/>
    <col min="14082" max="14082" width="29.140625" style="141" customWidth="1"/>
    <col min="14083" max="14083" width="31" style="141" customWidth="1"/>
    <col min="14084" max="14084" width="30.7109375" style="141" customWidth="1"/>
    <col min="14085" max="14085" width="31.28515625" style="141" customWidth="1"/>
    <col min="14086" max="14086" width="28.85546875" style="141" customWidth="1"/>
    <col min="14087" max="14087" width="31" style="141" customWidth="1"/>
    <col min="14088" max="14088" width="30.7109375" style="141" customWidth="1"/>
    <col min="14089" max="14089" width="31.28515625" style="141" customWidth="1"/>
    <col min="14090" max="14090" width="3.42578125" style="141" customWidth="1"/>
    <col min="14091" max="14336" width="9.140625" style="141"/>
    <col min="14337" max="14337" width="140.85546875" style="141" customWidth="1"/>
    <col min="14338" max="14338" width="29.140625" style="141" customWidth="1"/>
    <col min="14339" max="14339" width="31" style="141" customWidth="1"/>
    <col min="14340" max="14340" width="30.7109375" style="141" customWidth="1"/>
    <col min="14341" max="14341" width="31.28515625" style="141" customWidth="1"/>
    <col min="14342" max="14342" width="28.85546875" style="141" customWidth="1"/>
    <col min="14343" max="14343" width="31" style="141" customWidth="1"/>
    <col min="14344" max="14344" width="30.7109375" style="141" customWidth="1"/>
    <col min="14345" max="14345" width="31.28515625" style="141" customWidth="1"/>
    <col min="14346" max="14346" width="3.42578125" style="141" customWidth="1"/>
    <col min="14347" max="14592" width="9.140625" style="141"/>
    <col min="14593" max="14593" width="140.85546875" style="141" customWidth="1"/>
    <col min="14594" max="14594" width="29.140625" style="141" customWidth="1"/>
    <col min="14595" max="14595" width="31" style="141" customWidth="1"/>
    <col min="14596" max="14596" width="30.7109375" style="141" customWidth="1"/>
    <col min="14597" max="14597" width="31.28515625" style="141" customWidth="1"/>
    <col min="14598" max="14598" width="28.85546875" style="141" customWidth="1"/>
    <col min="14599" max="14599" width="31" style="141" customWidth="1"/>
    <col min="14600" max="14600" width="30.7109375" style="141" customWidth="1"/>
    <col min="14601" max="14601" width="31.28515625" style="141" customWidth="1"/>
    <col min="14602" max="14602" width="3.42578125" style="141" customWidth="1"/>
    <col min="14603" max="14848" width="9.140625" style="141"/>
    <col min="14849" max="14849" width="140.85546875" style="141" customWidth="1"/>
    <col min="14850" max="14850" width="29.140625" style="141" customWidth="1"/>
    <col min="14851" max="14851" width="31" style="141" customWidth="1"/>
    <col min="14852" max="14852" width="30.7109375" style="141" customWidth="1"/>
    <col min="14853" max="14853" width="31.28515625" style="141" customWidth="1"/>
    <col min="14854" max="14854" width="28.85546875" style="141" customWidth="1"/>
    <col min="14855" max="14855" width="31" style="141" customWidth="1"/>
    <col min="14856" max="14856" width="30.7109375" style="141" customWidth="1"/>
    <col min="14857" max="14857" width="31.28515625" style="141" customWidth="1"/>
    <col min="14858" max="14858" width="3.42578125" style="141" customWidth="1"/>
    <col min="14859" max="15104" width="9.140625" style="141"/>
    <col min="15105" max="15105" width="140.85546875" style="141" customWidth="1"/>
    <col min="15106" max="15106" width="29.140625" style="141" customWidth="1"/>
    <col min="15107" max="15107" width="31" style="141" customWidth="1"/>
    <col min="15108" max="15108" width="30.7109375" style="141" customWidth="1"/>
    <col min="15109" max="15109" width="31.28515625" style="141" customWidth="1"/>
    <col min="15110" max="15110" width="28.85546875" style="141" customWidth="1"/>
    <col min="15111" max="15111" width="31" style="141" customWidth="1"/>
    <col min="15112" max="15112" width="30.7109375" style="141" customWidth="1"/>
    <col min="15113" max="15113" width="31.28515625" style="141" customWidth="1"/>
    <col min="15114" max="15114" width="3.42578125" style="141" customWidth="1"/>
    <col min="15115" max="15360" width="9.140625" style="141"/>
    <col min="15361" max="15361" width="140.85546875" style="141" customWidth="1"/>
    <col min="15362" max="15362" width="29.140625" style="141" customWidth="1"/>
    <col min="15363" max="15363" width="31" style="141" customWidth="1"/>
    <col min="15364" max="15364" width="30.7109375" style="141" customWidth="1"/>
    <col min="15365" max="15365" width="31.28515625" style="141" customWidth="1"/>
    <col min="15366" max="15366" width="28.85546875" style="141" customWidth="1"/>
    <col min="15367" max="15367" width="31" style="141" customWidth="1"/>
    <col min="15368" max="15368" width="30.7109375" style="141" customWidth="1"/>
    <col min="15369" max="15369" width="31.28515625" style="141" customWidth="1"/>
    <col min="15370" max="15370" width="3.42578125" style="141" customWidth="1"/>
    <col min="15371" max="15616" width="9.140625" style="141"/>
    <col min="15617" max="15617" width="140.85546875" style="141" customWidth="1"/>
    <col min="15618" max="15618" width="29.140625" style="141" customWidth="1"/>
    <col min="15619" max="15619" width="31" style="141" customWidth="1"/>
    <col min="15620" max="15620" width="30.7109375" style="141" customWidth="1"/>
    <col min="15621" max="15621" width="31.28515625" style="141" customWidth="1"/>
    <col min="15622" max="15622" width="28.85546875" style="141" customWidth="1"/>
    <col min="15623" max="15623" width="31" style="141" customWidth="1"/>
    <col min="15624" max="15624" width="30.7109375" style="141" customWidth="1"/>
    <col min="15625" max="15625" width="31.28515625" style="141" customWidth="1"/>
    <col min="15626" max="15626" width="3.42578125" style="141" customWidth="1"/>
    <col min="15627" max="15872" width="9.140625" style="141"/>
    <col min="15873" max="15873" width="140.85546875" style="141" customWidth="1"/>
    <col min="15874" max="15874" width="29.140625" style="141" customWidth="1"/>
    <col min="15875" max="15875" width="31" style="141" customWidth="1"/>
    <col min="15876" max="15876" width="30.7109375" style="141" customWidth="1"/>
    <col min="15877" max="15877" width="31.28515625" style="141" customWidth="1"/>
    <col min="15878" max="15878" width="28.85546875" style="141" customWidth="1"/>
    <col min="15879" max="15879" width="31" style="141" customWidth="1"/>
    <col min="15880" max="15880" width="30.7109375" style="141" customWidth="1"/>
    <col min="15881" max="15881" width="31.28515625" style="141" customWidth="1"/>
    <col min="15882" max="15882" width="3.42578125" style="141" customWidth="1"/>
    <col min="15883" max="16128" width="9.140625" style="141"/>
    <col min="16129" max="16129" width="140.85546875" style="141" customWidth="1"/>
    <col min="16130" max="16130" width="29.140625" style="141" customWidth="1"/>
    <col min="16131" max="16131" width="31" style="141" customWidth="1"/>
    <col min="16132" max="16132" width="30.7109375" style="141" customWidth="1"/>
    <col min="16133" max="16133" width="31.28515625" style="141" customWidth="1"/>
    <col min="16134" max="16134" width="28.85546875" style="141" customWidth="1"/>
    <col min="16135" max="16135" width="31" style="141" customWidth="1"/>
    <col min="16136" max="16136" width="30.7109375" style="141" customWidth="1"/>
    <col min="16137" max="16137" width="31.28515625" style="141" customWidth="1"/>
    <col min="16138" max="16138" width="3.42578125" style="141" customWidth="1"/>
    <col min="16139" max="16384" width="9.140625" style="141"/>
  </cols>
  <sheetData>
    <row r="1" spans="1:10" s="20" customFormat="1" ht="5.25" hidden="1" customHeight="1">
      <c r="A1" s="219"/>
      <c r="B1" s="207"/>
      <c r="C1" s="207"/>
      <c r="D1" s="207"/>
      <c r="E1" s="207"/>
      <c r="F1" s="207"/>
      <c r="G1" s="207"/>
      <c r="H1" s="207"/>
      <c r="I1" s="207"/>
      <c r="J1" s="208"/>
    </row>
    <row r="2" spans="1:10" s="21" customFormat="1" ht="70.5" customHeight="1">
      <c r="A2" s="871" t="s">
        <v>84</v>
      </c>
      <c r="B2" s="871"/>
      <c r="C2" s="871"/>
      <c r="D2" s="871"/>
      <c r="E2" s="871"/>
      <c r="F2" s="871"/>
      <c r="G2" s="871"/>
      <c r="H2" s="871"/>
      <c r="I2" s="871"/>
      <c r="J2" s="209"/>
    </row>
    <row r="3" spans="1:10" s="21" customFormat="1" ht="42.75" customHeight="1">
      <c r="A3" s="871" t="s">
        <v>167</v>
      </c>
      <c r="B3" s="871"/>
      <c r="C3" s="871"/>
      <c r="D3" s="871"/>
      <c r="E3" s="871"/>
      <c r="F3" s="871"/>
      <c r="G3" s="871"/>
      <c r="H3" s="871"/>
      <c r="I3" s="871"/>
      <c r="J3" s="209"/>
    </row>
    <row r="4" spans="1:10" s="21" customFormat="1" ht="40.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209"/>
    </row>
    <row r="5" spans="1:10" s="35" customFormat="1" ht="74.2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210"/>
    </row>
    <row r="6" spans="1:10" ht="6" customHeight="1"/>
    <row r="7" spans="1:10" ht="19.5" customHeight="1">
      <c r="A7" s="22"/>
      <c r="B7" s="23"/>
      <c r="C7" s="23"/>
      <c r="D7" s="24"/>
      <c r="E7" s="24"/>
      <c r="F7" s="24"/>
      <c r="G7" s="24"/>
      <c r="H7" s="23"/>
      <c r="I7" s="24"/>
      <c r="J7" s="212"/>
    </row>
    <row r="8" spans="1:10" s="213" customFormat="1" ht="33.75" customHeight="1">
      <c r="A8" s="354"/>
      <c r="B8" s="880" t="s">
        <v>174</v>
      </c>
      <c r="C8" s="880"/>
      <c r="D8" s="880"/>
      <c r="E8" s="880"/>
      <c r="F8" s="880" t="s">
        <v>121</v>
      </c>
      <c r="G8" s="880"/>
      <c r="H8" s="880"/>
      <c r="I8" s="880"/>
    </row>
    <row r="9" spans="1:10" s="215" customFormat="1" ht="7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5" t="s">
        <v>150</v>
      </c>
      <c r="G9" s="355" t="s">
        <v>151</v>
      </c>
      <c r="H9" s="356" t="s">
        <v>152</v>
      </c>
      <c r="I9" s="355" t="s">
        <v>121</v>
      </c>
      <c r="J9" s="214"/>
    </row>
    <row r="10" spans="1:10" s="216" customFormat="1" ht="66.75" customHeight="1">
      <c r="A10" s="357" t="s">
        <v>451</v>
      </c>
      <c r="B10" s="358">
        <v>18.885999999999999</v>
      </c>
      <c r="C10" s="358">
        <v>2379.8199799999998</v>
      </c>
      <c r="D10" s="358">
        <v>9784.2603180000006</v>
      </c>
      <c r="E10" s="358">
        <v>12182.966298000001</v>
      </c>
      <c r="F10" s="358">
        <v>1265278.9200644</v>
      </c>
      <c r="G10" s="358">
        <v>4371399.9094489999</v>
      </c>
      <c r="H10" s="358">
        <v>10681374.773785001</v>
      </c>
      <c r="I10" s="358">
        <v>16318053.603298401</v>
      </c>
      <c r="J10" s="213"/>
    </row>
    <row r="11" spans="1:10" s="216" customFormat="1" ht="66.75" customHeight="1">
      <c r="A11" s="357" t="s">
        <v>452</v>
      </c>
      <c r="B11" s="359">
        <v>26060</v>
      </c>
      <c r="C11" s="359">
        <v>41.999480000000005</v>
      </c>
      <c r="D11" s="359">
        <v>813.95315000000005</v>
      </c>
      <c r="E11" s="359">
        <v>26915.95263</v>
      </c>
      <c r="F11" s="358">
        <v>105980.91665</v>
      </c>
      <c r="G11" s="358">
        <v>72916.550220000005</v>
      </c>
      <c r="H11" s="358">
        <v>78689.674569999988</v>
      </c>
      <c r="I11" s="358">
        <v>257587.14144000001</v>
      </c>
      <c r="J11" s="213"/>
    </row>
    <row r="12" spans="1:10" s="216" customFormat="1" ht="66.75" customHeight="1">
      <c r="A12" s="357" t="s">
        <v>453</v>
      </c>
      <c r="B12" s="359">
        <v>0</v>
      </c>
      <c r="C12" s="359">
        <v>0</v>
      </c>
      <c r="D12" s="359">
        <v>0</v>
      </c>
      <c r="E12" s="359">
        <v>0</v>
      </c>
      <c r="F12" s="358">
        <v>160896.5558152</v>
      </c>
      <c r="G12" s="358">
        <v>487131.10833679995</v>
      </c>
      <c r="H12" s="358">
        <v>31118.111013599999</v>
      </c>
      <c r="I12" s="358">
        <v>679145.77516559989</v>
      </c>
      <c r="J12" s="213"/>
    </row>
    <row r="13" spans="1:10" s="216" customFormat="1" ht="66.75" customHeight="1">
      <c r="A13" s="357" t="s">
        <v>122</v>
      </c>
      <c r="B13" s="358">
        <v>0</v>
      </c>
      <c r="C13" s="358">
        <v>42.830570000000002</v>
      </c>
      <c r="D13" s="358">
        <v>108.85252</v>
      </c>
      <c r="E13" s="358">
        <v>151.68308999999999</v>
      </c>
      <c r="F13" s="358">
        <v>225806.01439</v>
      </c>
      <c r="G13" s="358">
        <v>178863.87305000002</v>
      </c>
      <c r="H13" s="358">
        <v>455858.70018440002</v>
      </c>
      <c r="I13" s="358">
        <v>860528.58762440004</v>
      </c>
      <c r="J13" s="213"/>
    </row>
    <row r="14" spans="1:10" s="216" customFormat="1" ht="66.75" customHeight="1">
      <c r="A14" s="357" t="s">
        <v>454</v>
      </c>
      <c r="B14" s="358">
        <v>3570.2274300000004</v>
      </c>
      <c r="C14" s="358">
        <v>6872.0007300000007</v>
      </c>
      <c r="D14" s="358">
        <v>26169.551960999997</v>
      </c>
      <c r="E14" s="358">
        <v>36611.780120999996</v>
      </c>
      <c r="F14" s="358">
        <v>4666223.2528156005</v>
      </c>
      <c r="G14" s="358">
        <v>7649825.5747547997</v>
      </c>
      <c r="H14" s="358">
        <v>17169826.840047199</v>
      </c>
      <c r="I14" s="358">
        <v>29485875.6676176</v>
      </c>
      <c r="J14" s="213"/>
    </row>
    <row r="15" spans="1:10" s="216" customFormat="1" ht="66.75" customHeight="1">
      <c r="A15" s="357" t="s">
        <v>123</v>
      </c>
      <c r="B15" s="358">
        <v>0</v>
      </c>
      <c r="C15" s="358">
        <v>0</v>
      </c>
      <c r="D15" s="358">
        <v>835.29711999999995</v>
      </c>
      <c r="E15" s="358">
        <v>835.29711999999995</v>
      </c>
      <c r="F15" s="358">
        <v>1109179.5020668001</v>
      </c>
      <c r="G15" s="358">
        <v>963108.762521</v>
      </c>
      <c r="H15" s="358">
        <v>2903211.6446500001</v>
      </c>
      <c r="I15" s="358">
        <v>4975499.9092377992</v>
      </c>
      <c r="J15" s="213"/>
    </row>
    <row r="16" spans="1:10" s="216" customFormat="1" ht="66.75" customHeight="1">
      <c r="A16" s="357" t="s">
        <v>124</v>
      </c>
      <c r="B16" s="358">
        <v>18160.182969999998</v>
      </c>
      <c r="C16" s="358">
        <v>25286.369859999999</v>
      </c>
      <c r="D16" s="358">
        <v>235632.65940400001</v>
      </c>
      <c r="E16" s="358">
        <v>279079.21223400004</v>
      </c>
      <c r="F16" s="358">
        <v>3980119.0270170001</v>
      </c>
      <c r="G16" s="358">
        <v>9025976.8968647998</v>
      </c>
      <c r="H16" s="358">
        <v>17844702.0574384</v>
      </c>
      <c r="I16" s="358">
        <v>30850797.981320202</v>
      </c>
      <c r="J16" s="213"/>
    </row>
    <row r="17" spans="1:10" s="216" customFormat="1" ht="66.75" customHeight="1">
      <c r="A17" s="357" t="s">
        <v>125</v>
      </c>
      <c r="B17" s="358">
        <v>11928.73806</v>
      </c>
      <c r="C17" s="358">
        <v>51499.425027400001</v>
      </c>
      <c r="D17" s="358">
        <v>124433.691263</v>
      </c>
      <c r="E17" s="358">
        <v>187861.85435040001</v>
      </c>
      <c r="F17" s="358">
        <v>4359652.2851438001</v>
      </c>
      <c r="G17" s="358">
        <v>11249514.7545224</v>
      </c>
      <c r="H17" s="358">
        <v>12925389.842562599</v>
      </c>
      <c r="I17" s="358">
        <v>28534556.882228803</v>
      </c>
      <c r="J17" s="213"/>
    </row>
    <row r="18" spans="1:10" s="216" customFormat="1" ht="66.75" customHeight="1">
      <c r="A18" s="357" t="s">
        <v>455</v>
      </c>
      <c r="B18" s="358">
        <v>7.94055</v>
      </c>
      <c r="C18" s="358">
        <v>3553.91365</v>
      </c>
      <c r="D18" s="358">
        <v>18720.675506399999</v>
      </c>
      <c r="E18" s="358">
        <v>22282.529706400001</v>
      </c>
      <c r="F18" s="358">
        <v>57120.4126206</v>
      </c>
      <c r="G18" s="358">
        <v>574466.5716404001</v>
      </c>
      <c r="H18" s="358">
        <v>2079846.4208368</v>
      </c>
      <c r="I18" s="358">
        <v>2711433.4050977998</v>
      </c>
      <c r="J18" s="213"/>
    </row>
    <row r="19" spans="1:10" s="216" customFormat="1" ht="66.75" customHeight="1">
      <c r="A19" s="357" t="s">
        <v>126</v>
      </c>
      <c r="B19" s="358">
        <v>7.7446599999999997</v>
      </c>
      <c r="C19" s="358">
        <v>4406.7368799999995</v>
      </c>
      <c r="D19" s="358">
        <v>7364.1170958000002</v>
      </c>
      <c r="E19" s="358">
        <v>11778.598635800001</v>
      </c>
      <c r="F19" s="358">
        <v>199660.70598699999</v>
      </c>
      <c r="G19" s="358">
        <v>2583594.7442012001</v>
      </c>
      <c r="H19" s="358">
        <v>5148802.6665945994</v>
      </c>
      <c r="I19" s="358">
        <v>7932058.1167827994</v>
      </c>
      <c r="J19" s="213"/>
    </row>
    <row r="20" spans="1:10" s="216" customFormat="1" ht="66.75" customHeight="1">
      <c r="A20" s="357" t="s">
        <v>127</v>
      </c>
      <c r="B20" s="358">
        <v>0</v>
      </c>
      <c r="C20" s="358">
        <v>85.315359999999998</v>
      </c>
      <c r="D20" s="358">
        <v>1064.6842896000001</v>
      </c>
      <c r="E20" s="358">
        <v>1149.9996495999999</v>
      </c>
      <c r="F20" s="358">
        <v>3387096.9271914</v>
      </c>
      <c r="G20" s="358">
        <v>3958610.0369945997</v>
      </c>
      <c r="H20" s="358">
        <v>831993.16921860003</v>
      </c>
      <c r="I20" s="358">
        <v>8177700.1334046004</v>
      </c>
      <c r="J20" s="213"/>
    </row>
    <row r="21" spans="1:10" s="216" customFormat="1" ht="66.75" customHeight="1">
      <c r="A21" s="357" t="s">
        <v>128</v>
      </c>
      <c r="B21" s="358">
        <v>550.52920999999992</v>
      </c>
      <c r="C21" s="358">
        <v>8761.753983999999</v>
      </c>
      <c r="D21" s="358">
        <v>313670.9401066</v>
      </c>
      <c r="E21" s="358">
        <v>322983.22330060002</v>
      </c>
      <c r="F21" s="358">
        <v>1388176.212049</v>
      </c>
      <c r="G21" s="358">
        <v>3826221.7409315999</v>
      </c>
      <c r="H21" s="358">
        <v>40257601.031113803</v>
      </c>
      <c r="I21" s="358">
        <v>45471998.984094396</v>
      </c>
      <c r="J21" s="213"/>
    </row>
    <row r="22" spans="1:10" s="216" customFormat="1" ht="66.75" customHeight="1">
      <c r="A22" s="357" t="s">
        <v>129</v>
      </c>
      <c r="B22" s="358">
        <v>30</v>
      </c>
      <c r="C22" s="358">
        <v>6.9800900000000006</v>
      </c>
      <c r="D22" s="358">
        <v>65105.756270000005</v>
      </c>
      <c r="E22" s="358">
        <v>65142.736360000003</v>
      </c>
      <c r="F22" s="358">
        <v>1926.6668500000001</v>
      </c>
      <c r="G22" s="358">
        <v>20439.088285999998</v>
      </c>
      <c r="H22" s="358">
        <v>1738083.8201653999</v>
      </c>
      <c r="I22" s="358">
        <v>1760449.5753013999</v>
      </c>
      <c r="J22" s="213"/>
    </row>
    <row r="23" spans="1:10" s="216" customFormat="1" ht="66.75" customHeight="1">
      <c r="A23" s="357" t="s">
        <v>130</v>
      </c>
      <c r="B23" s="358">
        <v>0</v>
      </c>
      <c r="C23" s="358">
        <v>19.609560000000002</v>
      </c>
      <c r="D23" s="358">
        <v>904.61297000000002</v>
      </c>
      <c r="E23" s="358">
        <v>924.22253000000001</v>
      </c>
      <c r="F23" s="358">
        <v>21546.065850000003</v>
      </c>
      <c r="G23" s="358">
        <v>48467.768675399995</v>
      </c>
      <c r="H23" s="358">
        <v>116535.5069504</v>
      </c>
      <c r="I23" s="358">
        <v>186549.3414758</v>
      </c>
      <c r="J23" s="213"/>
    </row>
    <row r="24" spans="1:10" s="216" customFormat="1" ht="66.75" customHeight="1">
      <c r="A24" s="357" t="s">
        <v>131</v>
      </c>
      <c r="B24" s="358">
        <v>12.46898</v>
      </c>
      <c r="C24" s="358">
        <v>2167.8594399999997</v>
      </c>
      <c r="D24" s="358">
        <v>6253.2555700000003</v>
      </c>
      <c r="E24" s="358">
        <v>8433.583990000001</v>
      </c>
      <c r="F24" s="358">
        <v>90177.685705800002</v>
      </c>
      <c r="G24" s="358">
        <v>923759.78880820004</v>
      </c>
      <c r="H24" s="358">
        <v>3074781.6835066001</v>
      </c>
      <c r="I24" s="358">
        <v>4088719.1580205997</v>
      </c>
      <c r="J24" s="213"/>
    </row>
    <row r="25" spans="1:10" s="216" customFormat="1" ht="66.75" customHeight="1">
      <c r="A25" s="357" t="s">
        <v>132</v>
      </c>
      <c r="B25" s="358">
        <v>0</v>
      </c>
      <c r="C25" s="358">
        <v>62.348750000000003</v>
      </c>
      <c r="D25" s="358">
        <v>14.761760000000001</v>
      </c>
      <c r="E25" s="358">
        <v>77.110509999999991</v>
      </c>
      <c r="F25" s="358">
        <v>20.411259999999999</v>
      </c>
      <c r="G25" s="358">
        <v>2536.1337799999997</v>
      </c>
      <c r="H25" s="358">
        <v>625.66922999999997</v>
      </c>
      <c r="I25" s="358">
        <v>3182.2142699999999</v>
      </c>
      <c r="J25" s="213"/>
    </row>
    <row r="26" spans="1:10" s="216" customFormat="1" ht="66.75" customHeight="1">
      <c r="A26" s="357" t="s">
        <v>133</v>
      </c>
      <c r="B26" s="358">
        <v>0</v>
      </c>
      <c r="C26" s="358">
        <v>0</v>
      </c>
      <c r="D26" s="358">
        <v>0</v>
      </c>
      <c r="E26" s="358">
        <v>0</v>
      </c>
      <c r="F26" s="358">
        <v>31.22392</v>
      </c>
      <c r="G26" s="358">
        <v>659.37631999999996</v>
      </c>
      <c r="H26" s="358">
        <v>34.450000000000003</v>
      </c>
      <c r="I26" s="358">
        <v>725.05024000000003</v>
      </c>
      <c r="J26" s="213"/>
    </row>
    <row r="27" spans="1:10" s="218" customFormat="1" ht="92.25" customHeight="1" thickBot="1">
      <c r="A27" s="360" t="s">
        <v>134</v>
      </c>
      <c r="B27" s="361">
        <v>30.609659999999998</v>
      </c>
      <c r="C27" s="361">
        <v>0</v>
      </c>
      <c r="D27" s="361">
        <v>0</v>
      </c>
      <c r="E27" s="361">
        <v>30.609659999999998</v>
      </c>
      <c r="F27" s="361">
        <v>6190.4828600000001</v>
      </c>
      <c r="G27" s="361">
        <v>3284.5205953999998</v>
      </c>
      <c r="H27" s="361">
        <v>940.91684999999995</v>
      </c>
      <c r="I27" s="361">
        <v>10415.920305400001</v>
      </c>
      <c r="J27" s="217"/>
    </row>
    <row r="28" spans="1:10" s="216" customFormat="1" ht="42" customHeight="1" thickTop="1" thickBot="1">
      <c r="A28" s="406" t="s">
        <v>153</v>
      </c>
      <c r="B28" s="407">
        <f>SUM(B10:B27)</f>
        <v>60377.327519999992</v>
      </c>
      <c r="C28" s="407">
        <f t="shared" ref="C28:I28" si="0">SUM(C10:C27)</f>
        <v>105186.96336139998</v>
      </c>
      <c r="D28" s="407">
        <f t="shared" si="0"/>
        <v>810877.06930440012</v>
      </c>
      <c r="E28" s="407">
        <f t="shared" si="0"/>
        <v>976441.36018579989</v>
      </c>
      <c r="F28" s="407">
        <f t="shared" si="0"/>
        <v>21025083.268256605</v>
      </c>
      <c r="G28" s="407">
        <f t="shared" si="0"/>
        <v>45940777.199951597</v>
      </c>
      <c r="H28" s="407">
        <f t="shared" si="0"/>
        <v>115339416.97871739</v>
      </c>
      <c r="I28" s="407">
        <f t="shared" si="0"/>
        <v>182305277.44692564</v>
      </c>
      <c r="J28" s="213"/>
    </row>
    <row r="29" spans="1:10" ht="11.25" customHeight="1" thickTop="1" thickBot="1">
      <c r="A29" s="364"/>
      <c r="B29" s="365"/>
      <c r="C29" s="366"/>
      <c r="D29" s="366"/>
      <c r="E29" s="366"/>
      <c r="F29" s="365"/>
      <c r="G29" s="365"/>
      <c r="H29" s="365"/>
      <c r="I29" s="365"/>
    </row>
    <row r="30" spans="1:10" ht="33" customHeight="1" thickTop="1">
      <c r="A30" s="199" t="s">
        <v>137</v>
      </c>
      <c r="B30" s="5"/>
      <c r="C30" s="6"/>
      <c r="D30" s="6"/>
      <c r="E30" s="6"/>
      <c r="F30" s="145"/>
      <c r="G30" s="145"/>
      <c r="H30" s="145"/>
      <c r="I30" s="145"/>
    </row>
    <row r="31" spans="1:10" ht="13.5" customHeight="1">
      <c r="A31" s="26"/>
      <c r="B31" s="27"/>
      <c r="C31" s="25"/>
      <c r="D31" s="25"/>
      <c r="E31" s="25"/>
      <c r="F31" s="145"/>
      <c r="G31" s="145"/>
      <c r="H31" s="145"/>
      <c r="I31" s="145"/>
    </row>
    <row r="32" spans="1:10" ht="13.5" customHeight="1">
      <c r="A32" s="26"/>
      <c r="B32" s="27"/>
      <c r="C32" s="25"/>
      <c r="D32" s="25"/>
      <c r="E32" s="25"/>
      <c r="F32" s="145"/>
      <c r="G32" s="145"/>
      <c r="H32" s="145"/>
      <c r="I32" s="145"/>
    </row>
    <row r="33" spans="1:9" ht="13.5" customHeight="1">
      <c r="A33" s="26"/>
      <c r="B33" s="27"/>
      <c r="C33" s="25"/>
      <c r="D33" s="25"/>
      <c r="E33" s="25"/>
      <c r="F33" s="145"/>
      <c r="G33" s="145"/>
      <c r="H33" s="145"/>
      <c r="I33" s="145"/>
    </row>
    <row r="34" spans="1:9" ht="13.5" customHeight="1">
      <c r="A34" s="26"/>
      <c r="B34" s="27"/>
      <c r="C34" s="25"/>
      <c r="D34" s="25"/>
      <c r="E34" s="25"/>
      <c r="F34" s="145"/>
      <c r="G34" s="145"/>
      <c r="H34" s="145"/>
      <c r="I34" s="145"/>
    </row>
    <row r="35" spans="1:9" ht="13.5" customHeight="1">
      <c r="A35" s="26"/>
      <c r="B35" s="27"/>
      <c r="C35" s="25"/>
      <c r="D35" s="25"/>
      <c r="E35" s="25"/>
      <c r="F35" s="145"/>
      <c r="G35" s="145"/>
      <c r="H35" s="145"/>
      <c r="I35" s="145"/>
    </row>
    <row r="36" spans="1:9" ht="13.5" customHeight="1">
      <c r="A36" s="26"/>
      <c r="B36" s="27"/>
      <c r="C36" s="25"/>
      <c r="D36" s="25"/>
      <c r="E36" s="25"/>
      <c r="F36" s="145"/>
      <c r="G36" s="145"/>
      <c r="H36" s="145"/>
      <c r="I36" s="145"/>
    </row>
    <row r="37" spans="1:9" ht="13.5" customHeight="1">
      <c r="A37" s="28"/>
      <c r="B37" s="29"/>
      <c r="C37" s="25"/>
      <c r="D37" s="25"/>
      <c r="E37" s="25"/>
      <c r="F37" s="145"/>
      <c r="G37" s="145"/>
      <c r="H37" s="145"/>
      <c r="I37" s="145"/>
    </row>
    <row r="38" spans="1:9" ht="13.5" customHeight="1">
      <c r="A38" s="26"/>
      <c r="B38" s="29"/>
      <c r="C38" s="25"/>
      <c r="D38" s="25"/>
      <c r="E38" s="25"/>
      <c r="F38" s="145"/>
      <c r="G38" s="145"/>
      <c r="H38" s="145"/>
      <c r="I38" s="145"/>
    </row>
    <row r="39" spans="1:9" ht="13.5" customHeight="1">
      <c r="A39" s="26"/>
      <c r="B39" s="29"/>
      <c r="C39" s="25"/>
      <c r="D39" s="25"/>
      <c r="E39" s="25"/>
      <c r="F39" s="145"/>
      <c r="G39" s="145"/>
      <c r="H39" s="145"/>
      <c r="I39" s="145"/>
    </row>
    <row r="40" spans="1:9" ht="13.5" customHeight="1">
      <c r="A40" s="26"/>
      <c r="B40" s="29"/>
      <c r="C40" s="25"/>
      <c r="D40" s="25"/>
      <c r="E40" s="25"/>
      <c r="F40" s="145"/>
      <c r="G40" s="145"/>
      <c r="H40" s="145"/>
      <c r="I40" s="145"/>
    </row>
    <row r="41" spans="1:9" ht="13.5" customHeight="1">
      <c r="A41" s="26"/>
      <c r="B41" s="29"/>
      <c r="C41" s="25"/>
      <c r="D41" s="25"/>
      <c r="E41" s="25"/>
      <c r="F41" s="145"/>
      <c r="G41" s="145"/>
      <c r="H41" s="145"/>
      <c r="I41" s="145"/>
    </row>
    <row r="42" spans="1:9" ht="13.5" customHeight="1">
      <c r="A42" s="26"/>
      <c r="B42" s="29"/>
      <c r="C42" s="25"/>
      <c r="D42" s="25"/>
      <c r="E42" s="25"/>
      <c r="F42" s="145"/>
      <c r="G42" s="145"/>
      <c r="H42" s="145"/>
      <c r="I42" s="145"/>
    </row>
    <row r="43" spans="1:9" ht="13.5" customHeight="1">
      <c r="A43" s="28"/>
      <c r="B43" s="29"/>
      <c r="C43" s="25"/>
      <c r="D43" s="25"/>
      <c r="E43" s="25"/>
      <c r="F43" s="145"/>
      <c r="G43" s="145"/>
      <c r="H43" s="145"/>
      <c r="I43" s="145"/>
    </row>
    <row r="44" spans="1:9" ht="13.5" customHeight="1">
      <c r="A44" s="26"/>
      <c r="B44" s="27"/>
      <c r="C44" s="25"/>
      <c r="D44" s="25"/>
      <c r="E44" s="25"/>
      <c r="F44" s="145"/>
      <c r="G44" s="145"/>
      <c r="H44" s="145"/>
      <c r="I44" s="145"/>
    </row>
    <row r="45" spans="1:9" ht="13.5" customHeight="1">
      <c r="A45" s="26"/>
      <c r="B45" s="27"/>
      <c r="C45" s="25"/>
      <c r="D45" s="25"/>
      <c r="E45" s="25"/>
      <c r="F45" s="145"/>
      <c r="G45" s="145"/>
      <c r="H45" s="145"/>
      <c r="I45" s="145"/>
    </row>
    <row r="46" spans="1:9" ht="13.5" customHeight="1">
      <c r="A46" s="26"/>
      <c r="B46" s="27"/>
      <c r="C46" s="25"/>
      <c r="D46" s="25"/>
      <c r="E46" s="25"/>
      <c r="F46" s="145"/>
      <c r="G46" s="145"/>
      <c r="H46" s="145"/>
      <c r="I46" s="145"/>
    </row>
    <row r="47" spans="1:9" ht="13.5" customHeight="1">
      <c r="A47" s="28"/>
      <c r="B47" s="27"/>
      <c r="C47" s="25"/>
      <c r="D47" s="25"/>
      <c r="E47" s="25"/>
      <c r="F47" s="145"/>
      <c r="G47" s="145"/>
      <c r="H47" s="145"/>
      <c r="I47" s="145"/>
    </row>
    <row r="48" spans="1:9" ht="13.5" customHeight="1">
      <c r="A48" s="26"/>
      <c r="B48" s="27"/>
      <c r="C48" s="25"/>
      <c r="D48" s="25"/>
      <c r="E48" s="25"/>
      <c r="F48" s="145"/>
      <c r="G48" s="145"/>
      <c r="H48" s="145"/>
      <c r="I48" s="145"/>
    </row>
    <row r="49" spans="1:9" ht="13.5" customHeight="1">
      <c r="A49" s="26"/>
      <c r="B49" s="27"/>
      <c r="C49" s="25"/>
      <c r="D49" s="25"/>
      <c r="E49" s="25"/>
      <c r="F49" s="145"/>
      <c r="G49" s="145"/>
      <c r="H49" s="145"/>
      <c r="I49" s="145"/>
    </row>
    <row r="50" spans="1:9" ht="13.5" customHeight="1">
      <c r="A50" s="26"/>
      <c r="B50" s="27"/>
      <c r="C50" s="25"/>
      <c r="D50" s="25"/>
      <c r="E50" s="25"/>
      <c r="F50" s="145"/>
      <c r="G50" s="145"/>
      <c r="H50" s="145"/>
      <c r="I50" s="145"/>
    </row>
    <row r="51" spans="1:9" ht="13.5" customHeight="1">
      <c r="A51" s="26"/>
      <c r="B51" s="27"/>
      <c r="C51" s="25"/>
      <c r="D51" s="25"/>
      <c r="E51" s="25"/>
      <c r="F51" s="145"/>
      <c r="G51" s="145"/>
      <c r="H51" s="145"/>
      <c r="I51" s="145"/>
    </row>
    <row r="52" spans="1:9" ht="13.5" customHeight="1">
      <c r="A52" s="28"/>
      <c r="B52" s="27"/>
      <c r="C52" s="25"/>
      <c r="D52" s="25"/>
      <c r="E52" s="25"/>
      <c r="F52" s="145"/>
      <c r="G52" s="145"/>
      <c r="H52" s="145"/>
      <c r="I52" s="145"/>
    </row>
    <row r="53" spans="1:9" ht="13.5" customHeight="1">
      <c r="A53" s="26"/>
      <c r="B53" s="27"/>
      <c r="C53" s="25"/>
      <c r="D53" s="25"/>
      <c r="E53" s="25"/>
      <c r="F53" s="145"/>
      <c r="G53" s="145"/>
      <c r="H53" s="145"/>
      <c r="I53" s="145"/>
    </row>
    <row r="54" spans="1:9" ht="13.5" customHeight="1">
      <c r="A54" s="26"/>
      <c r="B54" s="27"/>
      <c r="C54" s="25"/>
      <c r="D54" s="25"/>
      <c r="E54" s="25"/>
      <c r="F54" s="145"/>
      <c r="G54" s="145"/>
      <c r="H54" s="145"/>
      <c r="I54" s="145"/>
    </row>
    <row r="55" spans="1:9" ht="13.5" customHeight="1">
      <c r="A55" s="26"/>
      <c r="B55" s="27"/>
      <c r="C55" s="25"/>
      <c r="D55" s="25"/>
      <c r="E55" s="25"/>
      <c r="F55" s="145"/>
      <c r="G55" s="145"/>
      <c r="H55" s="145"/>
      <c r="I55" s="145"/>
    </row>
    <row r="56" spans="1:9" ht="9" customHeight="1">
      <c r="A56" s="30"/>
      <c r="B56" s="27"/>
      <c r="C56" s="25"/>
      <c r="D56" s="25"/>
      <c r="E56" s="25"/>
      <c r="F56" s="145"/>
      <c r="G56" s="145"/>
      <c r="H56" s="145"/>
      <c r="I56" s="145"/>
    </row>
    <row r="57" spans="1:9" ht="9" customHeight="1">
      <c r="A57" s="30"/>
      <c r="B57" s="27"/>
      <c r="C57" s="25"/>
      <c r="D57" s="25"/>
      <c r="E57" s="25"/>
      <c r="F57" s="145"/>
      <c r="G57" s="145"/>
      <c r="H57" s="145"/>
      <c r="I57" s="145"/>
    </row>
    <row r="58" spans="1:9" ht="9" customHeight="1">
      <c r="A58" s="30"/>
      <c r="B58" s="27"/>
      <c r="C58" s="25"/>
      <c r="D58" s="25"/>
      <c r="E58" s="25"/>
      <c r="F58" s="145"/>
      <c r="G58" s="145"/>
      <c r="H58" s="145"/>
      <c r="I58" s="145"/>
    </row>
    <row r="59" spans="1:9" ht="9" customHeight="1">
      <c r="A59" s="30"/>
      <c r="B59" s="27"/>
      <c r="C59" s="25"/>
      <c r="D59" s="25"/>
      <c r="E59" s="25"/>
      <c r="F59" s="145"/>
      <c r="G59" s="145"/>
      <c r="H59" s="145"/>
      <c r="I59" s="145"/>
    </row>
    <row r="60" spans="1:9" ht="9" customHeight="1">
      <c r="A60" s="31"/>
      <c r="B60" s="27"/>
      <c r="C60" s="25"/>
      <c r="D60" s="25"/>
      <c r="E60" s="25"/>
      <c r="F60" s="145"/>
      <c r="G60" s="145"/>
      <c r="H60" s="145"/>
      <c r="I60" s="145"/>
    </row>
    <row r="61" spans="1:9" ht="9" customHeight="1">
      <c r="A61" s="31"/>
      <c r="C61" s="25"/>
      <c r="D61" s="25"/>
      <c r="E61" s="25"/>
      <c r="F61" s="145"/>
      <c r="G61" s="145"/>
      <c r="H61" s="145"/>
      <c r="I61" s="145"/>
    </row>
    <row r="62" spans="1:9" ht="9" customHeight="1">
      <c r="A62" s="28"/>
      <c r="C62" s="25"/>
      <c r="D62" s="25"/>
      <c r="E62" s="25"/>
      <c r="F62" s="145"/>
      <c r="G62" s="145"/>
      <c r="H62" s="145"/>
      <c r="I62" s="145"/>
    </row>
    <row r="63" spans="1:9" ht="9" customHeight="1">
      <c r="A63" s="26"/>
      <c r="C63" s="25"/>
      <c r="D63" s="25"/>
      <c r="E63" s="25"/>
      <c r="F63" s="145"/>
      <c r="G63" s="145"/>
      <c r="H63" s="145"/>
      <c r="I63" s="145"/>
    </row>
    <row r="64" spans="1:9" ht="9" customHeight="1">
      <c r="A64" s="26"/>
      <c r="C64" s="25"/>
      <c r="D64" s="25"/>
      <c r="E64" s="25"/>
      <c r="F64" s="145"/>
      <c r="G64" s="145"/>
      <c r="H64" s="145"/>
      <c r="I64" s="145"/>
    </row>
    <row r="65" spans="1:9" ht="9" customHeight="1">
      <c r="A65" s="26"/>
      <c r="C65" s="25"/>
      <c r="D65" s="25"/>
      <c r="E65" s="25"/>
      <c r="F65" s="145"/>
      <c r="G65" s="145"/>
      <c r="H65" s="145"/>
      <c r="I65" s="145"/>
    </row>
    <row r="66" spans="1:9" ht="9" customHeight="1">
      <c r="A66" s="26"/>
      <c r="C66" s="25"/>
      <c r="D66" s="25"/>
      <c r="E66" s="25"/>
      <c r="F66" s="145"/>
      <c r="G66" s="145"/>
      <c r="H66" s="145"/>
      <c r="I66" s="145"/>
    </row>
    <row r="67" spans="1:9" ht="9" customHeight="1">
      <c r="A67" s="30"/>
      <c r="C67" s="25"/>
      <c r="D67" s="25"/>
      <c r="E67" s="25"/>
      <c r="F67" s="145"/>
      <c r="G67" s="145"/>
      <c r="H67" s="145"/>
      <c r="I67" s="145"/>
    </row>
    <row r="68" spans="1:9" ht="9" customHeight="1">
      <c r="A68" s="28"/>
      <c r="C68" s="25"/>
      <c r="D68" s="25"/>
      <c r="E68" s="25"/>
      <c r="F68" s="145"/>
      <c r="G68" s="145"/>
      <c r="H68" s="145"/>
      <c r="I68" s="145"/>
    </row>
    <row r="69" spans="1:9" ht="9" customHeight="1">
      <c r="A69" s="26"/>
      <c r="C69" s="25"/>
      <c r="D69" s="25"/>
      <c r="E69" s="25"/>
      <c r="F69" s="145"/>
      <c r="G69" s="145"/>
      <c r="H69" s="145"/>
      <c r="I69" s="145"/>
    </row>
    <row r="70" spans="1:9" ht="9" customHeight="1">
      <c r="A70" s="26"/>
      <c r="C70" s="25"/>
      <c r="D70" s="25"/>
      <c r="E70" s="25"/>
      <c r="F70" s="145"/>
      <c r="G70" s="145"/>
      <c r="H70" s="145"/>
      <c r="I70" s="145"/>
    </row>
    <row r="71" spans="1:9" ht="9" customHeight="1">
      <c r="A71" s="26"/>
      <c r="C71" s="25"/>
      <c r="D71" s="25"/>
      <c r="E71" s="25"/>
      <c r="F71" s="145"/>
      <c r="G71" s="145"/>
      <c r="H71" s="145"/>
      <c r="I71" s="145"/>
    </row>
    <row r="72" spans="1:9" ht="9" customHeight="1">
      <c r="A72" s="26"/>
      <c r="C72" s="25"/>
      <c r="D72" s="25"/>
      <c r="E72" s="25"/>
      <c r="F72" s="145"/>
      <c r="G72" s="145"/>
      <c r="H72" s="145"/>
      <c r="I72" s="145"/>
    </row>
    <row r="73" spans="1:9" ht="9" customHeight="1">
      <c r="A73" s="30"/>
      <c r="C73" s="25"/>
      <c r="D73" s="25"/>
      <c r="E73" s="25"/>
      <c r="F73" s="145"/>
      <c r="G73" s="145"/>
      <c r="H73" s="145"/>
      <c r="I73" s="145"/>
    </row>
    <row r="74" spans="1:9" ht="9" customHeight="1">
      <c r="A74" s="28"/>
      <c r="C74" s="25"/>
      <c r="D74" s="25"/>
      <c r="E74" s="25"/>
      <c r="F74" s="145"/>
      <c r="G74" s="145"/>
      <c r="H74" s="145"/>
      <c r="I74" s="145"/>
    </row>
    <row r="75" spans="1:9" ht="9" customHeight="1">
      <c r="A75" s="26"/>
      <c r="C75" s="25"/>
      <c r="D75" s="25"/>
      <c r="E75" s="25"/>
      <c r="F75" s="145"/>
      <c r="G75" s="145"/>
      <c r="H75" s="145"/>
      <c r="I75" s="145"/>
    </row>
    <row r="76" spans="1:9" ht="9" customHeight="1">
      <c r="A76" s="26"/>
      <c r="C76" s="25"/>
      <c r="D76" s="25"/>
      <c r="E76" s="25"/>
      <c r="F76" s="145"/>
      <c r="G76" s="145"/>
      <c r="H76" s="145"/>
      <c r="I76" s="145"/>
    </row>
    <row r="77" spans="1:9" ht="9" customHeight="1">
      <c r="A77" s="26"/>
      <c r="C77" s="25"/>
      <c r="D77" s="25"/>
      <c r="E77" s="25"/>
      <c r="F77" s="145"/>
      <c r="G77" s="145"/>
      <c r="H77" s="145"/>
      <c r="I77" s="145"/>
    </row>
    <row r="78" spans="1:9" ht="9" customHeight="1">
      <c r="A78" s="26"/>
      <c r="C78" s="25"/>
      <c r="D78" s="25"/>
      <c r="E78" s="25"/>
      <c r="F78" s="145"/>
      <c r="G78" s="145"/>
      <c r="H78" s="145"/>
      <c r="I78" s="145"/>
    </row>
    <row r="79" spans="1:9">
      <c r="A79" s="26"/>
      <c r="C79" s="27"/>
      <c r="D79" s="27"/>
      <c r="E79" s="27"/>
    </row>
    <row r="80" spans="1:9">
      <c r="A80" s="26"/>
      <c r="C80" s="27"/>
      <c r="D80" s="27"/>
      <c r="E80" s="27"/>
    </row>
    <row r="81" spans="1:5">
      <c r="A81" s="26"/>
      <c r="C81" s="27"/>
      <c r="D81" s="27"/>
      <c r="E81" s="27"/>
    </row>
    <row r="82" spans="1:5">
      <c r="A82" s="26"/>
      <c r="C82" s="27"/>
      <c r="D82" s="27"/>
      <c r="E82" s="27"/>
    </row>
    <row r="83" spans="1:5">
      <c r="A83" s="30"/>
      <c r="C83" s="27"/>
      <c r="D83" s="27"/>
      <c r="E83" s="27"/>
    </row>
    <row r="84" spans="1:5">
      <c r="A84" s="28"/>
      <c r="C84" s="27"/>
      <c r="D84" s="27"/>
      <c r="E84" s="27"/>
    </row>
    <row r="85" spans="1:5">
      <c r="A85" s="26"/>
      <c r="C85" s="27"/>
      <c r="D85" s="27"/>
      <c r="E85" s="27"/>
    </row>
    <row r="86" spans="1:5">
      <c r="A86" s="26"/>
      <c r="C86" s="27"/>
      <c r="D86" s="27"/>
      <c r="E86" s="27"/>
    </row>
    <row r="87" spans="1:5">
      <c r="A87" s="26"/>
      <c r="C87" s="27"/>
      <c r="D87" s="27"/>
      <c r="E87" s="27"/>
    </row>
    <row r="88" spans="1:5">
      <c r="A88" s="26"/>
      <c r="C88" s="27"/>
      <c r="D88" s="27"/>
      <c r="E88" s="27"/>
    </row>
    <row r="89" spans="1:5">
      <c r="A89" s="26"/>
      <c r="C89" s="27"/>
      <c r="D89" s="27"/>
      <c r="E89" s="27"/>
    </row>
    <row r="90" spans="1:5">
      <c r="A90" s="26"/>
      <c r="C90" s="27"/>
      <c r="D90" s="27"/>
      <c r="E90" s="27"/>
    </row>
    <row r="91" spans="1:5">
      <c r="A91" s="26"/>
      <c r="C91" s="27"/>
      <c r="D91" s="27"/>
      <c r="E91" s="27"/>
    </row>
    <row r="92" spans="1:5">
      <c r="A92" s="26"/>
      <c r="C92" s="27"/>
      <c r="D92" s="27"/>
      <c r="E92" s="27"/>
    </row>
    <row r="93" spans="1:5">
      <c r="A93" s="26"/>
      <c r="C93" s="27"/>
      <c r="D93" s="27"/>
      <c r="E93" s="27"/>
    </row>
    <row r="94" spans="1:5">
      <c r="A94" s="28"/>
      <c r="C94" s="27"/>
      <c r="D94" s="27"/>
      <c r="E94" s="27"/>
    </row>
    <row r="95" spans="1:5">
      <c r="A95" s="26"/>
      <c r="C95" s="27"/>
      <c r="D95" s="27"/>
      <c r="E95" s="27"/>
    </row>
    <row r="96" spans="1:5">
      <c r="A96" s="26"/>
      <c r="C96" s="27"/>
      <c r="D96" s="27"/>
      <c r="E96" s="27"/>
    </row>
    <row r="97" spans="1:5">
      <c r="A97" s="26"/>
      <c r="C97" s="27"/>
      <c r="D97" s="27"/>
      <c r="E97" s="27"/>
    </row>
    <row r="98" spans="1:5">
      <c r="A98" s="32"/>
      <c r="C98" s="27"/>
      <c r="D98" s="27"/>
      <c r="E98" s="27"/>
    </row>
    <row r="99" spans="1:5">
      <c r="A99" s="32"/>
      <c r="C99" s="27"/>
      <c r="D99" s="27"/>
      <c r="E99" s="27"/>
    </row>
    <row r="100" spans="1:5">
      <c r="A100" s="32"/>
      <c r="C100" s="27"/>
      <c r="D100" s="27"/>
      <c r="E100" s="27"/>
    </row>
    <row r="101" spans="1:5">
      <c r="A101" s="32"/>
      <c r="C101" s="27"/>
      <c r="D101" s="27"/>
      <c r="E101" s="27"/>
    </row>
    <row r="102" spans="1:5">
      <c r="A102" s="32"/>
      <c r="C102" s="27"/>
      <c r="D102" s="27"/>
      <c r="E102" s="27"/>
    </row>
    <row r="103" spans="1:5">
      <c r="A103" s="32"/>
      <c r="C103" s="27"/>
      <c r="D103" s="27"/>
      <c r="E103" s="27"/>
    </row>
    <row r="104" spans="1:5">
      <c r="A104" s="32"/>
      <c r="C104" s="27"/>
      <c r="D104" s="27"/>
      <c r="E104" s="27"/>
    </row>
    <row r="105" spans="1:5">
      <c r="A105" s="32"/>
      <c r="C105" s="27"/>
      <c r="D105" s="27"/>
      <c r="E105" s="27"/>
    </row>
    <row r="106" spans="1:5">
      <c r="A106" s="32"/>
      <c r="C106" s="27"/>
      <c r="D106" s="27"/>
      <c r="E106" s="27"/>
    </row>
    <row r="107" spans="1:5" ht="15.75">
      <c r="A107" s="33"/>
      <c r="C107" s="27"/>
      <c r="D107" s="27"/>
      <c r="E107" s="27"/>
    </row>
    <row r="108" spans="1:5" ht="15.75">
      <c r="A108" s="33"/>
      <c r="C108" s="27"/>
      <c r="D108" s="27"/>
      <c r="E108" s="27"/>
    </row>
    <row r="109" spans="1:5" ht="15.75">
      <c r="A109" s="33"/>
      <c r="C109" s="27"/>
      <c r="D109" s="27"/>
      <c r="E109" s="27"/>
    </row>
    <row r="110" spans="1:5" ht="15.75">
      <c r="A110" s="33"/>
      <c r="C110" s="27"/>
      <c r="D110" s="27"/>
      <c r="E110" s="27"/>
    </row>
    <row r="111" spans="1:5" ht="15.75">
      <c r="A111" s="33"/>
      <c r="C111" s="27"/>
      <c r="D111" s="27"/>
      <c r="E111" s="27"/>
    </row>
    <row r="112" spans="1:5" ht="15.75">
      <c r="A112" s="33"/>
      <c r="C112" s="27"/>
      <c r="D112" s="27"/>
      <c r="E112" s="27"/>
    </row>
    <row r="113" spans="1:5" ht="15.75">
      <c r="A113" s="33"/>
      <c r="C113" s="27"/>
      <c r="D113" s="27"/>
      <c r="E113" s="27"/>
    </row>
    <row r="114" spans="1:5" ht="15.75">
      <c r="A114" s="33"/>
      <c r="C114" s="27"/>
      <c r="D114" s="27"/>
      <c r="E114" s="27"/>
    </row>
    <row r="115" spans="1:5" ht="15.75">
      <c r="A115" s="33"/>
      <c r="C115" s="27"/>
      <c r="D115" s="27"/>
      <c r="E115" s="27"/>
    </row>
    <row r="116" spans="1:5" ht="15.75">
      <c r="A116" s="33"/>
      <c r="C116" s="27"/>
      <c r="D116" s="27"/>
      <c r="E116" s="27"/>
    </row>
    <row r="117" spans="1:5" ht="15.75">
      <c r="A117" s="33"/>
      <c r="C117" s="27"/>
      <c r="D117" s="27"/>
      <c r="E117" s="27"/>
    </row>
    <row r="118" spans="1:5" ht="15.75">
      <c r="A118" s="33"/>
      <c r="C118" s="27"/>
      <c r="D118" s="27"/>
      <c r="E118" s="27"/>
    </row>
    <row r="119" spans="1:5" ht="15.75">
      <c r="A119" s="33"/>
      <c r="C119" s="27"/>
      <c r="D119" s="27"/>
      <c r="E119" s="27"/>
    </row>
    <row r="120" spans="1:5" ht="15.75">
      <c r="A120" s="33"/>
    </row>
    <row r="121" spans="1:5" ht="15.75">
      <c r="A121" s="33"/>
    </row>
    <row r="122" spans="1:5" ht="15.75">
      <c r="A122" s="33"/>
    </row>
    <row r="123" spans="1:5" ht="15.75">
      <c r="A123" s="33"/>
    </row>
    <row r="124" spans="1:5" ht="15.75">
      <c r="A124" s="33"/>
    </row>
    <row r="125" spans="1:5" ht="15.75">
      <c r="A125" s="33"/>
    </row>
    <row r="126" spans="1:5" ht="15.75">
      <c r="A126" s="33"/>
    </row>
    <row r="127" spans="1:5" ht="15.75">
      <c r="A127" s="33"/>
    </row>
    <row r="128" spans="1:5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T653"/>
  <sheetViews>
    <sheetView topLeftCell="A2" zoomScale="30" zoomScaleNormal="30" workbookViewId="0">
      <selection activeCell="B9" sqref="B9"/>
    </sheetView>
  </sheetViews>
  <sheetFormatPr defaultColWidth="9.140625" defaultRowHeight="60"/>
  <cols>
    <col min="1" max="1" width="228" style="157" customWidth="1"/>
    <col min="2" max="2" width="39.42578125" style="141" customWidth="1"/>
    <col min="3" max="3" width="56.85546875" style="203" customWidth="1"/>
    <col min="4" max="4" width="41.140625" style="141" customWidth="1"/>
    <col min="5" max="5" width="56.85546875" style="141" customWidth="1"/>
    <col min="6" max="6" width="51.140625" style="141" customWidth="1"/>
    <col min="7" max="7" width="56.8554687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56.85546875" style="141" customWidth="1"/>
    <col min="12" max="12" width="41.140625" style="141" customWidth="1"/>
    <col min="13" max="13" width="56.85546875" style="141" customWidth="1"/>
    <col min="14" max="14" width="51.140625" style="141" customWidth="1"/>
    <col min="15" max="15" width="56.85546875" style="141" customWidth="1"/>
    <col min="16" max="16" width="64" style="141" customWidth="1"/>
    <col min="17" max="17" width="42.42578125" style="141" customWidth="1"/>
    <col min="18" max="18" width="6.5703125" style="16" customWidth="1"/>
    <col min="19" max="256" width="9.140625" style="141"/>
    <col min="257" max="257" width="228" style="141" customWidth="1"/>
    <col min="258" max="258" width="39.42578125" style="141" customWidth="1"/>
    <col min="259" max="259" width="56.85546875" style="141" customWidth="1"/>
    <col min="260" max="260" width="41.140625" style="141" customWidth="1"/>
    <col min="261" max="261" width="56.85546875" style="141" customWidth="1"/>
    <col min="262" max="262" width="51.140625" style="141" customWidth="1"/>
    <col min="263" max="263" width="56.8554687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56.85546875" style="141" customWidth="1"/>
    <col min="268" max="268" width="41.140625" style="141" customWidth="1"/>
    <col min="269" max="269" width="56.85546875" style="141" customWidth="1"/>
    <col min="270" max="270" width="51.140625" style="141" customWidth="1"/>
    <col min="271" max="271" width="56.85546875" style="141" customWidth="1"/>
    <col min="272" max="272" width="64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228" style="141" customWidth="1"/>
    <col min="514" max="514" width="39.42578125" style="141" customWidth="1"/>
    <col min="515" max="515" width="56.85546875" style="141" customWidth="1"/>
    <col min="516" max="516" width="41.140625" style="141" customWidth="1"/>
    <col min="517" max="517" width="56.85546875" style="141" customWidth="1"/>
    <col min="518" max="518" width="51.140625" style="141" customWidth="1"/>
    <col min="519" max="519" width="56.8554687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56.85546875" style="141" customWidth="1"/>
    <col min="524" max="524" width="41.140625" style="141" customWidth="1"/>
    <col min="525" max="525" width="56.85546875" style="141" customWidth="1"/>
    <col min="526" max="526" width="51.140625" style="141" customWidth="1"/>
    <col min="527" max="527" width="56.85546875" style="141" customWidth="1"/>
    <col min="528" max="528" width="64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228" style="141" customWidth="1"/>
    <col min="770" max="770" width="39.42578125" style="141" customWidth="1"/>
    <col min="771" max="771" width="56.85546875" style="141" customWidth="1"/>
    <col min="772" max="772" width="41.140625" style="141" customWidth="1"/>
    <col min="773" max="773" width="56.85546875" style="141" customWidth="1"/>
    <col min="774" max="774" width="51.140625" style="141" customWidth="1"/>
    <col min="775" max="775" width="56.8554687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56.85546875" style="141" customWidth="1"/>
    <col min="780" max="780" width="41.140625" style="141" customWidth="1"/>
    <col min="781" max="781" width="56.85546875" style="141" customWidth="1"/>
    <col min="782" max="782" width="51.140625" style="141" customWidth="1"/>
    <col min="783" max="783" width="56.85546875" style="141" customWidth="1"/>
    <col min="784" max="784" width="64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228" style="141" customWidth="1"/>
    <col min="1026" max="1026" width="39.42578125" style="141" customWidth="1"/>
    <col min="1027" max="1027" width="56.85546875" style="141" customWidth="1"/>
    <col min="1028" max="1028" width="41.140625" style="141" customWidth="1"/>
    <col min="1029" max="1029" width="56.85546875" style="141" customWidth="1"/>
    <col min="1030" max="1030" width="51.140625" style="141" customWidth="1"/>
    <col min="1031" max="1031" width="56.8554687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56.85546875" style="141" customWidth="1"/>
    <col min="1036" max="1036" width="41.140625" style="141" customWidth="1"/>
    <col min="1037" max="1037" width="56.85546875" style="141" customWidth="1"/>
    <col min="1038" max="1038" width="51.140625" style="141" customWidth="1"/>
    <col min="1039" max="1039" width="56.85546875" style="141" customWidth="1"/>
    <col min="1040" max="1040" width="64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228" style="141" customWidth="1"/>
    <col min="1282" max="1282" width="39.42578125" style="141" customWidth="1"/>
    <col min="1283" max="1283" width="56.85546875" style="141" customWidth="1"/>
    <col min="1284" max="1284" width="41.140625" style="141" customWidth="1"/>
    <col min="1285" max="1285" width="56.85546875" style="141" customWidth="1"/>
    <col min="1286" max="1286" width="51.140625" style="141" customWidth="1"/>
    <col min="1287" max="1287" width="56.8554687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56.85546875" style="141" customWidth="1"/>
    <col min="1292" max="1292" width="41.140625" style="141" customWidth="1"/>
    <col min="1293" max="1293" width="56.85546875" style="141" customWidth="1"/>
    <col min="1294" max="1294" width="51.140625" style="141" customWidth="1"/>
    <col min="1295" max="1295" width="56.85546875" style="141" customWidth="1"/>
    <col min="1296" max="1296" width="64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228" style="141" customWidth="1"/>
    <col min="1538" max="1538" width="39.42578125" style="141" customWidth="1"/>
    <col min="1539" max="1539" width="56.85546875" style="141" customWidth="1"/>
    <col min="1540" max="1540" width="41.140625" style="141" customWidth="1"/>
    <col min="1541" max="1541" width="56.85546875" style="141" customWidth="1"/>
    <col min="1542" max="1542" width="51.140625" style="141" customWidth="1"/>
    <col min="1543" max="1543" width="56.8554687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56.85546875" style="141" customWidth="1"/>
    <col min="1548" max="1548" width="41.140625" style="141" customWidth="1"/>
    <col min="1549" max="1549" width="56.85546875" style="141" customWidth="1"/>
    <col min="1550" max="1550" width="51.140625" style="141" customWidth="1"/>
    <col min="1551" max="1551" width="56.85546875" style="141" customWidth="1"/>
    <col min="1552" max="1552" width="64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228" style="141" customWidth="1"/>
    <col min="1794" max="1794" width="39.42578125" style="141" customWidth="1"/>
    <col min="1795" max="1795" width="56.85546875" style="141" customWidth="1"/>
    <col min="1796" max="1796" width="41.140625" style="141" customWidth="1"/>
    <col min="1797" max="1797" width="56.85546875" style="141" customWidth="1"/>
    <col min="1798" max="1798" width="51.140625" style="141" customWidth="1"/>
    <col min="1799" max="1799" width="56.8554687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56.85546875" style="141" customWidth="1"/>
    <col min="1804" max="1804" width="41.140625" style="141" customWidth="1"/>
    <col min="1805" max="1805" width="56.85546875" style="141" customWidth="1"/>
    <col min="1806" max="1806" width="51.140625" style="141" customWidth="1"/>
    <col min="1807" max="1807" width="56.85546875" style="141" customWidth="1"/>
    <col min="1808" max="1808" width="64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228" style="141" customWidth="1"/>
    <col min="2050" max="2050" width="39.42578125" style="141" customWidth="1"/>
    <col min="2051" max="2051" width="56.85546875" style="141" customWidth="1"/>
    <col min="2052" max="2052" width="41.140625" style="141" customWidth="1"/>
    <col min="2053" max="2053" width="56.85546875" style="141" customWidth="1"/>
    <col min="2054" max="2054" width="51.140625" style="141" customWidth="1"/>
    <col min="2055" max="2055" width="56.8554687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56.85546875" style="141" customWidth="1"/>
    <col min="2060" max="2060" width="41.140625" style="141" customWidth="1"/>
    <col min="2061" max="2061" width="56.85546875" style="141" customWidth="1"/>
    <col min="2062" max="2062" width="51.140625" style="141" customWidth="1"/>
    <col min="2063" max="2063" width="56.85546875" style="141" customWidth="1"/>
    <col min="2064" max="2064" width="64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228" style="141" customWidth="1"/>
    <col min="2306" max="2306" width="39.42578125" style="141" customWidth="1"/>
    <col min="2307" max="2307" width="56.85546875" style="141" customWidth="1"/>
    <col min="2308" max="2308" width="41.140625" style="141" customWidth="1"/>
    <col min="2309" max="2309" width="56.85546875" style="141" customWidth="1"/>
    <col min="2310" max="2310" width="51.140625" style="141" customWidth="1"/>
    <col min="2311" max="2311" width="56.8554687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56.85546875" style="141" customWidth="1"/>
    <col min="2316" max="2316" width="41.140625" style="141" customWidth="1"/>
    <col min="2317" max="2317" width="56.85546875" style="141" customWidth="1"/>
    <col min="2318" max="2318" width="51.140625" style="141" customWidth="1"/>
    <col min="2319" max="2319" width="56.85546875" style="141" customWidth="1"/>
    <col min="2320" max="2320" width="64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228" style="141" customWidth="1"/>
    <col min="2562" max="2562" width="39.42578125" style="141" customWidth="1"/>
    <col min="2563" max="2563" width="56.85546875" style="141" customWidth="1"/>
    <col min="2564" max="2564" width="41.140625" style="141" customWidth="1"/>
    <col min="2565" max="2565" width="56.85546875" style="141" customWidth="1"/>
    <col min="2566" max="2566" width="51.140625" style="141" customWidth="1"/>
    <col min="2567" max="2567" width="56.8554687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56.85546875" style="141" customWidth="1"/>
    <col min="2572" max="2572" width="41.140625" style="141" customWidth="1"/>
    <col min="2573" max="2573" width="56.85546875" style="141" customWidth="1"/>
    <col min="2574" max="2574" width="51.140625" style="141" customWidth="1"/>
    <col min="2575" max="2575" width="56.85546875" style="141" customWidth="1"/>
    <col min="2576" max="2576" width="64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228" style="141" customWidth="1"/>
    <col min="2818" max="2818" width="39.42578125" style="141" customWidth="1"/>
    <col min="2819" max="2819" width="56.85546875" style="141" customWidth="1"/>
    <col min="2820" max="2820" width="41.140625" style="141" customWidth="1"/>
    <col min="2821" max="2821" width="56.85546875" style="141" customWidth="1"/>
    <col min="2822" max="2822" width="51.140625" style="141" customWidth="1"/>
    <col min="2823" max="2823" width="56.8554687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56.85546875" style="141" customWidth="1"/>
    <col min="2828" max="2828" width="41.140625" style="141" customWidth="1"/>
    <col min="2829" max="2829" width="56.85546875" style="141" customWidth="1"/>
    <col min="2830" max="2830" width="51.140625" style="141" customWidth="1"/>
    <col min="2831" max="2831" width="56.85546875" style="141" customWidth="1"/>
    <col min="2832" max="2832" width="64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228" style="141" customWidth="1"/>
    <col min="3074" max="3074" width="39.42578125" style="141" customWidth="1"/>
    <col min="3075" max="3075" width="56.85546875" style="141" customWidth="1"/>
    <col min="3076" max="3076" width="41.140625" style="141" customWidth="1"/>
    <col min="3077" max="3077" width="56.85546875" style="141" customWidth="1"/>
    <col min="3078" max="3078" width="51.140625" style="141" customWidth="1"/>
    <col min="3079" max="3079" width="56.8554687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56.85546875" style="141" customWidth="1"/>
    <col min="3084" max="3084" width="41.140625" style="141" customWidth="1"/>
    <col min="3085" max="3085" width="56.85546875" style="141" customWidth="1"/>
    <col min="3086" max="3086" width="51.140625" style="141" customWidth="1"/>
    <col min="3087" max="3087" width="56.85546875" style="141" customWidth="1"/>
    <col min="3088" max="3088" width="64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228" style="141" customWidth="1"/>
    <col min="3330" max="3330" width="39.42578125" style="141" customWidth="1"/>
    <col min="3331" max="3331" width="56.85546875" style="141" customWidth="1"/>
    <col min="3332" max="3332" width="41.140625" style="141" customWidth="1"/>
    <col min="3333" max="3333" width="56.85546875" style="141" customWidth="1"/>
    <col min="3334" max="3334" width="51.140625" style="141" customWidth="1"/>
    <col min="3335" max="3335" width="56.8554687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56.85546875" style="141" customWidth="1"/>
    <col min="3340" max="3340" width="41.140625" style="141" customWidth="1"/>
    <col min="3341" max="3341" width="56.85546875" style="141" customWidth="1"/>
    <col min="3342" max="3342" width="51.140625" style="141" customWidth="1"/>
    <col min="3343" max="3343" width="56.85546875" style="141" customWidth="1"/>
    <col min="3344" max="3344" width="64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228" style="141" customWidth="1"/>
    <col min="3586" max="3586" width="39.42578125" style="141" customWidth="1"/>
    <col min="3587" max="3587" width="56.85546875" style="141" customWidth="1"/>
    <col min="3588" max="3588" width="41.140625" style="141" customWidth="1"/>
    <col min="3589" max="3589" width="56.85546875" style="141" customWidth="1"/>
    <col min="3590" max="3590" width="51.140625" style="141" customWidth="1"/>
    <col min="3591" max="3591" width="56.8554687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56.85546875" style="141" customWidth="1"/>
    <col min="3596" max="3596" width="41.140625" style="141" customWidth="1"/>
    <col min="3597" max="3597" width="56.85546875" style="141" customWidth="1"/>
    <col min="3598" max="3598" width="51.140625" style="141" customWidth="1"/>
    <col min="3599" max="3599" width="56.85546875" style="141" customWidth="1"/>
    <col min="3600" max="3600" width="64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228" style="141" customWidth="1"/>
    <col min="3842" max="3842" width="39.42578125" style="141" customWidth="1"/>
    <col min="3843" max="3843" width="56.85546875" style="141" customWidth="1"/>
    <col min="3844" max="3844" width="41.140625" style="141" customWidth="1"/>
    <col min="3845" max="3845" width="56.85546875" style="141" customWidth="1"/>
    <col min="3846" max="3846" width="51.140625" style="141" customWidth="1"/>
    <col min="3847" max="3847" width="56.8554687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56.85546875" style="141" customWidth="1"/>
    <col min="3852" max="3852" width="41.140625" style="141" customWidth="1"/>
    <col min="3853" max="3853" width="56.85546875" style="141" customWidth="1"/>
    <col min="3854" max="3854" width="51.140625" style="141" customWidth="1"/>
    <col min="3855" max="3855" width="56.85546875" style="141" customWidth="1"/>
    <col min="3856" max="3856" width="64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228" style="141" customWidth="1"/>
    <col min="4098" max="4098" width="39.42578125" style="141" customWidth="1"/>
    <col min="4099" max="4099" width="56.85546875" style="141" customWidth="1"/>
    <col min="4100" max="4100" width="41.140625" style="141" customWidth="1"/>
    <col min="4101" max="4101" width="56.85546875" style="141" customWidth="1"/>
    <col min="4102" max="4102" width="51.140625" style="141" customWidth="1"/>
    <col min="4103" max="4103" width="56.8554687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56.85546875" style="141" customWidth="1"/>
    <col min="4108" max="4108" width="41.140625" style="141" customWidth="1"/>
    <col min="4109" max="4109" width="56.85546875" style="141" customWidth="1"/>
    <col min="4110" max="4110" width="51.140625" style="141" customWidth="1"/>
    <col min="4111" max="4111" width="56.85546875" style="141" customWidth="1"/>
    <col min="4112" max="4112" width="64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228" style="141" customWidth="1"/>
    <col min="4354" max="4354" width="39.42578125" style="141" customWidth="1"/>
    <col min="4355" max="4355" width="56.85546875" style="141" customWidth="1"/>
    <col min="4356" max="4356" width="41.140625" style="141" customWidth="1"/>
    <col min="4357" max="4357" width="56.85546875" style="141" customWidth="1"/>
    <col min="4358" max="4358" width="51.140625" style="141" customWidth="1"/>
    <col min="4359" max="4359" width="56.8554687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56.85546875" style="141" customWidth="1"/>
    <col min="4364" max="4364" width="41.140625" style="141" customWidth="1"/>
    <col min="4365" max="4365" width="56.85546875" style="141" customWidth="1"/>
    <col min="4366" max="4366" width="51.140625" style="141" customWidth="1"/>
    <col min="4367" max="4367" width="56.85546875" style="141" customWidth="1"/>
    <col min="4368" max="4368" width="64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228" style="141" customWidth="1"/>
    <col min="4610" max="4610" width="39.42578125" style="141" customWidth="1"/>
    <col min="4611" max="4611" width="56.85546875" style="141" customWidth="1"/>
    <col min="4612" max="4612" width="41.140625" style="141" customWidth="1"/>
    <col min="4613" max="4613" width="56.85546875" style="141" customWidth="1"/>
    <col min="4614" max="4614" width="51.140625" style="141" customWidth="1"/>
    <col min="4615" max="4615" width="56.8554687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56.85546875" style="141" customWidth="1"/>
    <col min="4620" max="4620" width="41.140625" style="141" customWidth="1"/>
    <col min="4621" max="4621" width="56.85546875" style="141" customWidth="1"/>
    <col min="4622" max="4622" width="51.140625" style="141" customWidth="1"/>
    <col min="4623" max="4623" width="56.85546875" style="141" customWidth="1"/>
    <col min="4624" max="4624" width="64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228" style="141" customWidth="1"/>
    <col min="4866" max="4866" width="39.42578125" style="141" customWidth="1"/>
    <col min="4867" max="4867" width="56.85546875" style="141" customWidth="1"/>
    <col min="4868" max="4868" width="41.140625" style="141" customWidth="1"/>
    <col min="4869" max="4869" width="56.85546875" style="141" customWidth="1"/>
    <col min="4870" max="4870" width="51.140625" style="141" customWidth="1"/>
    <col min="4871" max="4871" width="56.8554687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56.85546875" style="141" customWidth="1"/>
    <col min="4876" max="4876" width="41.140625" style="141" customWidth="1"/>
    <col min="4877" max="4877" width="56.85546875" style="141" customWidth="1"/>
    <col min="4878" max="4878" width="51.140625" style="141" customWidth="1"/>
    <col min="4879" max="4879" width="56.85546875" style="141" customWidth="1"/>
    <col min="4880" max="4880" width="64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228" style="141" customWidth="1"/>
    <col min="5122" max="5122" width="39.42578125" style="141" customWidth="1"/>
    <col min="5123" max="5123" width="56.85546875" style="141" customWidth="1"/>
    <col min="5124" max="5124" width="41.140625" style="141" customWidth="1"/>
    <col min="5125" max="5125" width="56.85546875" style="141" customWidth="1"/>
    <col min="5126" max="5126" width="51.140625" style="141" customWidth="1"/>
    <col min="5127" max="5127" width="56.8554687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56.85546875" style="141" customWidth="1"/>
    <col min="5132" max="5132" width="41.140625" style="141" customWidth="1"/>
    <col min="5133" max="5133" width="56.85546875" style="141" customWidth="1"/>
    <col min="5134" max="5134" width="51.140625" style="141" customWidth="1"/>
    <col min="5135" max="5135" width="56.85546875" style="141" customWidth="1"/>
    <col min="5136" max="5136" width="64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228" style="141" customWidth="1"/>
    <col min="5378" max="5378" width="39.42578125" style="141" customWidth="1"/>
    <col min="5379" max="5379" width="56.85546875" style="141" customWidth="1"/>
    <col min="5380" max="5380" width="41.140625" style="141" customWidth="1"/>
    <col min="5381" max="5381" width="56.85546875" style="141" customWidth="1"/>
    <col min="5382" max="5382" width="51.140625" style="141" customWidth="1"/>
    <col min="5383" max="5383" width="56.8554687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56.85546875" style="141" customWidth="1"/>
    <col min="5388" max="5388" width="41.140625" style="141" customWidth="1"/>
    <col min="5389" max="5389" width="56.85546875" style="141" customWidth="1"/>
    <col min="5390" max="5390" width="51.140625" style="141" customWidth="1"/>
    <col min="5391" max="5391" width="56.85546875" style="141" customWidth="1"/>
    <col min="5392" max="5392" width="64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228" style="141" customWidth="1"/>
    <col min="5634" max="5634" width="39.42578125" style="141" customWidth="1"/>
    <col min="5635" max="5635" width="56.85546875" style="141" customWidth="1"/>
    <col min="5636" max="5636" width="41.140625" style="141" customWidth="1"/>
    <col min="5637" max="5637" width="56.85546875" style="141" customWidth="1"/>
    <col min="5638" max="5638" width="51.140625" style="141" customWidth="1"/>
    <col min="5639" max="5639" width="56.8554687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56.85546875" style="141" customWidth="1"/>
    <col min="5644" max="5644" width="41.140625" style="141" customWidth="1"/>
    <col min="5645" max="5645" width="56.85546875" style="141" customWidth="1"/>
    <col min="5646" max="5646" width="51.140625" style="141" customWidth="1"/>
    <col min="5647" max="5647" width="56.85546875" style="141" customWidth="1"/>
    <col min="5648" max="5648" width="64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228" style="141" customWidth="1"/>
    <col min="5890" max="5890" width="39.42578125" style="141" customWidth="1"/>
    <col min="5891" max="5891" width="56.85546875" style="141" customWidth="1"/>
    <col min="5892" max="5892" width="41.140625" style="141" customWidth="1"/>
    <col min="5893" max="5893" width="56.85546875" style="141" customWidth="1"/>
    <col min="5894" max="5894" width="51.140625" style="141" customWidth="1"/>
    <col min="5895" max="5895" width="56.8554687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56.85546875" style="141" customWidth="1"/>
    <col min="5900" max="5900" width="41.140625" style="141" customWidth="1"/>
    <col min="5901" max="5901" width="56.85546875" style="141" customWidth="1"/>
    <col min="5902" max="5902" width="51.140625" style="141" customWidth="1"/>
    <col min="5903" max="5903" width="56.85546875" style="141" customWidth="1"/>
    <col min="5904" max="5904" width="64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228" style="141" customWidth="1"/>
    <col min="6146" max="6146" width="39.42578125" style="141" customWidth="1"/>
    <col min="6147" max="6147" width="56.85546875" style="141" customWidth="1"/>
    <col min="6148" max="6148" width="41.140625" style="141" customWidth="1"/>
    <col min="6149" max="6149" width="56.85546875" style="141" customWidth="1"/>
    <col min="6150" max="6150" width="51.140625" style="141" customWidth="1"/>
    <col min="6151" max="6151" width="56.8554687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56.85546875" style="141" customWidth="1"/>
    <col min="6156" max="6156" width="41.140625" style="141" customWidth="1"/>
    <col min="6157" max="6157" width="56.85546875" style="141" customWidth="1"/>
    <col min="6158" max="6158" width="51.140625" style="141" customWidth="1"/>
    <col min="6159" max="6159" width="56.85546875" style="141" customWidth="1"/>
    <col min="6160" max="6160" width="64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228" style="141" customWidth="1"/>
    <col min="6402" max="6402" width="39.42578125" style="141" customWidth="1"/>
    <col min="6403" max="6403" width="56.85546875" style="141" customWidth="1"/>
    <col min="6404" max="6404" width="41.140625" style="141" customWidth="1"/>
    <col min="6405" max="6405" width="56.85546875" style="141" customWidth="1"/>
    <col min="6406" max="6406" width="51.140625" style="141" customWidth="1"/>
    <col min="6407" max="6407" width="56.8554687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56.85546875" style="141" customWidth="1"/>
    <col min="6412" max="6412" width="41.140625" style="141" customWidth="1"/>
    <col min="6413" max="6413" width="56.85546875" style="141" customWidth="1"/>
    <col min="6414" max="6414" width="51.140625" style="141" customWidth="1"/>
    <col min="6415" max="6415" width="56.85546875" style="141" customWidth="1"/>
    <col min="6416" max="6416" width="64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228" style="141" customWidth="1"/>
    <col min="6658" max="6658" width="39.42578125" style="141" customWidth="1"/>
    <col min="6659" max="6659" width="56.85546875" style="141" customWidth="1"/>
    <col min="6660" max="6660" width="41.140625" style="141" customWidth="1"/>
    <col min="6661" max="6661" width="56.85546875" style="141" customWidth="1"/>
    <col min="6662" max="6662" width="51.140625" style="141" customWidth="1"/>
    <col min="6663" max="6663" width="56.8554687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56.85546875" style="141" customWidth="1"/>
    <col min="6668" max="6668" width="41.140625" style="141" customWidth="1"/>
    <col min="6669" max="6669" width="56.85546875" style="141" customWidth="1"/>
    <col min="6670" max="6670" width="51.140625" style="141" customWidth="1"/>
    <col min="6671" max="6671" width="56.85546875" style="141" customWidth="1"/>
    <col min="6672" max="6672" width="64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228" style="141" customWidth="1"/>
    <col min="6914" max="6914" width="39.42578125" style="141" customWidth="1"/>
    <col min="6915" max="6915" width="56.85546875" style="141" customWidth="1"/>
    <col min="6916" max="6916" width="41.140625" style="141" customWidth="1"/>
    <col min="6917" max="6917" width="56.85546875" style="141" customWidth="1"/>
    <col min="6918" max="6918" width="51.140625" style="141" customWidth="1"/>
    <col min="6919" max="6919" width="56.8554687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56.85546875" style="141" customWidth="1"/>
    <col min="6924" max="6924" width="41.140625" style="141" customWidth="1"/>
    <col min="6925" max="6925" width="56.85546875" style="141" customWidth="1"/>
    <col min="6926" max="6926" width="51.140625" style="141" customWidth="1"/>
    <col min="6927" max="6927" width="56.85546875" style="141" customWidth="1"/>
    <col min="6928" max="6928" width="64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228" style="141" customWidth="1"/>
    <col min="7170" max="7170" width="39.42578125" style="141" customWidth="1"/>
    <col min="7171" max="7171" width="56.85546875" style="141" customWidth="1"/>
    <col min="7172" max="7172" width="41.140625" style="141" customWidth="1"/>
    <col min="7173" max="7173" width="56.85546875" style="141" customWidth="1"/>
    <col min="7174" max="7174" width="51.140625" style="141" customWidth="1"/>
    <col min="7175" max="7175" width="56.8554687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56.85546875" style="141" customWidth="1"/>
    <col min="7180" max="7180" width="41.140625" style="141" customWidth="1"/>
    <col min="7181" max="7181" width="56.85546875" style="141" customWidth="1"/>
    <col min="7182" max="7182" width="51.140625" style="141" customWidth="1"/>
    <col min="7183" max="7183" width="56.85546875" style="141" customWidth="1"/>
    <col min="7184" max="7184" width="64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228" style="141" customWidth="1"/>
    <col min="7426" max="7426" width="39.42578125" style="141" customWidth="1"/>
    <col min="7427" max="7427" width="56.85546875" style="141" customWidth="1"/>
    <col min="7428" max="7428" width="41.140625" style="141" customWidth="1"/>
    <col min="7429" max="7429" width="56.85546875" style="141" customWidth="1"/>
    <col min="7430" max="7430" width="51.140625" style="141" customWidth="1"/>
    <col min="7431" max="7431" width="56.8554687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56.85546875" style="141" customWidth="1"/>
    <col min="7436" max="7436" width="41.140625" style="141" customWidth="1"/>
    <col min="7437" max="7437" width="56.85546875" style="141" customWidth="1"/>
    <col min="7438" max="7438" width="51.140625" style="141" customWidth="1"/>
    <col min="7439" max="7439" width="56.85546875" style="141" customWidth="1"/>
    <col min="7440" max="7440" width="64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228" style="141" customWidth="1"/>
    <col min="7682" max="7682" width="39.42578125" style="141" customWidth="1"/>
    <col min="7683" max="7683" width="56.85546875" style="141" customWidth="1"/>
    <col min="7684" max="7684" width="41.140625" style="141" customWidth="1"/>
    <col min="7685" max="7685" width="56.85546875" style="141" customWidth="1"/>
    <col min="7686" max="7686" width="51.140625" style="141" customWidth="1"/>
    <col min="7687" max="7687" width="56.8554687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56.85546875" style="141" customWidth="1"/>
    <col min="7692" max="7692" width="41.140625" style="141" customWidth="1"/>
    <col min="7693" max="7693" width="56.85546875" style="141" customWidth="1"/>
    <col min="7694" max="7694" width="51.140625" style="141" customWidth="1"/>
    <col min="7695" max="7695" width="56.85546875" style="141" customWidth="1"/>
    <col min="7696" max="7696" width="64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228" style="141" customWidth="1"/>
    <col min="7938" max="7938" width="39.42578125" style="141" customWidth="1"/>
    <col min="7939" max="7939" width="56.85546875" style="141" customWidth="1"/>
    <col min="7940" max="7940" width="41.140625" style="141" customWidth="1"/>
    <col min="7941" max="7941" width="56.85546875" style="141" customWidth="1"/>
    <col min="7942" max="7942" width="51.140625" style="141" customWidth="1"/>
    <col min="7943" max="7943" width="56.8554687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56.85546875" style="141" customWidth="1"/>
    <col min="7948" max="7948" width="41.140625" style="141" customWidth="1"/>
    <col min="7949" max="7949" width="56.85546875" style="141" customWidth="1"/>
    <col min="7950" max="7950" width="51.140625" style="141" customWidth="1"/>
    <col min="7951" max="7951" width="56.85546875" style="141" customWidth="1"/>
    <col min="7952" max="7952" width="64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228" style="141" customWidth="1"/>
    <col min="8194" max="8194" width="39.42578125" style="141" customWidth="1"/>
    <col min="8195" max="8195" width="56.85546875" style="141" customWidth="1"/>
    <col min="8196" max="8196" width="41.140625" style="141" customWidth="1"/>
    <col min="8197" max="8197" width="56.85546875" style="141" customWidth="1"/>
    <col min="8198" max="8198" width="51.140625" style="141" customWidth="1"/>
    <col min="8199" max="8199" width="56.8554687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56.85546875" style="141" customWidth="1"/>
    <col min="8204" max="8204" width="41.140625" style="141" customWidth="1"/>
    <col min="8205" max="8205" width="56.85546875" style="141" customWidth="1"/>
    <col min="8206" max="8206" width="51.140625" style="141" customWidth="1"/>
    <col min="8207" max="8207" width="56.85546875" style="141" customWidth="1"/>
    <col min="8208" max="8208" width="64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228" style="141" customWidth="1"/>
    <col min="8450" max="8450" width="39.42578125" style="141" customWidth="1"/>
    <col min="8451" max="8451" width="56.85546875" style="141" customWidth="1"/>
    <col min="8452" max="8452" width="41.140625" style="141" customWidth="1"/>
    <col min="8453" max="8453" width="56.85546875" style="141" customWidth="1"/>
    <col min="8454" max="8454" width="51.140625" style="141" customWidth="1"/>
    <col min="8455" max="8455" width="56.8554687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56.85546875" style="141" customWidth="1"/>
    <col min="8460" max="8460" width="41.140625" style="141" customWidth="1"/>
    <col min="8461" max="8461" width="56.85546875" style="141" customWidth="1"/>
    <col min="8462" max="8462" width="51.140625" style="141" customWidth="1"/>
    <col min="8463" max="8463" width="56.85546875" style="141" customWidth="1"/>
    <col min="8464" max="8464" width="64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228" style="141" customWidth="1"/>
    <col min="8706" max="8706" width="39.42578125" style="141" customWidth="1"/>
    <col min="8707" max="8707" width="56.85546875" style="141" customWidth="1"/>
    <col min="8708" max="8708" width="41.140625" style="141" customWidth="1"/>
    <col min="8709" max="8709" width="56.85546875" style="141" customWidth="1"/>
    <col min="8710" max="8710" width="51.140625" style="141" customWidth="1"/>
    <col min="8711" max="8711" width="56.8554687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56.85546875" style="141" customWidth="1"/>
    <col min="8716" max="8716" width="41.140625" style="141" customWidth="1"/>
    <col min="8717" max="8717" width="56.85546875" style="141" customWidth="1"/>
    <col min="8718" max="8718" width="51.140625" style="141" customWidth="1"/>
    <col min="8719" max="8719" width="56.85546875" style="141" customWidth="1"/>
    <col min="8720" max="8720" width="64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228" style="141" customWidth="1"/>
    <col min="8962" max="8962" width="39.42578125" style="141" customWidth="1"/>
    <col min="8963" max="8963" width="56.85546875" style="141" customWidth="1"/>
    <col min="8964" max="8964" width="41.140625" style="141" customWidth="1"/>
    <col min="8965" max="8965" width="56.85546875" style="141" customWidth="1"/>
    <col min="8966" max="8966" width="51.140625" style="141" customWidth="1"/>
    <col min="8967" max="8967" width="56.8554687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56.85546875" style="141" customWidth="1"/>
    <col min="8972" max="8972" width="41.140625" style="141" customWidth="1"/>
    <col min="8973" max="8973" width="56.85546875" style="141" customWidth="1"/>
    <col min="8974" max="8974" width="51.140625" style="141" customWidth="1"/>
    <col min="8975" max="8975" width="56.85546875" style="141" customWidth="1"/>
    <col min="8976" max="8976" width="64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228" style="141" customWidth="1"/>
    <col min="9218" max="9218" width="39.42578125" style="141" customWidth="1"/>
    <col min="9219" max="9219" width="56.85546875" style="141" customWidth="1"/>
    <col min="9220" max="9220" width="41.140625" style="141" customWidth="1"/>
    <col min="9221" max="9221" width="56.85546875" style="141" customWidth="1"/>
    <col min="9222" max="9222" width="51.140625" style="141" customWidth="1"/>
    <col min="9223" max="9223" width="56.8554687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56.85546875" style="141" customWidth="1"/>
    <col min="9228" max="9228" width="41.140625" style="141" customWidth="1"/>
    <col min="9229" max="9229" width="56.85546875" style="141" customWidth="1"/>
    <col min="9230" max="9230" width="51.140625" style="141" customWidth="1"/>
    <col min="9231" max="9231" width="56.85546875" style="141" customWidth="1"/>
    <col min="9232" max="9232" width="64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228" style="141" customWidth="1"/>
    <col min="9474" max="9474" width="39.42578125" style="141" customWidth="1"/>
    <col min="9475" max="9475" width="56.85546875" style="141" customWidth="1"/>
    <col min="9476" max="9476" width="41.140625" style="141" customWidth="1"/>
    <col min="9477" max="9477" width="56.85546875" style="141" customWidth="1"/>
    <col min="9478" max="9478" width="51.140625" style="141" customWidth="1"/>
    <col min="9479" max="9479" width="56.8554687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56.85546875" style="141" customWidth="1"/>
    <col min="9484" max="9484" width="41.140625" style="141" customWidth="1"/>
    <col min="9485" max="9485" width="56.85546875" style="141" customWidth="1"/>
    <col min="9486" max="9486" width="51.140625" style="141" customWidth="1"/>
    <col min="9487" max="9487" width="56.85546875" style="141" customWidth="1"/>
    <col min="9488" max="9488" width="64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228" style="141" customWidth="1"/>
    <col min="9730" max="9730" width="39.42578125" style="141" customWidth="1"/>
    <col min="9731" max="9731" width="56.85546875" style="141" customWidth="1"/>
    <col min="9732" max="9732" width="41.140625" style="141" customWidth="1"/>
    <col min="9733" max="9733" width="56.85546875" style="141" customWidth="1"/>
    <col min="9734" max="9734" width="51.140625" style="141" customWidth="1"/>
    <col min="9735" max="9735" width="56.8554687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56.85546875" style="141" customWidth="1"/>
    <col min="9740" max="9740" width="41.140625" style="141" customWidth="1"/>
    <col min="9741" max="9741" width="56.85546875" style="141" customWidth="1"/>
    <col min="9742" max="9742" width="51.140625" style="141" customWidth="1"/>
    <col min="9743" max="9743" width="56.85546875" style="141" customWidth="1"/>
    <col min="9744" max="9744" width="64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228" style="141" customWidth="1"/>
    <col min="9986" max="9986" width="39.42578125" style="141" customWidth="1"/>
    <col min="9987" max="9987" width="56.85546875" style="141" customWidth="1"/>
    <col min="9988" max="9988" width="41.140625" style="141" customWidth="1"/>
    <col min="9989" max="9989" width="56.85546875" style="141" customWidth="1"/>
    <col min="9990" max="9990" width="51.140625" style="141" customWidth="1"/>
    <col min="9991" max="9991" width="56.8554687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56.85546875" style="141" customWidth="1"/>
    <col min="9996" max="9996" width="41.140625" style="141" customWidth="1"/>
    <col min="9997" max="9997" width="56.85546875" style="141" customWidth="1"/>
    <col min="9998" max="9998" width="51.140625" style="141" customWidth="1"/>
    <col min="9999" max="9999" width="56.85546875" style="141" customWidth="1"/>
    <col min="10000" max="10000" width="64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228" style="141" customWidth="1"/>
    <col min="10242" max="10242" width="39.42578125" style="141" customWidth="1"/>
    <col min="10243" max="10243" width="56.85546875" style="141" customWidth="1"/>
    <col min="10244" max="10244" width="41.140625" style="141" customWidth="1"/>
    <col min="10245" max="10245" width="56.85546875" style="141" customWidth="1"/>
    <col min="10246" max="10246" width="51.140625" style="141" customWidth="1"/>
    <col min="10247" max="10247" width="56.8554687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56.85546875" style="141" customWidth="1"/>
    <col min="10252" max="10252" width="41.140625" style="141" customWidth="1"/>
    <col min="10253" max="10253" width="56.85546875" style="141" customWidth="1"/>
    <col min="10254" max="10254" width="51.140625" style="141" customWidth="1"/>
    <col min="10255" max="10255" width="56.85546875" style="141" customWidth="1"/>
    <col min="10256" max="10256" width="64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228" style="141" customWidth="1"/>
    <col min="10498" max="10498" width="39.42578125" style="141" customWidth="1"/>
    <col min="10499" max="10499" width="56.85546875" style="141" customWidth="1"/>
    <col min="10500" max="10500" width="41.140625" style="141" customWidth="1"/>
    <col min="10501" max="10501" width="56.85546875" style="141" customWidth="1"/>
    <col min="10502" max="10502" width="51.140625" style="141" customWidth="1"/>
    <col min="10503" max="10503" width="56.8554687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56.85546875" style="141" customWidth="1"/>
    <col min="10508" max="10508" width="41.140625" style="141" customWidth="1"/>
    <col min="10509" max="10509" width="56.85546875" style="141" customWidth="1"/>
    <col min="10510" max="10510" width="51.140625" style="141" customWidth="1"/>
    <col min="10511" max="10511" width="56.85546875" style="141" customWidth="1"/>
    <col min="10512" max="10512" width="64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228" style="141" customWidth="1"/>
    <col min="10754" max="10754" width="39.42578125" style="141" customWidth="1"/>
    <col min="10755" max="10755" width="56.85546875" style="141" customWidth="1"/>
    <col min="10756" max="10756" width="41.140625" style="141" customWidth="1"/>
    <col min="10757" max="10757" width="56.85546875" style="141" customWidth="1"/>
    <col min="10758" max="10758" width="51.140625" style="141" customWidth="1"/>
    <col min="10759" max="10759" width="56.8554687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56.85546875" style="141" customWidth="1"/>
    <col min="10764" max="10764" width="41.140625" style="141" customWidth="1"/>
    <col min="10765" max="10765" width="56.85546875" style="141" customWidth="1"/>
    <col min="10766" max="10766" width="51.140625" style="141" customWidth="1"/>
    <col min="10767" max="10767" width="56.85546875" style="141" customWidth="1"/>
    <col min="10768" max="10768" width="64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228" style="141" customWidth="1"/>
    <col min="11010" max="11010" width="39.42578125" style="141" customWidth="1"/>
    <col min="11011" max="11011" width="56.85546875" style="141" customWidth="1"/>
    <col min="11012" max="11012" width="41.140625" style="141" customWidth="1"/>
    <col min="11013" max="11013" width="56.85546875" style="141" customWidth="1"/>
    <col min="11014" max="11014" width="51.140625" style="141" customWidth="1"/>
    <col min="11015" max="11015" width="56.8554687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56.85546875" style="141" customWidth="1"/>
    <col min="11020" max="11020" width="41.140625" style="141" customWidth="1"/>
    <col min="11021" max="11021" width="56.85546875" style="141" customWidth="1"/>
    <col min="11022" max="11022" width="51.140625" style="141" customWidth="1"/>
    <col min="11023" max="11023" width="56.85546875" style="141" customWidth="1"/>
    <col min="11024" max="11024" width="64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228" style="141" customWidth="1"/>
    <col min="11266" max="11266" width="39.42578125" style="141" customWidth="1"/>
    <col min="11267" max="11267" width="56.85546875" style="141" customWidth="1"/>
    <col min="11268" max="11268" width="41.140625" style="141" customWidth="1"/>
    <col min="11269" max="11269" width="56.85546875" style="141" customWidth="1"/>
    <col min="11270" max="11270" width="51.140625" style="141" customWidth="1"/>
    <col min="11271" max="11271" width="56.8554687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56.85546875" style="141" customWidth="1"/>
    <col min="11276" max="11276" width="41.140625" style="141" customWidth="1"/>
    <col min="11277" max="11277" width="56.85546875" style="141" customWidth="1"/>
    <col min="11278" max="11278" width="51.140625" style="141" customWidth="1"/>
    <col min="11279" max="11279" width="56.85546875" style="141" customWidth="1"/>
    <col min="11280" max="11280" width="64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228" style="141" customWidth="1"/>
    <col min="11522" max="11522" width="39.42578125" style="141" customWidth="1"/>
    <col min="11523" max="11523" width="56.85546875" style="141" customWidth="1"/>
    <col min="11524" max="11524" width="41.140625" style="141" customWidth="1"/>
    <col min="11525" max="11525" width="56.85546875" style="141" customWidth="1"/>
    <col min="11526" max="11526" width="51.140625" style="141" customWidth="1"/>
    <col min="11527" max="11527" width="56.8554687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56.85546875" style="141" customWidth="1"/>
    <col min="11532" max="11532" width="41.140625" style="141" customWidth="1"/>
    <col min="11533" max="11533" width="56.85546875" style="141" customWidth="1"/>
    <col min="11534" max="11534" width="51.140625" style="141" customWidth="1"/>
    <col min="11535" max="11535" width="56.85546875" style="141" customWidth="1"/>
    <col min="11536" max="11536" width="64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228" style="141" customWidth="1"/>
    <col min="11778" max="11778" width="39.42578125" style="141" customWidth="1"/>
    <col min="11779" max="11779" width="56.85546875" style="141" customWidth="1"/>
    <col min="11780" max="11780" width="41.140625" style="141" customWidth="1"/>
    <col min="11781" max="11781" width="56.85546875" style="141" customWidth="1"/>
    <col min="11782" max="11782" width="51.140625" style="141" customWidth="1"/>
    <col min="11783" max="11783" width="56.8554687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56.85546875" style="141" customWidth="1"/>
    <col min="11788" max="11788" width="41.140625" style="141" customWidth="1"/>
    <col min="11789" max="11789" width="56.85546875" style="141" customWidth="1"/>
    <col min="11790" max="11790" width="51.140625" style="141" customWidth="1"/>
    <col min="11791" max="11791" width="56.85546875" style="141" customWidth="1"/>
    <col min="11792" max="11792" width="64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228" style="141" customWidth="1"/>
    <col min="12034" max="12034" width="39.42578125" style="141" customWidth="1"/>
    <col min="12035" max="12035" width="56.85546875" style="141" customWidth="1"/>
    <col min="12036" max="12036" width="41.140625" style="141" customWidth="1"/>
    <col min="12037" max="12037" width="56.85546875" style="141" customWidth="1"/>
    <col min="12038" max="12038" width="51.140625" style="141" customWidth="1"/>
    <col min="12039" max="12039" width="56.8554687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56.85546875" style="141" customWidth="1"/>
    <col min="12044" max="12044" width="41.140625" style="141" customWidth="1"/>
    <col min="12045" max="12045" width="56.85546875" style="141" customWidth="1"/>
    <col min="12046" max="12046" width="51.140625" style="141" customWidth="1"/>
    <col min="12047" max="12047" width="56.85546875" style="141" customWidth="1"/>
    <col min="12048" max="12048" width="64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228" style="141" customWidth="1"/>
    <col min="12290" max="12290" width="39.42578125" style="141" customWidth="1"/>
    <col min="12291" max="12291" width="56.85546875" style="141" customWidth="1"/>
    <col min="12292" max="12292" width="41.140625" style="141" customWidth="1"/>
    <col min="12293" max="12293" width="56.85546875" style="141" customWidth="1"/>
    <col min="12294" max="12294" width="51.140625" style="141" customWidth="1"/>
    <col min="12295" max="12295" width="56.8554687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56.85546875" style="141" customWidth="1"/>
    <col min="12300" max="12300" width="41.140625" style="141" customWidth="1"/>
    <col min="12301" max="12301" width="56.85546875" style="141" customWidth="1"/>
    <col min="12302" max="12302" width="51.140625" style="141" customWidth="1"/>
    <col min="12303" max="12303" width="56.85546875" style="141" customWidth="1"/>
    <col min="12304" max="12304" width="64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228" style="141" customWidth="1"/>
    <col min="12546" max="12546" width="39.42578125" style="141" customWidth="1"/>
    <col min="12547" max="12547" width="56.85546875" style="141" customWidth="1"/>
    <col min="12548" max="12548" width="41.140625" style="141" customWidth="1"/>
    <col min="12549" max="12549" width="56.85546875" style="141" customWidth="1"/>
    <col min="12550" max="12550" width="51.140625" style="141" customWidth="1"/>
    <col min="12551" max="12551" width="56.8554687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56.85546875" style="141" customWidth="1"/>
    <col min="12556" max="12556" width="41.140625" style="141" customWidth="1"/>
    <col min="12557" max="12557" width="56.85546875" style="141" customWidth="1"/>
    <col min="12558" max="12558" width="51.140625" style="141" customWidth="1"/>
    <col min="12559" max="12559" width="56.85546875" style="141" customWidth="1"/>
    <col min="12560" max="12560" width="64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228" style="141" customWidth="1"/>
    <col min="12802" max="12802" width="39.42578125" style="141" customWidth="1"/>
    <col min="12803" max="12803" width="56.85546875" style="141" customWidth="1"/>
    <col min="12804" max="12804" width="41.140625" style="141" customWidth="1"/>
    <col min="12805" max="12805" width="56.85546875" style="141" customWidth="1"/>
    <col min="12806" max="12806" width="51.140625" style="141" customWidth="1"/>
    <col min="12807" max="12807" width="56.8554687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56.85546875" style="141" customWidth="1"/>
    <col min="12812" max="12812" width="41.140625" style="141" customWidth="1"/>
    <col min="12813" max="12813" width="56.85546875" style="141" customWidth="1"/>
    <col min="12814" max="12814" width="51.140625" style="141" customWidth="1"/>
    <col min="12815" max="12815" width="56.85546875" style="141" customWidth="1"/>
    <col min="12816" max="12816" width="64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228" style="141" customWidth="1"/>
    <col min="13058" max="13058" width="39.42578125" style="141" customWidth="1"/>
    <col min="13059" max="13059" width="56.85546875" style="141" customWidth="1"/>
    <col min="13060" max="13060" width="41.140625" style="141" customWidth="1"/>
    <col min="13061" max="13061" width="56.85546875" style="141" customWidth="1"/>
    <col min="13062" max="13062" width="51.140625" style="141" customWidth="1"/>
    <col min="13063" max="13063" width="56.8554687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56.85546875" style="141" customWidth="1"/>
    <col min="13068" max="13068" width="41.140625" style="141" customWidth="1"/>
    <col min="13069" max="13069" width="56.85546875" style="141" customWidth="1"/>
    <col min="13070" max="13070" width="51.140625" style="141" customWidth="1"/>
    <col min="13071" max="13071" width="56.85546875" style="141" customWidth="1"/>
    <col min="13072" max="13072" width="64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228" style="141" customWidth="1"/>
    <col min="13314" max="13314" width="39.42578125" style="141" customWidth="1"/>
    <col min="13315" max="13315" width="56.85546875" style="141" customWidth="1"/>
    <col min="13316" max="13316" width="41.140625" style="141" customWidth="1"/>
    <col min="13317" max="13317" width="56.85546875" style="141" customWidth="1"/>
    <col min="13318" max="13318" width="51.140625" style="141" customWidth="1"/>
    <col min="13319" max="13319" width="56.8554687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56.85546875" style="141" customWidth="1"/>
    <col min="13324" max="13324" width="41.140625" style="141" customWidth="1"/>
    <col min="13325" max="13325" width="56.85546875" style="141" customWidth="1"/>
    <col min="13326" max="13326" width="51.140625" style="141" customWidth="1"/>
    <col min="13327" max="13327" width="56.85546875" style="141" customWidth="1"/>
    <col min="13328" max="13328" width="64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228" style="141" customWidth="1"/>
    <col min="13570" max="13570" width="39.42578125" style="141" customWidth="1"/>
    <col min="13571" max="13571" width="56.85546875" style="141" customWidth="1"/>
    <col min="13572" max="13572" width="41.140625" style="141" customWidth="1"/>
    <col min="13573" max="13573" width="56.85546875" style="141" customWidth="1"/>
    <col min="13574" max="13574" width="51.140625" style="141" customWidth="1"/>
    <col min="13575" max="13575" width="56.8554687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56.85546875" style="141" customWidth="1"/>
    <col min="13580" max="13580" width="41.140625" style="141" customWidth="1"/>
    <col min="13581" max="13581" width="56.85546875" style="141" customWidth="1"/>
    <col min="13582" max="13582" width="51.140625" style="141" customWidth="1"/>
    <col min="13583" max="13583" width="56.85546875" style="141" customWidth="1"/>
    <col min="13584" max="13584" width="64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228" style="141" customWidth="1"/>
    <col min="13826" max="13826" width="39.42578125" style="141" customWidth="1"/>
    <col min="13827" max="13827" width="56.85546875" style="141" customWidth="1"/>
    <col min="13828" max="13828" width="41.140625" style="141" customWidth="1"/>
    <col min="13829" max="13829" width="56.85546875" style="141" customWidth="1"/>
    <col min="13830" max="13830" width="51.140625" style="141" customWidth="1"/>
    <col min="13831" max="13831" width="56.8554687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56.85546875" style="141" customWidth="1"/>
    <col min="13836" max="13836" width="41.140625" style="141" customWidth="1"/>
    <col min="13837" max="13837" width="56.85546875" style="141" customWidth="1"/>
    <col min="13838" max="13838" width="51.140625" style="141" customWidth="1"/>
    <col min="13839" max="13839" width="56.85546875" style="141" customWidth="1"/>
    <col min="13840" max="13840" width="64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228" style="141" customWidth="1"/>
    <col min="14082" max="14082" width="39.42578125" style="141" customWidth="1"/>
    <col min="14083" max="14083" width="56.85546875" style="141" customWidth="1"/>
    <col min="14084" max="14084" width="41.140625" style="141" customWidth="1"/>
    <col min="14085" max="14085" width="56.85546875" style="141" customWidth="1"/>
    <col min="14086" max="14086" width="51.140625" style="141" customWidth="1"/>
    <col min="14087" max="14087" width="56.8554687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56.85546875" style="141" customWidth="1"/>
    <col min="14092" max="14092" width="41.140625" style="141" customWidth="1"/>
    <col min="14093" max="14093" width="56.85546875" style="141" customWidth="1"/>
    <col min="14094" max="14094" width="51.140625" style="141" customWidth="1"/>
    <col min="14095" max="14095" width="56.85546875" style="141" customWidth="1"/>
    <col min="14096" max="14096" width="64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228" style="141" customWidth="1"/>
    <col min="14338" max="14338" width="39.42578125" style="141" customWidth="1"/>
    <col min="14339" max="14339" width="56.85546875" style="141" customWidth="1"/>
    <col min="14340" max="14340" width="41.140625" style="141" customWidth="1"/>
    <col min="14341" max="14341" width="56.85546875" style="141" customWidth="1"/>
    <col min="14342" max="14342" width="51.140625" style="141" customWidth="1"/>
    <col min="14343" max="14343" width="56.8554687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56.85546875" style="141" customWidth="1"/>
    <col min="14348" max="14348" width="41.140625" style="141" customWidth="1"/>
    <col min="14349" max="14349" width="56.85546875" style="141" customWidth="1"/>
    <col min="14350" max="14350" width="51.140625" style="141" customWidth="1"/>
    <col min="14351" max="14351" width="56.85546875" style="141" customWidth="1"/>
    <col min="14352" max="14352" width="64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228" style="141" customWidth="1"/>
    <col min="14594" max="14594" width="39.42578125" style="141" customWidth="1"/>
    <col min="14595" max="14595" width="56.85546875" style="141" customWidth="1"/>
    <col min="14596" max="14596" width="41.140625" style="141" customWidth="1"/>
    <col min="14597" max="14597" width="56.85546875" style="141" customWidth="1"/>
    <col min="14598" max="14598" width="51.140625" style="141" customWidth="1"/>
    <col min="14599" max="14599" width="56.8554687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56.85546875" style="141" customWidth="1"/>
    <col min="14604" max="14604" width="41.140625" style="141" customWidth="1"/>
    <col min="14605" max="14605" width="56.85546875" style="141" customWidth="1"/>
    <col min="14606" max="14606" width="51.140625" style="141" customWidth="1"/>
    <col min="14607" max="14607" width="56.85546875" style="141" customWidth="1"/>
    <col min="14608" max="14608" width="64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228" style="141" customWidth="1"/>
    <col min="14850" max="14850" width="39.42578125" style="141" customWidth="1"/>
    <col min="14851" max="14851" width="56.85546875" style="141" customWidth="1"/>
    <col min="14852" max="14852" width="41.140625" style="141" customWidth="1"/>
    <col min="14853" max="14853" width="56.85546875" style="141" customWidth="1"/>
    <col min="14854" max="14854" width="51.140625" style="141" customWidth="1"/>
    <col min="14855" max="14855" width="56.8554687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56.85546875" style="141" customWidth="1"/>
    <col min="14860" max="14860" width="41.140625" style="141" customWidth="1"/>
    <col min="14861" max="14861" width="56.85546875" style="141" customWidth="1"/>
    <col min="14862" max="14862" width="51.140625" style="141" customWidth="1"/>
    <col min="14863" max="14863" width="56.85546875" style="141" customWidth="1"/>
    <col min="14864" max="14864" width="64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228" style="141" customWidth="1"/>
    <col min="15106" max="15106" width="39.42578125" style="141" customWidth="1"/>
    <col min="15107" max="15107" width="56.85546875" style="141" customWidth="1"/>
    <col min="15108" max="15108" width="41.140625" style="141" customWidth="1"/>
    <col min="15109" max="15109" width="56.85546875" style="141" customWidth="1"/>
    <col min="15110" max="15110" width="51.140625" style="141" customWidth="1"/>
    <col min="15111" max="15111" width="56.8554687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56.85546875" style="141" customWidth="1"/>
    <col min="15116" max="15116" width="41.140625" style="141" customWidth="1"/>
    <col min="15117" max="15117" width="56.85546875" style="141" customWidth="1"/>
    <col min="15118" max="15118" width="51.140625" style="141" customWidth="1"/>
    <col min="15119" max="15119" width="56.85546875" style="141" customWidth="1"/>
    <col min="15120" max="15120" width="64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228" style="141" customWidth="1"/>
    <col min="15362" max="15362" width="39.42578125" style="141" customWidth="1"/>
    <col min="15363" max="15363" width="56.85546875" style="141" customWidth="1"/>
    <col min="15364" max="15364" width="41.140625" style="141" customWidth="1"/>
    <col min="15365" max="15365" width="56.85546875" style="141" customWidth="1"/>
    <col min="15366" max="15366" width="51.140625" style="141" customWidth="1"/>
    <col min="15367" max="15367" width="56.8554687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56.85546875" style="141" customWidth="1"/>
    <col min="15372" max="15372" width="41.140625" style="141" customWidth="1"/>
    <col min="15373" max="15373" width="56.85546875" style="141" customWidth="1"/>
    <col min="15374" max="15374" width="51.140625" style="141" customWidth="1"/>
    <col min="15375" max="15375" width="56.85546875" style="141" customWidth="1"/>
    <col min="15376" max="15376" width="64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228" style="141" customWidth="1"/>
    <col min="15618" max="15618" width="39.42578125" style="141" customWidth="1"/>
    <col min="15619" max="15619" width="56.85546875" style="141" customWidth="1"/>
    <col min="15620" max="15620" width="41.140625" style="141" customWidth="1"/>
    <col min="15621" max="15621" width="56.85546875" style="141" customWidth="1"/>
    <col min="15622" max="15622" width="51.140625" style="141" customWidth="1"/>
    <col min="15623" max="15623" width="56.8554687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56.85546875" style="141" customWidth="1"/>
    <col min="15628" max="15628" width="41.140625" style="141" customWidth="1"/>
    <col min="15629" max="15629" width="56.85546875" style="141" customWidth="1"/>
    <col min="15630" max="15630" width="51.140625" style="141" customWidth="1"/>
    <col min="15631" max="15631" width="56.85546875" style="141" customWidth="1"/>
    <col min="15632" max="15632" width="64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228" style="141" customWidth="1"/>
    <col min="15874" max="15874" width="39.42578125" style="141" customWidth="1"/>
    <col min="15875" max="15875" width="56.85546875" style="141" customWidth="1"/>
    <col min="15876" max="15876" width="41.140625" style="141" customWidth="1"/>
    <col min="15877" max="15877" width="56.85546875" style="141" customWidth="1"/>
    <col min="15878" max="15878" width="51.140625" style="141" customWidth="1"/>
    <col min="15879" max="15879" width="56.8554687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56.85546875" style="141" customWidth="1"/>
    <col min="15884" max="15884" width="41.140625" style="141" customWidth="1"/>
    <col min="15885" max="15885" width="56.85546875" style="141" customWidth="1"/>
    <col min="15886" max="15886" width="51.140625" style="141" customWidth="1"/>
    <col min="15887" max="15887" width="56.85546875" style="141" customWidth="1"/>
    <col min="15888" max="15888" width="64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228" style="141" customWidth="1"/>
    <col min="16130" max="16130" width="39.42578125" style="141" customWidth="1"/>
    <col min="16131" max="16131" width="56.85546875" style="141" customWidth="1"/>
    <col min="16132" max="16132" width="41.140625" style="141" customWidth="1"/>
    <col min="16133" max="16133" width="56.85546875" style="141" customWidth="1"/>
    <col min="16134" max="16134" width="51.140625" style="141" customWidth="1"/>
    <col min="16135" max="16135" width="56.8554687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56.85546875" style="141" customWidth="1"/>
    <col min="16140" max="16140" width="41.140625" style="141" customWidth="1"/>
    <col min="16141" max="16141" width="56.85546875" style="141" customWidth="1"/>
    <col min="16142" max="16142" width="51.140625" style="141" customWidth="1"/>
    <col min="16143" max="16143" width="56.85546875" style="141" customWidth="1"/>
    <col min="16144" max="16144" width="64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20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0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20" s="21" customFormat="1" ht="75" customHeight="1">
      <c r="A3" s="874" t="s">
        <v>162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20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20" s="35" customFormat="1" ht="144.75" customHeight="1">
      <c r="A5" s="881" t="s">
        <v>61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  <c r="R5" s="15"/>
    </row>
    <row r="6" spans="1:20" ht="6" customHeight="1"/>
    <row r="7" spans="1:20" ht="73.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20" s="10" customFormat="1" ht="82.5" customHeight="1">
      <c r="A8" s="408"/>
      <c r="B8" s="876" t="s">
        <v>168</v>
      </c>
      <c r="C8" s="876"/>
      <c r="D8" s="876"/>
      <c r="E8" s="876"/>
      <c r="F8" s="876"/>
      <c r="G8" s="876"/>
      <c r="H8" s="876"/>
      <c r="I8" s="876"/>
      <c r="J8" s="876" t="s">
        <v>169</v>
      </c>
      <c r="K8" s="876"/>
      <c r="L8" s="876"/>
      <c r="M8" s="876"/>
      <c r="N8" s="876"/>
      <c r="O8" s="876"/>
      <c r="P8" s="876"/>
      <c r="Q8" s="876"/>
      <c r="R8" s="17"/>
    </row>
    <row r="9" spans="1:20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  <c r="T9" s="11"/>
    </row>
    <row r="10" spans="1:20" ht="168" customHeight="1">
      <c r="A10" s="374" t="s">
        <v>451</v>
      </c>
      <c r="B10" s="375">
        <v>364242.42082999996</v>
      </c>
      <c r="C10" s="375">
        <v>4619.97451</v>
      </c>
      <c r="D10" s="375">
        <v>2778.6788900000001</v>
      </c>
      <c r="E10" s="375">
        <v>333.34415999999999</v>
      </c>
      <c r="F10" s="375">
        <v>2527.1468199999999</v>
      </c>
      <c r="G10" s="375">
        <v>50.409269399999999</v>
      </c>
      <c r="H10" s="375">
        <v>218.95543000000001</v>
      </c>
      <c r="I10" s="375">
        <v>374770.92991000001</v>
      </c>
      <c r="J10" s="375">
        <v>1825846.0707100001</v>
      </c>
      <c r="K10" s="375">
        <v>16676.4977</v>
      </c>
      <c r="L10" s="375">
        <v>2289.3146699999998</v>
      </c>
      <c r="M10" s="375">
        <v>526.70699999999999</v>
      </c>
      <c r="N10" s="375">
        <v>3467.3305798000001</v>
      </c>
      <c r="O10" s="375">
        <v>1347.6176</v>
      </c>
      <c r="P10" s="375">
        <v>170.64085999999998</v>
      </c>
      <c r="Q10" s="375">
        <v>1850324.17912</v>
      </c>
      <c r="R10" s="17"/>
    </row>
    <row r="11" spans="1:20" ht="168" customHeight="1">
      <c r="A11" s="374" t="s">
        <v>452</v>
      </c>
      <c r="B11" s="376">
        <v>1216.77943</v>
      </c>
      <c r="C11" s="376">
        <v>426.1336</v>
      </c>
      <c r="D11" s="376">
        <v>42.01408</v>
      </c>
      <c r="E11" s="376">
        <v>0</v>
      </c>
      <c r="F11" s="376">
        <v>207.26267000000001</v>
      </c>
      <c r="G11" s="376">
        <v>0</v>
      </c>
      <c r="H11" s="376">
        <v>0</v>
      </c>
      <c r="I11" s="376">
        <v>1892.1897799999999</v>
      </c>
      <c r="J11" s="376">
        <v>20106.941460000002</v>
      </c>
      <c r="K11" s="376">
        <v>591.94379000000004</v>
      </c>
      <c r="L11" s="375">
        <v>80.44986999999999</v>
      </c>
      <c r="M11" s="375">
        <v>48.526060000000001</v>
      </c>
      <c r="N11" s="375">
        <v>109.99925</v>
      </c>
      <c r="O11" s="375">
        <v>0</v>
      </c>
      <c r="P11" s="375">
        <v>39.159500000000001</v>
      </c>
      <c r="Q11" s="375">
        <v>20977.019929999999</v>
      </c>
      <c r="R11" s="17"/>
    </row>
    <row r="12" spans="1:20" ht="168" customHeight="1">
      <c r="A12" s="374" t="s">
        <v>453</v>
      </c>
      <c r="B12" s="376">
        <v>0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27.44</v>
      </c>
      <c r="I12" s="376">
        <v>27.44</v>
      </c>
      <c r="J12" s="376">
        <v>364.6353436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3568.3683799999999</v>
      </c>
      <c r="Q12" s="375">
        <v>3933.0037200000002</v>
      </c>
      <c r="R12" s="17"/>
    </row>
    <row r="13" spans="1:20" ht="168" customHeight="1">
      <c r="A13" s="374" t="s">
        <v>122</v>
      </c>
      <c r="B13" s="375">
        <v>43074.902219999996</v>
      </c>
      <c r="C13" s="375">
        <v>391.8331</v>
      </c>
      <c r="D13" s="375">
        <v>0</v>
      </c>
      <c r="E13" s="375">
        <v>0</v>
      </c>
      <c r="F13" s="375">
        <v>3446.4594300000003</v>
      </c>
      <c r="G13" s="375">
        <v>0</v>
      </c>
      <c r="H13" s="375">
        <v>33.79954</v>
      </c>
      <c r="I13" s="375">
        <v>46946.994290000002</v>
      </c>
      <c r="J13" s="375">
        <v>274917.1483458</v>
      </c>
      <c r="K13" s="375">
        <v>6625.0704400000004</v>
      </c>
      <c r="L13" s="375">
        <v>81.897259999999989</v>
      </c>
      <c r="M13" s="375">
        <v>59.383339999999997</v>
      </c>
      <c r="N13" s="375">
        <v>797.7205414</v>
      </c>
      <c r="O13" s="375">
        <v>21.129249999999999</v>
      </c>
      <c r="P13" s="375">
        <v>127412.84397</v>
      </c>
      <c r="Q13" s="375">
        <v>409915.19314999995</v>
      </c>
      <c r="R13" s="17"/>
    </row>
    <row r="14" spans="1:20" ht="168" customHeight="1">
      <c r="A14" s="374" t="s">
        <v>454</v>
      </c>
      <c r="B14" s="375">
        <v>721370.18526259996</v>
      </c>
      <c r="C14" s="375">
        <v>11818.30344</v>
      </c>
      <c r="D14" s="375">
        <v>1545.46712</v>
      </c>
      <c r="E14" s="375">
        <v>160.43165999999999</v>
      </c>
      <c r="F14" s="375">
        <v>4103.5303899999999</v>
      </c>
      <c r="G14" s="375">
        <v>117.99109</v>
      </c>
      <c r="H14" s="375">
        <v>37003.931649999999</v>
      </c>
      <c r="I14" s="375">
        <v>776119.84061000007</v>
      </c>
      <c r="J14" s="375">
        <v>6189955.2122279992</v>
      </c>
      <c r="K14" s="375">
        <v>353808.13432859996</v>
      </c>
      <c r="L14" s="375">
        <v>17078.691489999997</v>
      </c>
      <c r="M14" s="375">
        <v>2595.5843500000001</v>
      </c>
      <c r="N14" s="375">
        <v>62219.140425399994</v>
      </c>
      <c r="O14" s="375">
        <v>59846.473571000002</v>
      </c>
      <c r="P14" s="375">
        <v>148388.60062000001</v>
      </c>
      <c r="Q14" s="375">
        <v>6833891.8370099999</v>
      </c>
      <c r="R14" s="17"/>
    </row>
    <row r="15" spans="1:20" ht="168" customHeight="1">
      <c r="A15" s="374" t="s">
        <v>123</v>
      </c>
      <c r="B15" s="375">
        <v>62922.504740000004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12926.14129</v>
      </c>
      <c r="I15" s="375">
        <v>75848.646030000004</v>
      </c>
      <c r="J15" s="375">
        <v>1022521.85067</v>
      </c>
      <c r="K15" s="375">
        <v>172.42361</v>
      </c>
      <c r="L15" s="375">
        <v>0</v>
      </c>
      <c r="M15" s="375">
        <v>0</v>
      </c>
      <c r="N15" s="375">
        <v>2215.40652</v>
      </c>
      <c r="O15" s="375">
        <v>0</v>
      </c>
      <c r="P15" s="375">
        <v>159690.64324</v>
      </c>
      <c r="Q15" s="375">
        <v>1184600.3240399999</v>
      </c>
      <c r="R15" s="17"/>
    </row>
    <row r="16" spans="1:20" ht="168" customHeight="1">
      <c r="A16" s="374" t="s">
        <v>124</v>
      </c>
      <c r="B16" s="375">
        <v>1423746.9946983999</v>
      </c>
      <c r="C16" s="375">
        <v>47894.375775799999</v>
      </c>
      <c r="D16" s="375">
        <v>4733.973</v>
      </c>
      <c r="E16" s="375">
        <v>234.4239</v>
      </c>
      <c r="F16" s="375">
        <v>14631.7892622</v>
      </c>
      <c r="G16" s="375">
        <v>8331.3523499999992</v>
      </c>
      <c r="H16" s="375">
        <v>173817.09792</v>
      </c>
      <c r="I16" s="375">
        <v>1673390.0069200001</v>
      </c>
      <c r="J16" s="375">
        <v>6638684.8502722001</v>
      </c>
      <c r="K16" s="375">
        <v>674776.2631026</v>
      </c>
      <c r="L16" s="375">
        <v>13362.805584200001</v>
      </c>
      <c r="M16" s="375">
        <v>13046.66115</v>
      </c>
      <c r="N16" s="375">
        <v>91939.361417399996</v>
      </c>
      <c r="O16" s="375">
        <v>59790.627796200002</v>
      </c>
      <c r="P16" s="375">
        <v>1230078.2484500001</v>
      </c>
      <c r="Q16" s="375">
        <v>8721678.8177999984</v>
      </c>
      <c r="R16" s="17"/>
    </row>
    <row r="17" spans="1:18" ht="168" customHeight="1">
      <c r="A17" s="374" t="s">
        <v>125</v>
      </c>
      <c r="B17" s="375">
        <v>803412.73178279994</v>
      </c>
      <c r="C17" s="375">
        <v>31971.520323600002</v>
      </c>
      <c r="D17" s="375">
        <v>3815.1953800000001</v>
      </c>
      <c r="E17" s="375">
        <v>337.63842</v>
      </c>
      <c r="F17" s="375">
        <v>17248.274678399997</v>
      </c>
      <c r="G17" s="375">
        <v>1340.2063999999998</v>
      </c>
      <c r="H17" s="375">
        <v>35889.951229999999</v>
      </c>
      <c r="I17" s="375">
        <v>894015.51821000001</v>
      </c>
      <c r="J17" s="375">
        <v>5950902.6567620002</v>
      </c>
      <c r="K17" s="375">
        <v>256477.99799959999</v>
      </c>
      <c r="L17" s="375">
        <v>40907.102713600005</v>
      </c>
      <c r="M17" s="375">
        <v>6356.01944</v>
      </c>
      <c r="N17" s="375">
        <v>113985.59555419999</v>
      </c>
      <c r="O17" s="375">
        <v>52950.385894400002</v>
      </c>
      <c r="P17" s="375">
        <v>629408.48071999999</v>
      </c>
      <c r="Q17" s="375">
        <v>7050988.23912</v>
      </c>
      <c r="R17" s="17"/>
    </row>
    <row r="18" spans="1:18" ht="168" customHeight="1">
      <c r="A18" s="374" t="s">
        <v>455</v>
      </c>
      <c r="B18" s="375">
        <v>84620.143790000002</v>
      </c>
      <c r="C18" s="375">
        <v>1608.6591899999999</v>
      </c>
      <c r="D18" s="375">
        <v>171.20256000000001</v>
      </c>
      <c r="E18" s="375">
        <v>93.514740000000003</v>
      </c>
      <c r="F18" s="375">
        <v>504.08704</v>
      </c>
      <c r="G18" s="375">
        <v>129.44452999999999</v>
      </c>
      <c r="H18" s="375">
        <v>747.50603000000001</v>
      </c>
      <c r="I18" s="375">
        <v>87874.557879999993</v>
      </c>
      <c r="J18" s="375">
        <v>701099.17125240003</v>
      </c>
      <c r="K18" s="375">
        <v>65932.036068800007</v>
      </c>
      <c r="L18" s="375">
        <v>2515.6040699999999</v>
      </c>
      <c r="M18" s="375">
        <v>571.86106999999993</v>
      </c>
      <c r="N18" s="375">
        <v>5517.0211015999994</v>
      </c>
      <c r="O18" s="375">
        <v>3789.0207294000002</v>
      </c>
      <c r="P18" s="375">
        <v>2655.6665499999999</v>
      </c>
      <c r="Q18" s="375">
        <v>782080.38085000007</v>
      </c>
      <c r="R18" s="17"/>
    </row>
    <row r="19" spans="1:18" ht="168" customHeight="1">
      <c r="A19" s="374" t="s">
        <v>126</v>
      </c>
      <c r="B19" s="375">
        <v>275249.8603386</v>
      </c>
      <c r="C19" s="375">
        <v>17047.311819999999</v>
      </c>
      <c r="D19" s="375">
        <v>610.10381000000007</v>
      </c>
      <c r="E19" s="375">
        <v>201.35792000000001</v>
      </c>
      <c r="F19" s="375">
        <v>4447.2771399999992</v>
      </c>
      <c r="G19" s="375">
        <v>545.68686839999998</v>
      </c>
      <c r="H19" s="375">
        <v>4203.5219000000006</v>
      </c>
      <c r="I19" s="375">
        <v>302305.11979000003</v>
      </c>
      <c r="J19" s="375">
        <v>1865413.474654</v>
      </c>
      <c r="K19" s="375">
        <v>77087.054962599999</v>
      </c>
      <c r="L19" s="375">
        <v>8697.1625112000002</v>
      </c>
      <c r="M19" s="375">
        <v>1524.0258999999999</v>
      </c>
      <c r="N19" s="375">
        <v>33352.307502999996</v>
      </c>
      <c r="O19" s="375">
        <v>7018.8762618000001</v>
      </c>
      <c r="P19" s="375">
        <v>281858.87156</v>
      </c>
      <c r="Q19" s="375">
        <v>2274951.77336</v>
      </c>
      <c r="R19" s="17"/>
    </row>
    <row r="20" spans="1:18" ht="168" customHeight="1">
      <c r="A20" s="374" t="s">
        <v>127</v>
      </c>
      <c r="B20" s="375">
        <v>11328.46292</v>
      </c>
      <c r="C20" s="375">
        <v>4.0891700000000002</v>
      </c>
      <c r="D20" s="375">
        <v>203.66845999999998</v>
      </c>
      <c r="E20" s="375">
        <v>0</v>
      </c>
      <c r="F20" s="375">
        <v>962.90251000000001</v>
      </c>
      <c r="G20" s="375">
        <v>0</v>
      </c>
      <c r="H20" s="375">
        <v>14690.907070000001</v>
      </c>
      <c r="I20" s="375">
        <v>27190.030129999999</v>
      </c>
      <c r="J20" s="375">
        <v>1416399.0481252</v>
      </c>
      <c r="K20" s="375">
        <v>1360.2053799999999</v>
      </c>
      <c r="L20" s="375">
        <v>1334.39364</v>
      </c>
      <c r="M20" s="375">
        <v>6.4551000000000007</v>
      </c>
      <c r="N20" s="375">
        <v>2429.9982697999999</v>
      </c>
      <c r="O20" s="375">
        <v>0</v>
      </c>
      <c r="P20" s="375">
        <v>4229503.32161</v>
      </c>
      <c r="Q20" s="375">
        <v>5651033.4221299998</v>
      </c>
      <c r="R20" s="17"/>
    </row>
    <row r="21" spans="1:18" ht="168" customHeight="1">
      <c r="A21" s="374" t="s">
        <v>128</v>
      </c>
      <c r="B21" s="375">
        <v>2217954.9333271999</v>
      </c>
      <c r="C21" s="375">
        <v>9489.7363454000006</v>
      </c>
      <c r="D21" s="375">
        <v>7477.3129982</v>
      </c>
      <c r="E21" s="375">
        <v>626.34877000000006</v>
      </c>
      <c r="F21" s="375">
        <v>28380.135706999998</v>
      </c>
      <c r="G21" s="375">
        <v>0</v>
      </c>
      <c r="H21" s="375">
        <v>8681.5058200000003</v>
      </c>
      <c r="I21" s="375">
        <v>2272609.97297</v>
      </c>
      <c r="J21" s="375">
        <v>9408842.2828107998</v>
      </c>
      <c r="K21" s="375">
        <v>120929.1701354</v>
      </c>
      <c r="L21" s="375">
        <v>55834.8892614</v>
      </c>
      <c r="M21" s="375">
        <v>2250.5206899999998</v>
      </c>
      <c r="N21" s="375">
        <v>143336.70568119999</v>
      </c>
      <c r="O21" s="375">
        <v>9862.8620142</v>
      </c>
      <c r="P21" s="375">
        <v>2426675.74975</v>
      </c>
      <c r="Q21" s="375">
        <v>12167732.18035</v>
      </c>
      <c r="R21" s="17"/>
    </row>
    <row r="22" spans="1:18" ht="168" customHeight="1">
      <c r="A22" s="374" t="s">
        <v>129</v>
      </c>
      <c r="B22" s="375">
        <v>71675.776060000004</v>
      </c>
      <c r="C22" s="375">
        <v>0</v>
      </c>
      <c r="D22" s="375">
        <v>138.74054000000001</v>
      </c>
      <c r="E22" s="375">
        <v>0</v>
      </c>
      <c r="F22" s="375">
        <v>76.772009999999995</v>
      </c>
      <c r="G22" s="375">
        <v>0</v>
      </c>
      <c r="H22" s="375">
        <v>404.75986999999998</v>
      </c>
      <c r="I22" s="375">
        <v>72296.048479999998</v>
      </c>
      <c r="J22" s="375">
        <v>445630.89006000001</v>
      </c>
      <c r="K22" s="375">
        <v>5.4158500000000007</v>
      </c>
      <c r="L22" s="375">
        <v>2210.94634</v>
      </c>
      <c r="M22" s="375">
        <v>0</v>
      </c>
      <c r="N22" s="375">
        <v>1759.4054599999999</v>
      </c>
      <c r="O22" s="375">
        <v>145.47240539999999</v>
      </c>
      <c r="P22" s="375">
        <v>850.68957999999998</v>
      </c>
      <c r="Q22" s="375">
        <v>450602.81969999999</v>
      </c>
      <c r="R22" s="17"/>
    </row>
    <row r="23" spans="1:18" ht="168" customHeight="1">
      <c r="A23" s="374" t="s">
        <v>130</v>
      </c>
      <c r="B23" s="375">
        <v>5412.1712099999995</v>
      </c>
      <c r="C23" s="375">
        <v>0</v>
      </c>
      <c r="D23" s="375">
        <v>0</v>
      </c>
      <c r="E23" s="375">
        <v>0</v>
      </c>
      <c r="F23" s="375">
        <v>812.47020539999994</v>
      </c>
      <c r="G23" s="375">
        <v>0</v>
      </c>
      <c r="H23" s="375">
        <v>52.641370000000002</v>
      </c>
      <c r="I23" s="375">
        <v>6277.2827900000002</v>
      </c>
      <c r="J23" s="375">
        <v>54859.360912600001</v>
      </c>
      <c r="K23" s="375">
        <v>1207.2616499999999</v>
      </c>
      <c r="L23" s="375">
        <v>126.33324</v>
      </c>
      <c r="M23" s="375">
        <v>22.894119999999997</v>
      </c>
      <c r="N23" s="375">
        <v>267.31668000000002</v>
      </c>
      <c r="O23" s="375">
        <v>0</v>
      </c>
      <c r="P23" s="375">
        <v>560.25918000000001</v>
      </c>
      <c r="Q23" s="375">
        <v>57043.425779999998</v>
      </c>
      <c r="R23" s="17"/>
    </row>
    <row r="24" spans="1:18" ht="168" customHeight="1">
      <c r="A24" s="374" t="s">
        <v>131</v>
      </c>
      <c r="B24" s="375">
        <v>133286.9450026</v>
      </c>
      <c r="C24" s="375">
        <v>2268.36247</v>
      </c>
      <c r="D24" s="375">
        <v>778.53418999999997</v>
      </c>
      <c r="E24" s="375">
        <v>60.898919999999997</v>
      </c>
      <c r="F24" s="375">
        <v>1629.9804899999999</v>
      </c>
      <c r="G24" s="375">
        <v>0</v>
      </c>
      <c r="H24" s="375">
        <v>7636.4148600000008</v>
      </c>
      <c r="I24" s="375">
        <v>145661.13593000002</v>
      </c>
      <c r="J24" s="375">
        <v>1301817.7929467999</v>
      </c>
      <c r="K24" s="375">
        <v>34963.109670000005</v>
      </c>
      <c r="L24" s="375">
        <v>11202.640620999999</v>
      </c>
      <c r="M24" s="375">
        <v>943.18739000000005</v>
      </c>
      <c r="N24" s="375">
        <v>3960.3582384000001</v>
      </c>
      <c r="O24" s="375">
        <v>353.41570939999997</v>
      </c>
      <c r="P24" s="375">
        <v>155528.01540999999</v>
      </c>
      <c r="Q24" s="375">
        <v>1508768.5199800001</v>
      </c>
      <c r="R24" s="17"/>
    </row>
    <row r="25" spans="1:18" ht="168" customHeight="1">
      <c r="A25" s="374" t="s">
        <v>132</v>
      </c>
      <c r="B25" s="375">
        <v>22.283619999999999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0</v>
      </c>
      <c r="I25" s="375">
        <v>22.283619999999999</v>
      </c>
      <c r="J25" s="375">
        <v>335.20077000000003</v>
      </c>
      <c r="K25" s="375">
        <v>0</v>
      </c>
      <c r="L25" s="375">
        <v>6.5860600000000007</v>
      </c>
      <c r="M25" s="375">
        <v>0</v>
      </c>
      <c r="N25" s="375">
        <v>0</v>
      </c>
      <c r="O25" s="375">
        <v>0</v>
      </c>
      <c r="P25" s="375">
        <v>0</v>
      </c>
      <c r="Q25" s="375">
        <v>341.78683000000001</v>
      </c>
      <c r="R25" s="17"/>
    </row>
    <row r="26" spans="1:18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295.84197999999998</v>
      </c>
      <c r="I26" s="375">
        <v>295.84197999999998</v>
      </c>
      <c r="J26" s="375">
        <v>12.249700000000001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12.249700000000001</v>
      </c>
      <c r="R26" s="17"/>
    </row>
    <row r="27" spans="1:18" s="160" customFormat="1" ht="297.75" customHeight="1">
      <c r="A27" s="377" t="s">
        <v>134</v>
      </c>
      <c r="B27" s="378">
        <v>39.243139999999997</v>
      </c>
      <c r="C27" s="378">
        <v>60.691089999999996</v>
      </c>
      <c r="D27" s="378">
        <v>0</v>
      </c>
      <c r="E27" s="378">
        <v>0</v>
      </c>
      <c r="F27" s="378">
        <v>0</v>
      </c>
      <c r="G27" s="378">
        <v>0</v>
      </c>
      <c r="H27" s="378">
        <v>602.63856999999996</v>
      </c>
      <c r="I27" s="378">
        <v>702.57280000000003</v>
      </c>
      <c r="J27" s="378">
        <v>193.44767000000002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1914.4077</v>
      </c>
      <c r="Q27" s="378">
        <v>2107.8553700000002</v>
      </c>
      <c r="R27" s="19"/>
    </row>
    <row r="28" spans="1:18" s="160" customFormat="1" ht="111.75" customHeight="1">
      <c r="A28" s="409" t="s">
        <v>121</v>
      </c>
      <c r="B28" s="410">
        <f>SUM(B10:B27)</f>
        <v>6219576.3383721989</v>
      </c>
      <c r="C28" s="410">
        <f t="shared" ref="C28:Q28" si="0">SUM(C10:C27)</f>
        <v>127600.99083480002</v>
      </c>
      <c r="D28" s="410">
        <f t="shared" si="0"/>
        <v>22294.8910282</v>
      </c>
      <c r="E28" s="410">
        <f t="shared" si="0"/>
        <v>2047.95849</v>
      </c>
      <c r="F28" s="410">
        <f t="shared" si="0"/>
        <v>78978.088352999985</v>
      </c>
      <c r="G28" s="410">
        <f t="shared" si="0"/>
        <v>10515.0905078</v>
      </c>
      <c r="H28" s="410">
        <f t="shared" si="0"/>
        <v>297233.05453000014</v>
      </c>
      <c r="I28" s="410">
        <f t="shared" si="0"/>
        <v>6758246.4121199995</v>
      </c>
      <c r="J28" s="410">
        <f t="shared" si="0"/>
        <v>37117902.284693398</v>
      </c>
      <c r="K28" s="410">
        <f t="shared" si="0"/>
        <v>1610612.5846875994</v>
      </c>
      <c r="L28" s="410">
        <f t="shared" si="0"/>
        <v>155728.8173314</v>
      </c>
      <c r="M28" s="410">
        <f t="shared" si="0"/>
        <v>27951.82561</v>
      </c>
      <c r="N28" s="410">
        <f t="shared" si="0"/>
        <v>465357.66722220002</v>
      </c>
      <c r="O28" s="410">
        <f t="shared" si="0"/>
        <v>195125.88123180004</v>
      </c>
      <c r="P28" s="410">
        <f t="shared" si="0"/>
        <v>9398303.9670799989</v>
      </c>
      <c r="Q28" s="410">
        <f t="shared" si="0"/>
        <v>48970983.027939998</v>
      </c>
      <c r="R28" s="19"/>
    </row>
    <row r="29" spans="1:18" ht="27.75" customHeight="1" thickBot="1">
      <c r="A29" s="411"/>
      <c r="B29" s="412"/>
      <c r="C29" s="413"/>
      <c r="D29" s="414"/>
      <c r="E29" s="414"/>
      <c r="F29" s="414"/>
      <c r="G29" s="414"/>
      <c r="H29" s="414"/>
      <c r="I29" s="414"/>
      <c r="J29" s="414"/>
      <c r="K29" s="414"/>
      <c r="L29" s="412"/>
      <c r="M29" s="412"/>
      <c r="N29" s="412"/>
      <c r="O29" s="412"/>
      <c r="P29" s="412"/>
      <c r="Q29" s="412"/>
      <c r="R29" s="17"/>
    </row>
    <row r="30" spans="1:18" ht="87" customHeight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653"/>
  <sheetViews>
    <sheetView topLeftCell="A2" zoomScale="30" zoomScaleNormal="30" workbookViewId="0">
      <selection activeCell="C9" sqref="C9"/>
    </sheetView>
  </sheetViews>
  <sheetFormatPr defaultColWidth="9.140625" defaultRowHeight="60"/>
  <cols>
    <col min="1" max="1" width="228" style="157" customWidth="1"/>
    <col min="2" max="2" width="39.42578125" style="141" customWidth="1"/>
    <col min="3" max="3" width="58.7109375" style="203" customWidth="1"/>
    <col min="4" max="4" width="41.140625" style="141" customWidth="1"/>
    <col min="5" max="5" width="58.7109375" style="141" customWidth="1"/>
    <col min="6" max="6" width="51.140625" style="141" customWidth="1"/>
    <col min="7" max="7" width="58.710937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58.7109375" style="141" customWidth="1"/>
    <col min="12" max="12" width="41.140625" style="141" customWidth="1"/>
    <col min="13" max="13" width="58.7109375" style="141" customWidth="1"/>
    <col min="14" max="14" width="51.140625" style="141" customWidth="1"/>
    <col min="15" max="15" width="58.7109375" style="141" customWidth="1"/>
    <col min="16" max="16" width="64" style="141" customWidth="1"/>
    <col min="17" max="17" width="42.42578125" style="141" customWidth="1"/>
    <col min="18" max="18" width="6.5703125" style="16" customWidth="1"/>
    <col min="19" max="256" width="9.140625" style="141"/>
    <col min="257" max="257" width="228" style="141" customWidth="1"/>
    <col min="258" max="258" width="39.42578125" style="141" customWidth="1"/>
    <col min="259" max="259" width="58.7109375" style="141" customWidth="1"/>
    <col min="260" max="260" width="41.140625" style="141" customWidth="1"/>
    <col min="261" max="261" width="58.7109375" style="141" customWidth="1"/>
    <col min="262" max="262" width="51.140625" style="141" customWidth="1"/>
    <col min="263" max="263" width="58.710937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58.7109375" style="141" customWidth="1"/>
    <col min="268" max="268" width="41.140625" style="141" customWidth="1"/>
    <col min="269" max="269" width="58.7109375" style="141" customWidth="1"/>
    <col min="270" max="270" width="51.140625" style="141" customWidth="1"/>
    <col min="271" max="271" width="58.7109375" style="141" customWidth="1"/>
    <col min="272" max="272" width="64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228" style="141" customWidth="1"/>
    <col min="514" max="514" width="39.42578125" style="141" customWidth="1"/>
    <col min="515" max="515" width="58.7109375" style="141" customWidth="1"/>
    <col min="516" max="516" width="41.140625" style="141" customWidth="1"/>
    <col min="517" max="517" width="58.7109375" style="141" customWidth="1"/>
    <col min="518" max="518" width="51.140625" style="141" customWidth="1"/>
    <col min="519" max="519" width="58.710937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58.7109375" style="141" customWidth="1"/>
    <col min="524" max="524" width="41.140625" style="141" customWidth="1"/>
    <col min="525" max="525" width="58.7109375" style="141" customWidth="1"/>
    <col min="526" max="526" width="51.140625" style="141" customWidth="1"/>
    <col min="527" max="527" width="58.7109375" style="141" customWidth="1"/>
    <col min="528" max="528" width="64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228" style="141" customWidth="1"/>
    <col min="770" max="770" width="39.42578125" style="141" customWidth="1"/>
    <col min="771" max="771" width="58.7109375" style="141" customWidth="1"/>
    <col min="772" max="772" width="41.140625" style="141" customWidth="1"/>
    <col min="773" max="773" width="58.7109375" style="141" customWidth="1"/>
    <col min="774" max="774" width="51.140625" style="141" customWidth="1"/>
    <col min="775" max="775" width="58.710937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58.7109375" style="141" customWidth="1"/>
    <col min="780" max="780" width="41.140625" style="141" customWidth="1"/>
    <col min="781" max="781" width="58.7109375" style="141" customWidth="1"/>
    <col min="782" max="782" width="51.140625" style="141" customWidth="1"/>
    <col min="783" max="783" width="58.7109375" style="141" customWidth="1"/>
    <col min="784" max="784" width="64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228" style="141" customWidth="1"/>
    <col min="1026" max="1026" width="39.42578125" style="141" customWidth="1"/>
    <col min="1027" max="1027" width="58.7109375" style="141" customWidth="1"/>
    <col min="1028" max="1028" width="41.140625" style="141" customWidth="1"/>
    <col min="1029" max="1029" width="58.7109375" style="141" customWidth="1"/>
    <col min="1030" max="1030" width="51.140625" style="141" customWidth="1"/>
    <col min="1031" max="1031" width="58.710937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58.7109375" style="141" customWidth="1"/>
    <col min="1036" max="1036" width="41.140625" style="141" customWidth="1"/>
    <col min="1037" max="1037" width="58.7109375" style="141" customWidth="1"/>
    <col min="1038" max="1038" width="51.140625" style="141" customWidth="1"/>
    <col min="1039" max="1039" width="58.7109375" style="141" customWidth="1"/>
    <col min="1040" max="1040" width="64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228" style="141" customWidth="1"/>
    <col min="1282" max="1282" width="39.42578125" style="141" customWidth="1"/>
    <col min="1283" max="1283" width="58.7109375" style="141" customWidth="1"/>
    <col min="1284" max="1284" width="41.140625" style="141" customWidth="1"/>
    <col min="1285" max="1285" width="58.7109375" style="141" customWidth="1"/>
    <col min="1286" max="1286" width="51.140625" style="141" customWidth="1"/>
    <col min="1287" max="1287" width="58.710937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58.7109375" style="141" customWidth="1"/>
    <col min="1292" max="1292" width="41.140625" style="141" customWidth="1"/>
    <col min="1293" max="1293" width="58.7109375" style="141" customWidth="1"/>
    <col min="1294" max="1294" width="51.140625" style="141" customWidth="1"/>
    <col min="1295" max="1295" width="58.7109375" style="141" customWidth="1"/>
    <col min="1296" max="1296" width="64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228" style="141" customWidth="1"/>
    <col min="1538" max="1538" width="39.42578125" style="141" customWidth="1"/>
    <col min="1539" max="1539" width="58.7109375" style="141" customWidth="1"/>
    <col min="1540" max="1540" width="41.140625" style="141" customWidth="1"/>
    <col min="1541" max="1541" width="58.7109375" style="141" customWidth="1"/>
    <col min="1542" max="1542" width="51.140625" style="141" customWidth="1"/>
    <col min="1543" max="1543" width="58.710937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58.7109375" style="141" customWidth="1"/>
    <col min="1548" max="1548" width="41.140625" style="141" customWidth="1"/>
    <col min="1549" max="1549" width="58.7109375" style="141" customWidth="1"/>
    <col min="1550" max="1550" width="51.140625" style="141" customWidth="1"/>
    <col min="1551" max="1551" width="58.7109375" style="141" customWidth="1"/>
    <col min="1552" max="1552" width="64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228" style="141" customWidth="1"/>
    <col min="1794" max="1794" width="39.42578125" style="141" customWidth="1"/>
    <col min="1795" max="1795" width="58.7109375" style="141" customWidth="1"/>
    <col min="1796" max="1796" width="41.140625" style="141" customWidth="1"/>
    <col min="1797" max="1797" width="58.7109375" style="141" customWidth="1"/>
    <col min="1798" max="1798" width="51.140625" style="141" customWidth="1"/>
    <col min="1799" max="1799" width="58.710937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58.7109375" style="141" customWidth="1"/>
    <col min="1804" max="1804" width="41.140625" style="141" customWidth="1"/>
    <col min="1805" max="1805" width="58.7109375" style="141" customWidth="1"/>
    <col min="1806" max="1806" width="51.140625" style="141" customWidth="1"/>
    <col min="1807" max="1807" width="58.7109375" style="141" customWidth="1"/>
    <col min="1808" max="1808" width="64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228" style="141" customWidth="1"/>
    <col min="2050" max="2050" width="39.42578125" style="141" customWidth="1"/>
    <col min="2051" max="2051" width="58.7109375" style="141" customWidth="1"/>
    <col min="2052" max="2052" width="41.140625" style="141" customWidth="1"/>
    <col min="2053" max="2053" width="58.7109375" style="141" customWidth="1"/>
    <col min="2054" max="2054" width="51.140625" style="141" customWidth="1"/>
    <col min="2055" max="2055" width="58.710937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58.7109375" style="141" customWidth="1"/>
    <col min="2060" max="2060" width="41.140625" style="141" customWidth="1"/>
    <col min="2061" max="2061" width="58.7109375" style="141" customWidth="1"/>
    <col min="2062" max="2062" width="51.140625" style="141" customWidth="1"/>
    <col min="2063" max="2063" width="58.7109375" style="141" customWidth="1"/>
    <col min="2064" max="2064" width="64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228" style="141" customWidth="1"/>
    <col min="2306" max="2306" width="39.42578125" style="141" customWidth="1"/>
    <col min="2307" max="2307" width="58.7109375" style="141" customWidth="1"/>
    <col min="2308" max="2308" width="41.140625" style="141" customWidth="1"/>
    <col min="2309" max="2309" width="58.7109375" style="141" customWidth="1"/>
    <col min="2310" max="2310" width="51.140625" style="141" customWidth="1"/>
    <col min="2311" max="2311" width="58.710937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58.7109375" style="141" customWidth="1"/>
    <col min="2316" max="2316" width="41.140625" style="141" customWidth="1"/>
    <col min="2317" max="2317" width="58.7109375" style="141" customWidth="1"/>
    <col min="2318" max="2318" width="51.140625" style="141" customWidth="1"/>
    <col min="2319" max="2319" width="58.7109375" style="141" customWidth="1"/>
    <col min="2320" max="2320" width="64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228" style="141" customWidth="1"/>
    <col min="2562" max="2562" width="39.42578125" style="141" customWidth="1"/>
    <col min="2563" max="2563" width="58.7109375" style="141" customWidth="1"/>
    <col min="2564" max="2564" width="41.140625" style="141" customWidth="1"/>
    <col min="2565" max="2565" width="58.7109375" style="141" customWidth="1"/>
    <col min="2566" max="2566" width="51.140625" style="141" customWidth="1"/>
    <col min="2567" max="2567" width="58.710937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58.7109375" style="141" customWidth="1"/>
    <col min="2572" max="2572" width="41.140625" style="141" customWidth="1"/>
    <col min="2573" max="2573" width="58.7109375" style="141" customWidth="1"/>
    <col min="2574" max="2574" width="51.140625" style="141" customWidth="1"/>
    <col min="2575" max="2575" width="58.7109375" style="141" customWidth="1"/>
    <col min="2576" max="2576" width="64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228" style="141" customWidth="1"/>
    <col min="2818" max="2818" width="39.42578125" style="141" customWidth="1"/>
    <col min="2819" max="2819" width="58.7109375" style="141" customWidth="1"/>
    <col min="2820" max="2820" width="41.140625" style="141" customWidth="1"/>
    <col min="2821" max="2821" width="58.7109375" style="141" customWidth="1"/>
    <col min="2822" max="2822" width="51.140625" style="141" customWidth="1"/>
    <col min="2823" max="2823" width="58.710937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58.7109375" style="141" customWidth="1"/>
    <col min="2828" max="2828" width="41.140625" style="141" customWidth="1"/>
    <col min="2829" max="2829" width="58.7109375" style="141" customWidth="1"/>
    <col min="2830" max="2830" width="51.140625" style="141" customWidth="1"/>
    <col min="2831" max="2831" width="58.7109375" style="141" customWidth="1"/>
    <col min="2832" max="2832" width="64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228" style="141" customWidth="1"/>
    <col min="3074" max="3074" width="39.42578125" style="141" customWidth="1"/>
    <col min="3075" max="3075" width="58.7109375" style="141" customWidth="1"/>
    <col min="3076" max="3076" width="41.140625" style="141" customWidth="1"/>
    <col min="3077" max="3077" width="58.7109375" style="141" customWidth="1"/>
    <col min="3078" max="3078" width="51.140625" style="141" customWidth="1"/>
    <col min="3079" max="3079" width="58.710937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58.7109375" style="141" customWidth="1"/>
    <col min="3084" max="3084" width="41.140625" style="141" customWidth="1"/>
    <col min="3085" max="3085" width="58.7109375" style="141" customWidth="1"/>
    <col min="3086" max="3086" width="51.140625" style="141" customWidth="1"/>
    <col min="3087" max="3087" width="58.7109375" style="141" customWidth="1"/>
    <col min="3088" max="3088" width="64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228" style="141" customWidth="1"/>
    <col min="3330" max="3330" width="39.42578125" style="141" customWidth="1"/>
    <col min="3331" max="3331" width="58.7109375" style="141" customWidth="1"/>
    <col min="3332" max="3332" width="41.140625" style="141" customWidth="1"/>
    <col min="3333" max="3333" width="58.7109375" style="141" customWidth="1"/>
    <col min="3334" max="3334" width="51.140625" style="141" customWidth="1"/>
    <col min="3335" max="3335" width="58.710937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58.7109375" style="141" customWidth="1"/>
    <col min="3340" max="3340" width="41.140625" style="141" customWidth="1"/>
    <col min="3341" max="3341" width="58.7109375" style="141" customWidth="1"/>
    <col min="3342" max="3342" width="51.140625" style="141" customWidth="1"/>
    <col min="3343" max="3343" width="58.7109375" style="141" customWidth="1"/>
    <col min="3344" max="3344" width="64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228" style="141" customWidth="1"/>
    <col min="3586" max="3586" width="39.42578125" style="141" customWidth="1"/>
    <col min="3587" max="3587" width="58.7109375" style="141" customWidth="1"/>
    <col min="3588" max="3588" width="41.140625" style="141" customWidth="1"/>
    <col min="3589" max="3589" width="58.7109375" style="141" customWidth="1"/>
    <col min="3590" max="3590" width="51.140625" style="141" customWidth="1"/>
    <col min="3591" max="3591" width="58.710937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58.7109375" style="141" customWidth="1"/>
    <col min="3596" max="3596" width="41.140625" style="141" customWidth="1"/>
    <col min="3597" max="3597" width="58.7109375" style="141" customWidth="1"/>
    <col min="3598" max="3598" width="51.140625" style="141" customWidth="1"/>
    <col min="3599" max="3599" width="58.7109375" style="141" customWidth="1"/>
    <col min="3600" max="3600" width="64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228" style="141" customWidth="1"/>
    <col min="3842" max="3842" width="39.42578125" style="141" customWidth="1"/>
    <col min="3843" max="3843" width="58.7109375" style="141" customWidth="1"/>
    <col min="3844" max="3844" width="41.140625" style="141" customWidth="1"/>
    <col min="3845" max="3845" width="58.7109375" style="141" customWidth="1"/>
    <col min="3846" max="3846" width="51.140625" style="141" customWidth="1"/>
    <col min="3847" max="3847" width="58.710937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58.7109375" style="141" customWidth="1"/>
    <col min="3852" max="3852" width="41.140625" style="141" customWidth="1"/>
    <col min="3853" max="3853" width="58.7109375" style="141" customWidth="1"/>
    <col min="3854" max="3854" width="51.140625" style="141" customWidth="1"/>
    <col min="3855" max="3855" width="58.7109375" style="141" customWidth="1"/>
    <col min="3856" max="3856" width="64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228" style="141" customWidth="1"/>
    <col min="4098" max="4098" width="39.42578125" style="141" customWidth="1"/>
    <col min="4099" max="4099" width="58.7109375" style="141" customWidth="1"/>
    <col min="4100" max="4100" width="41.140625" style="141" customWidth="1"/>
    <col min="4101" max="4101" width="58.7109375" style="141" customWidth="1"/>
    <col min="4102" max="4102" width="51.140625" style="141" customWidth="1"/>
    <col min="4103" max="4103" width="58.710937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58.7109375" style="141" customWidth="1"/>
    <col min="4108" max="4108" width="41.140625" style="141" customWidth="1"/>
    <col min="4109" max="4109" width="58.7109375" style="141" customWidth="1"/>
    <col min="4110" max="4110" width="51.140625" style="141" customWidth="1"/>
    <col min="4111" max="4111" width="58.7109375" style="141" customWidth="1"/>
    <col min="4112" max="4112" width="64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228" style="141" customWidth="1"/>
    <col min="4354" max="4354" width="39.42578125" style="141" customWidth="1"/>
    <col min="4355" max="4355" width="58.7109375" style="141" customWidth="1"/>
    <col min="4356" max="4356" width="41.140625" style="141" customWidth="1"/>
    <col min="4357" max="4357" width="58.7109375" style="141" customWidth="1"/>
    <col min="4358" max="4358" width="51.140625" style="141" customWidth="1"/>
    <col min="4359" max="4359" width="58.710937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58.7109375" style="141" customWidth="1"/>
    <col min="4364" max="4364" width="41.140625" style="141" customWidth="1"/>
    <col min="4365" max="4365" width="58.7109375" style="141" customWidth="1"/>
    <col min="4366" max="4366" width="51.140625" style="141" customWidth="1"/>
    <col min="4367" max="4367" width="58.7109375" style="141" customWidth="1"/>
    <col min="4368" max="4368" width="64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228" style="141" customWidth="1"/>
    <col min="4610" max="4610" width="39.42578125" style="141" customWidth="1"/>
    <col min="4611" max="4611" width="58.7109375" style="141" customWidth="1"/>
    <col min="4612" max="4612" width="41.140625" style="141" customWidth="1"/>
    <col min="4613" max="4613" width="58.7109375" style="141" customWidth="1"/>
    <col min="4614" max="4614" width="51.140625" style="141" customWidth="1"/>
    <col min="4615" max="4615" width="58.710937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58.7109375" style="141" customWidth="1"/>
    <col min="4620" max="4620" width="41.140625" style="141" customWidth="1"/>
    <col min="4621" max="4621" width="58.7109375" style="141" customWidth="1"/>
    <col min="4622" max="4622" width="51.140625" style="141" customWidth="1"/>
    <col min="4623" max="4623" width="58.7109375" style="141" customWidth="1"/>
    <col min="4624" max="4624" width="64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228" style="141" customWidth="1"/>
    <col min="4866" max="4866" width="39.42578125" style="141" customWidth="1"/>
    <col min="4867" max="4867" width="58.7109375" style="141" customWidth="1"/>
    <col min="4868" max="4868" width="41.140625" style="141" customWidth="1"/>
    <col min="4869" max="4869" width="58.7109375" style="141" customWidth="1"/>
    <col min="4870" max="4870" width="51.140625" style="141" customWidth="1"/>
    <col min="4871" max="4871" width="58.710937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58.7109375" style="141" customWidth="1"/>
    <col min="4876" max="4876" width="41.140625" style="141" customWidth="1"/>
    <col min="4877" max="4877" width="58.7109375" style="141" customWidth="1"/>
    <col min="4878" max="4878" width="51.140625" style="141" customWidth="1"/>
    <col min="4879" max="4879" width="58.7109375" style="141" customWidth="1"/>
    <col min="4880" max="4880" width="64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228" style="141" customWidth="1"/>
    <col min="5122" max="5122" width="39.42578125" style="141" customWidth="1"/>
    <col min="5123" max="5123" width="58.7109375" style="141" customWidth="1"/>
    <col min="5124" max="5124" width="41.140625" style="141" customWidth="1"/>
    <col min="5125" max="5125" width="58.7109375" style="141" customWidth="1"/>
    <col min="5126" max="5126" width="51.140625" style="141" customWidth="1"/>
    <col min="5127" max="5127" width="58.710937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58.7109375" style="141" customWidth="1"/>
    <col min="5132" max="5132" width="41.140625" style="141" customWidth="1"/>
    <col min="5133" max="5133" width="58.7109375" style="141" customWidth="1"/>
    <col min="5134" max="5134" width="51.140625" style="141" customWidth="1"/>
    <col min="5135" max="5135" width="58.7109375" style="141" customWidth="1"/>
    <col min="5136" max="5136" width="64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228" style="141" customWidth="1"/>
    <col min="5378" max="5378" width="39.42578125" style="141" customWidth="1"/>
    <col min="5379" max="5379" width="58.7109375" style="141" customWidth="1"/>
    <col min="5380" max="5380" width="41.140625" style="141" customWidth="1"/>
    <col min="5381" max="5381" width="58.7109375" style="141" customWidth="1"/>
    <col min="5382" max="5382" width="51.140625" style="141" customWidth="1"/>
    <col min="5383" max="5383" width="58.710937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58.7109375" style="141" customWidth="1"/>
    <col min="5388" max="5388" width="41.140625" style="141" customWidth="1"/>
    <col min="5389" max="5389" width="58.7109375" style="141" customWidth="1"/>
    <col min="5390" max="5390" width="51.140625" style="141" customWidth="1"/>
    <col min="5391" max="5391" width="58.7109375" style="141" customWidth="1"/>
    <col min="5392" max="5392" width="64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228" style="141" customWidth="1"/>
    <col min="5634" max="5634" width="39.42578125" style="141" customWidth="1"/>
    <col min="5635" max="5635" width="58.7109375" style="141" customWidth="1"/>
    <col min="5636" max="5636" width="41.140625" style="141" customWidth="1"/>
    <col min="5637" max="5637" width="58.7109375" style="141" customWidth="1"/>
    <col min="5638" max="5638" width="51.140625" style="141" customWidth="1"/>
    <col min="5639" max="5639" width="58.710937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58.7109375" style="141" customWidth="1"/>
    <col min="5644" max="5644" width="41.140625" style="141" customWidth="1"/>
    <col min="5645" max="5645" width="58.7109375" style="141" customWidth="1"/>
    <col min="5646" max="5646" width="51.140625" style="141" customWidth="1"/>
    <col min="5647" max="5647" width="58.7109375" style="141" customWidth="1"/>
    <col min="5648" max="5648" width="64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228" style="141" customWidth="1"/>
    <col min="5890" max="5890" width="39.42578125" style="141" customWidth="1"/>
    <col min="5891" max="5891" width="58.7109375" style="141" customWidth="1"/>
    <col min="5892" max="5892" width="41.140625" style="141" customWidth="1"/>
    <col min="5893" max="5893" width="58.7109375" style="141" customWidth="1"/>
    <col min="5894" max="5894" width="51.140625" style="141" customWidth="1"/>
    <col min="5895" max="5895" width="58.710937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58.7109375" style="141" customWidth="1"/>
    <col min="5900" max="5900" width="41.140625" style="141" customWidth="1"/>
    <col min="5901" max="5901" width="58.7109375" style="141" customWidth="1"/>
    <col min="5902" max="5902" width="51.140625" style="141" customWidth="1"/>
    <col min="5903" max="5903" width="58.7109375" style="141" customWidth="1"/>
    <col min="5904" max="5904" width="64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228" style="141" customWidth="1"/>
    <col min="6146" max="6146" width="39.42578125" style="141" customWidth="1"/>
    <col min="6147" max="6147" width="58.7109375" style="141" customWidth="1"/>
    <col min="6148" max="6148" width="41.140625" style="141" customWidth="1"/>
    <col min="6149" max="6149" width="58.7109375" style="141" customWidth="1"/>
    <col min="6150" max="6150" width="51.140625" style="141" customWidth="1"/>
    <col min="6151" max="6151" width="58.710937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58.7109375" style="141" customWidth="1"/>
    <col min="6156" max="6156" width="41.140625" style="141" customWidth="1"/>
    <col min="6157" max="6157" width="58.7109375" style="141" customWidth="1"/>
    <col min="6158" max="6158" width="51.140625" style="141" customWidth="1"/>
    <col min="6159" max="6159" width="58.7109375" style="141" customWidth="1"/>
    <col min="6160" max="6160" width="64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228" style="141" customWidth="1"/>
    <col min="6402" max="6402" width="39.42578125" style="141" customWidth="1"/>
    <col min="6403" max="6403" width="58.7109375" style="141" customWidth="1"/>
    <col min="6404" max="6404" width="41.140625" style="141" customWidth="1"/>
    <col min="6405" max="6405" width="58.7109375" style="141" customWidth="1"/>
    <col min="6406" max="6406" width="51.140625" style="141" customWidth="1"/>
    <col min="6407" max="6407" width="58.710937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58.7109375" style="141" customWidth="1"/>
    <col min="6412" max="6412" width="41.140625" style="141" customWidth="1"/>
    <col min="6413" max="6413" width="58.7109375" style="141" customWidth="1"/>
    <col min="6414" max="6414" width="51.140625" style="141" customWidth="1"/>
    <col min="6415" max="6415" width="58.7109375" style="141" customWidth="1"/>
    <col min="6416" max="6416" width="64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228" style="141" customWidth="1"/>
    <col min="6658" max="6658" width="39.42578125" style="141" customWidth="1"/>
    <col min="6659" max="6659" width="58.7109375" style="141" customWidth="1"/>
    <col min="6660" max="6660" width="41.140625" style="141" customWidth="1"/>
    <col min="6661" max="6661" width="58.7109375" style="141" customWidth="1"/>
    <col min="6662" max="6662" width="51.140625" style="141" customWidth="1"/>
    <col min="6663" max="6663" width="58.710937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58.7109375" style="141" customWidth="1"/>
    <col min="6668" max="6668" width="41.140625" style="141" customWidth="1"/>
    <col min="6669" max="6669" width="58.7109375" style="141" customWidth="1"/>
    <col min="6670" max="6670" width="51.140625" style="141" customWidth="1"/>
    <col min="6671" max="6671" width="58.7109375" style="141" customWidth="1"/>
    <col min="6672" max="6672" width="64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228" style="141" customWidth="1"/>
    <col min="6914" max="6914" width="39.42578125" style="141" customWidth="1"/>
    <col min="6915" max="6915" width="58.7109375" style="141" customWidth="1"/>
    <col min="6916" max="6916" width="41.140625" style="141" customWidth="1"/>
    <col min="6917" max="6917" width="58.7109375" style="141" customWidth="1"/>
    <col min="6918" max="6918" width="51.140625" style="141" customWidth="1"/>
    <col min="6919" max="6919" width="58.710937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58.7109375" style="141" customWidth="1"/>
    <col min="6924" max="6924" width="41.140625" style="141" customWidth="1"/>
    <col min="6925" max="6925" width="58.7109375" style="141" customWidth="1"/>
    <col min="6926" max="6926" width="51.140625" style="141" customWidth="1"/>
    <col min="6927" max="6927" width="58.7109375" style="141" customWidth="1"/>
    <col min="6928" max="6928" width="64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228" style="141" customWidth="1"/>
    <col min="7170" max="7170" width="39.42578125" style="141" customWidth="1"/>
    <col min="7171" max="7171" width="58.7109375" style="141" customWidth="1"/>
    <col min="7172" max="7172" width="41.140625" style="141" customWidth="1"/>
    <col min="7173" max="7173" width="58.7109375" style="141" customWidth="1"/>
    <col min="7174" max="7174" width="51.140625" style="141" customWidth="1"/>
    <col min="7175" max="7175" width="58.710937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58.7109375" style="141" customWidth="1"/>
    <col min="7180" max="7180" width="41.140625" style="141" customWidth="1"/>
    <col min="7181" max="7181" width="58.7109375" style="141" customWidth="1"/>
    <col min="7182" max="7182" width="51.140625" style="141" customWidth="1"/>
    <col min="7183" max="7183" width="58.7109375" style="141" customWidth="1"/>
    <col min="7184" max="7184" width="64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228" style="141" customWidth="1"/>
    <col min="7426" max="7426" width="39.42578125" style="141" customWidth="1"/>
    <col min="7427" max="7427" width="58.7109375" style="141" customWidth="1"/>
    <col min="7428" max="7428" width="41.140625" style="141" customWidth="1"/>
    <col min="7429" max="7429" width="58.7109375" style="141" customWidth="1"/>
    <col min="7430" max="7430" width="51.140625" style="141" customWidth="1"/>
    <col min="7431" max="7431" width="58.710937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58.7109375" style="141" customWidth="1"/>
    <col min="7436" max="7436" width="41.140625" style="141" customWidth="1"/>
    <col min="7437" max="7437" width="58.7109375" style="141" customWidth="1"/>
    <col min="7438" max="7438" width="51.140625" style="141" customWidth="1"/>
    <col min="7439" max="7439" width="58.7109375" style="141" customWidth="1"/>
    <col min="7440" max="7440" width="64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228" style="141" customWidth="1"/>
    <col min="7682" max="7682" width="39.42578125" style="141" customWidth="1"/>
    <col min="7683" max="7683" width="58.7109375" style="141" customWidth="1"/>
    <col min="7684" max="7684" width="41.140625" style="141" customWidth="1"/>
    <col min="7685" max="7685" width="58.7109375" style="141" customWidth="1"/>
    <col min="7686" max="7686" width="51.140625" style="141" customWidth="1"/>
    <col min="7687" max="7687" width="58.710937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58.7109375" style="141" customWidth="1"/>
    <col min="7692" max="7692" width="41.140625" style="141" customWidth="1"/>
    <col min="7693" max="7693" width="58.7109375" style="141" customWidth="1"/>
    <col min="7694" max="7694" width="51.140625" style="141" customWidth="1"/>
    <col min="7695" max="7695" width="58.7109375" style="141" customWidth="1"/>
    <col min="7696" max="7696" width="64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228" style="141" customWidth="1"/>
    <col min="7938" max="7938" width="39.42578125" style="141" customWidth="1"/>
    <col min="7939" max="7939" width="58.7109375" style="141" customWidth="1"/>
    <col min="7940" max="7940" width="41.140625" style="141" customWidth="1"/>
    <col min="7941" max="7941" width="58.7109375" style="141" customWidth="1"/>
    <col min="7942" max="7942" width="51.140625" style="141" customWidth="1"/>
    <col min="7943" max="7943" width="58.710937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58.7109375" style="141" customWidth="1"/>
    <col min="7948" max="7948" width="41.140625" style="141" customWidth="1"/>
    <col min="7949" max="7949" width="58.7109375" style="141" customWidth="1"/>
    <col min="7950" max="7950" width="51.140625" style="141" customWidth="1"/>
    <col min="7951" max="7951" width="58.7109375" style="141" customWidth="1"/>
    <col min="7952" max="7952" width="64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228" style="141" customWidth="1"/>
    <col min="8194" max="8194" width="39.42578125" style="141" customWidth="1"/>
    <col min="8195" max="8195" width="58.7109375" style="141" customWidth="1"/>
    <col min="8196" max="8196" width="41.140625" style="141" customWidth="1"/>
    <col min="8197" max="8197" width="58.7109375" style="141" customWidth="1"/>
    <col min="8198" max="8198" width="51.140625" style="141" customWidth="1"/>
    <col min="8199" max="8199" width="58.710937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58.7109375" style="141" customWidth="1"/>
    <col min="8204" max="8204" width="41.140625" style="141" customWidth="1"/>
    <col min="8205" max="8205" width="58.7109375" style="141" customWidth="1"/>
    <col min="8206" max="8206" width="51.140625" style="141" customWidth="1"/>
    <col min="8207" max="8207" width="58.7109375" style="141" customWidth="1"/>
    <col min="8208" max="8208" width="64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228" style="141" customWidth="1"/>
    <col min="8450" max="8450" width="39.42578125" style="141" customWidth="1"/>
    <col min="8451" max="8451" width="58.7109375" style="141" customWidth="1"/>
    <col min="8452" max="8452" width="41.140625" style="141" customWidth="1"/>
    <col min="8453" max="8453" width="58.7109375" style="141" customWidth="1"/>
    <col min="8454" max="8454" width="51.140625" style="141" customWidth="1"/>
    <col min="8455" max="8455" width="58.710937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58.7109375" style="141" customWidth="1"/>
    <col min="8460" max="8460" width="41.140625" style="141" customWidth="1"/>
    <col min="8461" max="8461" width="58.7109375" style="141" customWidth="1"/>
    <col min="8462" max="8462" width="51.140625" style="141" customWidth="1"/>
    <col min="8463" max="8463" width="58.7109375" style="141" customWidth="1"/>
    <col min="8464" max="8464" width="64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228" style="141" customWidth="1"/>
    <col min="8706" max="8706" width="39.42578125" style="141" customWidth="1"/>
    <col min="8707" max="8707" width="58.7109375" style="141" customWidth="1"/>
    <col min="8708" max="8708" width="41.140625" style="141" customWidth="1"/>
    <col min="8709" max="8709" width="58.7109375" style="141" customWidth="1"/>
    <col min="8710" max="8710" width="51.140625" style="141" customWidth="1"/>
    <col min="8711" max="8711" width="58.710937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58.7109375" style="141" customWidth="1"/>
    <col min="8716" max="8716" width="41.140625" style="141" customWidth="1"/>
    <col min="8717" max="8717" width="58.7109375" style="141" customWidth="1"/>
    <col min="8718" max="8718" width="51.140625" style="141" customWidth="1"/>
    <col min="8719" max="8719" width="58.7109375" style="141" customWidth="1"/>
    <col min="8720" max="8720" width="64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228" style="141" customWidth="1"/>
    <col min="8962" max="8962" width="39.42578125" style="141" customWidth="1"/>
    <col min="8963" max="8963" width="58.7109375" style="141" customWidth="1"/>
    <col min="8964" max="8964" width="41.140625" style="141" customWidth="1"/>
    <col min="8965" max="8965" width="58.7109375" style="141" customWidth="1"/>
    <col min="8966" max="8966" width="51.140625" style="141" customWidth="1"/>
    <col min="8967" max="8967" width="58.710937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58.7109375" style="141" customWidth="1"/>
    <col min="8972" max="8972" width="41.140625" style="141" customWidth="1"/>
    <col min="8973" max="8973" width="58.7109375" style="141" customWidth="1"/>
    <col min="8974" max="8974" width="51.140625" style="141" customWidth="1"/>
    <col min="8975" max="8975" width="58.7109375" style="141" customWidth="1"/>
    <col min="8976" max="8976" width="64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228" style="141" customWidth="1"/>
    <col min="9218" max="9218" width="39.42578125" style="141" customWidth="1"/>
    <col min="9219" max="9219" width="58.7109375" style="141" customWidth="1"/>
    <col min="9220" max="9220" width="41.140625" style="141" customWidth="1"/>
    <col min="9221" max="9221" width="58.7109375" style="141" customWidth="1"/>
    <col min="9222" max="9222" width="51.140625" style="141" customWidth="1"/>
    <col min="9223" max="9223" width="58.710937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58.7109375" style="141" customWidth="1"/>
    <col min="9228" max="9228" width="41.140625" style="141" customWidth="1"/>
    <col min="9229" max="9229" width="58.7109375" style="141" customWidth="1"/>
    <col min="9230" max="9230" width="51.140625" style="141" customWidth="1"/>
    <col min="9231" max="9231" width="58.7109375" style="141" customWidth="1"/>
    <col min="9232" max="9232" width="64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228" style="141" customWidth="1"/>
    <col min="9474" max="9474" width="39.42578125" style="141" customWidth="1"/>
    <col min="9475" max="9475" width="58.7109375" style="141" customWidth="1"/>
    <col min="9476" max="9476" width="41.140625" style="141" customWidth="1"/>
    <col min="9477" max="9477" width="58.7109375" style="141" customWidth="1"/>
    <col min="9478" max="9478" width="51.140625" style="141" customWidth="1"/>
    <col min="9479" max="9479" width="58.710937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58.7109375" style="141" customWidth="1"/>
    <col min="9484" max="9484" width="41.140625" style="141" customWidth="1"/>
    <col min="9485" max="9485" width="58.7109375" style="141" customWidth="1"/>
    <col min="9486" max="9486" width="51.140625" style="141" customWidth="1"/>
    <col min="9487" max="9487" width="58.7109375" style="141" customWidth="1"/>
    <col min="9488" max="9488" width="64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228" style="141" customWidth="1"/>
    <col min="9730" max="9730" width="39.42578125" style="141" customWidth="1"/>
    <col min="9731" max="9731" width="58.7109375" style="141" customWidth="1"/>
    <col min="9732" max="9732" width="41.140625" style="141" customWidth="1"/>
    <col min="9733" max="9733" width="58.7109375" style="141" customWidth="1"/>
    <col min="9734" max="9734" width="51.140625" style="141" customWidth="1"/>
    <col min="9735" max="9735" width="58.710937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58.7109375" style="141" customWidth="1"/>
    <col min="9740" max="9740" width="41.140625" style="141" customWidth="1"/>
    <col min="9741" max="9741" width="58.7109375" style="141" customWidth="1"/>
    <col min="9742" max="9742" width="51.140625" style="141" customWidth="1"/>
    <col min="9743" max="9743" width="58.7109375" style="141" customWidth="1"/>
    <col min="9744" max="9744" width="64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228" style="141" customWidth="1"/>
    <col min="9986" max="9986" width="39.42578125" style="141" customWidth="1"/>
    <col min="9987" max="9987" width="58.7109375" style="141" customWidth="1"/>
    <col min="9988" max="9988" width="41.140625" style="141" customWidth="1"/>
    <col min="9989" max="9989" width="58.7109375" style="141" customWidth="1"/>
    <col min="9990" max="9990" width="51.140625" style="141" customWidth="1"/>
    <col min="9991" max="9991" width="58.710937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58.7109375" style="141" customWidth="1"/>
    <col min="9996" max="9996" width="41.140625" style="141" customWidth="1"/>
    <col min="9997" max="9997" width="58.7109375" style="141" customWidth="1"/>
    <col min="9998" max="9998" width="51.140625" style="141" customWidth="1"/>
    <col min="9999" max="9999" width="58.7109375" style="141" customWidth="1"/>
    <col min="10000" max="10000" width="64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228" style="141" customWidth="1"/>
    <col min="10242" max="10242" width="39.42578125" style="141" customWidth="1"/>
    <col min="10243" max="10243" width="58.7109375" style="141" customWidth="1"/>
    <col min="10244" max="10244" width="41.140625" style="141" customWidth="1"/>
    <col min="10245" max="10245" width="58.7109375" style="141" customWidth="1"/>
    <col min="10246" max="10246" width="51.140625" style="141" customWidth="1"/>
    <col min="10247" max="10247" width="58.710937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58.7109375" style="141" customWidth="1"/>
    <col min="10252" max="10252" width="41.140625" style="141" customWidth="1"/>
    <col min="10253" max="10253" width="58.7109375" style="141" customWidth="1"/>
    <col min="10254" max="10254" width="51.140625" style="141" customWidth="1"/>
    <col min="10255" max="10255" width="58.7109375" style="141" customWidth="1"/>
    <col min="10256" max="10256" width="64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228" style="141" customWidth="1"/>
    <col min="10498" max="10498" width="39.42578125" style="141" customWidth="1"/>
    <col min="10499" max="10499" width="58.7109375" style="141" customWidth="1"/>
    <col min="10500" max="10500" width="41.140625" style="141" customWidth="1"/>
    <col min="10501" max="10501" width="58.7109375" style="141" customWidth="1"/>
    <col min="10502" max="10502" width="51.140625" style="141" customWidth="1"/>
    <col min="10503" max="10503" width="58.710937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58.7109375" style="141" customWidth="1"/>
    <col min="10508" max="10508" width="41.140625" style="141" customWidth="1"/>
    <col min="10509" max="10509" width="58.7109375" style="141" customWidth="1"/>
    <col min="10510" max="10510" width="51.140625" style="141" customWidth="1"/>
    <col min="10511" max="10511" width="58.7109375" style="141" customWidth="1"/>
    <col min="10512" max="10512" width="64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228" style="141" customWidth="1"/>
    <col min="10754" max="10754" width="39.42578125" style="141" customWidth="1"/>
    <col min="10755" max="10755" width="58.7109375" style="141" customWidth="1"/>
    <col min="10756" max="10756" width="41.140625" style="141" customWidth="1"/>
    <col min="10757" max="10757" width="58.7109375" style="141" customWidth="1"/>
    <col min="10758" max="10758" width="51.140625" style="141" customWidth="1"/>
    <col min="10759" max="10759" width="58.710937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58.7109375" style="141" customWidth="1"/>
    <col min="10764" max="10764" width="41.140625" style="141" customWidth="1"/>
    <col min="10765" max="10765" width="58.7109375" style="141" customWidth="1"/>
    <col min="10766" max="10766" width="51.140625" style="141" customWidth="1"/>
    <col min="10767" max="10767" width="58.7109375" style="141" customWidth="1"/>
    <col min="10768" max="10768" width="64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228" style="141" customWidth="1"/>
    <col min="11010" max="11010" width="39.42578125" style="141" customWidth="1"/>
    <col min="11011" max="11011" width="58.7109375" style="141" customWidth="1"/>
    <col min="11012" max="11012" width="41.140625" style="141" customWidth="1"/>
    <col min="11013" max="11013" width="58.7109375" style="141" customWidth="1"/>
    <col min="11014" max="11014" width="51.140625" style="141" customWidth="1"/>
    <col min="11015" max="11015" width="58.710937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58.7109375" style="141" customWidth="1"/>
    <col min="11020" max="11020" width="41.140625" style="141" customWidth="1"/>
    <col min="11021" max="11021" width="58.7109375" style="141" customWidth="1"/>
    <col min="11022" max="11022" width="51.140625" style="141" customWidth="1"/>
    <col min="11023" max="11023" width="58.7109375" style="141" customWidth="1"/>
    <col min="11024" max="11024" width="64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228" style="141" customWidth="1"/>
    <col min="11266" max="11266" width="39.42578125" style="141" customWidth="1"/>
    <col min="11267" max="11267" width="58.7109375" style="141" customWidth="1"/>
    <col min="11268" max="11268" width="41.140625" style="141" customWidth="1"/>
    <col min="11269" max="11269" width="58.7109375" style="141" customWidth="1"/>
    <col min="11270" max="11270" width="51.140625" style="141" customWidth="1"/>
    <col min="11271" max="11271" width="58.710937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58.7109375" style="141" customWidth="1"/>
    <col min="11276" max="11276" width="41.140625" style="141" customWidth="1"/>
    <col min="11277" max="11277" width="58.7109375" style="141" customWidth="1"/>
    <col min="11278" max="11278" width="51.140625" style="141" customWidth="1"/>
    <col min="11279" max="11279" width="58.7109375" style="141" customWidth="1"/>
    <col min="11280" max="11280" width="64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228" style="141" customWidth="1"/>
    <col min="11522" max="11522" width="39.42578125" style="141" customWidth="1"/>
    <col min="11523" max="11523" width="58.7109375" style="141" customWidth="1"/>
    <col min="11524" max="11524" width="41.140625" style="141" customWidth="1"/>
    <col min="11525" max="11525" width="58.7109375" style="141" customWidth="1"/>
    <col min="11526" max="11526" width="51.140625" style="141" customWidth="1"/>
    <col min="11527" max="11527" width="58.710937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58.7109375" style="141" customWidth="1"/>
    <col min="11532" max="11532" width="41.140625" style="141" customWidth="1"/>
    <col min="11533" max="11533" width="58.7109375" style="141" customWidth="1"/>
    <col min="11534" max="11534" width="51.140625" style="141" customWidth="1"/>
    <col min="11535" max="11535" width="58.7109375" style="141" customWidth="1"/>
    <col min="11536" max="11536" width="64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228" style="141" customWidth="1"/>
    <col min="11778" max="11778" width="39.42578125" style="141" customWidth="1"/>
    <col min="11779" max="11779" width="58.7109375" style="141" customWidth="1"/>
    <col min="11780" max="11780" width="41.140625" style="141" customWidth="1"/>
    <col min="11781" max="11781" width="58.7109375" style="141" customWidth="1"/>
    <col min="11782" max="11782" width="51.140625" style="141" customWidth="1"/>
    <col min="11783" max="11783" width="58.710937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58.7109375" style="141" customWidth="1"/>
    <col min="11788" max="11788" width="41.140625" style="141" customWidth="1"/>
    <col min="11789" max="11789" width="58.7109375" style="141" customWidth="1"/>
    <col min="11790" max="11790" width="51.140625" style="141" customWidth="1"/>
    <col min="11791" max="11791" width="58.7109375" style="141" customWidth="1"/>
    <col min="11792" max="11792" width="64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228" style="141" customWidth="1"/>
    <col min="12034" max="12034" width="39.42578125" style="141" customWidth="1"/>
    <col min="12035" max="12035" width="58.7109375" style="141" customWidth="1"/>
    <col min="12036" max="12036" width="41.140625" style="141" customWidth="1"/>
    <col min="12037" max="12037" width="58.7109375" style="141" customWidth="1"/>
    <col min="12038" max="12038" width="51.140625" style="141" customWidth="1"/>
    <col min="12039" max="12039" width="58.710937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58.7109375" style="141" customWidth="1"/>
    <col min="12044" max="12044" width="41.140625" style="141" customWidth="1"/>
    <col min="12045" max="12045" width="58.7109375" style="141" customWidth="1"/>
    <col min="12046" max="12046" width="51.140625" style="141" customWidth="1"/>
    <col min="12047" max="12047" width="58.7109375" style="141" customWidth="1"/>
    <col min="12048" max="12048" width="64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228" style="141" customWidth="1"/>
    <col min="12290" max="12290" width="39.42578125" style="141" customWidth="1"/>
    <col min="12291" max="12291" width="58.7109375" style="141" customWidth="1"/>
    <col min="12292" max="12292" width="41.140625" style="141" customWidth="1"/>
    <col min="12293" max="12293" width="58.7109375" style="141" customWidth="1"/>
    <col min="12294" max="12294" width="51.140625" style="141" customWidth="1"/>
    <col min="12295" max="12295" width="58.710937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58.7109375" style="141" customWidth="1"/>
    <col min="12300" max="12300" width="41.140625" style="141" customWidth="1"/>
    <col min="12301" max="12301" width="58.7109375" style="141" customWidth="1"/>
    <col min="12302" max="12302" width="51.140625" style="141" customWidth="1"/>
    <col min="12303" max="12303" width="58.7109375" style="141" customWidth="1"/>
    <col min="12304" max="12304" width="64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228" style="141" customWidth="1"/>
    <col min="12546" max="12546" width="39.42578125" style="141" customWidth="1"/>
    <col min="12547" max="12547" width="58.7109375" style="141" customWidth="1"/>
    <col min="12548" max="12548" width="41.140625" style="141" customWidth="1"/>
    <col min="12549" max="12549" width="58.7109375" style="141" customWidth="1"/>
    <col min="12550" max="12550" width="51.140625" style="141" customWidth="1"/>
    <col min="12551" max="12551" width="58.710937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58.7109375" style="141" customWidth="1"/>
    <col min="12556" max="12556" width="41.140625" style="141" customWidth="1"/>
    <col min="12557" max="12557" width="58.7109375" style="141" customWidth="1"/>
    <col min="12558" max="12558" width="51.140625" style="141" customWidth="1"/>
    <col min="12559" max="12559" width="58.7109375" style="141" customWidth="1"/>
    <col min="12560" max="12560" width="64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228" style="141" customWidth="1"/>
    <col min="12802" max="12802" width="39.42578125" style="141" customWidth="1"/>
    <col min="12803" max="12803" width="58.7109375" style="141" customWidth="1"/>
    <col min="12804" max="12804" width="41.140625" style="141" customWidth="1"/>
    <col min="12805" max="12805" width="58.7109375" style="141" customWidth="1"/>
    <col min="12806" max="12806" width="51.140625" style="141" customWidth="1"/>
    <col min="12807" max="12807" width="58.710937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58.7109375" style="141" customWidth="1"/>
    <col min="12812" max="12812" width="41.140625" style="141" customWidth="1"/>
    <col min="12813" max="12813" width="58.7109375" style="141" customWidth="1"/>
    <col min="12814" max="12814" width="51.140625" style="141" customWidth="1"/>
    <col min="12815" max="12815" width="58.7109375" style="141" customWidth="1"/>
    <col min="12816" max="12816" width="64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228" style="141" customWidth="1"/>
    <col min="13058" max="13058" width="39.42578125" style="141" customWidth="1"/>
    <col min="13059" max="13059" width="58.7109375" style="141" customWidth="1"/>
    <col min="13060" max="13060" width="41.140625" style="141" customWidth="1"/>
    <col min="13061" max="13061" width="58.7109375" style="141" customWidth="1"/>
    <col min="13062" max="13062" width="51.140625" style="141" customWidth="1"/>
    <col min="13063" max="13063" width="58.710937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58.7109375" style="141" customWidth="1"/>
    <col min="13068" max="13068" width="41.140625" style="141" customWidth="1"/>
    <col min="13069" max="13069" width="58.7109375" style="141" customWidth="1"/>
    <col min="13070" max="13070" width="51.140625" style="141" customWidth="1"/>
    <col min="13071" max="13071" width="58.7109375" style="141" customWidth="1"/>
    <col min="13072" max="13072" width="64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228" style="141" customWidth="1"/>
    <col min="13314" max="13314" width="39.42578125" style="141" customWidth="1"/>
    <col min="13315" max="13315" width="58.7109375" style="141" customWidth="1"/>
    <col min="13316" max="13316" width="41.140625" style="141" customWidth="1"/>
    <col min="13317" max="13317" width="58.7109375" style="141" customWidth="1"/>
    <col min="13318" max="13318" width="51.140625" style="141" customWidth="1"/>
    <col min="13319" max="13319" width="58.710937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58.7109375" style="141" customWidth="1"/>
    <col min="13324" max="13324" width="41.140625" style="141" customWidth="1"/>
    <col min="13325" max="13325" width="58.7109375" style="141" customWidth="1"/>
    <col min="13326" max="13326" width="51.140625" style="141" customWidth="1"/>
    <col min="13327" max="13327" width="58.7109375" style="141" customWidth="1"/>
    <col min="13328" max="13328" width="64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228" style="141" customWidth="1"/>
    <col min="13570" max="13570" width="39.42578125" style="141" customWidth="1"/>
    <col min="13571" max="13571" width="58.7109375" style="141" customWidth="1"/>
    <col min="13572" max="13572" width="41.140625" style="141" customWidth="1"/>
    <col min="13573" max="13573" width="58.7109375" style="141" customWidth="1"/>
    <col min="13574" max="13574" width="51.140625" style="141" customWidth="1"/>
    <col min="13575" max="13575" width="58.710937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58.7109375" style="141" customWidth="1"/>
    <col min="13580" max="13580" width="41.140625" style="141" customWidth="1"/>
    <col min="13581" max="13581" width="58.7109375" style="141" customWidth="1"/>
    <col min="13582" max="13582" width="51.140625" style="141" customWidth="1"/>
    <col min="13583" max="13583" width="58.7109375" style="141" customWidth="1"/>
    <col min="13584" max="13584" width="64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228" style="141" customWidth="1"/>
    <col min="13826" max="13826" width="39.42578125" style="141" customWidth="1"/>
    <col min="13827" max="13827" width="58.7109375" style="141" customWidth="1"/>
    <col min="13828" max="13828" width="41.140625" style="141" customWidth="1"/>
    <col min="13829" max="13829" width="58.7109375" style="141" customWidth="1"/>
    <col min="13830" max="13830" width="51.140625" style="141" customWidth="1"/>
    <col min="13831" max="13831" width="58.710937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58.7109375" style="141" customWidth="1"/>
    <col min="13836" max="13836" width="41.140625" style="141" customWidth="1"/>
    <col min="13837" max="13837" width="58.7109375" style="141" customWidth="1"/>
    <col min="13838" max="13838" width="51.140625" style="141" customWidth="1"/>
    <col min="13839" max="13839" width="58.7109375" style="141" customWidth="1"/>
    <col min="13840" max="13840" width="64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228" style="141" customWidth="1"/>
    <col min="14082" max="14082" width="39.42578125" style="141" customWidth="1"/>
    <col min="14083" max="14083" width="58.7109375" style="141" customWidth="1"/>
    <col min="14084" max="14084" width="41.140625" style="141" customWidth="1"/>
    <col min="14085" max="14085" width="58.7109375" style="141" customWidth="1"/>
    <col min="14086" max="14086" width="51.140625" style="141" customWidth="1"/>
    <col min="14087" max="14087" width="58.710937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58.7109375" style="141" customWidth="1"/>
    <col min="14092" max="14092" width="41.140625" style="141" customWidth="1"/>
    <col min="14093" max="14093" width="58.7109375" style="141" customWidth="1"/>
    <col min="14094" max="14094" width="51.140625" style="141" customWidth="1"/>
    <col min="14095" max="14095" width="58.7109375" style="141" customWidth="1"/>
    <col min="14096" max="14096" width="64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228" style="141" customWidth="1"/>
    <col min="14338" max="14338" width="39.42578125" style="141" customWidth="1"/>
    <col min="14339" max="14339" width="58.7109375" style="141" customWidth="1"/>
    <col min="14340" max="14340" width="41.140625" style="141" customWidth="1"/>
    <col min="14341" max="14341" width="58.7109375" style="141" customWidth="1"/>
    <col min="14342" max="14342" width="51.140625" style="141" customWidth="1"/>
    <col min="14343" max="14343" width="58.710937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58.7109375" style="141" customWidth="1"/>
    <col min="14348" max="14348" width="41.140625" style="141" customWidth="1"/>
    <col min="14349" max="14349" width="58.7109375" style="141" customWidth="1"/>
    <col min="14350" max="14350" width="51.140625" style="141" customWidth="1"/>
    <col min="14351" max="14351" width="58.7109375" style="141" customWidth="1"/>
    <col min="14352" max="14352" width="64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228" style="141" customWidth="1"/>
    <col min="14594" max="14594" width="39.42578125" style="141" customWidth="1"/>
    <col min="14595" max="14595" width="58.7109375" style="141" customWidth="1"/>
    <col min="14596" max="14596" width="41.140625" style="141" customWidth="1"/>
    <col min="14597" max="14597" width="58.7109375" style="141" customWidth="1"/>
    <col min="14598" max="14598" width="51.140625" style="141" customWidth="1"/>
    <col min="14599" max="14599" width="58.710937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58.7109375" style="141" customWidth="1"/>
    <col min="14604" max="14604" width="41.140625" style="141" customWidth="1"/>
    <col min="14605" max="14605" width="58.7109375" style="141" customWidth="1"/>
    <col min="14606" max="14606" width="51.140625" style="141" customWidth="1"/>
    <col min="14607" max="14607" width="58.7109375" style="141" customWidth="1"/>
    <col min="14608" max="14608" width="64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228" style="141" customWidth="1"/>
    <col min="14850" max="14850" width="39.42578125" style="141" customWidth="1"/>
    <col min="14851" max="14851" width="58.7109375" style="141" customWidth="1"/>
    <col min="14852" max="14852" width="41.140625" style="141" customWidth="1"/>
    <col min="14853" max="14853" width="58.7109375" style="141" customWidth="1"/>
    <col min="14854" max="14854" width="51.140625" style="141" customWidth="1"/>
    <col min="14855" max="14855" width="58.710937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58.7109375" style="141" customWidth="1"/>
    <col min="14860" max="14860" width="41.140625" style="141" customWidth="1"/>
    <col min="14861" max="14861" width="58.7109375" style="141" customWidth="1"/>
    <col min="14862" max="14862" width="51.140625" style="141" customWidth="1"/>
    <col min="14863" max="14863" width="58.7109375" style="141" customWidth="1"/>
    <col min="14864" max="14864" width="64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228" style="141" customWidth="1"/>
    <col min="15106" max="15106" width="39.42578125" style="141" customWidth="1"/>
    <col min="15107" max="15107" width="58.7109375" style="141" customWidth="1"/>
    <col min="15108" max="15108" width="41.140625" style="141" customWidth="1"/>
    <col min="15109" max="15109" width="58.7109375" style="141" customWidth="1"/>
    <col min="15110" max="15110" width="51.140625" style="141" customWidth="1"/>
    <col min="15111" max="15111" width="58.710937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58.7109375" style="141" customWidth="1"/>
    <col min="15116" max="15116" width="41.140625" style="141" customWidth="1"/>
    <col min="15117" max="15117" width="58.7109375" style="141" customWidth="1"/>
    <col min="15118" max="15118" width="51.140625" style="141" customWidth="1"/>
    <col min="15119" max="15119" width="58.7109375" style="141" customWidth="1"/>
    <col min="15120" max="15120" width="64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228" style="141" customWidth="1"/>
    <col min="15362" max="15362" width="39.42578125" style="141" customWidth="1"/>
    <col min="15363" max="15363" width="58.7109375" style="141" customWidth="1"/>
    <col min="15364" max="15364" width="41.140625" style="141" customWidth="1"/>
    <col min="15365" max="15365" width="58.7109375" style="141" customWidth="1"/>
    <col min="15366" max="15366" width="51.140625" style="141" customWidth="1"/>
    <col min="15367" max="15367" width="58.710937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58.7109375" style="141" customWidth="1"/>
    <col min="15372" max="15372" width="41.140625" style="141" customWidth="1"/>
    <col min="15373" max="15373" width="58.7109375" style="141" customWidth="1"/>
    <col min="15374" max="15374" width="51.140625" style="141" customWidth="1"/>
    <col min="15375" max="15375" width="58.7109375" style="141" customWidth="1"/>
    <col min="15376" max="15376" width="64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228" style="141" customWidth="1"/>
    <col min="15618" max="15618" width="39.42578125" style="141" customWidth="1"/>
    <col min="15619" max="15619" width="58.7109375" style="141" customWidth="1"/>
    <col min="15620" max="15620" width="41.140625" style="141" customWidth="1"/>
    <col min="15621" max="15621" width="58.7109375" style="141" customWidth="1"/>
    <col min="15622" max="15622" width="51.140625" style="141" customWidth="1"/>
    <col min="15623" max="15623" width="58.710937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58.7109375" style="141" customWidth="1"/>
    <col min="15628" max="15628" width="41.140625" style="141" customWidth="1"/>
    <col min="15629" max="15629" width="58.7109375" style="141" customWidth="1"/>
    <col min="15630" max="15630" width="51.140625" style="141" customWidth="1"/>
    <col min="15631" max="15631" width="58.7109375" style="141" customWidth="1"/>
    <col min="15632" max="15632" width="64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228" style="141" customWidth="1"/>
    <col min="15874" max="15874" width="39.42578125" style="141" customWidth="1"/>
    <col min="15875" max="15875" width="58.7109375" style="141" customWidth="1"/>
    <col min="15876" max="15876" width="41.140625" style="141" customWidth="1"/>
    <col min="15877" max="15877" width="58.7109375" style="141" customWidth="1"/>
    <col min="15878" max="15878" width="51.140625" style="141" customWidth="1"/>
    <col min="15879" max="15879" width="58.710937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58.7109375" style="141" customWidth="1"/>
    <col min="15884" max="15884" width="41.140625" style="141" customWidth="1"/>
    <col min="15885" max="15885" width="58.7109375" style="141" customWidth="1"/>
    <col min="15886" max="15886" width="51.140625" style="141" customWidth="1"/>
    <col min="15887" max="15887" width="58.7109375" style="141" customWidth="1"/>
    <col min="15888" max="15888" width="64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228" style="141" customWidth="1"/>
    <col min="16130" max="16130" width="39.42578125" style="141" customWidth="1"/>
    <col min="16131" max="16131" width="58.7109375" style="141" customWidth="1"/>
    <col min="16132" max="16132" width="41.140625" style="141" customWidth="1"/>
    <col min="16133" max="16133" width="58.7109375" style="141" customWidth="1"/>
    <col min="16134" max="16134" width="51.140625" style="141" customWidth="1"/>
    <col min="16135" max="16135" width="58.710937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58.7109375" style="141" customWidth="1"/>
    <col min="16140" max="16140" width="41.140625" style="141" customWidth="1"/>
    <col min="16141" max="16141" width="58.7109375" style="141" customWidth="1"/>
    <col min="16142" max="16142" width="51.140625" style="141" customWidth="1"/>
    <col min="16143" max="16143" width="58.7109375" style="141" customWidth="1"/>
    <col min="16144" max="16144" width="64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18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18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18" s="21" customFormat="1" ht="75" customHeight="1">
      <c r="A3" s="874" t="s">
        <v>162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18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18" s="35" customFormat="1" ht="144.75" customHeight="1">
      <c r="A5" s="881" t="s">
        <v>61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  <c r="R5" s="15"/>
    </row>
    <row r="6" spans="1:18" ht="6" customHeight="1"/>
    <row r="7" spans="1:18" ht="73.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18" s="10" customFormat="1" ht="82.5" customHeight="1">
      <c r="A8" s="408"/>
      <c r="B8" s="876" t="s">
        <v>163</v>
      </c>
      <c r="C8" s="876"/>
      <c r="D8" s="876"/>
      <c r="E8" s="876"/>
      <c r="F8" s="876"/>
      <c r="G8" s="876"/>
      <c r="H8" s="876"/>
      <c r="I8" s="876"/>
      <c r="J8" s="876" t="s">
        <v>164</v>
      </c>
      <c r="K8" s="876"/>
      <c r="L8" s="876"/>
      <c r="M8" s="876"/>
      <c r="N8" s="876"/>
      <c r="O8" s="876"/>
      <c r="P8" s="876"/>
      <c r="Q8" s="876"/>
      <c r="R8" s="17"/>
    </row>
    <row r="9" spans="1:18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</row>
    <row r="10" spans="1:18" ht="168" customHeight="1">
      <c r="A10" s="374" t="s">
        <v>451</v>
      </c>
      <c r="B10" s="375">
        <v>1944959.2892</v>
      </c>
      <c r="C10" s="375">
        <v>18508.96443</v>
      </c>
      <c r="D10" s="375">
        <v>4742.61978</v>
      </c>
      <c r="E10" s="375">
        <v>1016.8148299999999</v>
      </c>
      <c r="F10" s="375">
        <v>11335.97976</v>
      </c>
      <c r="G10" s="375">
        <v>698.14326000000005</v>
      </c>
      <c r="H10" s="375">
        <v>4049.9498799999997</v>
      </c>
      <c r="I10" s="375">
        <v>1985311.7611400001</v>
      </c>
      <c r="J10" s="375">
        <v>160769.58753999998</v>
      </c>
      <c r="K10" s="375">
        <v>1210.5338000000002</v>
      </c>
      <c r="L10" s="375">
        <v>305.06943999999999</v>
      </c>
      <c r="M10" s="375">
        <v>219.94627</v>
      </c>
      <c r="N10" s="375">
        <v>155.08301999999998</v>
      </c>
      <c r="O10" s="375">
        <v>41.85192</v>
      </c>
      <c r="P10" s="375">
        <v>5.1701999999999995</v>
      </c>
      <c r="Q10" s="375">
        <v>162707.24218999999</v>
      </c>
      <c r="R10" s="17"/>
    </row>
    <row r="11" spans="1:18" ht="168" customHeight="1">
      <c r="A11" s="374" t="s">
        <v>452</v>
      </c>
      <c r="B11" s="376">
        <v>64011.866299999994</v>
      </c>
      <c r="C11" s="376">
        <v>148.68767000000003</v>
      </c>
      <c r="D11" s="376">
        <v>51.286180000000002</v>
      </c>
      <c r="E11" s="376">
        <v>0</v>
      </c>
      <c r="F11" s="376">
        <v>308.54815000000002</v>
      </c>
      <c r="G11" s="376">
        <v>0</v>
      </c>
      <c r="H11" s="376">
        <v>52.659939999999999</v>
      </c>
      <c r="I11" s="376">
        <v>64573.048240000004</v>
      </c>
      <c r="J11" s="376">
        <v>335.91987999999998</v>
      </c>
      <c r="K11" s="376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335.91987999999998</v>
      </c>
      <c r="R11" s="17"/>
    </row>
    <row r="12" spans="1:18" ht="168" customHeight="1">
      <c r="A12" s="374" t="s">
        <v>453</v>
      </c>
      <c r="B12" s="376">
        <v>12.959160000000001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48335.72075</v>
      </c>
      <c r="I12" s="376">
        <v>48348.679909999999</v>
      </c>
      <c r="J12" s="376">
        <v>0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13.72</v>
      </c>
      <c r="Q12" s="375">
        <v>13.72</v>
      </c>
      <c r="R12" s="17"/>
    </row>
    <row r="13" spans="1:18" ht="168" customHeight="1">
      <c r="A13" s="374" t="s">
        <v>122</v>
      </c>
      <c r="B13" s="375">
        <v>75839.717120000001</v>
      </c>
      <c r="C13" s="375">
        <v>3011.9052000000001</v>
      </c>
      <c r="D13" s="375">
        <v>532.73758999999995</v>
      </c>
      <c r="E13" s="375">
        <v>0</v>
      </c>
      <c r="F13" s="375">
        <v>902.70627999999999</v>
      </c>
      <c r="G13" s="375">
        <v>57.019940000000005</v>
      </c>
      <c r="H13" s="375">
        <v>1989.5926999999999</v>
      </c>
      <c r="I13" s="375">
        <v>82333.678830000004</v>
      </c>
      <c r="J13" s="375">
        <v>17735.933850000001</v>
      </c>
      <c r="K13" s="375">
        <v>205.04727</v>
      </c>
      <c r="L13" s="375">
        <v>43.683810000000001</v>
      </c>
      <c r="M13" s="375">
        <v>0</v>
      </c>
      <c r="N13" s="375">
        <v>58.463889999999999</v>
      </c>
      <c r="O13" s="375">
        <v>0</v>
      </c>
      <c r="P13" s="375">
        <v>25.639569999999999</v>
      </c>
      <c r="Q13" s="375">
        <v>18068.768390000001</v>
      </c>
      <c r="R13" s="17"/>
    </row>
    <row r="14" spans="1:18" ht="168" customHeight="1">
      <c r="A14" s="374" t="s">
        <v>454</v>
      </c>
      <c r="B14" s="375">
        <v>3880985.3057561996</v>
      </c>
      <c r="C14" s="375">
        <v>327647.24242000002</v>
      </c>
      <c r="D14" s="375">
        <v>5338.6540999999997</v>
      </c>
      <c r="E14" s="375">
        <v>2568.0359800000001</v>
      </c>
      <c r="F14" s="375">
        <v>31952.793570999998</v>
      </c>
      <c r="G14" s="375">
        <v>12630.322129799999</v>
      </c>
      <c r="H14" s="375">
        <v>208393.77015999999</v>
      </c>
      <c r="I14" s="375">
        <v>4469516.1241300004</v>
      </c>
      <c r="J14" s="375">
        <v>331448.54693300003</v>
      </c>
      <c r="K14" s="375">
        <v>3959.0239500000002</v>
      </c>
      <c r="L14" s="375">
        <v>587.66156999999998</v>
      </c>
      <c r="M14" s="375">
        <v>18.94481</v>
      </c>
      <c r="N14" s="375">
        <v>2201.4043142</v>
      </c>
      <c r="O14" s="375">
        <v>144.41627</v>
      </c>
      <c r="P14" s="375">
        <v>1448.65717</v>
      </c>
      <c r="Q14" s="375">
        <v>339808.65500999999</v>
      </c>
      <c r="R14" s="17"/>
    </row>
    <row r="15" spans="1:18" ht="168" customHeight="1">
      <c r="A15" s="374" t="s">
        <v>123</v>
      </c>
      <c r="B15" s="375">
        <v>1469713.40243</v>
      </c>
      <c r="C15" s="375">
        <v>294.87858</v>
      </c>
      <c r="D15" s="375">
        <v>0</v>
      </c>
      <c r="E15" s="375">
        <v>0</v>
      </c>
      <c r="F15" s="375">
        <v>0</v>
      </c>
      <c r="G15" s="375">
        <v>0</v>
      </c>
      <c r="H15" s="375">
        <v>1224300.62977</v>
      </c>
      <c r="I15" s="375">
        <v>2694308.91078</v>
      </c>
      <c r="J15" s="375">
        <v>118000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14714.439279999999</v>
      </c>
      <c r="Q15" s="375">
        <v>132714.43927999999</v>
      </c>
      <c r="R15" s="17"/>
    </row>
    <row r="16" spans="1:18" ht="168" customHeight="1">
      <c r="A16" s="374" t="s">
        <v>124</v>
      </c>
      <c r="B16" s="375">
        <v>3829885.0532383998</v>
      </c>
      <c r="C16" s="375">
        <v>262567.35626279999</v>
      </c>
      <c r="D16" s="375">
        <v>7696.4697723999998</v>
      </c>
      <c r="E16" s="375">
        <v>1832.2989299999999</v>
      </c>
      <c r="F16" s="375">
        <v>23777.557930200001</v>
      </c>
      <c r="G16" s="375">
        <v>13914.51302</v>
      </c>
      <c r="H16" s="375">
        <v>273672.09726999997</v>
      </c>
      <c r="I16" s="375">
        <v>4413345.3464399995</v>
      </c>
      <c r="J16" s="375">
        <v>528804.43733460002</v>
      </c>
      <c r="K16" s="375">
        <v>61752.988880000004</v>
      </c>
      <c r="L16" s="375">
        <v>458.35602</v>
      </c>
      <c r="M16" s="375">
        <v>47.90455</v>
      </c>
      <c r="N16" s="375">
        <v>16023.36915</v>
      </c>
      <c r="O16" s="375">
        <v>2149.9340619999998</v>
      </c>
      <c r="P16" s="375">
        <v>103004.67268</v>
      </c>
      <c r="Q16" s="375">
        <v>712241.66266999999</v>
      </c>
      <c r="R16" s="17"/>
    </row>
    <row r="17" spans="1:18" ht="168" customHeight="1">
      <c r="A17" s="374" t="s">
        <v>125</v>
      </c>
      <c r="B17" s="375">
        <v>3866102.8413541997</v>
      </c>
      <c r="C17" s="375">
        <v>141675.6861776</v>
      </c>
      <c r="D17" s="375">
        <v>19119.159070000002</v>
      </c>
      <c r="E17" s="375">
        <v>1767.2936999999999</v>
      </c>
      <c r="F17" s="375">
        <v>78239.058469800002</v>
      </c>
      <c r="G17" s="375">
        <v>3921.65933</v>
      </c>
      <c r="H17" s="375">
        <v>243022.67522999999</v>
      </c>
      <c r="I17" s="375">
        <v>4353848.3733000001</v>
      </c>
      <c r="J17" s="375">
        <v>725550.61810760002</v>
      </c>
      <c r="K17" s="375">
        <v>18498.22335</v>
      </c>
      <c r="L17" s="375">
        <v>3166.8654999999999</v>
      </c>
      <c r="M17" s="375">
        <v>305.96434000000005</v>
      </c>
      <c r="N17" s="375">
        <v>10664.587668400001</v>
      </c>
      <c r="O17" s="375">
        <v>618.52143999999998</v>
      </c>
      <c r="P17" s="375">
        <v>20311.218120000001</v>
      </c>
      <c r="Q17" s="375">
        <v>779115.99852000002</v>
      </c>
      <c r="R17" s="17"/>
    </row>
    <row r="18" spans="1:18" ht="168" customHeight="1">
      <c r="A18" s="374" t="s">
        <v>455</v>
      </c>
      <c r="B18" s="375">
        <v>550860.74484199996</v>
      </c>
      <c r="C18" s="375">
        <v>110426.10504000001</v>
      </c>
      <c r="D18" s="375">
        <v>918.01479000000006</v>
      </c>
      <c r="E18" s="375">
        <v>86.12706</v>
      </c>
      <c r="F18" s="375">
        <v>9996.7660500000002</v>
      </c>
      <c r="G18" s="375">
        <v>116.61338000000001</v>
      </c>
      <c r="H18" s="375">
        <v>8794.9838600000003</v>
      </c>
      <c r="I18" s="375">
        <v>681199.35502000002</v>
      </c>
      <c r="J18" s="375">
        <v>57119.780732799998</v>
      </c>
      <c r="K18" s="375">
        <v>1173.0187100000001</v>
      </c>
      <c r="L18" s="375">
        <v>88.900990000000007</v>
      </c>
      <c r="M18" s="375">
        <v>0</v>
      </c>
      <c r="N18" s="375">
        <v>107.08958</v>
      </c>
      <c r="O18" s="375">
        <v>164.79</v>
      </c>
      <c r="P18" s="375">
        <v>107.58885000000001</v>
      </c>
      <c r="Q18" s="375">
        <v>58761.168859999998</v>
      </c>
      <c r="R18" s="17"/>
    </row>
    <row r="19" spans="1:18" ht="168" customHeight="1">
      <c r="A19" s="374" t="s">
        <v>126</v>
      </c>
      <c r="B19" s="375">
        <v>1860858.6568596</v>
      </c>
      <c r="C19" s="375">
        <v>79595.357803799998</v>
      </c>
      <c r="D19" s="375">
        <v>4813.3129656000001</v>
      </c>
      <c r="E19" s="375">
        <v>334.07984999999996</v>
      </c>
      <c r="F19" s="375">
        <v>25279.131362399999</v>
      </c>
      <c r="G19" s="375">
        <v>1194.1171743999998</v>
      </c>
      <c r="H19" s="375">
        <v>9128.65308</v>
      </c>
      <c r="I19" s="375">
        <v>1981203.3090899999</v>
      </c>
      <c r="J19" s="375">
        <v>289100.65270719997</v>
      </c>
      <c r="K19" s="375">
        <v>3569.6342563999997</v>
      </c>
      <c r="L19" s="375">
        <v>1116.2466100000001</v>
      </c>
      <c r="M19" s="375">
        <v>159.59818999999999</v>
      </c>
      <c r="N19" s="375">
        <v>2128.4382000000001</v>
      </c>
      <c r="O19" s="375">
        <v>49.458080000000002</v>
      </c>
      <c r="P19" s="375">
        <v>1685.4228400000002</v>
      </c>
      <c r="Q19" s="375">
        <v>297809.45088999998</v>
      </c>
      <c r="R19" s="17"/>
    </row>
    <row r="20" spans="1:18" ht="168" customHeight="1">
      <c r="A20" s="374" t="s">
        <v>127</v>
      </c>
      <c r="B20" s="375">
        <v>200842.72437000001</v>
      </c>
      <c r="C20" s="375">
        <v>0</v>
      </c>
      <c r="D20" s="375">
        <v>367.11425000000003</v>
      </c>
      <c r="E20" s="375">
        <v>0</v>
      </c>
      <c r="F20" s="375">
        <v>116.46567999999999</v>
      </c>
      <c r="G20" s="375">
        <v>0</v>
      </c>
      <c r="H20" s="375">
        <v>278343.10006999999</v>
      </c>
      <c r="I20" s="375">
        <v>479669.40437</v>
      </c>
      <c r="J20" s="375">
        <v>5407.4195399999999</v>
      </c>
      <c r="K20" s="375">
        <v>0</v>
      </c>
      <c r="L20" s="375">
        <v>43.82526</v>
      </c>
      <c r="M20" s="375">
        <v>0</v>
      </c>
      <c r="N20" s="375">
        <v>162.83355</v>
      </c>
      <c r="O20" s="375">
        <v>0</v>
      </c>
      <c r="P20" s="375">
        <v>3441.3723799999998</v>
      </c>
      <c r="Q20" s="375">
        <v>9055.4507300000005</v>
      </c>
      <c r="R20" s="17"/>
    </row>
    <row r="21" spans="1:18" ht="168" customHeight="1">
      <c r="A21" s="374" t="s">
        <v>128</v>
      </c>
      <c r="B21" s="375">
        <v>6788420.8545200005</v>
      </c>
      <c r="C21" s="375">
        <v>67520.996733799999</v>
      </c>
      <c r="D21" s="375">
        <v>29151.793675999998</v>
      </c>
      <c r="E21" s="375">
        <v>1010.05402</v>
      </c>
      <c r="F21" s="375">
        <v>104446.5370252</v>
      </c>
      <c r="G21" s="375">
        <v>190.78527</v>
      </c>
      <c r="H21" s="375">
        <v>804037.43126999994</v>
      </c>
      <c r="I21" s="375">
        <v>7794778.4525299994</v>
      </c>
      <c r="J21" s="375">
        <v>1119653.4425979999</v>
      </c>
      <c r="K21" s="375">
        <v>7693.4683399999994</v>
      </c>
      <c r="L21" s="375">
        <v>9928.8765592</v>
      </c>
      <c r="M21" s="375">
        <v>159.91564000000002</v>
      </c>
      <c r="N21" s="375">
        <v>25960.3557034</v>
      </c>
      <c r="O21" s="375">
        <v>1453.748</v>
      </c>
      <c r="P21" s="375">
        <v>3493.8933999999999</v>
      </c>
      <c r="Q21" s="375">
        <v>1168343.7002399999</v>
      </c>
      <c r="R21" s="17"/>
    </row>
    <row r="22" spans="1:18" ht="168" customHeight="1">
      <c r="A22" s="374" t="s">
        <v>129</v>
      </c>
      <c r="B22" s="375">
        <v>297422.71035000001</v>
      </c>
      <c r="C22" s="375">
        <v>0</v>
      </c>
      <c r="D22" s="375">
        <v>896.57150000000001</v>
      </c>
      <c r="E22" s="375">
        <v>0</v>
      </c>
      <c r="F22" s="375">
        <v>629.81488999999999</v>
      </c>
      <c r="G22" s="375">
        <v>0</v>
      </c>
      <c r="H22" s="375">
        <v>551.31349</v>
      </c>
      <c r="I22" s="375">
        <v>299500.41023000004</v>
      </c>
      <c r="J22" s="375">
        <v>62697.619170000005</v>
      </c>
      <c r="K22" s="375">
        <v>0</v>
      </c>
      <c r="L22" s="375">
        <v>85.472320000000011</v>
      </c>
      <c r="M22" s="375">
        <v>0</v>
      </c>
      <c r="N22" s="375">
        <v>40.427289999999999</v>
      </c>
      <c r="O22" s="375">
        <v>0</v>
      </c>
      <c r="P22" s="375">
        <v>24.527429999999999</v>
      </c>
      <c r="Q22" s="375">
        <v>62848.04621</v>
      </c>
      <c r="R22" s="17"/>
    </row>
    <row r="23" spans="1:18" ht="168" customHeight="1">
      <c r="A23" s="374" t="s">
        <v>130</v>
      </c>
      <c r="B23" s="375">
        <v>20620.580989999999</v>
      </c>
      <c r="C23" s="375">
        <v>7254.7815099999998</v>
      </c>
      <c r="D23" s="375">
        <v>12.18923</v>
      </c>
      <c r="E23" s="375">
        <v>0</v>
      </c>
      <c r="F23" s="375">
        <v>0</v>
      </c>
      <c r="G23" s="375">
        <v>0</v>
      </c>
      <c r="H23" s="375">
        <v>347.19643000000002</v>
      </c>
      <c r="I23" s="375">
        <v>28234.748159999999</v>
      </c>
      <c r="J23" s="375">
        <v>10144.09648</v>
      </c>
      <c r="K23" s="375">
        <v>77.957350000000005</v>
      </c>
      <c r="L23" s="375">
        <v>4.8232100000000004</v>
      </c>
      <c r="M23" s="375">
        <v>0</v>
      </c>
      <c r="N23" s="375">
        <v>0</v>
      </c>
      <c r="O23" s="375">
        <v>0</v>
      </c>
      <c r="P23" s="375">
        <v>29.162310000000002</v>
      </c>
      <c r="Q23" s="375">
        <v>10256.039349999999</v>
      </c>
      <c r="R23" s="17"/>
    </row>
    <row r="24" spans="1:18" ht="168" customHeight="1">
      <c r="A24" s="374" t="s">
        <v>131</v>
      </c>
      <c r="B24" s="375">
        <v>664933.71251139999</v>
      </c>
      <c r="C24" s="375">
        <v>16423.9077082</v>
      </c>
      <c r="D24" s="375">
        <v>3942.3318771999998</v>
      </c>
      <c r="E24" s="375">
        <v>64.368279999999999</v>
      </c>
      <c r="F24" s="375">
        <v>2629.3396699999998</v>
      </c>
      <c r="G24" s="375">
        <v>356.90778999999998</v>
      </c>
      <c r="H24" s="375">
        <v>51741.11894</v>
      </c>
      <c r="I24" s="375">
        <v>740091.68677999999</v>
      </c>
      <c r="J24" s="375">
        <v>120318.4569356</v>
      </c>
      <c r="K24" s="375">
        <v>108.79380999999999</v>
      </c>
      <c r="L24" s="375">
        <v>772.58613600000001</v>
      </c>
      <c r="M24" s="375">
        <v>0</v>
      </c>
      <c r="N24" s="375">
        <v>548.23942</v>
      </c>
      <c r="O24" s="375">
        <v>39.93629</v>
      </c>
      <c r="P24" s="375">
        <v>3897.5790699999998</v>
      </c>
      <c r="Q24" s="375">
        <v>125685.59167000001</v>
      </c>
      <c r="R24" s="17"/>
    </row>
    <row r="25" spans="1:18" ht="168" customHeight="1">
      <c r="A25" s="374" t="s">
        <v>132</v>
      </c>
      <c r="B25" s="375">
        <v>1018.98005</v>
      </c>
      <c r="C25" s="375">
        <v>0</v>
      </c>
      <c r="D25" s="375">
        <v>13.088370000000001</v>
      </c>
      <c r="E25" s="375">
        <v>0</v>
      </c>
      <c r="F25" s="375">
        <v>0</v>
      </c>
      <c r="G25" s="375">
        <v>0</v>
      </c>
      <c r="H25" s="375">
        <v>0</v>
      </c>
      <c r="I25" s="375">
        <v>1032.0684200000001</v>
      </c>
      <c r="J25" s="375">
        <v>10.90465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10.90465</v>
      </c>
      <c r="R25" s="17"/>
    </row>
    <row r="26" spans="1:18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0</v>
      </c>
      <c r="I26" s="375">
        <v>0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280.72464000000002</v>
      </c>
      <c r="Q26" s="375">
        <v>280.72464000000002</v>
      </c>
      <c r="R26" s="17"/>
    </row>
    <row r="27" spans="1:18" s="160" customFormat="1" ht="297.75" customHeight="1">
      <c r="A27" s="377" t="s">
        <v>134</v>
      </c>
      <c r="B27" s="378">
        <v>131.93448000000001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2148.7654300000004</v>
      </c>
      <c r="I27" s="378">
        <v>2280.6999100000003</v>
      </c>
      <c r="J27" s="378">
        <v>14.332990000000001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660.78665999999998</v>
      </c>
      <c r="Q27" s="378">
        <v>675.11964999999998</v>
      </c>
      <c r="R27" s="19"/>
    </row>
    <row r="28" spans="1:18" s="160" customFormat="1" ht="111.75" customHeight="1">
      <c r="A28" s="409" t="s">
        <v>121</v>
      </c>
      <c r="B28" s="410">
        <f>SUM(B10:B27)</f>
        <v>25516621.333531801</v>
      </c>
      <c r="C28" s="410">
        <f t="shared" ref="C28:Q28" si="0">SUM(C10:C27)</f>
        <v>1035075.8695362002</v>
      </c>
      <c r="D28" s="410">
        <f t="shared" si="0"/>
        <v>77595.34315120001</v>
      </c>
      <c r="E28" s="410">
        <f t="shared" si="0"/>
        <v>8679.0726500000001</v>
      </c>
      <c r="F28" s="410">
        <f t="shared" si="0"/>
        <v>289614.69883860002</v>
      </c>
      <c r="G28" s="410">
        <f t="shared" si="0"/>
        <v>33080.081294199998</v>
      </c>
      <c r="H28" s="410">
        <f t="shared" si="0"/>
        <v>3158909.6582700005</v>
      </c>
      <c r="I28" s="410">
        <f t="shared" si="0"/>
        <v>30119576.05728</v>
      </c>
      <c r="J28" s="410">
        <f t="shared" si="0"/>
        <v>3547111.7494488</v>
      </c>
      <c r="K28" s="410">
        <f t="shared" si="0"/>
        <v>98248.689716400011</v>
      </c>
      <c r="L28" s="410">
        <f t="shared" si="0"/>
        <v>16602.367425200002</v>
      </c>
      <c r="M28" s="410">
        <f t="shared" si="0"/>
        <v>912.27380000000005</v>
      </c>
      <c r="N28" s="410">
        <f t="shared" si="0"/>
        <v>58050.291785999994</v>
      </c>
      <c r="O28" s="410">
        <f t="shared" si="0"/>
        <v>4662.656062</v>
      </c>
      <c r="P28" s="410">
        <f t="shared" si="0"/>
        <v>153144.57460000002</v>
      </c>
      <c r="Q28" s="410">
        <f t="shared" si="0"/>
        <v>3878732.6028300002</v>
      </c>
      <c r="R28" s="19"/>
    </row>
    <row r="29" spans="1:18" ht="27.75" customHeight="1" thickBot="1">
      <c r="A29" s="411"/>
      <c r="B29" s="412"/>
      <c r="C29" s="413"/>
      <c r="D29" s="414"/>
      <c r="E29" s="414"/>
      <c r="F29" s="414"/>
      <c r="G29" s="414"/>
      <c r="H29" s="414"/>
      <c r="I29" s="414"/>
      <c r="J29" s="414"/>
      <c r="K29" s="414"/>
      <c r="L29" s="412"/>
      <c r="M29" s="412"/>
      <c r="N29" s="412"/>
      <c r="O29" s="412"/>
      <c r="P29" s="412"/>
      <c r="Q29" s="412"/>
      <c r="R29" s="17"/>
    </row>
    <row r="30" spans="1:18" ht="87" customHeight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U653"/>
  <sheetViews>
    <sheetView topLeftCell="A2" zoomScale="30" zoomScaleNormal="30" workbookViewId="0">
      <selection activeCell="C9" sqref="C9"/>
    </sheetView>
  </sheetViews>
  <sheetFormatPr defaultColWidth="9.140625" defaultRowHeight="60"/>
  <cols>
    <col min="1" max="1" width="228" style="157" customWidth="1"/>
    <col min="2" max="2" width="39.42578125" style="141" customWidth="1"/>
    <col min="3" max="3" width="57.28515625" style="203" customWidth="1"/>
    <col min="4" max="4" width="41.140625" style="141" customWidth="1"/>
    <col min="5" max="5" width="57.28515625" style="141" customWidth="1"/>
    <col min="6" max="6" width="51.140625" style="141" customWidth="1"/>
    <col min="7" max="7" width="57.2851562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57.28515625" style="141" customWidth="1"/>
    <col min="12" max="12" width="41.140625" style="141" customWidth="1"/>
    <col min="13" max="13" width="57.28515625" style="141" customWidth="1"/>
    <col min="14" max="14" width="51.140625" style="141" customWidth="1"/>
    <col min="15" max="15" width="57.28515625" style="141" customWidth="1"/>
    <col min="16" max="16" width="64" style="141" customWidth="1"/>
    <col min="17" max="17" width="42.42578125" style="141" customWidth="1"/>
    <col min="18" max="18" width="6.5703125" style="16" customWidth="1"/>
    <col min="19" max="256" width="9.140625" style="141"/>
    <col min="257" max="257" width="228" style="141" customWidth="1"/>
    <col min="258" max="258" width="39.42578125" style="141" customWidth="1"/>
    <col min="259" max="259" width="57.28515625" style="141" customWidth="1"/>
    <col min="260" max="260" width="41.140625" style="141" customWidth="1"/>
    <col min="261" max="261" width="57.28515625" style="141" customWidth="1"/>
    <col min="262" max="262" width="51.140625" style="141" customWidth="1"/>
    <col min="263" max="263" width="57.2851562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57.28515625" style="141" customWidth="1"/>
    <col min="268" max="268" width="41.140625" style="141" customWidth="1"/>
    <col min="269" max="269" width="57.28515625" style="141" customWidth="1"/>
    <col min="270" max="270" width="51.140625" style="141" customWidth="1"/>
    <col min="271" max="271" width="57.28515625" style="141" customWidth="1"/>
    <col min="272" max="272" width="64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228" style="141" customWidth="1"/>
    <col min="514" max="514" width="39.42578125" style="141" customWidth="1"/>
    <col min="515" max="515" width="57.28515625" style="141" customWidth="1"/>
    <col min="516" max="516" width="41.140625" style="141" customWidth="1"/>
    <col min="517" max="517" width="57.28515625" style="141" customWidth="1"/>
    <col min="518" max="518" width="51.140625" style="141" customWidth="1"/>
    <col min="519" max="519" width="57.2851562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57.28515625" style="141" customWidth="1"/>
    <col min="524" max="524" width="41.140625" style="141" customWidth="1"/>
    <col min="525" max="525" width="57.28515625" style="141" customWidth="1"/>
    <col min="526" max="526" width="51.140625" style="141" customWidth="1"/>
    <col min="527" max="527" width="57.28515625" style="141" customWidth="1"/>
    <col min="528" max="528" width="64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228" style="141" customWidth="1"/>
    <col min="770" max="770" width="39.42578125" style="141" customWidth="1"/>
    <col min="771" max="771" width="57.28515625" style="141" customWidth="1"/>
    <col min="772" max="772" width="41.140625" style="141" customWidth="1"/>
    <col min="773" max="773" width="57.28515625" style="141" customWidth="1"/>
    <col min="774" max="774" width="51.140625" style="141" customWidth="1"/>
    <col min="775" max="775" width="57.2851562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57.28515625" style="141" customWidth="1"/>
    <col min="780" max="780" width="41.140625" style="141" customWidth="1"/>
    <col min="781" max="781" width="57.28515625" style="141" customWidth="1"/>
    <col min="782" max="782" width="51.140625" style="141" customWidth="1"/>
    <col min="783" max="783" width="57.28515625" style="141" customWidth="1"/>
    <col min="784" max="784" width="64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228" style="141" customWidth="1"/>
    <col min="1026" max="1026" width="39.42578125" style="141" customWidth="1"/>
    <col min="1027" max="1027" width="57.28515625" style="141" customWidth="1"/>
    <col min="1028" max="1028" width="41.140625" style="141" customWidth="1"/>
    <col min="1029" max="1029" width="57.28515625" style="141" customWidth="1"/>
    <col min="1030" max="1030" width="51.140625" style="141" customWidth="1"/>
    <col min="1031" max="1031" width="57.2851562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57.28515625" style="141" customWidth="1"/>
    <col min="1036" max="1036" width="41.140625" style="141" customWidth="1"/>
    <col min="1037" max="1037" width="57.28515625" style="141" customWidth="1"/>
    <col min="1038" max="1038" width="51.140625" style="141" customWidth="1"/>
    <col min="1039" max="1039" width="57.28515625" style="141" customWidth="1"/>
    <col min="1040" max="1040" width="64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228" style="141" customWidth="1"/>
    <col min="1282" max="1282" width="39.42578125" style="141" customWidth="1"/>
    <col min="1283" max="1283" width="57.28515625" style="141" customWidth="1"/>
    <col min="1284" max="1284" width="41.140625" style="141" customWidth="1"/>
    <col min="1285" max="1285" width="57.28515625" style="141" customWidth="1"/>
    <col min="1286" max="1286" width="51.140625" style="141" customWidth="1"/>
    <col min="1287" max="1287" width="57.2851562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57.28515625" style="141" customWidth="1"/>
    <col min="1292" max="1292" width="41.140625" style="141" customWidth="1"/>
    <col min="1293" max="1293" width="57.28515625" style="141" customWidth="1"/>
    <col min="1294" max="1294" width="51.140625" style="141" customWidth="1"/>
    <col min="1295" max="1295" width="57.28515625" style="141" customWidth="1"/>
    <col min="1296" max="1296" width="64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228" style="141" customWidth="1"/>
    <col min="1538" max="1538" width="39.42578125" style="141" customWidth="1"/>
    <col min="1539" max="1539" width="57.28515625" style="141" customWidth="1"/>
    <col min="1540" max="1540" width="41.140625" style="141" customWidth="1"/>
    <col min="1541" max="1541" width="57.28515625" style="141" customWidth="1"/>
    <col min="1542" max="1542" width="51.140625" style="141" customWidth="1"/>
    <col min="1543" max="1543" width="57.2851562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57.28515625" style="141" customWidth="1"/>
    <col min="1548" max="1548" width="41.140625" style="141" customWidth="1"/>
    <col min="1549" max="1549" width="57.28515625" style="141" customWidth="1"/>
    <col min="1550" max="1550" width="51.140625" style="141" customWidth="1"/>
    <col min="1551" max="1551" width="57.28515625" style="141" customWidth="1"/>
    <col min="1552" max="1552" width="64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228" style="141" customWidth="1"/>
    <col min="1794" max="1794" width="39.42578125" style="141" customWidth="1"/>
    <col min="1795" max="1795" width="57.28515625" style="141" customWidth="1"/>
    <col min="1796" max="1796" width="41.140625" style="141" customWidth="1"/>
    <col min="1797" max="1797" width="57.28515625" style="141" customWidth="1"/>
    <col min="1798" max="1798" width="51.140625" style="141" customWidth="1"/>
    <col min="1799" max="1799" width="57.2851562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57.28515625" style="141" customWidth="1"/>
    <col min="1804" max="1804" width="41.140625" style="141" customWidth="1"/>
    <col min="1805" max="1805" width="57.28515625" style="141" customWidth="1"/>
    <col min="1806" max="1806" width="51.140625" style="141" customWidth="1"/>
    <col min="1807" max="1807" width="57.28515625" style="141" customWidth="1"/>
    <col min="1808" max="1808" width="64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228" style="141" customWidth="1"/>
    <col min="2050" max="2050" width="39.42578125" style="141" customWidth="1"/>
    <col min="2051" max="2051" width="57.28515625" style="141" customWidth="1"/>
    <col min="2052" max="2052" width="41.140625" style="141" customWidth="1"/>
    <col min="2053" max="2053" width="57.28515625" style="141" customWidth="1"/>
    <col min="2054" max="2054" width="51.140625" style="141" customWidth="1"/>
    <col min="2055" max="2055" width="57.2851562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57.28515625" style="141" customWidth="1"/>
    <col min="2060" max="2060" width="41.140625" style="141" customWidth="1"/>
    <col min="2061" max="2061" width="57.28515625" style="141" customWidth="1"/>
    <col min="2062" max="2062" width="51.140625" style="141" customWidth="1"/>
    <col min="2063" max="2063" width="57.28515625" style="141" customWidth="1"/>
    <col min="2064" max="2064" width="64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228" style="141" customWidth="1"/>
    <col min="2306" max="2306" width="39.42578125" style="141" customWidth="1"/>
    <col min="2307" max="2307" width="57.28515625" style="141" customWidth="1"/>
    <col min="2308" max="2308" width="41.140625" style="141" customWidth="1"/>
    <col min="2309" max="2309" width="57.28515625" style="141" customWidth="1"/>
    <col min="2310" max="2310" width="51.140625" style="141" customWidth="1"/>
    <col min="2311" max="2311" width="57.2851562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57.28515625" style="141" customWidth="1"/>
    <col min="2316" max="2316" width="41.140625" style="141" customWidth="1"/>
    <col min="2317" max="2317" width="57.28515625" style="141" customWidth="1"/>
    <col min="2318" max="2318" width="51.140625" style="141" customWidth="1"/>
    <col min="2319" max="2319" width="57.28515625" style="141" customWidth="1"/>
    <col min="2320" max="2320" width="64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228" style="141" customWidth="1"/>
    <col min="2562" max="2562" width="39.42578125" style="141" customWidth="1"/>
    <col min="2563" max="2563" width="57.28515625" style="141" customWidth="1"/>
    <col min="2564" max="2564" width="41.140625" style="141" customWidth="1"/>
    <col min="2565" max="2565" width="57.28515625" style="141" customWidth="1"/>
    <col min="2566" max="2566" width="51.140625" style="141" customWidth="1"/>
    <col min="2567" max="2567" width="57.2851562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57.28515625" style="141" customWidth="1"/>
    <col min="2572" max="2572" width="41.140625" style="141" customWidth="1"/>
    <col min="2573" max="2573" width="57.28515625" style="141" customWidth="1"/>
    <col min="2574" max="2574" width="51.140625" style="141" customWidth="1"/>
    <col min="2575" max="2575" width="57.28515625" style="141" customWidth="1"/>
    <col min="2576" max="2576" width="64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228" style="141" customWidth="1"/>
    <col min="2818" max="2818" width="39.42578125" style="141" customWidth="1"/>
    <col min="2819" max="2819" width="57.28515625" style="141" customWidth="1"/>
    <col min="2820" max="2820" width="41.140625" style="141" customWidth="1"/>
    <col min="2821" max="2821" width="57.28515625" style="141" customWidth="1"/>
    <col min="2822" max="2822" width="51.140625" style="141" customWidth="1"/>
    <col min="2823" max="2823" width="57.2851562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57.28515625" style="141" customWidth="1"/>
    <col min="2828" max="2828" width="41.140625" style="141" customWidth="1"/>
    <col min="2829" max="2829" width="57.28515625" style="141" customWidth="1"/>
    <col min="2830" max="2830" width="51.140625" style="141" customWidth="1"/>
    <col min="2831" max="2831" width="57.28515625" style="141" customWidth="1"/>
    <col min="2832" max="2832" width="64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228" style="141" customWidth="1"/>
    <col min="3074" max="3074" width="39.42578125" style="141" customWidth="1"/>
    <col min="3075" max="3075" width="57.28515625" style="141" customWidth="1"/>
    <col min="3076" max="3076" width="41.140625" style="141" customWidth="1"/>
    <col min="3077" max="3077" width="57.28515625" style="141" customWidth="1"/>
    <col min="3078" max="3078" width="51.140625" style="141" customWidth="1"/>
    <col min="3079" max="3079" width="57.2851562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57.28515625" style="141" customWidth="1"/>
    <col min="3084" max="3084" width="41.140625" style="141" customWidth="1"/>
    <col min="3085" max="3085" width="57.28515625" style="141" customWidth="1"/>
    <col min="3086" max="3086" width="51.140625" style="141" customWidth="1"/>
    <col min="3087" max="3087" width="57.28515625" style="141" customWidth="1"/>
    <col min="3088" max="3088" width="64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228" style="141" customWidth="1"/>
    <col min="3330" max="3330" width="39.42578125" style="141" customWidth="1"/>
    <col min="3331" max="3331" width="57.28515625" style="141" customWidth="1"/>
    <col min="3332" max="3332" width="41.140625" style="141" customWidth="1"/>
    <col min="3333" max="3333" width="57.28515625" style="141" customWidth="1"/>
    <col min="3334" max="3334" width="51.140625" style="141" customWidth="1"/>
    <col min="3335" max="3335" width="57.2851562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57.28515625" style="141" customWidth="1"/>
    <col min="3340" max="3340" width="41.140625" style="141" customWidth="1"/>
    <col min="3341" max="3341" width="57.28515625" style="141" customWidth="1"/>
    <col min="3342" max="3342" width="51.140625" style="141" customWidth="1"/>
    <col min="3343" max="3343" width="57.28515625" style="141" customWidth="1"/>
    <col min="3344" max="3344" width="64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228" style="141" customWidth="1"/>
    <col min="3586" max="3586" width="39.42578125" style="141" customWidth="1"/>
    <col min="3587" max="3587" width="57.28515625" style="141" customWidth="1"/>
    <col min="3588" max="3588" width="41.140625" style="141" customWidth="1"/>
    <col min="3589" max="3589" width="57.28515625" style="141" customWidth="1"/>
    <col min="3590" max="3590" width="51.140625" style="141" customWidth="1"/>
    <col min="3591" max="3591" width="57.2851562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57.28515625" style="141" customWidth="1"/>
    <col min="3596" max="3596" width="41.140625" style="141" customWidth="1"/>
    <col min="3597" max="3597" width="57.28515625" style="141" customWidth="1"/>
    <col min="3598" max="3598" width="51.140625" style="141" customWidth="1"/>
    <col min="3599" max="3599" width="57.28515625" style="141" customWidth="1"/>
    <col min="3600" max="3600" width="64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228" style="141" customWidth="1"/>
    <col min="3842" max="3842" width="39.42578125" style="141" customWidth="1"/>
    <col min="3843" max="3843" width="57.28515625" style="141" customWidth="1"/>
    <col min="3844" max="3844" width="41.140625" style="141" customWidth="1"/>
    <col min="3845" max="3845" width="57.28515625" style="141" customWidth="1"/>
    <col min="3846" max="3846" width="51.140625" style="141" customWidth="1"/>
    <col min="3847" max="3847" width="57.2851562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57.28515625" style="141" customWidth="1"/>
    <col min="3852" max="3852" width="41.140625" style="141" customWidth="1"/>
    <col min="3853" max="3853" width="57.28515625" style="141" customWidth="1"/>
    <col min="3854" max="3854" width="51.140625" style="141" customWidth="1"/>
    <col min="3855" max="3855" width="57.28515625" style="141" customWidth="1"/>
    <col min="3856" max="3856" width="64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228" style="141" customWidth="1"/>
    <col min="4098" max="4098" width="39.42578125" style="141" customWidth="1"/>
    <col min="4099" max="4099" width="57.28515625" style="141" customWidth="1"/>
    <col min="4100" max="4100" width="41.140625" style="141" customWidth="1"/>
    <col min="4101" max="4101" width="57.28515625" style="141" customWidth="1"/>
    <col min="4102" max="4102" width="51.140625" style="141" customWidth="1"/>
    <col min="4103" max="4103" width="57.2851562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57.28515625" style="141" customWidth="1"/>
    <col min="4108" max="4108" width="41.140625" style="141" customWidth="1"/>
    <col min="4109" max="4109" width="57.28515625" style="141" customWidth="1"/>
    <col min="4110" max="4110" width="51.140625" style="141" customWidth="1"/>
    <col min="4111" max="4111" width="57.28515625" style="141" customWidth="1"/>
    <col min="4112" max="4112" width="64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228" style="141" customWidth="1"/>
    <col min="4354" max="4354" width="39.42578125" style="141" customWidth="1"/>
    <col min="4355" max="4355" width="57.28515625" style="141" customWidth="1"/>
    <col min="4356" max="4356" width="41.140625" style="141" customWidth="1"/>
    <col min="4357" max="4357" width="57.28515625" style="141" customWidth="1"/>
    <col min="4358" max="4358" width="51.140625" style="141" customWidth="1"/>
    <col min="4359" max="4359" width="57.2851562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57.28515625" style="141" customWidth="1"/>
    <col min="4364" max="4364" width="41.140625" style="141" customWidth="1"/>
    <col min="4365" max="4365" width="57.28515625" style="141" customWidth="1"/>
    <col min="4366" max="4366" width="51.140625" style="141" customWidth="1"/>
    <col min="4367" max="4367" width="57.28515625" style="141" customWidth="1"/>
    <col min="4368" max="4368" width="64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228" style="141" customWidth="1"/>
    <col min="4610" max="4610" width="39.42578125" style="141" customWidth="1"/>
    <col min="4611" max="4611" width="57.28515625" style="141" customWidth="1"/>
    <col min="4612" max="4612" width="41.140625" style="141" customWidth="1"/>
    <col min="4613" max="4613" width="57.28515625" style="141" customWidth="1"/>
    <col min="4614" max="4614" width="51.140625" style="141" customWidth="1"/>
    <col min="4615" max="4615" width="57.2851562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57.28515625" style="141" customWidth="1"/>
    <col min="4620" max="4620" width="41.140625" style="141" customWidth="1"/>
    <col min="4621" max="4621" width="57.28515625" style="141" customWidth="1"/>
    <col min="4622" max="4622" width="51.140625" style="141" customWidth="1"/>
    <col min="4623" max="4623" width="57.28515625" style="141" customWidth="1"/>
    <col min="4624" max="4624" width="64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228" style="141" customWidth="1"/>
    <col min="4866" max="4866" width="39.42578125" style="141" customWidth="1"/>
    <col min="4867" max="4867" width="57.28515625" style="141" customWidth="1"/>
    <col min="4868" max="4868" width="41.140625" style="141" customWidth="1"/>
    <col min="4869" max="4869" width="57.28515625" style="141" customWidth="1"/>
    <col min="4870" max="4870" width="51.140625" style="141" customWidth="1"/>
    <col min="4871" max="4871" width="57.2851562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57.28515625" style="141" customWidth="1"/>
    <col min="4876" max="4876" width="41.140625" style="141" customWidth="1"/>
    <col min="4877" max="4877" width="57.28515625" style="141" customWidth="1"/>
    <col min="4878" max="4878" width="51.140625" style="141" customWidth="1"/>
    <col min="4879" max="4879" width="57.28515625" style="141" customWidth="1"/>
    <col min="4880" max="4880" width="64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228" style="141" customWidth="1"/>
    <col min="5122" max="5122" width="39.42578125" style="141" customWidth="1"/>
    <col min="5123" max="5123" width="57.28515625" style="141" customWidth="1"/>
    <col min="5124" max="5124" width="41.140625" style="141" customWidth="1"/>
    <col min="5125" max="5125" width="57.28515625" style="141" customWidth="1"/>
    <col min="5126" max="5126" width="51.140625" style="141" customWidth="1"/>
    <col min="5127" max="5127" width="57.2851562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57.28515625" style="141" customWidth="1"/>
    <col min="5132" max="5132" width="41.140625" style="141" customWidth="1"/>
    <col min="5133" max="5133" width="57.28515625" style="141" customWidth="1"/>
    <col min="5134" max="5134" width="51.140625" style="141" customWidth="1"/>
    <col min="5135" max="5135" width="57.28515625" style="141" customWidth="1"/>
    <col min="5136" max="5136" width="64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228" style="141" customWidth="1"/>
    <col min="5378" max="5378" width="39.42578125" style="141" customWidth="1"/>
    <col min="5379" max="5379" width="57.28515625" style="141" customWidth="1"/>
    <col min="5380" max="5380" width="41.140625" style="141" customWidth="1"/>
    <col min="5381" max="5381" width="57.28515625" style="141" customWidth="1"/>
    <col min="5382" max="5382" width="51.140625" style="141" customWidth="1"/>
    <col min="5383" max="5383" width="57.2851562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57.28515625" style="141" customWidth="1"/>
    <col min="5388" max="5388" width="41.140625" style="141" customWidth="1"/>
    <col min="5389" max="5389" width="57.28515625" style="141" customWidth="1"/>
    <col min="5390" max="5390" width="51.140625" style="141" customWidth="1"/>
    <col min="5391" max="5391" width="57.28515625" style="141" customWidth="1"/>
    <col min="5392" max="5392" width="64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228" style="141" customWidth="1"/>
    <col min="5634" max="5634" width="39.42578125" style="141" customWidth="1"/>
    <col min="5635" max="5635" width="57.28515625" style="141" customWidth="1"/>
    <col min="5636" max="5636" width="41.140625" style="141" customWidth="1"/>
    <col min="5637" max="5637" width="57.28515625" style="141" customWidth="1"/>
    <col min="5638" max="5638" width="51.140625" style="141" customWidth="1"/>
    <col min="5639" max="5639" width="57.2851562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57.28515625" style="141" customWidth="1"/>
    <col min="5644" max="5644" width="41.140625" style="141" customWidth="1"/>
    <col min="5645" max="5645" width="57.28515625" style="141" customWidth="1"/>
    <col min="5646" max="5646" width="51.140625" style="141" customWidth="1"/>
    <col min="5647" max="5647" width="57.28515625" style="141" customWidth="1"/>
    <col min="5648" max="5648" width="64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228" style="141" customWidth="1"/>
    <col min="5890" max="5890" width="39.42578125" style="141" customWidth="1"/>
    <col min="5891" max="5891" width="57.28515625" style="141" customWidth="1"/>
    <col min="5892" max="5892" width="41.140625" style="141" customWidth="1"/>
    <col min="5893" max="5893" width="57.28515625" style="141" customWidth="1"/>
    <col min="5894" max="5894" width="51.140625" style="141" customWidth="1"/>
    <col min="5895" max="5895" width="57.2851562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57.28515625" style="141" customWidth="1"/>
    <col min="5900" max="5900" width="41.140625" style="141" customWidth="1"/>
    <col min="5901" max="5901" width="57.28515625" style="141" customWidth="1"/>
    <col min="5902" max="5902" width="51.140625" style="141" customWidth="1"/>
    <col min="5903" max="5903" width="57.28515625" style="141" customWidth="1"/>
    <col min="5904" max="5904" width="64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228" style="141" customWidth="1"/>
    <col min="6146" max="6146" width="39.42578125" style="141" customWidth="1"/>
    <col min="6147" max="6147" width="57.28515625" style="141" customWidth="1"/>
    <col min="6148" max="6148" width="41.140625" style="141" customWidth="1"/>
    <col min="6149" max="6149" width="57.28515625" style="141" customWidth="1"/>
    <col min="6150" max="6150" width="51.140625" style="141" customWidth="1"/>
    <col min="6151" max="6151" width="57.2851562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57.28515625" style="141" customWidth="1"/>
    <col min="6156" max="6156" width="41.140625" style="141" customWidth="1"/>
    <col min="6157" max="6157" width="57.28515625" style="141" customWidth="1"/>
    <col min="6158" max="6158" width="51.140625" style="141" customWidth="1"/>
    <col min="6159" max="6159" width="57.28515625" style="141" customWidth="1"/>
    <col min="6160" max="6160" width="64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228" style="141" customWidth="1"/>
    <col min="6402" max="6402" width="39.42578125" style="141" customWidth="1"/>
    <col min="6403" max="6403" width="57.28515625" style="141" customWidth="1"/>
    <col min="6404" max="6404" width="41.140625" style="141" customWidth="1"/>
    <col min="6405" max="6405" width="57.28515625" style="141" customWidth="1"/>
    <col min="6406" max="6406" width="51.140625" style="141" customWidth="1"/>
    <col min="6407" max="6407" width="57.2851562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57.28515625" style="141" customWidth="1"/>
    <col min="6412" max="6412" width="41.140625" style="141" customWidth="1"/>
    <col min="6413" max="6413" width="57.28515625" style="141" customWidth="1"/>
    <col min="6414" max="6414" width="51.140625" style="141" customWidth="1"/>
    <col min="6415" max="6415" width="57.28515625" style="141" customWidth="1"/>
    <col min="6416" max="6416" width="64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228" style="141" customWidth="1"/>
    <col min="6658" max="6658" width="39.42578125" style="141" customWidth="1"/>
    <col min="6659" max="6659" width="57.28515625" style="141" customWidth="1"/>
    <col min="6660" max="6660" width="41.140625" style="141" customWidth="1"/>
    <col min="6661" max="6661" width="57.28515625" style="141" customWidth="1"/>
    <col min="6662" max="6662" width="51.140625" style="141" customWidth="1"/>
    <col min="6663" max="6663" width="57.2851562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57.28515625" style="141" customWidth="1"/>
    <col min="6668" max="6668" width="41.140625" style="141" customWidth="1"/>
    <col min="6669" max="6669" width="57.28515625" style="141" customWidth="1"/>
    <col min="6670" max="6670" width="51.140625" style="141" customWidth="1"/>
    <col min="6671" max="6671" width="57.28515625" style="141" customWidth="1"/>
    <col min="6672" max="6672" width="64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228" style="141" customWidth="1"/>
    <col min="6914" max="6914" width="39.42578125" style="141" customWidth="1"/>
    <col min="6915" max="6915" width="57.28515625" style="141" customWidth="1"/>
    <col min="6916" max="6916" width="41.140625" style="141" customWidth="1"/>
    <col min="6917" max="6917" width="57.28515625" style="141" customWidth="1"/>
    <col min="6918" max="6918" width="51.140625" style="141" customWidth="1"/>
    <col min="6919" max="6919" width="57.2851562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57.28515625" style="141" customWidth="1"/>
    <col min="6924" max="6924" width="41.140625" style="141" customWidth="1"/>
    <col min="6925" max="6925" width="57.28515625" style="141" customWidth="1"/>
    <col min="6926" max="6926" width="51.140625" style="141" customWidth="1"/>
    <col min="6927" max="6927" width="57.28515625" style="141" customWidth="1"/>
    <col min="6928" max="6928" width="64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228" style="141" customWidth="1"/>
    <col min="7170" max="7170" width="39.42578125" style="141" customWidth="1"/>
    <col min="7171" max="7171" width="57.28515625" style="141" customWidth="1"/>
    <col min="7172" max="7172" width="41.140625" style="141" customWidth="1"/>
    <col min="7173" max="7173" width="57.28515625" style="141" customWidth="1"/>
    <col min="7174" max="7174" width="51.140625" style="141" customWidth="1"/>
    <col min="7175" max="7175" width="57.2851562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57.28515625" style="141" customWidth="1"/>
    <col min="7180" max="7180" width="41.140625" style="141" customWidth="1"/>
    <col min="7181" max="7181" width="57.28515625" style="141" customWidth="1"/>
    <col min="7182" max="7182" width="51.140625" style="141" customWidth="1"/>
    <col min="7183" max="7183" width="57.28515625" style="141" customWidth="1"/>
    <col min="7184" max="7184" width="64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228" style="141" customWidth="1"/>
    <col min="7426" max="7426" width="39.42578125" style="141" customWidth="1"/>
    <col min="7427" max="7427" width="57.28515625" style="141" customWidth="1"/>
    <col min="7428" max="7428" width="41.140625" style="141" customWidth="1"/>
    <col min="7429" max="7429" width="57.28515625" style="141" customWidth="1"/>
    <col min="7430" max="7430" width="51.140625" style="141" customWidth="1"/>
    <col min="7431" max="7431" width="57.2851562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57.28515625" style="141" customWidth="1"/>
    <col min="7436" max="7436" width="41.140625" style="141" customWidth="1"/>
    <col min="7437" max="7437" width="57.28515625" style="141" customWidth="1"/>
    <col min="7438" max="7438" width="51.140625" style="141" customWidth="1"/>
    <col min="7439" max="7439" width="57.28515625" style="141" customWidth="1"/>
    <col min="7440" max="7440" width="64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228" style="141" customWidth="1"/>
    <col min="7682" max="7682" width="39.42578125" style="141" customWidth="1"/>
    <col min="7683" max="7683" width="57.28515625" style="141" customWidth="1"/>
    <col min="7684" max="7684" width="41.140625" style="141" customWidth="1"/>
    <col min="7685" max="7685" width="57.28515625" style="141" customWidth="1"/>
    <col min="7686" max="7686" width="51.140625" style="141" customWidth="1"/>
    <col min="7687" max="7687" width="57.2851562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57.28515625" style="141" customWidth="1"/>
    <col min="7692" max="7692" width="41.140625" style="141" customWidth="1"/>
    <col min="7693" max="7693" width="57.28515625" style="141" customWidth="1"/>
    <col min="7694" max="7694" width="51.140625" style="141" customWidth="1"/>
    <col min="7695" max="7695" width="57.28515625" style="141" customWidth="1"/>
    <col min="7696" max="7696" width="64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228" style="141" customWidth="1"/>
    <col min="7938" max="7938" width="39.42578125" style="141" customWidth="1"/>
    <col min="7939" max="7939" width="57.28515625" style="141" customWidth="1"/>
    <col min="7940" max="7940" width="41.140625" style="141" customWidth="1"/>
    <col min="7941" max="7941" width="57.28515625" style="141" customWidth="1"/>
    <col min="7942" max="7942" width="51.140625" style="141" customWidth="1"/>
    <col min="7943" max="7943" width="57.2851562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57.28515625" style="141" customWidth="1"/>
    <col min="7948" max="7948" width="41.140625" style="141" customWidth="1"/>
    <col min="7949" max="7949" width="57.28515625" style="141" customWidth="1"/>
    <col min="7950" max="7950" width="51.140625" style="141" customWidth="1"/>
    <col min="7951" max="7951" width="57.28515625" style="141" customWidth="1"/>
    <col min="7952" max="7952" width="64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228" style="141" customWidth="1"/>
    <col min="8194" max="8194" width="39.42578125" style="141" customWidth="1"/>
    <col min="8195" max="8195" width="57.28515625" style="141" customWidth="1"/>
    <col min="8196" max="8196" width="41.140625" style="141" customWidth="1"/>
    <col min="8197" max="8197" width="57.28515625" style="141" customWidth="1"/>
    <col min="8198" max="8198" width="51.140625" style="141" customWidth="1"/>
    <col min="8199" max="8199" width="57.2851562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57.28515625" style="141" customWidth="1"/>
    <col min="8204" max="8204" width="41.140625" style="141" customWidth="1"/>
    <col min="8205" max="8205" width="57.28515625" style="141" customWidth="1"/>
    <col min="8206" max="8206" width="51.140625" style="141" customWidth="1"/>
    <col min="8207" max="8207" width="57.28515625" style="141" customWidth="1"/>
    <col min="8208" max="8208" width="64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228" style="141" customWidth="1"/>
    <col min="8450" max="8450" width="39.42578125" style="141" customWidth="1"/>
    <col min="8451" max="8451" width="57.28515625" style="141" customWidth="1"/>
    <col min="8452" max="8452" width="41.140625" style="141" customWidth="1"/>
    <col min="8453" max="8453" width="57.28515625" style="141" customWidth="1"/>
    <col min="8454" max="8454" width="51.140625" style="141" customWidth="1"/>
    <col min="8455" max="8455" width="57.2851562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57.28515625" style="141" customWidth="1"/>
    <col min="8460" max="8460" width="41.140625" style="141" customWidth="1"/>
    <col min="8461" max="8461" width="57.28515625" style="141" customWidth="1"/>
    <col min="8462" max="8462" width="51.140625" style="141" customWidth="1"/>
    <col min="8463" max="8463" width="57.28515625" style="141" customWidth="1"/>
    <col min="8464" max="8464" width="64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228" style="141" customWidth="1"/>
    <col min="8706" max="8706" width="39.42578125" style="141" customWidth="1"/>
    <col min="8707" max="8707" width="57.28515625" style="141" customWidth="1"/>
    <col min="8708" max="8708" width="41.140625" style="141" customWidth="1"/>
    <col min="8709" max="8709" width="57.28515625" style="141" customWidth="1"/>
    <col min="8710" max="8710" width="51.140625" style="141" customWidth="1"/>
    <col min="8711" max="8711" width="57.2851562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57.28515625" style="141" customWidth="1"/>
    <col min="8716" max="8716" width="41.140625" style="141" customWidth="1"/>
    <col min="8717" max="8717" width="57.28515625" style="141" customWidth="1"/>
    <col min="8718" max="8718" width="51.140625" style="141" customWidth="1"/>
    <col min="8719" max="8719" width="57.28515625" style="141" customWidth="1"/>
    <col min="8720" max="8720" width="64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228" style="141" customWidth="1"/>
    <col min="8962" max="8962" width="39.42578125" style="141" customWidth="1"/>
    <col min="8963" max="8963" width="57.28515625" style="141" customWidth="1"/>
    <col min="8964" max="8964" width="41.140625" style="141" customWidth="1"/>
    <col min="8965" max="8965" width="57.28515625" style="141" customWidth="1"/>
    <col min="8966" max="8966" width="51.140625" style="141" customWidth="1"/>
    <col min="8967" max="8967" width="57.2851562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57.28515625" style="141" customWidth="1"/>
    <col min="8972" max="8972" width="41.140625" style="141" customWidth="1"/>
    <col min="8973" max="8973" width="57.28515625" style="141" customWidth="1"/>
    <col min="8974" max="8974" width="51.140625" style="141" customWidth="1"/>
    <col min="8975" max="8975" width="57.28515625" style="141" customWidth="1"/>
    <col min="8976" max="8976" width="64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228" style="141" customWidth="1"/>
    <col min="9218" max="9218" width="39.42578125" style="141" customWidth="1"/>
    <col min="9219" max="9219" width="57.28515625" style="141" customWidth="1"/>
    <col min="9220" max="9220" width="41.140625" style="141" customWidth="1"/>
    <col min="9221" max="9221" width="57.28515625" style="141" customWidth="1"/>
    <col min="9222" max="9222" width="51.140625" style="141" customWidth="1"/>
    <col min="9223" max="9223" width="57.2851562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57.28515625" style="141" customWidth="1"/>
    <col min="9228" max="9228" width="41.140625" style="141" customWidth="1"/>
    <col min="9229" max="9229" width="57.28515625" style="141" customWidth="1"/>
    <col min="9230" max="9230" width="51.140625" style="141" customWidth="1"/>
    <col min="9231" max="9231" width="57.28515625" style="141" customWidth="1"/>
    <col min="9232" max="9232" width="64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228" style="141" customWidth="1"/>
    <col min="9474" max="9474" width="39.42578125" style="141" customWidth="1"/>
    <col min="9475" max="9475" width="57.28515625" style="141" customWidth="1"/>
    <col min="9476" max="9476" width="41.140625" style="141" customWidth="1"/>
    <col min="9477" max="9477" width="57.28515625" style="141" customWidth="1"/>
    <col min="9478" max="9478" width="51.140625" style="141" customWidth="1"/>
    <col min="9479" max="9479" width="57.2851562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57.28515625" style="141" customWidth="1"/>
    <col min="9484" max="9484" width="41.140625" style="141" customWidth="1"/>
    <col min="9485" max="9485" width="57.28515625" style="141" customWidth="1"/>
    <col min="9486" max="9486" width="51.140625" style="141" customWidth="1"/>
    <col min="9487" max="9487" width="57.28515625" style="141" customWidth="1"/>
    <col min="9488" max="9488" width="64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228" style="141" customWidth="1"/>
    <col min="9730" max="9730" width="39.42578125" style="141" customWidth="1"/>
    <col min="9731" max="9731" width="57.28515625" style="141" customWidth="1"/>
    <col min="9732" max="9732" width="41.140625" style="141" customWidth="1"/>
    <col min="9733" max="9733" width="57.28515625" style="141" customWidth="1"/>
    <col min="9734" max="9734" width="51.140625" style="141" customWidth="1"/>
    <col min="9735" max="9735" width="57.2851562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57.28515625" style="141" customWidth="1"/>
    <col min="9740" max="9740" width="41.140625" style="141" customWidth="1"/>
    <col min="9741" max="9741" width="57.28515625" style="141" customWidth="1"/>
    <col min="9742" max="9742" width="51.140625" style="141" customWidth="1"/>
    <col min="9743" max="9743" width="57.28515625" style="141" customWidth="1"/>
    <col min="9744" max="9744" width="64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228" style="141" customWidth="1"/>
    <col min="9986" max="9986" width="39.42578125" style="141" customWidth="1"/>
    <col min="9987" max="9987" width="57.28515625" style="141" customWidth="1"/>
    <col min="9988" max="9988" width="41.140625" style="141" customWidth="1"/>
    <col min="9989" max="9989" width="57.28515625" style="141" customWidth="1"/>
    <col min="9990" max="9990" width="51.140625" style="141" customWidth="1"/>
    <col min="9991" max="9991" width="57.2851562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57.28515625" style="141" customWidth="1"/>
    <col min="9996" max="9996" width="41.140625" style="141" customWidth="1"/>
    <col min="9997" max="9997" width="57.28515625" style="141" customWidth="1"/>
    <col min="9998" max="9998" width="51.140625" style="141" customWidth="1"/>
    <col min="9999" max="9999" width="57.28515625" style="141" customWidth="1"/>
    <col min="10000" max="10000" width="64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228" style="141" customWidth="1"/>
    <col min="10242" max="10242" width="39.42578125" style="141" customWidth="1"/>
    <col min="10243" max="10243" width="57.28515625" style="141" customWidth="1"/>
    <col min="10244" max="10244" width="41.140625" style="141" customWidth="1"/>
    <col min="10245" max="10245" width="57.28515625" style="141" customWidth="1"/>
    <col min="10246" max="10246" width="51.140625" style="141" customWidth="1"/>
    <col min="10247" max="10247" width="57.2851562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57.28515625" style="141" customWidth="1"/>
    <col min="10252" max="10252" width="41.140625" style="141" customWidth="1"/>
    <col min="10253" max="10253" width="57.28515625" style="141" customWidth="1"/>
    <col min="10254" max="10254" width="51.140625" style="141" customWidth="1"/>
    <col min="10255" max="10255" width="57.28515625" style="141" customWidth="1"/>
    <col min="10256" max="10256" width="64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228" style="141" customWidth="1"/>
    <col min="10498" max="10498" width="39.42578125" style="141" customWidth="1"/>
    <col min="10499" max="10499" width="57.28515625" style="141" customWidth="1"/>
    <col min="10500" max="10500" width="41.140625" style="141" customWidth="1"/>
    <col min="10501" max="10501" width="57.28515625" style="141" customWidth="1"/>
    <col min="10502" max="10502" width="51.140625" style="141" customWidth="1"/>
    <col min="10503" max="10503" width="57.2851562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57.28515625" style="141" customWidth="1"/>
    <col min="10508" max="10508" width="41.140625" style="141" customWidth="1"/>
    <col min="10509" max="10509" width="57.28515625" style="141" customWidth="1"/>
    <col min="10510" max="10510" width="51.140625" style="141" customWidth="1"/>
    <col min="10511" max="10511" width="57.28515625" style="141" customWidth="1"/>
    <col min="10512" max="10512" width="64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228" style="141" customWidth="1"/>
    <col min="10754" max="10754" width="39.42578125" style="141" customWidth="1"/>
    <col min="10755" max="10755" width="57.28515625" style="141" customWidth="1"/>
    <col min="10756" max="10756" width="41.140625" style="141" customWidth="1"/>
    <col min="10757" max="10757" width="57.28515625" style="141" customWidth="1"/>
    <col min="10758" max="10758" width="51.140625" style="141" customWidth="1"/>
    <col min="10759" max="10759" width="57.2851562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57.28515625" style="141" customWidth="1"/>
    <col min="10764" max="10764" width="41.140625" style="141" customWidth="1"/>
    <col min="10765" max="10765" width="57.28515625" style="141" customWidth="1"/>
    <col min="10766" max="10766" width="51.140625" style="141" customWidth="1"/>
    <col min="10767" max="10767" width="57.28515625" style="141" customWidth="1"/>
    <col min="10768" max="10768" width="64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228" style="141" customWidth="1"/>
    <col min="11010" max="11010" width="39.42578125" style="141" customWidth="1"/>
    <col min="11011" max="11011" width="57.28515625" style="141" customWidth="1"/>
    <col min="11012" max="11012" width="41.140625" style="141" customWidth="1"/>
    <col min="11013" max="11013" width="57.28515625" style="141" customWidth="1"/>
    <col min="11014" max="11014" width="51.140625" style="141" customWidth="1"/>
    <col min="11015" max="11015" width="57.2851562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57.28515625" style="141" customWidth="1"/>
    <col min="11020" max="11020" width="41.140625" style="141" customWidth="1"/>
    <col min="11021" max="11021" width="57.28515625" style="141" customWidth="1"/>
    <col min="11022" max="11022" width="51.140625" style="141" customWidth="1"/>
    <col min="11023" max="11023" width="57.28515625" style="141" customWidth="1"/>
    <col min="11024" max="11024" width="64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228" style="141" customWidth="1"/>
    <col min="11266" max="11266" width="39.42578125" style="141" customWidth="1"/>
    <col min="11267" max="11267" width="57.28515625" style="141" customWidth="1"/>
    <col min="11268" max="11268" width="41.140625" style="141" customWidth="1"/>
    <col min="11269" max="11269" width="57.28515625" style="141" customWidth="1"/>
    <col min="11270" max="11270" width="51.140625" style="141" customWidth="1"/>
    <col min="11271" max="11271" width="57.2851562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57.28515625" style="141" customWidth="1"/>
    <col min="11276" max="11276" width="41.140625" style="141" customWidth="1"/>
    <col min="11277" max="11277" width="57.28515625" style="141" customWidth="1"/>
    <col min="11278" max="11278" width="51.140625" style="141" customWidth="1"/>
    <col min="11279" max="11279" width="57.28515625" style="141" customWidth="1"/>
    <col min="11280" max="11280" width="64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228" style="141" customWidth="1"/>
    <col min="11522" max="11522" width="39.42578125" style="141" customWidth="1"/>
    <col min="11523" max="11523" width="57.28515625" style="141" customWidth="1"/>
    <col min="11524" max="11524" width="41.140625" style="141" customWidth="1"/>
    <col min="11525" max="11525" width="57.28515625" style="141" customWidth="1"/>
    <col min="11526" max="11526" width="51.140625" style="141" customWidth="1"/>
    <col min="11527" max="11527" width="57.2851562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57.28515625" style="141" customWidth="1"/>
    <col min="11532" max="11532" width="41.140625" style="141" customWidth="1"/>
    <col min="11533" max="11533" width="57.28515625" style="141" customWidth="1"/>
    <col min="11534" max="11534" width="51.140625" style="141" customWidth="1"/>
    <col min="11535" max="11535" width="57.28515625" style="141" customWidth="1"/>
    <col min="11536" max="11536" width="64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228" style="141" customWidth="1"/>
    <col min="11778" max="11778" width="39.42578125" style="141" customWidth="1"/>
    <col min="11779" max="11779" width="57.28515625" style="141" customWidth="1"/>
    <col min="11780" max="11780" width="41.140625" style="141" customWidth="1"/>
    <col min="11781" max="11781" width="57.28515625" style="141" customWidth="1"/>
    <col min="11782" max="11782" width="51.140625" style="141" customWidth="1"/>
    <col min="11783" max="11783" width="57.2851562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57.28515625" style="141" customWidth="1"/>
    <col min="11788" max="11788" width="41.140625" style="141" customWidth="1"/>
    <col min="11789" max="11789" width="57.28515625" style="141" customWidth="1"/>
    <col min="11790" max="11790" width="51.140625" style="141" customWidth="1"/>
    <col min="11791" max="11791" width="57.28515625" style="141" customWidth="1"/>
    <col min="11792" max="11792" width="64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228" style="141" customWidth="1"/>
    <col min="12034" max="12034" width="39.42578125" style="141" customWidth="1"/>
    <col min="12035" max="12035" width="57.28515625" style="141" customWidth="1"/>
    <col min="12036" max="12036" width="41.140625" style="141" customWidth="1"/>
    <col min="12037" max="12037" width="57.28515625" style="141" customWidth="1"/>
    <col min="12038" max="12038" width="51.140625" style="141" customWidth="1"/>
    <col min="12039" max="12039" width="57.2851562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57.28515625" style="141" customWidth="1"/>
    <col min="12044" max="12044" width="41.140625" style="141" customWidth="1"/>
    <col min="12045" max="12045" width="57.28515625" style="141" customWidth="1"/>
    <col min="12046" max="12046" width="51.140625" style="141" customWidth="1"/>
    <col min="12047" max="12047" width="57.28515625" style="141" customWidth="1"/>
    <col min="12048" max="12048" width="64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228" style="141" customWidth="1"/>
    <col min="12290" max="12290" width="39.42578125" style="141" customWidth="1"/>
    <col min="12291" max="12291" width="57.28515625" style="141" customWidth="1"/>
    <col min="12292" max="12292" width="41.140625" style="141" customWidth="1"/>
    <col min="12293" max="12293" width="57.28515625" style="141" customWidth="1"/>
    <col min="12294" max="12294" width="51.140625" style="141" customWidth="1"/>
    <col min="12295" max="12295" width="57.2851562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57.28515625" style="141" customWidth="1"/>
    <col min="12300" max="12300" width="41.140625" style="141" customWidth="1"/>
    <col min="12301" max="12301" width="57.28515625" style="141" customWidth="1"/>
    <col min="12302" max="12302" width="51.140625" style="141" customWidth="1"/>
    <col min="12303" max="12303" width="57.28515625" style="141" customWidth="1"/>
    <col min="12304" max="12304" width="64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228" style="141" customWidth="1"/>
    <col min="12546" max="12546" width="39.42578125" style="141" customWidth="1"/>
    <col min="12547" max="12547" width="57.28515625" style="141" customWidth="1"/>
    <col min="12548" max="12548" width="41.140625" style="141" customWidth="1"/>
    <col min="12549" max="12549" width="57.28515625" style="141" customWidth="1"/>
    <col min="12550" max="12550" width="51.140625" style="141" customWidth="1"/>
    <col min="12551" max="12551" width="57.2851562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57.28515625" style="141" customWidth="1"/>
    <col min="12556" max="12556" width="41.140625" style="141" customWidth="1"/>
    <col min="12557" max="12557" width="57.28515625" style="141" customWidth="1"/>
    <col min="12558" max="12558" width="51.140625" style="141" customWidth="1"/>
    <col min="12559" max="12559" width="57.28515625" style="141" customWidth="1"/>
    <col min="12560" max="12560" width="64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228" style="141" customWidth="1"/>
    <col min="12802" max="12802" width="39.42578125" style="141" customWidth="1"/>
    <col min="12803" max="12803" width="57.28515625" style="141" customWidth="1"/>
    <col min="12804" max="12804" width="41.140625" style="141" customWidth="1"/>
    <col min="12805" max="12805" width="57.28515625" style="141" customWidth="1"/>
    <col min="12806" max="12806" width="51.140625" style="141" customWidth="1"/>
    <col min="12807" max="12807" width="57.2851562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57.28515625" style="141" customWidth="1"/>
    <col min="12812" max="12812" width="41.140625" style="141" customWidth="1"/>
    <col min="12813" max="12813" width="57.28515625" style="141" customWidth="1"/>
    <col min="12814" max="12814" width="51.140625" style="141" customWidth="1"/>
    <col min="12815" max="12815" width="57.28515625" style="141" customWidth="1"/>
    <col min="12816" max="12816" width="64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228" style="141" customWidth="1"/>
    <col min="13058" max="13058" width="39.42578125" style="141" customWidth="1"/>
    <col min="13059" max="13059" width="57.28515625" style="141" customWidth="1"/>
    <col min="13060" max="13060" width="41.140625" style="141" customWidth="1"/>
    <col min="13061" max="13061" width="57.28515625" style="141" customWidth="1"/>
    <col min="13062" max="13062" width="51.140625" style="141" customWidth="1"/>
    <col min="13063" max="13063" width="57.2851562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57.28515625" style="141" customWidth="1"/>
    <col min="13068" max="13068" width="41.140625" style="141" customWidth="1"/>
    <col min="13069" max="13069" width="57.28515625" style="141" customWidth="1"/>
    <col min="13070" max="13070" width="51.140625" style="141" customWidth="1"/>
    <col min="13071" max="13071" width="57.28515625" style="141" customWidth="1"/>
    <col min="13072" max="13072" width="64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228" style="141" customWidth="1"/>
    <col min="13314" max="13314" width="39.42578125" style="141" customWidth="1"/>
    <col min="13315" max="13315" width="57.28515625" style="141" customWidth="1"/>
    <col min="13316" max="13316" width="41.140625" style="141" customWidth="1"/>
    <col min="13317" max="13317" width="57.28515625" style="141" customWidth="1"/>
    <col min="13318" max="13318" width="51.140625" style="141" customWidth="1"/>
    <col min="13319" max="13319" width="57.2851562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57.28515625" style="141" customWidth="1"/>
    <col min="13324" max="13324" width="41.140625" style="141" customWidth="1"/>
    <col min="13325" max="13325" width="57.28515625" style="141" customWidth="1"/>
    <col min="13326" max="13326" width="51.140625" style="141" customWidth="1"/>
    <col min="13327" max="13327" width="57.28515625" style="141" customWidth="1"/>
    <col min="13328" max="13328" width="64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228" style="141" customWidth="1"/>
    <col min="13570" max="13570" width="39.42578125" style="141" customWidth="1"/>
    <col min="13571" max="13571" width="57.28515625" style="141" customWidth="1"/>
    <col min="13572" max="13572" width="41.140625" style="141" customWidth="1"/>
    <col min="13573" max="13573" width="57.28515625" style="141" customWidth="1"/>
    <col min="13574" max="13574" width="51.140625" style="141" customWidth="1"/>
    <col min="13575" max="13575" width="57.2851562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57.28515625" style="141" customWidth="1"/>
    <col min="13580" max="13580" width="41.140625" style="141" customWidth="1"/>
    <col min="13581" max="13581" width="57.28515625" style="141" customWidth="1"/>
    <col min="13582" max="13582" width="51.140625" style="141" customWidth="1"/>
    <col min="13583" max="13583" width="57.28515625" style="141" customWidth="1"/>
    <col min="13584" max="13584" width="64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228" style="141" customWidth="1"/>
    <col min="13826" max="13826" width="39.42578125" style="141" customWidth="1"/>
    <col min="13827" max="13827" width="57.28515625" style="141" customWidth="1"/>
    <col min="13828" max="13828" width="41.140625" style="141" customWidth="1"/>
    <col min="13829" max="13829" width="57.28515625" style="141" customWidth="1"/>
    <col min="13830" max="13830" width="51.140625" style="141" customWidth="1"/>
    <col min="13831" max="13831" width="57.2851562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57.28515625" style="141" customWidth="1"/>
    <col min="13836" max="13836" width="41.140625" style="141" customWidth="1"/>
    <col min="13837" max="13837" width="57.28515625" style="141" customWidth="1"/>
    <col min="13838" max="13838" width="51.140625" style="141" customWidth="1"/>
    <col min="13839" max="13839" width="57.28515625" style="141" customWidth="1"/>
    <col min="13840" max="13840" width="64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228" style="141" customWidth="1"/>
    <col min="14082" max="14082" width="39.42578125" style="141" customWidth="1"/>
    <col min="14083" max="14083" width="57.28515625" style="141" customWidth="1"/>
    <col min="14084" max="14084" width="41.140625" style="141" customWidth="1"/>
    <col min="14085" max="14085" width="57.28515625" style="141" customWidth="1"/>
    <col min="14086" max="14086" width="51.140625" style="141" customWidth="1"/>
    <col min="14087" max="14087" width="57.2851562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57.28515625" style="141" customWidth="1"/>
    <col min="14092" max="14092" width="41.140625" style="141" customWidth="1"/>
    <col min="14093" max="14093" width="57.28515625" style="141" customWidth="1"/>
    <col min="14094" max="14094" width="51.140625" style="141" customWidth="1"/>
    <col min="14095" max="14095" width="57.28515625" style="141" customWidth="1"/>
    <col min="14096" max="14096" width="64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228" style="141" customWidth="1"/>
    <col min="14338" max="14338" width="39.42578125" style="141" customWidth="1"/>
    <col min="14339" max="14339" width="57.28515625" style="141" customWidth="1"/>
    <col min="14340" max="14340" width="41.140625" style="141" customWidth="1"/>
    <col min="14341" max="14341" width="57.28515625" style="141" customWidth="1"/>
    <col min="14342" max="14342" width="51.140625" style="141" customWidth="1"/>
    <col min="14343" max="14343" width="57.2851562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57.28515625" style="141" customWidth="1"/>
    <col min="14348" max="14348" width="41.140625" style="141" customWidth="1"/>
    <col min="14349" max="14349" width="57.28515625" style="141" customWidth="1"/>
    <col min="14350" max="14350" width="51.140625" style="141" customWidth="1"/>
    <col min="14351" max="14351" width="57.28515625" style="141" customWidth="1"/>
    <col min="14352" max="14352" width="64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228" style="141" customWidth="1"/>
    <col min="14594" max="14594" width="39.42578125" style="141" customWidth="1"/>
    <col min="14595" max="14595" width="57.28515625" style="141" customWidth="1"/>
    <col min="14596" max="14596" width="41.140625" style="141" customWidth="1"/>
    <col min="14597" max="14597" width="57.28515625" style="141" customWidth="1"/>
    <col min="14598" max="14598" width="51.140625" style="141" customWidth="1"/>
    <col min="14599" max="14599" width="57.2851562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57.28515625" style="141" customWidth="1"/>
    <col min="14604" max="14604" width="41.140625" style="141" customWidth="1"/>
    <col min="14605" max="14605" width="57.28515625" style="141" customWidth="1"/>
    <col min="14606" max="14606" width="51.140625" style="141" customWidth="1"/>
    <col min="14607" max="14607" width="57.28515625" style="141" customWidth="1"/>
    <col min="14608" max="14608" width="64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228" style="141" customWidth="1"/>
    <col min="14850" max="14850" width="39.42578125" style="141" customWidth="1"/>
    <col min="14851" max="14851" width="57.28515625" style="141" customWidth="1"/>
    <col min="14852" max="14852" width="41.140625" style="141" customWidth="1"/>
    <col min="14853" max="14853" width="57.28515625" style="141" customWidth="1"/>
    <col min="14854" max="14854" width="51.140625" style="141" customWidth="1"/>
    <col min="14855" max="14855" width="57.2851562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57.28515625" style="141" customWidth="1"/>
    <col min="14860" max="14860" width="41.140625" style="141" customWidth="1"/>
    <col min="14861" max="14861" width="57.28515625" style="141" customWidth="1"/>
    <col min="14862" max="14862" width="51.140625" style="141" customWidth="1"/>
    <col min="14863" max="14863" width="57.28515625" style="141" customWidth="1"/>
    <col min="14864" max="14864" width="64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228" style="141" customWidth="1"/>
    <col min="15106" max="15106" width="39.42578125" style="141" customWidth="1"/>
    <col min="15107" max="15107" width="57.28515625" style="141" customWidth="1"/>
    <col min="15108" max="15108" width="41.140625" style="141" customWidth="1"/>
    <col min="15109" max="15109" width="57.28515625" style="141" customWidth="1"/>
    <col min="15110" max="15110" width="51.140625" style="141" customWidth="1"/>
    <col min="15111" max="15111" width="57.2851562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57.28515625" style="141" customWidth="1"/>
    <col min="15116" max="15116" width="41.140625" style="141" customWidth="1"/>
    <col min="15117" max="15117" width="57.28515625" style="141" customWidth="1"/>
    <col min="15118" max="15118" width="51.140625" style="141" customWidth="1"/>
    <col min="15119" max="15119" width="57.28515625" style="141" customWidth="1"/>
    <col min="15120" max="15120" width="64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228" style="141" customWidth="1"/>
    <col min="15362" max="15362" width="39.42578125" style="141" customWidth="1"/>
    <col min="15363" max="15363" width="57.28515625" style="141" customWidth="1"/>
    <col min="15364" max="15364" width="41.140625" style="141" customWidth="1"/>
    <col min="15365" max="15365" width="57.28515625" style="141" customWidth="1"/>
    <col min="15366" max="15366" width="51.140625" style="141" customWidth="1"/>
    <col min="15367" max="15367" width="57.2851562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57.28515625" style="141" customWidth="1"/>
    <col min="15372" max="15372" width="41.140625" style="141" customWidth="1"/>
    <col min="15373" max="15373" width="57.28515625" style="141" customWidth="1"/>
    <col min="15374" max="15374" width="51.140625" style="141" customWidth="1"/>
    <col min="15375" max="15375" width="57.28515625" style="141" customWidth="1"/>
    <col min="15376" max="15376" width="64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228" style="141" customWidth="1"/>
    <col min="15618" max="15618" width="39.42578125" style="141" customWidth="1"/>
    <col min="15619" max="15619" width="57.28515625" style="141" customWidth="1"/>
    <col min="15620" max="15620" width="41.140625" style="141" customWidth="1"/>
    <col min="15621" max="15621" width="57.28515625" style="141" customWidth="1"/>
    <col min="15622" max="15622" width="51.140625" style="141" customWidth="1"/>
    <col min="15623" max="15623" width="57.2851562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57.28515625" style="141" customWidth="1"/>
    <col min="15628" max="15628" width="41.140625" style="141" customWidth="1"/>
    <col min="15629" max="15629" width="57.28515625" style="141" customWidth="1"/>
    <col min="15630" max="15630" width="51.140625" style="141" customWidth="1"/>
    <col min="15631" max="15631" width="57.28515625" style="141" customWidth="1"/>
    <col min="15632" max="15632" width="64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228" style="141" customWidth="1"/>
    <col min="15874" max="15874" width="39.42578125" style="141" customWidth="1"/>
    <col min="15875" max="15875" width="57.28515625" style="141" customWidth="1"/>
    <col min="15876" max="15876" width="41.140625" style="141" customWidth="1"/>
    <col min="15877" max="15877" width="57.28515625" style="141" customWidth="1"/>
    <col min="15878" max="15878" width="51.140625" style="141" customWidth="1"/>
    <col min="15879" max="15879" width="57.2851562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57.28515625" style="141" customWidth="1"/>
    <col min="15884" max="15884" width="41.140625" style="141" customWidth="1"/>
    <col min="15885" max="15885" width="57.28515625" style="141" customWidth="1"/>
    <col min="15886" max="15886" width="51.140625" style="141" customWidth="1"/>
    <col min="15887" max="15887" width="57.28515625" style="141" customWidth="1"/>
    <col min="15888" max="15888" width="64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228" style="141" customWidth="1"/>
    <col min="16130" max="16130" width="39.42578125" style="141" customWidth="1"/>
    <col min="16131" max="16131" width="57.28515625" style="141" customWidth="1"/>
    <col min="16132" max="16132" width="41.140625" style="141" customWidth="1"/>
    <col min="16133" max="16133" width="57.28515625" style="141" customWidth="1"/>
    <col min="16134" max="16134" width="51.140625" style="141" customWidth="1"/>
    <col min="16135" max="16135" width="57.2851562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57.28515625" style="141" customWidth="1"/>
    <col min="16140" max="16140" width="41.140625" style="141" customWidth="1"/>
    <col min="16141" max="16141" width="57.28515625" style="141" customWidth="1"/>
    <col min="16142" max="16142" width="51.140625" style="141" customWidth="1"/>
    <col min="16143" max="16143" width="57.28515625" style="141" customWidth="1"/>
    <col min="16144" max="16144" width="64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21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1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21" s="21" customFormat="1" ht="75" customHeight="1">
      <c r="A3" s="874" t="s">
        <v>162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21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21" s="35" customFormat="1" ht="144.75" customHeight="1">
      <c r="A5" s="881" t="s">
        <v>61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  <c r="R5" s="15"/>
    </row>
    <row r="6" spans="1:21" ht="6" customHeight="1"/>
    <row r="7" spans="1:21" ht="73.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21" s="10" customFormat="1" ht="82.5" customHeight="1">
      <c r="A8" s="408"/>
      <c r="B8" s="876" t="s">
        <v>170</v>
      </c>
      <c r="C8" s="876"/>
      <c r="D8" s="876"/>
      <c r="E8" s="876"/>
      <c r="F8" s="876"/>
      <c r="G8" s="876"/>
      <c r="H8" s="876"/>
      <c r="I8" s="876"/>
      <c r="J8" s="876" t="s">
        <v>171</v>
      </c>
      <c r="K8" s="876"/>
      <c r="L8" s="876"/>
      <c r="M8" s="876"/>
      <c r="N8" s="876"/>
      <c r="O8" s="876"/>
      <c r="P8" s="876"/>
      <c r="Q8" s="876"/>
      <c r="R8" s="17"/>
    </row>
    <row r="9" spans="1:21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  <c r="T9" s="11"/>
      <c r="U9" s="12"/>
    </row>
    <row r="10" spans="1:21" ht="168" customHeight="1">
      <c r="A10" s="374" t="s">
        <v>451</v>
      </c>
      <c r="B10" s="375">
        <v>146543.21059</v>
      </c>
      <c r="C10" s="375">
        <v>1835.9387199999999</v>
      </c>
      <c r="D10" s="375">
        <v>1239.0092199999999</v>
      </c>
      <c r="E10" s="375">
        <v>138.37879000000001</v>
      </c>
      <c r="F10" s="375">
        <v>1526.56222</v>
      </c>
      <c r="G10" s="375">
        <v>86.855609999999999</v>
      </c>
      <c r="H10" s="375">
        <v>197.91802999999999</v>
      </c>
      <c r="I10" s="375">
        <v>151567.87318</v>
      </c>
      <c r="J10" s="375">
        <v>343969.93415719998</v>
      </c>
      <c r="K10" s="375">
        <v>14292.709640000001</v>
      </c>
      <c r="L10" s="375">
        <v>1133.7382600000001</v>
      </c>
      <c r="M10" s="375">
        <v>470.47212000000002</v>
      </c>
      <c r="N10" s="375">
        <v>2590.9386721999999</v>
      </c>
      <c r="O10" s="375">
        <v>205.33104999999998</v>
      </c>
      <c r="P10" s="375">
        <v>385.25765999999999</v>
      </c>
      <c r="Q10" s="375">
        <v>363048.38156000001</v>
      </c>
      <c r="R10" s="17"/>
    </row>
    <row r="11" spans="1:21" ht="168" customHeight="1">
      <c r="A11" s="374" t="s">
        <v>452</v>
      </c>
      <c r="B11" s="376">
        <v>62.281150000000004</v>
      </c>
      <c r="C11" s="376">
        <v>0</v>
      </c>
      <c r="D11" s="376">
        <v>0</v>
      </c>
      <c r="E11" s="376">
        <v>0</v>
      </c>
      <c r="F11" s="376">
        <v>0</v>
      </c>
      <c r="G11" s="376">
        <v>0</v>
      </c>
      <c r="H11" s="376">
        <v>0</v>
      </c>
      <c r="I11" s="376">
        <v>62.281150000000004</v>
      </c>
      <c r="J11" s="376">
        <v>976.50189</v>
      </c>
      <c r="K11" s="376">
        <v>60.170180000000002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1036.6720699999998</v>
      </c>
      <c r="R11" s="17"/>
    </row>
    <row r="12" spans="1:21" ht="168" customHeight="1">
      <c r="A12" s="374" t="s">
        <v>453</v>
      </c>
      <c r="B12" s="376">
        <v>0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27.44</v>
      </c>
      <c r="I12" s="376">
        <v>27.44</v>
      </c>
      <c r="J12" s="376">
        <v>0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82.1</v>
      </c>
      <c r="Q12" s="375">
        <v>82.1</v>
      </c>
      <c r="R12" s="17"/>
    </row>
    <row r="13" spans="1:21" ht="168" customHeight="1">
      <c r="A13" s="374" t="s">
        <v>122</v>
      </c>
      <c r="B13" s="375">
        <v>70042.526538599996</v>
      </c>
      <c r="C13" s="375">
        <v>2880.9337999999998</v>
      </c>
      <c r="D13" s="375">
        <v>45.078220000000002</v>
      </c>
      <c r="E13" s="375">
        <v>0</v>
      </c>
      <c r="F13" s="375">
        <v>197.68401</v>
      </c>
      <c r="G13" s="375">
        <v>0</v>
      </c>
      <c r="H13" s="375">
        <v>12275.36872</v>
      </c>
      <c r="I13" s="375">
        <v>85441.591290000011</v>
      </c>
      <c r="J13" s="375">
        <v>27029.158100000001</v>
      </c>
      <c r="K13" s="375">
        <v>2070.6527900000001</v>
      </c>
      <c r="L13" s="375">
        <v>136.45957000000001</v>
      </c>
      <c r="M13" s="375">
        <v>0</v>
      </c>
      <c r="N13" s="375">
        <v>0</v>
      </c>
      <c r="O13" s="375">
        <v>0</v>
      </c>
      <c r="P13" s="375">
        <v>159.33515</v>
      </c>
      <c r="Q13" s="375">
        <v>29395.605609999999</v>
      </c>
      <c r="R13" s="17"/>
    </row>
    <row r="14" spans="1:21" ht="168" customHeight="1">
      <c r="A14" s="374" t="s">
        <v>454</v>
      </c>
      <c r="B14" s="375">
        <v>245620.84001140003</v>
      </c>
      <c r="C14" s="375">
        <v>2269.6534900000001</v>
      </c>
      <c r="D14" s="375">
        <v>636.42393000000004</v>
      </c>
      <c r="E14" s="375">
        <v>58.633609999999997</v>
      </c>
      <c r="F14" s="375">
        <v>867.80444</v>
      </c>
      <c r="G14" s="375">
        <v>215.4965</v>
      </c>
      <c r="H14" s="375">
        <v>3307.9366800000003</v>
      </c>
      <c r="I14" s="375">
        <v>252976.78865999999</v>
      </c>
      <c r="J14" s="375">
        <v>400494.56392580003</v>
      </c>
      <c r="K14" s="375">
        <v>83885.015029999995</v>
      </c>
      <c r="L14" s="375">
        <v>506.69198</v>
      </c>
      <c r="M14" s="375">
        <v>184.33180999999999</v>
      </c>
      <c r="N14" s="375">
        <v>5752.8771574000002</v>
      </c>
      <c r="O14" s="375">
        <v>447.62685999999997</v>
      </c>
      <c r="P14" s="375">
        <v>10489.41408</v>
      </c>
      <c r="Q14" s="375">
        <v>501760.52085000003</v>
      </c>
      <c r="R14" s="17"/>
    </row>
    <row r="15" spans="1:21" ht="168" customHeight="1">
      <c r="A15" s="374" t="s">
        <v>123</v>
      </c>
      <c r="B15" s="375">
        <v>28056.828819999999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9356.9581799999996</v>
      </c>
      <c r="I15" s="375">
        <v>37413.786999999997</v>
      </c>
      <c r="J15" s="375">
        <v>3524.1927700000001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27.207650000000001</v>
      </c>
      <c r="Q15" s="375">
        <v>3551.4004199999999</v>
      </c>
      <c r="R15" s="17"/>
    </row>
    <row r="16" spans="1:21" ht="168" customHeight="1">
      <c r="A16" s="374" t="s">
        <v>124</v>
      </c>
      <c r="B16" s="375">
        <v>565153.88095480006</v>
      </c>
      <c r="C16" s="375">
        <v>8212.475120000001</v>
      </c>
      <c r="D16" s="375">
        <v>2747.5002599999998</v>
      </c>
      <c r="E16" s="375">
        <v>68.950679999999991</v>
      </c>
      <c r="F16" s="375">
        <v>2779.5693099999999</v>
      </c>
      <c r="G16" s="375">
        <v>82537.76238</v>
      </c>
      <c r="H16" s="375">
        <v>151236.56044999999</v>
      </c>
      <c r="I16" s="375">
        <v>812736.69914000004</v>
      </c>
      <c r="J16" s="375">
        <v>1463522.6137899999</v>
      </c>
      <c r="K16" s="375">
        <v>91124.591819999987</v>
      </c>
      <c r="L16" s="375">
        <v>5063.2809227999996</v>
      </c>
      <c r="M16" s="375">
        <v>249.93676000000002</v>
      </c>
      <c r="N16" s="375">
        <v>28992.832620000001</v>
      </c>
      <c r="O16" s="375">
        <v>1008.4301400000001</v>
      </c>
      <c r="P16" s="375">
        <v>438426.96070999996</v>
      </c>
      <c r="Q16" s="375">
        <v>2028388.64677</v>
      </c>
      <c r="R16" s="17"/>
    </row>
    <row r="17" spans="1:18" ht="168" customHeight="1">
      <c r="A17" s="374" t="s">
        <v>125</v>
      </c>
      <c r="B17" s="375">
        <v>562489.89566379995</v>
      </c>
      <c r="C17" s="375">
        <v>13331.711449999999</v>
      </c>
      <c r="D17" s="375">
        <v>3068.3582700000002</v>
      </c>
      <c r="E17" s="375">
        <v>136.27985000000001</v>
      </c>
      <c r="F17" s="375">
        <v>8845.0249196000004</v>
      </c>
      <c r="G17" s="375">
        <v>644.10579000000007</v>
      </c>
      <c r="H17" s="375">
        <v>18511.438389999999</v>
      </c>
      <c r="I17" s="375">
        <v>607026.81433000008</v>
      </c>
      <c r="J17" s="375">
        <v>796380.91394480004</v>
      </c>
      <c r="K17" s="375">
        <v>43567.359813800002</v>
      </c>
      <c r="L17" s="375">
        <v>2912.28917</v>
      </c>
      <c r="M17" s="375">
        <v>1283.2750800000001</v>
      </c>
      <c r="N17" s="375">
        <v>16538.961011200001</v>
      </c>
      <c r="O17" s="375">
        <v>4235.0162199999995</v>
      </c>
      <c r="P17" s="375">
        <v>55855.607960000001</v>
      </c>
      <c r="Q17" s="375">
        <v>920773.42320000008</v>
      </c>
      <c r="R17" s="17"/>
    </row>
    <row r="18" spans="1:18" ht="168" customHeight="1">
      <c r="A18" s="374" t="s">
        <v>455</v>
      </c>
      <c r="B18" s="375">
        <v>59617.725145999997</v>
      </c>
      <c r="C18" s="375">
        <v>1070.5577599999999</v>
      </c>
      <c r="D18" s="375">
        <v>75.269120000000001</v>
      </c>
      <c r="E18" s="375">
        <v>38.99783</v>
      </c>
      <c r="F18" s="375">
        <v>124.35407000000001</v>
      </c>
      <c r="G18" s="375">
        <v>69.78616000000001</v>
      </c>
      <c r="H18" s="375">
        <v>692.5131899999999</v>
      </c>
      <c r="I18" s="375">
        <v>61689.203280000002</v>
      </c>
      <c r="J18" s="375">
        <v>62040.343559199995</v>
      </c>
      <c r="K18" s="375">
        <v>3081.2037099999998</v>
      </c>
      <c r="L18" s="375">
        <v>277.1968</v>
      </c>
      <c r="M18" s="375">
        <v>12.04533</v>
      </c>
      <c r="N18" s="375">
        <v>540.61931000000004</v>
      </c>
      <c r="O18" s="375">
        <v>324.28154999999998</v>
      </c>
      <c r="P18" s="375">
        <v>978.43524000000002</v>
      </c>
      <c r="Q18" s="375">
        <v>67254.125499999995</v>
      </c>
      <c r="R18" s="17"/>
    </row>
    <row r="19" spans="1:18" ht="168" customHeight="1">
      <c r="A19" s="374" t="s">
        <v>126</v>
      </c>
      <c r="B19" s="375">
        <v>333510.00104540004</v>
      </c>
      <c r="C19" s="375">
        <v>11335.7254168</v>
      </c>
      <c r="D19" s="375">
        <v>2221.3616642000002</v>
      </c>
      <c r="E19" s="375">
        <v>20.85445</v>
      </c>
      <c r="F19" s="375">
        <v>2080.3973781999998</v>
      </c>
      <c r="G19" s="375">
        <v>292.87090000000001</v>
      </c>
      <c r="H19" s="375">
        <v>1336.0938000000001</v>
      </c>
      <c r="I19" s="375">
        <v>350797.30466000002</v>
      </c>
      <c r="J19" s="375">
        <v>300789.3079672</v>
      </c>
      <c r="K19" s="375">
        <v>23281.000670000001</v>
      </c>
      <c r="L19" s="375">
        <v>871.76314000000002</v>
      </c>
      <c r="M19" s="375">
        <v>517.51049999999998</v>
      </c>
      <c r="N19" s="375">
        <v>3308.1753399999998</v>
      </c>
      <c r="O19" s="375">
        <v>957.23343</v>
      </c>
      <c r="P19" s="375">
        <v>2545.6429600000001</v>
      </c>
      <c r="Q19" s="375">
        <v>332270.63400999998</v>
      </c>
      <c r="R19" s="17"/>
    </row>
    <row r="20" spans="1:18" ht="168" customHeight="1">
      <c r="A20" s="374" t="s">
        <v>127</v>
      </c>
      <c r="B20" s="375">
        <v>10535.26478</v>
      </c>
      <c r="C20" s="375">
        <v>40.57423</v>
      </c>
      <c r="D20" s="375">
        <v>125.71630999999999</v>
      </c>
      <c r="E20" s="375">
        <v>0</v>
      </c>
      <c r="F20" s="375">
        <v>58.525930000000002</v>
      </c>
      <c r="G20" s="375">
        <v>0</v>
      </c>
      <c r="H20" s="375">
        <v>2435.3768700000001</v>
      </c>
      <c r="I20" s="375">
        <v>13195.458119999999</v>
      </c>
      <c r="J20" s="375">
        <v>9838.2708299999995</v>
      </c>
      <c r="K20" s="375">
        <v>95.618030000000005</v>
      </c>
      <c r="L20" s="375">
        <v>4.2232799999999999</v>
      </c>
      <c r="M20" s="375">
        <v>82.202740000000006</v>
      </c>
      <c r="N20" s="375">
        <v>74.305210000000002</v>
      </c>
      <c r="O20" s="375">
        <v>0</v>
      </c>
      <c r="P20" s="375">
        <v>7256.30267</v>
      </c>
      <c r="Q20" s="375">
        <v>17350.922760000001</v>
      </c>
      <c r="R20" s="17"/>
    </row>
    <row r="21" spans="1:18" ht="168" customHeight="1">
      <c r="A21" s="374" t="s">
        <v>128</v>
      </c>
      <c r="B21" s="375">
        <v>960041.9092614</v>
      </c>
      <c r="C21" s="375">
        <v>5643.2720099999997</v>
      </c>
      <c r="D21" s="375">
        <v>6076.8148683999998</v>
      </c>
      <c r="E21" s="375">
        <v>832.02445999999998</v>
      </c>
      <c r="F21" s="375">
        <v>13733.766523600001</v>
      </c>
      <c r="G21" s="375">
        <v>0</v>
      </c>
      <c r="H21" s="375">
        <v>6419.7614000000003</v>
      </c>
      <c r="I21" s="375">
        <v>992747.54854999995</v>
      </c>
      <c r="J21" s="375">
        <v>1765865.2614258002</v>
      </c>
      <c r="K21" s="375">
        <v>15336.8783552</v>
      </c>
      <c r="L21" s="375">
        <v>7113.8732136000008</v>
      </c>
      <c r="M21" s="375">
        <v>107.84241</v>
      </c>
      <c r="N21" s="375">
        <v>17054.732889800001</v>
      </c>
      <c r="O21" s="375">
        <v>1225.3904199999999</v>
      </c>
      <c r="P21" s="375">
        <v>11804.320089999999</v>
      </c>
      <c r="Q21" s="375">
        <v>1818508.2988199999</v>
      </c>
      <c r="R21" s="17"/>
    </row>
    <row r="22" spans="1:18" ht="168" customHeight="1">
      <c r="A22" s="374" t="s">
        <v>129</v>
      </c>
      <c r="B22" s="375">
        <v>95267.432939999999</v>
      </c>
      <c r="C22" s="375">
        <v>0</v>
      </c>
      <c r="D22" s="375">
        <v>251.92634000000001</v>
      </c>
      <c r="E22" s="375">
        <v>0</v>
      </c>
      <c r="F22" s="375">
        <v>171.07238000000001</v>
      </c>
      <c r="G22" s="375">
        <v>0</v>
      </c>
      <c r="H22" s="375">
        <v>166.541</v>
      </c>
      <c r="I22" s="375">
        <v>95856.972659999999</v>
      </c>
      <c r="J22" s="375">
        <v>100516.73126999999</v>
      </c>
      <c r="K22" s="375">
        <v>43.486260000000001</v>
      </c>
      <c r="L22" s="375">
        <v>382.57490999999999</v>
      </c>
      <c r="M22" s="375">
        <v>0</v>
      </c>
      <c r="N22" s="375">
        <v>181.17796999999999</v>
      </c>
      <c r="O22" s="375">
        <v>0</v>
      </c>
      <c r="P22" s="375">
        <v>517.15412000000003</v>
      </c>
      <c r="Q22" s="375">
        <v>101641.12453</v>
      </c>
      <c r="R22" s="17"/>
    </row>
    <row r="23" spans="1:18" ht="168" customHeight="1">
      <c r="A23" s="374" t="s">
        <v>130</v>
      </c>
      <c r="B23" s="375">
        <v>2682.0137799999998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420.83051</v>
      </c>
      <c r="I23" s="375">
        <v>3102.84429</v>
      </c>
      <c r="J23" s="375">
        <v>5236.6257100000003</v>
      </c>
      <c r="K23" s="375">
        <v>20.076029999999999</v>
      </c>
      <c r="L23" s="375">
        <v>1.5965799999999999</v>
      </c>
      <c r="M23" s="375">
        <v>0</v>
      </c>
      <c r="N23" s="375">
        <v>0</v>
      </c>
      <c r="O23" s="375">
        <v>0</v>
      </c>
      <c r="P23" s="375">
        <v>98.065830000000005</v>
      </c>
      <c r="Q23" s="375">
        <v>5356.3641500000003</v>
      </c>
      <c r="R23" s="17"/>
    </row>
    <row r="24" spans="1:18" ht="168" customHeight="1">
      <c r="A24" s="374" t="s">
        <v>131</v>
      </c>
      <c r="B24" s="375">
        <v>123785.5295466</v>
      </c>
      <c r="C24" s="375">
        <v>928.46197999999993</v>
      </c>
      <c r="D24" s="375">
        <v>1076.15326</v>
      </c>
      <c r="E24" s="375">
        <v>0</v>
      </c>
      <c r="F24" s="375">
        <v>390.15530999999999</v>
      </c>
      <c r="G24" s="375">
        <v>0</v>
      </c>
      <c r="H24" s="375">
        <v>5055.0948200000003</v>
      </c>
      <c r="I24" s="375">
        <v>131235.39491999999</v>
      </c>
      <c r="J24" s="375">
        <v>98808.2906716</v>
      </c>
      <c r="K24" s="375">
        <v>2940.3228169999998</v>
      </c>
      <c r="L24" s="375">
        <v>740.94051000000002</v>
      </c>
      <c r="M24" s="375">
        <v>67.213530000000006</v>
      </c>
      <c r="N24" s="375">
        <v>315.70143000000002</v>
      </c>
      <c r="O24" s="375">
        <v>0</v>
      </c>
      <c r="P24" s="375">
        <v>6282.2337699999998</v>
      </c>
      <c r="Q24" s="375">
        <v>109154.70273</v>
      </c>
      <c r="R24" s="17"/>
    </row>
    <row r="25" spans="1:18" ht="168" customHeight="1">
      <c r="A25" s="374" t="s">
        <v>132</v>
      </c>
      <c r="B25" s="375">
        <v>0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0</v>
      </c>
      <c r="I25" s="375">
        <v>0</v>
      </c>
      <c r="J25" s="375">
        <v>4.5650000000000004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4.5650000000000004</v>
      </c>
      <c r="R25" s="17"/>
    </row>
    <row r="26" spans="1:18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0</v>
      </c>
      <c r="I26" s="375">
        <v>0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31.22392</v>
      </c>
      <c r="Q26" s="375">
        <v>31.22392</v>
      </c>
      <c r="R26" s="17"/>
    </row>
    <row r="27" spans="1:18" s="160" customFormat="1" ht="297.75" customHeight="1">
      <c r="A27" s="377" t="s">
        <v>134</v>
      </c>
      <c r="B27" s="378">
        <v>0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2093.4288300000003</v>
      </c>
      <c r="I27" s="378">
        <v>2093.4288300000003</v>
      </c>
      <c r="J27" s="378">
        <v>126.10208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596.22758999999996</v>
      </c>
      <c r="Q27" s="378">
        <v>722.32967000000008</v>
      </c>
      <c r="R27" s="19"/>
    </row>
    <row r="28" spans="1:18" s="160" customFormat="1" ht="111.75" customHeight="1">
      <c r="A28" s="409" t="s">
        <v>121</v>
      </c>
      <c r="B28" s="410">
        <f>SUM(B10:B27)</f>
        <v>3203409.3402280002</v>
      </c>
      <c r="C28" s="410">
        <f t="shared" ref="C28:Q28" si="0">SUM(C10:C27)</f>
        <v>47549.303976799994</v>
      </c>
      <c r="D28" s="410">
        <f t="shared" si="0"/>
        <v>17563.611462600002</v>
      </c>
      <c r="E28" s="410">
        <f t="shared" si="0"/>
        <v>1294.11967</v>
      </c>
      <c r="F28" s="410">
        <f t="shared" si="0"/>
        <v>30774.916491399999</v>
      </c>
      <c r="G28" s="410">
        <f t="shared" si="0"/>
        <v>83846.877340000006</v>
      </c>
      <c r="H28" s="410">
        <f t="shared" si="0"/>
        <v>213533.26086999997</v>
      </c>
      <c r="I28" s="410">
        <f t="shared" si="0"/>
        <v>3597971.4300599997</v>
      </c>
      <c r="J28" s="410">
        <f t="shared" si="0"/>
        <v>5379123.3770916006</v>
      </c>
      <c r="K28" s="410">
        <f t="shared" si="0"/>
        <v>279799.08514599997</v>
      </c>
      <c r="L28" s="410">
        <f t="shared" si="0"/>
        <v>19144.628336400001</v>
      </c>
      <c r="M28" s="410">
        <f t="shared" si="0"/>
        <v>2974.8302800000001</v>
      </c>
      <c r="N28" s="410">
        <f t="shared" si="0"/>
        <v>75350.321610600018</v>
      </c>
      <c r="O28" s="410">
        <f t="shared" si="0"/>
        <v>8403.3096699999987</v>
      </c>
      <c r="P28" s="410">
        <f t="shared" si="0"/>
        <v>535535.48940000008</v>
      </c>
      <c r="Q28" s="410">
        <f t="shared" si="0"/>
        <v>6300331.0415700004</v>
      </c>
      <c r="R28" s="19"/>
    </row>
    <row r="29" spans="1:18" ht="27.75" customHeight="1" thickBot="1">
      <c r="A29" s="411"/>
      <c r="B29" s="412"/>
      <c r="C29" s="413"/>
      <c r="D29" s="414"/>
      <c r="E29" s="414"/>
      <c r="F29" s="414"/>
      <c r="G29" s="414"/>
      <c r="H29" s="414"/>
      <c r="I29" s="414"/>
      <c r="J29" s="414"/>
      <c r="K29" s="414"/>
      <c r="L29" s="412"/>
      <c r="M29" s="412"/>
      <c r="N29" s="412"/>
      <c r="O29" s="412"/>
      <c r="P29" s="412"/>
      <c r="Q29" s="412"/>
      <c r="R29" s="17"/>
    </row>
    <row r="30" spans="1:18" ht="87" customHeight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W653"/>
  <sheetViews>
    <sheetView topLeftCell="A2" zoomScale="30" zoomScaleNormal="30" workbookViewId="0">
      <selection activeCell="A2" sqref="A2:Q2"/>
    </sheetView>
  </sheetViews>
  <sheetFormatPr defaultColWidth="9.140625" defaultRowHeight="60"/>
  <cols>
    <col min="1" max="1" width="228" style="157" customWidth="1"/>
    <col min="2" max="2" width="44" style="141" bestFit="1" customWidth="1"/>
    <col min="3" max="3" width="59.7109375" style="203" customWidth="1"/>
    <col min="4" max="4" width="41.140625" style="141" customWidth="1"/>
    <col min="5" max="5" width="59.7109375" style="141" customWidth="1"/>
    <col min="6" max="6" width="51.140625" style="141" customWidth="1"/>
    <col min="7" max="7" width="59.710937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59.7109375" style="141" customWidth="1"/>
    <col min="12" max="12" width="41.140625" style="141" customWidth="1"/>
    <col min="13" max="13" width="59.7109375" style="141" customWidth="1"/>
    <col min="14" max="14" width="51.140625" style="141" customWidth="1"/>
    <col min="15" max="15" width="59.7109375" style="141" customWidth="1"/>
    <col min="16" max="16" width="64" style="141" customWidth="1"/>
    <col min="17" max="17" width="42.42578125" style="141" customWidth="1"/>
    <col min="18" max="18" width="6.5703125" style="16" customWidth="1"/>
    <col min="19" max="256" width="9.140625" style="141"/>
    <col min="257" max="257" width="228" style="141" customWidth="1"/>
    <col min="258" max="258" width="44" style="141" bestFit="1" customWidth="1"/>
    <col min="259" max="259" width="59.7109375" style="141" customWidth="1"/>
    <col min="260" max="260" width="41.140625" style="141" customWidth="1"/>
    <col min="261" max="261" width="59.7109375" style="141" customWidth="1"/>
    <col min="262" max="262" width="51.140625" style="141" customWidth="1"/>
    <col min="263" max="263" width="59.710937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59.7109375" style="141" customWidth="1"/>
    <col min="268" max="268" width="41.140625" style="141" customWidth="1"/>
    <col min="269" max="269" width="59.7109375" style="141" customWidth="1"/>
    <col min="270" max="270" width="51.140625" style="141" customWidth="1"/>
    <col min="271" max="271" width="59.7109375" style="141" customWidth="1"/>
    <col min="272" max="272" width="64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228" style="141" customWidth="1"/>
    <col min="514" max="514" width="44" style="141" bestFit="1" customWidth="1"/>
    <col min="515" max="515" width="59.7109375" style="141" customWidth="1"/>
    <col min="516" max="516" width="41.140625" style="141" customWidth="1"/>
    <col min="517" max="517" width="59.7109375" style="141" customWidth="1"/>
    <col min="518" max="518" width="51.140625" style="141" customWidth="1"/>
    <col min="519" max="519" width="59.710937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59.7109375" style="141" customWidth="1"/>
    <col min="524" max="524" width="41.140625" style="141" customWidth="1"/>
    <col min="525" max="525" width="59.7109375" style="141" customWidth="1"/>
    <col min="526" max="526" width="51.140625" style="141" customWidth="1"/>
    <col min="527" max="527" width="59.7109375" style="141" customWidth="1"/>
    <col min="528" max="528" width="64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228" style="141" customWidth="1"/>
    <col min="770" max="770" width="44" style="141" bestFit="1" customWidth="1"/>
    <col min="771" max="771" width="59.7109375" style="141" customWidth="1"/>
    <col min="772" max="772" width="41.140625" style="141" customWidth="1"/>
    <col min="773" max="773" width="59.7109375" style="141" customWidth="1"/>
    <col min="774" max="774" width="51.140625" style="141" customWidth="1"/>
    <col min="775" max="775" width="59.710937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59.7109375" style="141" customWidth="1"/>
    <col min="780" max="780" width="41.140625" style="141" customWidth="1"/>
    <col min="781" max="781" width="59.7109375" style="141" customWidth="1"/>
    <col min="782" max="782" width="51.140625" style="141" customWidth="1"/>
    <col min="783" max="783" width="59.7109375" style="141" customWidth="1"/>
    <col min="784" max="784" width="64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228" style="141" customWidth="1"/>
    <col min="1026" max="1026" width="44" style="141" bestFit="1" customWidth="1"/>
    <col min="1027" max="1027" width="59.7109375" style="141" customWidth="1"/>
    <col min="1028" max="1028" width="41.140625" style="141" customWidth="1"/>
    <col min="1029" max="1029" width="59.7109375" style="141" customWidth="1"/>
    <col min="1030" max="1030" width="51.140625" style="141" customWidth="1"/>
    <col min="1031" max="1031" width="59.710937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59.7109375" style="141" customWidth="1"/>
    <col min="1036" max="1036" width="41.140625" style="141" customWidth="1"/>
    <col min="1037" max="1037" width="59.7109375" style="141" customWidth="1"/>
    <col min="1038" max="1038" width="51.140625" style="141" customWidth="1"/>
    <col min="1039" max="1039" width="59.7109375" style="141" customWidth="1"/>
    <col min="1040" max="1040" width="64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228" style="141" customWidth="1"/>
    <col min="1282" max="1282" width="44" style="141" bestFit="1" customWidth="1"/>
    <col min="1283" max="1283" width="59.7109375" style="141" customWidth="1"/>
    <col min="1284" max="1284" width="41.140625" style="141" customWidth="1"/>
    <col min="1285" max="1285" width="59.7109375" style="141" customWidth="1"/>
    <col min="1286" max="1286" width="51.140625" style="141" customWidth="1"/>
    <col min="1287" max="1287" width="59.710937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59.7109375" style="141" customWidth="1"/>
    <col min="1292" max="1292" width="41.140625" style="141" customWidth="1"/>
    <col min="1293" max="1293" width="59.7109375" style="141" customWidth="1"/>
    <col min="1294" max="1294" width="51.140625" style="141" customWidth="1"/>
    <col min="1295" max="1295" width="59.7109375" style="141" customWidth="1"/>
    <col min="1296" max="1296" width="64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228" style="141" customWidth="1"/>
    <col min="1538" max="1538" width="44" style="141" bestFit="1" customWidth="1"/>
    <col min="1539" max="1539" width="59.7109375" style="141" customWidth="1"/>
    <col min="1540" max="1540" width="41.140625" style="141" customWidth="1"/>
    <col min="1541" max="1541" width="59.7109375" style="141" customWidth="1"/>
    <col min="1542" max="1542" width="51.140625" style="141" customWidth="1"/>
    <col min="1543" max="1543" width="59.710937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59.7109375" style="141" customWidth="1"/>
    <col min="1548" max="1548" width="41.140625" style="141" customWidth="1"/>
    <col min="1549" max="1549" width="59.7109375" style="141" customWidth="1"/>
    <col min="1550" max="1550" width="51.140625" style="141" customWidth="1"/>
    <col min="1551" max="1551" width="59.7109375" style="141" customWidth="1"/>
    <col min="1552" max="1552" width="64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228" style="141" customWidth="1"/>
    <col min="1794" max="1794" width="44" style="141" bestFit="1" customWidth="1"/>
    <col min="1795" max="1795" width="59.7109375" style="141" customWidth="1"/>
    <col min="1796" max="1796" width="41.140625" style="141" customWidth="1"/>
    <col min="1797" max="1797" width="59.7109375" style="141" customWidth="1"/>
    <col min="1798" max="1798" width="51.140625" style="141" customWidth="1"/>
    <col min="1799" max="1799" width="59.710937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59.7109375" style="141" customWidth="1"/>
    <col min="1804" max="1804" width="41.140625" style="141" customWidth="1"/>
    <col min="1805" max="1805" width="59.7109375" style="141" customWidth="1"/>
    <col min="1806" max="1806" width="51.140625" style="141" customWidth="1"/>
    <col min="1807" max="1807" width="59.7109375" style="141" customWidth="1"/>
    <col min="1808" max="1808" width="64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228" style="141" customWidth="1"/>
    <col min="2050" max="2050" width="44" style="141" bestFit="1" customWidth="1"/>
    <col min="2051" max="2051" width="59.7109375" style="141" customWidth="1"/>
    <col min="2052" max="2052" width="41.140625" style="141" customWidth="1"/>
    <col min="2053" max="2053" width="59.7109375" style="141" customWidth="1"/>
    <col min="2054" max="2054" width="51.140625" style="141" customWidth="1"/>
    <col min="2055" max="2055" width="59.710937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59.7109375" style="141" customWidth="1"/>
    <col min="2060" max="2060" width="41.140625" style="141" customWidth="1"/>
    <col min="2061" max="2061" width="59.7109375" style="141" customWidth="1"/>
    <col min="2062" max="2062" width="51.140625" style="141" customWidth="1"/>
    <col min="2063" max="2063" width="59.7109375" style="141" customWidth="1"/>
    <col min="2064" max="2064" width="64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228" style="141" customWidth="1"/>
    <col min="2306" max="2306" width="44" style="141" bestFit="1" customWidth="1"/>
    <col min="2307" max="2307" width="59.7109375" style="141" customWidth="1"/>
    <col min="2308" max="2308" width="41.140625" style="141" customWidth="1"/>
    <col min="2309" max="2309" width="59.7109375" style="141" customWidth="1"/>
    <col min="2310" max="2310" width="51.140625" style="141" customWidth="1"/>
    <col min="2311" max="2311" width="59.710937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59.7109375" style="141" customWidth="1"/>
    <col min="2316" max="2316" width="41.140625" style="141" customWidth="1"/>
    <col min="2317" max="2317" width="59.7109375" style="141" customWidth="1"/>
    <col min="2318" max="2318" width="51.140625" style="141" customWidth="1"/>
    <col min="2319" max="2319" width="59.7109375" style="141" customWidth="1"/>
    <col min="2320" max="2320" width="64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228" style="141" customWidth="1"/>
    <col min="2562" max="2562" width="44" style="141" bestFit="1" customWidth="1"/>
    <col min="2563" max="2563" width="59.7109375" style="141" customWidth="1"/>
    <col min="2564" max="2564" width="41.140625" style="141" customWidth="1"/>
    <col min="2565" max="2565" width="59.7109375" style="141" customWidth="1"/>
    <col min="2566" max="2566" width="51.140625" style="141" customWidth="1"/>
    <col min="2567" max="2567" width="59.710937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59.7109375" style="141" customWidth="1"/>
    <col min="2572" max="2572" width="41.140625" style="141" customWidth="1"/>
    <col min="2573" max="2573" width="59.7109375" style="141" customWidth="1"/>
    <col min="2574" max="2574" width="51.140625" style="141" customWidth="1"/>
    <col min="2575" max="2575" width="59.7109375" style="141" customWidth="1"/>
    <col min="2576" max="2576" width="64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228" style="141" customWidth="1"/>
    <col min="2818" max="2818" width="44" style="141" bestFit="1" customWidth="1"/>
    <col min="2819" max="2819" width="59.7109375" style="141" customWidth="1"/>
    <col min="2820" max="2820" width="41.140625" style="141" customWidth="1"/>
    <col min="2821" max="2821" width="59.7109375" style="141" customWidth="1"/>
    <col min="2822" max="2822" width="51.140625" style="141" customWidth="1"/>
    <col min="2823" max="2823" width="59.710937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59.7109375" style="141" customWidth="1"/>
    <col min="2828" max="2828" width="41.140625" style="141" customWidth="1"/>
    <col min="2829" max="2829" width="59.7109375" style="141" customWidth="1"/>
    <col min="2830" max="2830" width="51.140625" style="141" customWidth="1"/>
    <col min="2831" max="2831" width="59.7109375" style="141" customWidth="1"/>
    <col min="2832" max="2832" width="64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228" style="141" customWidth="1"/>
    <col min="3074" max="3074" width="44" style="141" bestFit="1" customWidth="1"/>
    <col min="3075" max="3075" width="59.7109375" style="141" customWidth="1"/>
    <col min="3076" max="3076" width="41.140625" style="141" customWidth="1"/>
    <col min="3077" max="3077" width="59.7109375" style="141" customWidth="1"/>
    <col min="3078" max="3078" width="51.140625" style="141" customWidth="1"/>
    <col min="3079" max="3079" width="59.710937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59.7109375" style="141" customWidth="1"/>
    <col min="3084" max="3084" width="41.140625" style="141" customWidth="1"/>
    <col min="3085" max="3085" width="59.7109375" style="141" customWidth="1"/>
    <col min="3086" max="3086" width="51.140625" style="141" customWidth="1"/>
    <col min="3087" max="3087" width="59.7109375" style="141" customWidth="1"/>
    <col min="3088" max="3088" width="64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228" style="141" customWidth="1"/>
    <col min="3330" max="3330" width="44" style="141" bestFit="1" customWidth="1"/>
    <col min="3331" max="3331" width="59.7109375" style="141" customWidth="1"/>
    <col min="3332" max="3332" width="41.140625" style="141" customWidth="1"/>
    <col min="3333" max="3333" width="59.7109375" style="141" customWidth="1"/>
    <col min="3334" max="3334" width="51.140625" style="141" customWidth="1"/>
    <col min="3335" max="3335" width="59.710937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59.7109375" style="141" customWidth="1"/>
    <col min="3340" max="3340" width="41.140625" style="141" customWidth="1"/>
    <col min="3341" max="3341" width="59.7109375" style="141" customWidth="1"/>
    <col min="3342" max="3342" width="51.140625" style="141" customWidth="1"/>
    <col min="3343" max="3343" width="59.7109375" style="141" customWidth="1"/>
    <col min="3344" max="3344" width="64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228" style="141" customWidth="1"/>
    <col min="3586" max="3586" width="44" style="141" bestFit="1" customWidth="1"/>
    <col min="3587" max="3587" width="59.7109375" style="141" customWidth="1"/>
    <col min="3588" max="3588" width="41.140625" style="141" customWidth="1"/>
    <col min="3589" max="3589" width="59.7109375" style="141" customWidth="1"/>
    <col min="3590" max="3590" width="51.140625" style="141" customWidth="1"/>
    <col min="3591" max="3591" width="59.710937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59.7109375" style="141" customWidth="1"/>
    <col min="3596" max="3596" width="41.140625" style="141" customWidth="1"/>
    <col min="3597" max="3597" width="59.7109375" style="141" customWidth="1"/>
    <col min="3598" max="3598" width="51.140625" style="141" customWidth="1"/>
    <col min="3599" max="3599" width="59.7109375" style="141" customWidth="1"/>
    <col min="3600" max="3600" width="64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228" style="141" customWidth="1"/>
    <col min="3842" max="3842" width="44" style="141" bestFit="1" customWidth="1"/>
    <col min="3843" max="3843" width="59.7109375" style="141" customWidth="1"/>
    <col min="3844" max="3844" width="41.140625" style="141" customWidth="1"/>
    <col min="3845" max="3845" width="59.7109375" style="141" customWidth="1"/>
    <col min="3846" max="3846" width="51.140625" style="141" customWidth="1"/>
    <col min="3847" max="3847" width="59.710937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59.7109375" style="141" customWidth="1"/>
    <col min="3852" max="3852" width="41.140625" style="141" customWidth="1"/>
    <col min="3853" max="3853" width="59.7109375" style="141" customWidth="1"/>
    <col min="3854" max="3854" width="51.140625" style="141" customWidth="1"/>
    <col min="3855" max="3855" width="59.7109375" style="141" customWidth="1"/>
    <col min="3856" max="3856" width="64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228" style="141" customWidth="1"/>
    <col min="4098" max="4098" width="44" style="141" bestFit="1" customWidth="1"/>
    <col min="4099" max="4099" width="59.7109375" style="141" customWidth="1"/>
    <col min="4100" max="4100" width="41.140625" style="141" customWidth="1"/>
    <col min="4101" max="4101" width="59.7109375" style="141" customWidth="1"/>
    <col min="4102" max="4102" width="51.140625" style="141" customWidth="1"/>
    <col min="4103" max="4103" width="59.710937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59.7109375" style="141" customWidth="1"/>
    <col min="4108" max="4108" width="41.140625" style="141" customWidth="1"/>
    <col min="4109" max="4109" width="59.7109375" style="141" customWidth="1"/>
    <col min="4110" max="4110" width="51.140625" style="141" customWidth="1"/>
    <col min="4111" max="4111" width="59.7109375" style="141" customWidth="1"/>
    <col min="4112" max="4112" width="64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228" style="141" customWidth="1"/>
    <col min="4354" max="4354" width="44" style="141" bestFit="1" customWidth="1"/>
    <col min="4355" max="4355" width="59.7109375" style="141" customWidth="1"/>
    <col min="4356" max="4356" width="41.140625" style="141" customWidth="1"/>
    <col min="4357" max="4357" width="59.7109375" style="141" customWidth="1"/>
    <col min="4358" max="4358" width="51.140625" style="141" customWidth="1"/>
    <col min="4359" max="4359" width="59.710937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59.7109375" style="141" customWidth="1"/>
    <col min="4364" max="4364" width="41.140625" style="141" customWidth="1"/>
    <col min="4365" max="4365" width="59.7109375" style="141" customWidth="1"/>
    <col min="4366" max="4366" width="51.140625" style="141" customWidth="1"/>
    <col min="4367" max="4367" width="59.7109375" style="141" customWidth="1"/>
    <col min="4368" max="4368" width="64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228" style="141" customWidth="1"/>
    <col min="4610" max="4610" width="44" style="141" bestFit="1" customWidth="1"/>
    <col min="4611" max="4611" width="59.7109375" style="141" customWidth="1"/>
    <col min="4612" max="4612" width="41.140625" style="141" customWidth="1"/>
    <col min="4613" max="4613" width="59.7109375" style="141" customWidth="1"/>
    <col min="4614" max="4614" width="51.140625" style="141" customWidth="1"/>
    <col min="4615" max="4615" width="59.710937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59.7109375" style="141" customWidth="1"/>
    <col min="4620" max="4620" width="41.140625" style="141" customWidth="1"/>
    <col min="4621" max="4621" width="59.7109375" style="141" customWidth="1"/>
    <col min="4622" max="4622" width="51.140625" style="141" customWidth="1"/>
    <col min="4623" max="4623" width="59.7109375" style="141" customWidth="1"/>
    <col min="4624" max="4624" width="64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228" style="141" customWidth="1"/>
    <col min="4866" max="4866" width="44" style="141" bestFit="1" customWidth="1"/>
    <col min="4867" max="4867" width="59.7109375" style="141" customWidth="1"/>
    <col min="4868" max="4868" width="41.140625" style="141" customWidth="1"/>
    <col min="4869" max="4869" width="59.7109375" style="141" customWidth="1"/>
    <col min="4870" max="4870" width="51.140625" style="141" customWidth="1"/>
    <col min="4871" max="4871" width="59.710937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59.7109375" style="141" customWidth="1"/>
    <col min="4876" max="4876" width="41.140625" style="141" customWidth="1"/>
    <col min="4877" max="4877" width="59.7109375" style="141" customWidth="1"/>
    <col min="4878" max="4878" width="51.140625" style="141" customWidth="1"/>
    <col min="4879" max="4879" width="59.7109375" style="141" customWidth="1"/>
    <col min="4880" max="4880" width="64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228" style="141" customWidth="1"/>
    <col min="5122" max="5122" width="44" style="141" bestFit="1" customWidth="1"/>
    <col min="5123" max="5123" width="59.7109375" style="141" customWidth="1"/>
    <col min="5124" max="5124" width="41.140625" style="141" customWidth="1"/>
    <col min="5125" max="5125" width="59.7109375" style="141" customWidth="1"/>
    <col min="5126" max="5126" width="51.140625" style="141" customWidth="1"/>
    <col min="5127" max="5127" width="59.710937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59.7109375" style="141" customWidth="1"/>
    <col min="5132" max="5132" width="41.140625" style="141" customWidth="1"/>
    <col min="5133" max="5133" width="59.7109375" style="141" customWidth="1"/>
    <col min="5134" max="5134" width="51.140625" style="141" customWidth="1"/>
    <col min="5135" max="5135" width="59.7109375" style="141" customWidth="1"/>
    <col min="5136" max="5136" width="64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228" style="141" customWidth="1"/>
    <col min="5378" max="5378" width="44" style="141" bestFit="1" customWidth="1"/>
    <col min="5379" max="5379" width="59.7109375" style="141" customWidth="1"/>
    <col min="5380" max="5380" width="41.140625" style="141" customWidth="1"/>
    <col min="5381" max="5381" width="59.7109375" style="141" customWidth="1"/>
    <col min="5382" max="5382" width="51.140625" style="141" customWidth="1"/>
    <col min="5383" max="5383" width="59.710937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59.7109375" style="141" customWidth="1"/>
    <col min="5388" max="5388" width="41.140625" style="141" customWidth="1"/>
    <col min="5389" max="5389" width="59.7109375" style="141" customWidth="1"/>
    <col min="5390" max="5390" width="51.140625" style="141" customWidth="1"/>
    <col min="5391" max="5391" width="59.7109375" style="141" customWidth="1"/>
    <col min="5392" max="5392" width="64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228" style="141" customWidth="1"/>
    <col min="5634" max="5634" width="44" style="141" bestFit="1" customWidth="1"/>
    <col min="5635" max="5635" width="59.7109375" style="141" customWidth="1"/>
    <col min="5636" max="5636" width="41.140625" style="141" customWidth="1"/>
    <col min="5637" max="5637" width="59.7109375" style="141" customWidth="1"/>
    <col min="5638" max="5638" width="51.140625" style="141" customWidth="1"/>
    <col min="5639" max="5639" width="59.710937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59.7109375" style="141" customWidth="1"/>
    <col min="5644" max="5644" width="41.140625" style="141" customWidth="1"/>
    <col min="5645" max="5645" width="59.7109375" style="141" customWidth="1"/>
    <col min="5646" max="5646" width="51.140625" style="141" customWidth="1"/>
    <col min="5647" max="5647" width="59.7109375" style="141" customWidth="1"/>
    <col min="5648" max="5648" width="64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228" style="141" customWidth="1"/>
    <col min="5890" max="5890" width="44" style="141" bestFit="1" customWidth="1"/>
    <col min="5891" max="5891" width="59.7109375" style="141" customWidth="1"/>
    <col min="5892" max="5892" width="41.140625" style="141" customWidth="1"/>
    <col min="5893" max="5893" width="59.7109375" style="141" customWidth="1"/>
    <col min="5894" max="5894" width="51.140625" style="141" customWidth="1"/>
    <col min="5895" max="5895" width="59.710937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59.7109375" style="141" customWidth="1"/>
    <col min="5900" max="5900" width="41.140625" style="141" customWidth="1"/>
    <col min="5901" max="5901" width="59.7109375" style="141" customWidth="1"/>
    <col min="5902" max="5902" width="51.140625" style="141" customWidth="1"/>
    <col min="5903" max="5903" width="59.7109375" style="141" customWidth="1"/>
    <col min="5904" max="5904" width="64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228" style="141" customWidth="1"/>
    <col min="6146" max="6146" width="44" style="141" bestFit="1" customWidth="1"/>
    <col min="6147" max="6147" width="59.7109375" style="141" customWidth="1"/>
    <col min="6148" max="6148" width="41.140625" style="141" customWidth="1"/>
    <col min="6149" max="6149" width="59.7109375" style="141" customWidth="1"/>
    <col min="6150" max="6150" width="51.140625" style="141" customWidth="1"/>
    <col min="6151" max="6151" width="59.710937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59.7109375" style="141" customWidth="1"/>
    <col min="6156" max="6156" width="41.140625" style="141" customWidth="1"/>
    <col min="6157" max="6157" width="59.7109375" style="141" customWidth="1"/>
    <col min="6158" max="6158" width="51.140625" style="141" customWidth="1"/>
    <col min="6159" max="6159" width="59.7109375" style="141" customWidth="1"/>
    <col min="6160" max="6160" width="64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228" style="141" customWidth="1"/>
    <col min="6402" max="6402" width="44" style="141" bestFit="1" customWidth="1"/>
    <col min="6403" max="6403" width="59.7109375" style="141" customWidth="1"/>
    <col min="6404" max="6404" width="41.140625" style="141" customWidth="1"/>
    <col min="6405" max="6405" width="59.7109375" style="141" customWidth="1"/>
    <col min="6406" max="6406" width="51.140625" style="141" customWidth="1"/>
    <col min="6407" max="6407" width="59.710937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59.7109375" style="141" customWidth="1"/>
    <col min="6412" max="6412" width="41.140625" style="141" customWidth="1"/>
    <col min="6413" max="6413" width="59.7109375" style="141" customWidth="1"/>
    <col min="6414" max="6414" width="51.140625" style="141" customWidth="1"/>
    <col min="6415" max="6415" width="59.7109375" style="141" customWidth="1"/>
    <col min="6416" max="6416" width="64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228" style="141" customWidth="1"/>
    <col min="6658" max="6658" width="44" style="141" bestFit="1" customWidth="1"/>
    <col min="6659" max="6659" width="59.7109375" style="141" customWidth="1"/>
    <col min="6660" max="6660" width="41.140625" style="141" customWidth="1"/>
    <col min="6661" max="6661" width="59.7109375" style="141" customWidth="1"/>
    <col min="6662" max="6662" width="51.140625" style="141" customWidth="1"/>
    <col min="6663" max="6663" width="59.710937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59.7109375" style="141" customWidth="1"/>
    <col min="6668" max="6668" width="41.140625" style="141" customWidth="1"/>
    <col min="6669" max="6669" width="59.7109375" style="141" customWidth="1"/>
    <col min="6670" max="6670" width="51.140625" style="141" customWidth="1"/>
    <col min="6671" max="6671" width="59.7109375" style="141" customWidth="1"/>
    <col min="6672" max="6672" width="64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228" style="141" customWidth="1"/>
    <col min="6914" max="6914" width="44" style="141" bestFit="1" customWidth="1"/>
    <col min="6915" max="6915" width="59.7109375" style="141" customWidth="1"/>
    <col min="6916" max="6916" width="41.140625" style="141" customWidth="1"/>
    <col min="6917" max="6917" width="59.7109375" style="141" customWidth="1"/>
    <col min="6918" max="6918" width="51.140625" style="141" customWidth="1"/>
    <col min="6919" max="6919" width="59.710937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59.7109375" style="141" customWidth="1"/>
    <col min="6924" max="6924" width="41.140625" style="141" customWidth="1"/>
    <col min="6925" max="6925" width="59.7109375" style="141" customWidth="1"/>
    <col min="6926" max="6926" width="51.140625" style="141" customWidth="1"/>
    <col min="6927" max="6927" width="59.7109375" style="141" customWidth="1"/>
    <col min="6928" max="6928" width="64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228" style="141" customWidth="1"/>
    <col min="7170" max="7170" width="44" style="141" bestFit="1" customWidth="1"/>
    <col min="7171" max="7171" width="59.7109375" style="141" customWidth="1"/>
    <col min="7172" max="7172" width="41.140625" style="141" customWidth="1"/>
    <col min="7173" max="7173" width="59.7109375" style="141" customWidth="1"/>
    <col min="7174" max="7174" width="51.140625" style="141" customWidth="1"/>
    <col min="7175" max="7175" width="59.710937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59.7109375" style="141" customWidth="1"/>
    <col min="7180" max="7180" width="41.140625" style="141" customWidth="1"/>
    <col min="7181" max="7181" width="59.7109375" style="141" customWidth="1"/>
    <col min="7182" max="7182" width="51.140625" style="141" customWidth="1"/>
    <col min="7183" max="7183" width="59.7109375" style="141" customWidth="1"/>
    <col min="7184" max="7184" width="64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228" style="141" customWidth="1"/>
    <col min="7426" max="7426" width="44" style="141" bestFit="1" customWidth="1"/>
    <col min="7427" max="7427" width="59.7109375" style="141" customWidth="1"/>
    <col min="7428" max="7428" width="41.140625" style="141" customWidth="1"/>
    <col min="7429" max="7429" width="59.7109375" style="141" customWidth="1"/>
    <col min="7430" max="7430" width="51.140625" style="141" customWidth="1"/>
    <col min="7431" max="7431" width="59.710937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59.7109375" style="141" customWidth="1"/>
    <col min="7436" max="7436" width="41.140625" style="141" customWidth="1"/>
    <col min="7437" max="7437" width="59.7109375" style="141" customWidth="1"/>
    <col min="7438" max="7438" width="51.140625" style="141" customWidth="1"/>
    <col min="7439" max="7439" width="59.7109375" style="141" customWidth="1"/>
    <col min="7440" max="7440" width="64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228" style="141" customWidth="1"/>
    <col min="7682" max="7682" width="44" style="141" bestFit="1" customWidth="1"/>
    <col min="7683" max="7683" width="59.7109375" style="141" customWidth="1"/>
    <col min="7684" max="7684" width="41.140625" style="141" customWidth="1"/>
    <col min="7685" max="7685" width="59.7109375" style="141" customWidth="1"/>
    <col min="7686" max="7686" width="51.140625" style="141" customWidth="1"/>
    <col min="7687" max="7687" width="59.710937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59.7109375" style="141" customWidth="1"/>
    <col min="7692" max="7692" width="41.140625" style="141" customWidth="1"/>
    <col min="7693" max="7693" width="59.7109375" style="141" customWidth="1"/>
    <col min="7694" max="7694" width="51.140625" style="141" customWidth="1"/>
    <col min="7695" max="7695" width="59.7109375" style="141" customWidth="1"/>
    <col min="7696" max="7696" width="64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228" style="141" customWidth="1"/>
    <col min="7938" max="7938" width="44" style="141" bestFit="1" customWidth="1"/>
    <col min="7939" max="7939" width="59.7109375" style="141" customWidth="1"/>
    <col min="7940" max="7940" width="41.140625" style="141" customWidth="1"/>
    <col min="7941" max="7941" width="59.7109375" style="141" customWidth="1"/>
    <col min="7942" max="7942" width="51.140625" style="141" customWidth="1"/>
    <col min="7943" max="7943" width="59.710937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59.7109375" style="141" customWidth="1"/>
    <col min="7948" max="7948" width="41.140625" style="141" customWidth="1"/>
    <col min="7949" max="7949" width="59.7109375" style="141" customWidth="1"/>
    <col min="7950" max="7950" width="51.140625" style="141" customWidth="1"/>
    <col min="7951" max="7951" width="59.7109375" style="141" customWidth="1"/>
    <col min="7952" max="7952" width="64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228" style="141" customWidth="1"/>
    <col min="8194" max="8194" width="44" style="141" bestFit="1" customWidth="1"/>
    <col min="8195" max="8195" width="59.7109375" style="141" customWidth="1"/>
    <col min="8196" max="8196" width="41.140625" style="141" customWidth="1"/>
    <col min="8197" max="8197" width="59.7109375" style="141" customWidth="1"/>
    <col min="8198" max="8198" width="51.140625" style="141" customWidth="1"/>
    <col min="8199" max="8199" width="59.710937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59.7109375" style="141" customWidth="1"/>
    <col min="8204" max="8204" width="41.140625" style="141" customWidth="1"/>
    <col min="8205" max="8205" width="59.7109375" style="141" customWidth="1"/>
    <col min="8206" max="8206" width="51.140625" style="141" customWidth="1"/>
    <col min="8207" max="8207" width="59.7109375" style="141" customWidth="1"/>
    <col min="8208" max="8208" width="64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228" style="141" customWidth="1"/>
    <col min="8450" max="8450" width="44" style="141" bestFit="1" customWidth="1"/>
    <col min="8451" max="8451" width="59.7109375" style="141" customWidth="1"/>
    <col min="8452" max="8452" width="41.140625" style="141" customWidth="1"/>
    <col min="8453" max="8453" width="59.7109375" style="141" customWidth="1"/>
    <col min="8454" max="8454" width="51.140625" style="141" customWidth="1"/>
    <col min="8455" max="8455" width="59.710937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59.7109375" style="141" customWidth="1"/>
    <col min="8460" max="8460" width="41.140625" style="141" customWidth="1"/>
    <col min="8461" max="8461" width="59.7109375" style="141" customWidth="1"/>
    <col min="8462" max="8462" width="51.140625" style="141" customWidth="1"/>
    <col min="8463" max="8463" width="59.7109375" style="141" customWidth="1"/>
    <col min="8464" max="8464" width="64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228" style="141" customWidth="1"/>
    <col min="8706" max="8706" width="44" style="141" bestFit="1" customWidth="1"/>
    <col min="8707" max="8707" width="59.7109375" style="141" customWidth="1"/>
    <col min="8708" max="8708" width="41.140625" style="141" customWidth="1"/>
    <col min="8709" max="8709" width="59.7109375" style="141" customWidth="1"/>
    <col min="8710" max="8710" width="51.140625" style="141" customWidth="1"/>
    <col min="8711" max="8711" width="59.710937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59.7109375" style="141" customWidth="1"/>
    <col min="8716" max="8716" width="41.140625" style="141" customWidth="1"/>
    <col min="8717" max="8717" width="59.7109375" style="141" customWidth="1"/>
    <col min="8718" max="8718" width="51.140625" style="141" customWidth="1"/>
    <col min="8719" max="8719" width="59.7109375" style="141" customWidth="1"/>
    <col min="8720" max="8720" width="64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228" style="141" customWidth="1"/>
    <col min="8962" max="8962" width="44" style="141" bestFit="1" customWidth="1"/>
    <col min="8963" max="8963" width="59.7109375" style="141" customWidth="1"/>
    <col min="8964" max="8964" width="41.140625" style="141" customWidth="1"/>
    <col min="8965" max="8965" width="59.7109375" style="141" customWidth="1"/>
    <col min="8966" max="8966" width="51.140625" style="141" customWidth="1"/>
    <col min="8967" max="8967" width="59.710937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59.7109375" style="141" customWidth="1"/>
    <col min="8972" max="8972" width="41.140625" style="141" customWidth="1"/>
    <col min="8973" max="8973" width="59.7109375" style="141" customWidth="1"/>
    <col min="8974" max="8974" width="51.140625" style="141" customWidth="1"/>
    <col min="8975" max="8975" width="59.7109375" style="141" customWidth="1"/>
    <col min="8976" max="8976" width="64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228" style="141" customWidth="1"/>
    <col min="9218" max="9218" width="44" style="141" bestFit="1" customWidth="1"/>
    <col min="9219" max="9219" width="59.7109375" style="141" customWidth="1"/>
    <col min="9220" max="9220" width="41.140625" style="141" customWidth="1"/>
    <col min="9221" max="9221" width="59.7109375" style="141" customWidth="1"/>
    <col min="9222" max="9222" width="51.140625" style="141" customWidth="1"/>
    <col min="9223" max="9223" width="59.710937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59.7109375" style="141" customWidth="1"/>
    <col min="9228" max="9228" width="41.140625" style="141" customWidth="1"/>
    <col min="9229" max="9229" width="59.7109375" style="141" customWidth="1"/>
    <col min="9230" max="9230" width="51.140625" style="141" customWidth="1"/>
    <col min="9231" max="9231" width="59.7109375" style="141" customWidth="1"/>
    <col min="9232" max="9232" width="64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228" style="141" customWidth="1"/>
    <col min="9474" max="9474" width="44" style="141" bestFit="1" customWidth="1"/>
    <col min="9475" max="9475" width="59.7109375" style="141" customWidth="1"/>
    <col min="9476" max="9476" width="41.140625" style="141" customWidth="1"/>
    <col min="9477" max="9477" width="59.7109375" style="141" customWidth="1"/>
    <col min="9478" max="9478" width="51.140625" style="141" customWidth="1"/>
    <col min="9479" max="9479" width="59.710937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59.7109375" style="141" customWidth="1"/>
    <col min="9484" max="9484" width="41.140625" style="141" customWidth="1"/>
    <col min="9485" max="9485" width="59.7109375" style="141" customWidth="1"/>
    <col min="9486" max="9486" width="51.140625" style="141" customWidth="1"/>
    <col min="9487" max="9487" width="59.7109375" style="141" customWidth="1"/>
    <col min="9488" max="9488" width="64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228" style="141" customWidth="1"/>
    <col min="9730" max="9730" width="44" style="141" bestFit="1" customWidth="1"/>
    <col min="9731" max="9731" width="59.7109375" style="141" customWidth="1"/>
    <col min="9732" max="9732" width="41.140625" style="141" customWidth="1"/>
    <col min="9733" max="9733" width="59.7109375" style="141" customWidth="1"/>
    <col min="9734" max="9734" width="51.140625" style="141" customWidth="1"/>
    <col min="9735" max="9735" width="59.710937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59.7109375" style="141" customWidth="1"/>
    <col min="9740" max="9740" width="41.140625" style="141" customWidth="1"/>
    <col min="9741" max="9741" width="59.7109375" style="141" customWidth="1"/>
    <col min="9742" max="9742" width="51.140625" style="141" customWidth="1"/>
    <col min="9743" max="9743" width="59.7109375" style="141" customWidth="1"/>
    <col min="9744" max="9744" width="64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228" style="141" customWidth="1"/>
    <col min="9986" max="9986" width="44" style="141" bestFit="1" customWidth="1"/>
    <col min="9987" max="9987" width="59.7109375" style="141" customWidth="1"/>
    <col min="9988" max="9988" width="41.140625" style="141" customWidth="1"/>
    <col min="9989" max="9989" width="59.7109375" style="141" customWidth="1"/>
    <col min="9990" max="9990" width="51.140625" style="141" customWidth="1"/>
    <col min="9991" max="9991" width="59.710937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59.7109375" style="141" customWidth="1"/>
    <col min="9996" max="9996" width="41.140625" style="141" customWidth="1"/>
    <col min="9997" max="9997" width="59.7109375" style="141" customWidth="1"/>
    <col min="9998" max="9998" width="51.140625" style="141" customWidth="1"/>
    <col min="9999" max="9999" width="59.7109375" style="141" customWidth="1"/>
    <col min="10000" max="10000" width="64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228" style="141" customWidth="1"/>
    <col min="10242" max="10242" width="44" style="141" bestFit="1" customWidth="1"/>
    <col min="10243" max="10243" width="59.7109375" style="141" customWidth="1"/>
    <col min="10244" max="10244" width="41.140625" style="141" customWidth="1"/>
    <col min="10245" max="10245" width="59.7109375" style="141" customWidth="1"/>
    <col min="10246" max="10246" width="51.140625" style="141" customWidth="1"/>
    <col min="10247" max="10247" width="59.710937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59.7109375" style="141" customWidth="1"/>
    <col min="10252" max="10252" width="41.140625" style="141" customWidth="1"/>
    <col min="10253" max="10253" width="59.7109375" style="141" customWidth="1"/>
    <col min="10254" max="10254" width="51.140625" style="141" customWidth="1"/>
    <col min="10255" max="10255" width="59.7109375" style="141" customWidth="1"/>
    <col min="10256" max="10256" width="64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228" style="141" customWidth="1"/>
    <col min="10498" max="10498" width="44" style="141" bestFit="1" customWidth="1"/>
    <col min="10499" max="10499" width="59.7109375" style="141" customWidth="1"/>
    <col min="10500" max="10500" width="41.140625" style="141" customWidth="1"/>
    <col min="10501" max="10501" width="59.7109375" style="141" customWidth="1"/>
    <col min="10502" max="10502" width="51.140625" style="141" customWidth="1"/>
    <col min="10503" max="10503" width="59.710937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59.7109375" style="141" customWidth="1"/>
    <col min="10508" max="10508" width="41.140625" style="141" customWidth="1"/>
    <col min="10509" max="10509" width="59.7109375" style="141" customWidth="1"/>
    <col min="10510" max="10510" width="51.140625" style="141" customWidth="1"/>
    <col min="10511" max="10511" width="59.7109375" style="141" customWidth="1"/>
    <col min="10512" max="10512" width="64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228" style="141" customWidth="1"/>
    <col min="10754" max="10754" width="44" style="141" bestFit="1" customWidth="1"/>
    <col min="10755" max="10755" width="59.7109375" style="141" customWidth="1"/>
    <col min="10756" max="10756" width="41.140625" style="141" customWidth="1"/>
    <col min="10757" max="10757" width="59.7109375" style="141" customWidth="1"/>
    <col min="10758" max="10758" width="51.140625" style="141" customWidth="1"/>
    <col min="10759" max="10759" width="59.710937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59.7109375" style="141" customWidth="1"/>
    <col min="10764" max="10764" width="41.140625" style="141" customWidth="1"/>
    <col min="10765" max="10765" width="59.7109375" style="141" customWidth="1"/>
    <col min="10766" max="10766" width="51.140625" style="141" customWidth="1"/>
    <col min="10767" max="10767" width="59.7109375" style="141" customWidth="1"/>
    <col min="10768" max="10768" width="64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228" style="141" customWidth="1"/>
    <col min="11010" max="11010" width="44" style="141" bestFit="1" customWidth="1"/>
    <col min="11011" max="11011" width="59.7109375" style="141" customWidth="1"/>
    <col min="11012" max="11012" width="41.140625" style="141" customWidth="1"/>
    <col min="11013" max="11013" width="59.7109375" style="141" customWidth="1"/>
    <col min="11014" max="11014" width="51.140625" style="141" customWidth="1"/>
    <col min="11015" max="11015" width="59.710937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59.7109375" style="141" customWidth="1"/>
    <col min="11020" max="11020" width="41.140625" style="141" customWidth="1"/>
    <col min="11021" max="11021" width="59.7109375" style="141" customWidth="1"/>
    <col min="11022" max="11022" width="51.140625" style="141" customWidth="1"/>
    <col min="11023" max="11023" width="59.7109375" style="141" customWidth="1"/>
    <col min="11024" max="11024" width="64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228" style="141" customWidth="1"/>
    <col min="11266" max="11266" width="44" style="141" bestFit="1" customWidth="1"/>
    <col min="11267" max="11267" width="59.7109375" style="141" customWidth="1"/>
    <col min="11268" max="11268" width="41.140625" style="141" customWidth="1"/>
    <col min="11269" max="11269" width="59.7109375" style="141" customWidth="1"/>
    <col min="11270" max="11270" width="51.140625" style="141" customWidth="1"/>
    <col min="11271" max="11271" width="59.710937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59.7109375" style="141" customWidth="1"/>
    <col min="11276" max="11276" width="41.140625" style="141" customWidth="1"/>
    <col min="11277" max="11277" width="59.7109375" style="141" customWidth="1"/>
    <col min="11278" max="11278" width="51.140625" style="141" customWidth="1"/>
    <col min="11279" max="11279" width="59.7109375" style="141" customWidth="1"/>
    <col min="11280" max="11280" width="64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228" style="141" customWidth="1"/>
    <col min="11522" max="11522" width="44" style="141" bestFit="1" customWidth="1"/>
    <col min="11523" max="11523" width="59.7109375" style="141" customWidth="1"/>
    <col min="11524" max="11524" width="41.140625" style="141" customWidth="1"/>
    <col min="11525" max="11525" width="59.7109375" style="141" customWidth="1"/>
    <col min="11526" max="11526" width="51.140625" style="141" customWidth="1"/>
    <col min="11527" max="11527" width="59.710937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59.7109375" style="141" customWidth="1"/>
    <col min="11532" max="11532" width="41.140625" style="141" customWidth="1"/>
    <col min="11533" max="11533" width="59.7109375" style="141" customWidth="1"/>
    <col min="11534" max="11534" width="51.140625" style="141" customWidth="1"/>
    <col min="11535" max="11535" width="59.7109375" style="141" customWidth="1"/>
    <col min="11536" max="11536" width="64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228" style="141" customWidth="1"/>
    <col min="11778" max="11778" width="44" style="141" bestFit="1" customWidth="1"/>
    <col min="11779" max="11779" width="59.7109375" style="141" customWidth="1"/>
    <col min="11780" max="11780" width="41.140625" style="141" customWidth="1"/>
    <col min="11781" max="11781" width="59.7109375" style="141" customWidth="1"/>
    <col min="11782" max="11782" width="51.140625" style="141" customWidth="1"/>
    <col min="11783" max="11783" width="59.710937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59.7109375" style="141" customWidth="1"/>
    <col min="11788" max="11788" width="41.140625" style="141" customWidth="1"/>
    <col min="11789" max="11789" width="59.7109375" style="141" customWidth="1"/>
    <col min="11790" max="11790" width="51.140625" style="141" customWidth="1"/>
    <col min="11791" max="11791" width="59.7109375" style="141" customWidth="1"/>
    <col min="11792" max="11792" width="64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228" style="141" customWidth="1"/>
    <col min="12034" max="12034" width="44" style="141" bestFit="1" customWidth="1"/>
    <col min="12035" max="12035" width="59.7109375" style="141" customWidth="1"/>
    <col min="12036" max="12036" width="41.140625" style="141" customWidth="1"/>
    <col min="12037" max="12037" width="59.7109375" style="141" customWidth="1"/>
    <col min="12038" max="12038" width="51.140625" style="141" customWidth="1"/>
    <col min="12039" max="12039" width="59.710937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59.7109375" style="141" customWidth="1"/>
    <col min="12044" max="12044" width="41.140625" style="141" customWidth="1"/>
    <col min="12045" max="12045" width="59.7109375" style="141" customWidth="1"/>
    <col min="12046" max="12046" width="51.140625" style="141" customWidth="1"/>
    <col min="12047" max="12047" width="59.7109375" style="141" customWidth="1"/>
    <col min="12048" max="12048" width="64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228" style="141" customWidth="1"/>
    <col min="12290" max="12290" width="44" style="141" bestFit="1" customWidth="1"/>
    <col min="12291" max="12291" width="59.7109375" style="141" customWidth="1"/>
    <col min="12292" max="12292" width="41.140625" style="141" customWidth="1"/>
    <col min="12293" max="12293" width="59.7109375" style="141" customWidth="1"/>
    <col min="12294" max="12294" width="51.140625" style="141" customWidth="1"/>
    <col min="12295" max="12295" width="59.710937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59.7109375" style="141" customWidth="1"/>
    <col min="12300" max="12300" width="41.140625" style="141" customWidth="1"/>
    <col min="12301" max="12301" width="59.7109375" style="141" customWidth="1"/>
    <col min="12302" max="12302" width="51.140625" style="141" customWidth="1"/>
    <col min="12303" max="12303" width="59.7109375" style="141" customWidth="1"/>
    <col min="12304" max="12304" width="64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228" style="141" customWidth="1"/>
    <col min="12546" max="12546" width="44" style="141" bestFit="1" customWidth="1"/>
    <col min="12547" max="12547" width="59.7109375" style="141" customWidth="1"/>
    <col min="12548" max="12548" width="41.140625" style="141" customWidth="1"/>
    <col min="12549" max="12549" width="59.7109375" style="141" customWidth="1"/>
    <col min="12550" max="12550" width="51.140625" style="141" customWidth="1"/>
    <col min="12551" max="12551" width="59.710937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59.7109375" style="141" customWidth="1"/>
    <col min="12556" max="12556" width="41.140625" style="141" customWidth="1"/>
    <col min="12557" max="12557" width="59.7109375" style="141" customWidth="1"/>
    <col min="12558" max="12558" width="51.140625" style="141" customWidth="1"/>
    <col min="12559" max="12559" width="59.7109375" style="141" customWidth="1"/>
    <col min="12560" max="12560" width="64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228" style="141" customWidth="1"/>
    <col min="12802" max="12802" width="44" style="141" bestFit="1" customWidth="1"/>
    <col min="12803" max="12803" width="59.7109375" style="141" customWidth="1"/>
    <col min="12804" max="12804" width="41.140625" style="141" customWidth="1"/>
    <col min="12805" max="12805" width="59.7109375" style="141" customWidth="1"/>
    <col min="12806" max="12806" width="51.140625" style="141" customWidth="1"/>
    <col min="12807" max="12807" width="59.710937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59.7109375" style="141" customWidth="1"/>
    <col min="12812" max="12812" width="41.140625" style="141" customWidth="1"/>
    <col min="12813" max="12813" width="59.7109375" style="141" customWidth="1"/>
    <col min="12814" max="12814" width="51.140625" style="141" customWidth="1"/>
    <col min="12815" max="12815" width="59.7109375" style="141" customWidth="1"/>
    <col min="12816" max="12816" width="64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228" style="141" customWidth="1"/>
    <col min="13058" max="13058" width="44" style="141" bestFit="1" customWidth="1"/>
    <col min="13059" max="13059" width="59.7109375" style="141" customWidth="1"/>
    <col min="13060" max="13060" width="41.140625" style="141" customWidth="1"/>
    <col min="13061" max="13061" width="59.7109375" style="141" customWidth="1"/>
    <col min="13062" max="13062" width="51.140625" style="141" customWidth="1"/>
    <col min="13063" max="13063" width="59.710937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59.7109375" style="141" customWidth="1"/>
    <col min="13068" max="13068" width="41.140625" style="141" customWidth="1"/>
    <col min="13069" max="13069" width="59.7109375" style="141" customWidth="1"/>
    <col min="13070" max="13070" width="51.140625" style="141" customWidth="1"/>
    <col min="13071" max="13071" width="59.7109375" style="141" customWidth="1"/>
    <col min="13072" max="13072" width="64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228" style="141" customWidth="1"/>
    <col min="13314" max="13314" width="44" style="141" bestFit="1" customWidth="1"/>
    <col min="13315" max="13315" width="59.7109375" style="141" customWidth="1"/>
    <col min="13316" max="13316" width="41.140625" style="141" customWidth="1"/>
    <col min="13317" max="13317" width="59.7109375" style="141" customWidth="1"/>
    <col min="13318" max="13318" width="51.140625" style="141" customWidth="1"/>
    <col min="13319" max="13319" width="59.710937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59.7109375" style="141" customWidth="1"/>
    <col min="13324" max="13324" width="41.140625" style="141" customWidth="1"/>
    <col min="13325" max="13325" width="59.7109375" style="141" customWidth="1"/>
    <col min="13326" max="13326" width="51.140625" style="141" customWidth="1"/>
    <col min="13327" max="13327" width="59.7109375" style="141" customWidth="1"/>
    <col min="13328" max="13328" width="64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228" style="141" customWidth="1"/>
    <col min="13570" max="13570" width="44" style="141" bestFit="1" customWidth="1"/>
    <col min="13571" max="13571" width="59.7109375" style="141" customWidth="1"/>
    <col min="13572" max="13572" width="41.140625" style="141" customWidth="1"/>
    <col min="13573" max="13573" width="59.7109375" style="141" customWidth="1"/>
    <col min="13574" max="13574" width="51.140625" style="141" customWidth="1"/>
    <col min="13575" max="13575" width="59.710937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59.7109375" style="141" customWidth="1"/>
    <col min="13580" max="13580" width="41.140625" style="141" customWidth="1"/>
    <col min="13581" max="13581" width="59.7109375" style="141" customWidth="1"/>
    <col min="13582" max="13582" width="51.140625" style="141" customWidth="1"/>
    <col min="13583" max="13583" width="59.7109375" style="141" customWidth="1"/>
    <col min="13584" max="13584" width="64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228" style="141" customWidth="1"/>
    <col min="13826" max="13826" width="44" style="141" bestFit="1" customWidth="1"/>
    <col min="13827" max="13827" width="59.7109375" style="141" customWidth="1"/>
    <col min="13828" max="13828" width="41.140625" style="141" customWidth="1"/>
    <col min="13829" max="13829" width="59.7109375" style="141" customWidth="1"/>
    <col min="13830" max="13830" width="51.140625" style="141" customWidth="1"/>
    <col min="13831" max="13831" width="59.710937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59.7109375" style="141" customWidth="1"/>
    <col min="13836" max="13836" width="41.140625" style="141" customWidth="1"/>
    <col min="13837" max="13837" width="59.7109375" style="141" customWidth="1"/>
    <col min="13838" max="13838" width="51.140625" style="141" customWidth="1"/>
    <col min="13839" max="13839" width="59.7109375" style="141" customWidth="1"/>
    <col min="13840" max="13840" width="64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228" style="141" customWidth="1"/>
    <col min="14082" max="14082" width="44" style="141" bestFit="1" customWidth="1"/>
    <col min="14083" max="14083" width="59.7109375" style="141" customWidth="1"/>
    <col min="14084" max="14084" width="41.140625" style="141" customWidth="1"/>
    <col min="14085" max="14085" width="59.7109375" style="141" customWidth="1"/>
    <col min="14086" max="14086" width="51.140625" style="141" customWidth="1"/>
    <col min="14087" max="14087" width="59.710937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59.7109375" style="141" customWidth="1"/>
    <col min="14092" max="14092" width="41.140625" style="141" customWidth="1"/>
    <col min="14093" max="14093" width="59.7109375" style="141" customWidth="1"/>
    <col min="14094" max="14094" width="51.140625" style="141" customWidth="1"/>
    <col min="14095" max="14095" width="59.7109375" style="141" customWidth="1"/>
    <col min="14096" max="14096" width="64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228" style="141" customWidth="1"/>
    <col min="14338" max="14338" width="44" style="141" bestFit="1" customWidth="1"/>
    <col min="14339" max="14339" width="59.7109375" style="141" customWidth="1"/>
    <col min="14340" max="14340" width="41.140625" style="141" customWidth="1"/>
    <col min="14341" max="14341" width="59.7109375" style="141" customWidth="1"/>
    <col min="14342" max="14342" width="51.140625" style="141" customWidth="1"/>
    <col min="14343" max="14343" width="59.710937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59.7109375" style="141" customWidth="1"/>
    <col min="14348" max="14348" width="41.140625" style="141" customWidth="1"/>
    <col min="14349" max="14349" width="59.7109375" style="141" customWidth="1"/>
    <col min="14350" max="14350" width="51.140625" style="141" customWidth="1"/>
    <col min="14351" max="14351" width="59.7109375" style="141" customWidth="1"/>
    <col min="14352" max="14352" width="64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228" style="141" customWidth="1"/>
    <col min="14594" max="14594" width="44" style="141" bestFit="1" customWidth="1"/>
    <col min="14595" max="14595" width="59.7109375" style="141" customWidth="1"/>
    <col min="14596" max="14596" width="41.140625" style="141" customWidth="1"/>
    <col min="14597" max="14597" width="59.7109375" style="141" customWidth="1"/>
    <col min="14598" max="14598" width="51.140625" style="141" customWidth="1"/>
    <col min="14599" max="14599" width="59.710937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59.7109375" style="141" customWidth="1"/>
    <col min="14604" max="14604" width="41.140625" style="141" customWidth="1"/>
    <col min="14605" max="14605" width="59.7109375" style="141" customWidth="1"/>
    <col min="14606" max="14606" width="51.140625" style="141" customWidth="1"/>
    <col min="14607" max="14607" width="59.7109375" style="141" customWidth="1"/>
    <col min="14608" max="14608" width="64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228" style="141" customWidth="1"/>
    <col min="14850" max="14850" width="44" style="141" bestFit="1" customWidth="1"/>
    <col min="14851" max="14851" width="59.7109375" style="141" customWidth="1"/>
    <col min="14852" max="14852" width="41.140625" style="141" customWidth="1"/>
    <col min="14853" max="14853" width="59.7109375" style="141" customWidth="1"/>
    <col min="14854" max="14854" width="51.140625" style="141" customWidth="1"/>
    <col min="14855" max="14855" width="59.710937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59.7109375" style="141" customWidth="1"/>
    <col min="14860" max="14860" width="41.140625" style="141" customWidth="1"/>
    <col min="14861" max="14861" width="59.7109375" style="141" customWidth="1"/>
    <col min="14862" max="14862" width="51.140625" style="141" customWidth="1"/>
    <col min="14863" max="14863" width="59.7109375" style="141" customWidth="1"/>
    <col min="14864" max="14864" width="64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228" style="141" customWidth="1"/>
    <col min="15106" max="15106" width="44" style="141" bestFit="1" customWidth="1"/>
    <col min="15107" max="15107" width="59.7109375" style="141" customWidth="1"/>
    <col min="15108" max="15108" width="41.140625" style="141" customWidth="1"/>
    <col min="15109" max="15109" width="59.7109375" style="141" customWidth="1"/>
    <col min="15110" max="15110" width="51.140625" style="141" customWidth="1"/>
    <col min="15111" max="15111" width="59.710937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59.7109375" style="141" customWidth="1"/>
    <col min="15116" max="15116" width="41.140625" style="141" customWidth="1"/>
    <col min="15117" max="15117" width="59.7109375" style="141" customWidth="1"/>
    <col min="15118" max="15118" width="51.140625" style="141" customWidth="1"/>
    <col min="15119" max="15119" width="59.7109375" style="141" customWidth="1"/>
    <col min="15120" max="15120" width="64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228" style="141" customWidth="1"/>
    <col min="15362" max="15362" width="44" style="141" bestFit="1" customWidth="1"/>
    <col min="15363" max="15363" width="59.7109375" style="141" customWidth="1"/>
    <col min="15364" max="15364" width="41.140625" style="141" customWidth="1"/>
    <col min="15365" max="15365" width="59.7109375" style="141" customWidth="1"/>
    <col min="15366" max="15366" width="51.140625" style="141" customWidth="1"/>
    <col min="15367" max="15367" width="59.710937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59.7109375" style="141" customWidth="1"/>
    <col min="15372" max="15372" width="41.140625" style="141" customWidth="1"/>
    <col min="15373" max="15373" width="59.7109375" style="141" customWidth="1"/>
    <col min="15374" max="15374" width="51.140625" style="141" customWidth="1"/>
    <col min="15375" max="15375" width="59.7109375" style="141" customWidth="1"/>
    <col min="15376" max="15376" width="64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228" style="141" customWidth="1"/>
    <col min="15618" max="15618" width="44" style="141" bestFit="1" customWidth="1"/>
    <col min="15619" max="15619" width="59.7109375" style="141" customWidth="1"/>
    <col min="15620" max="15620" width="41.140625" style="141" customWidth="1"/>
    <col min="15621" max="15621" width="59.7109375" style="141" customWidth="1"/>
    <col min="15622" max="15622" width="51.140625" style="141" customWidth="1"/>
    <col min="15623" max="15623" width="59.710937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59.7109375" style="141" customWidth="1"/>
    <col min="15628" max="15628" width="41.140625" style="141" customWidth="1"/>
    <col min="15629" max="15629" width="59.7109375" style="141" customWidth="1"/>
    <col min="15630" max="15630" width="51.140625" style="141" customWidth="1"/>
    <col min="15631" max="15631" width="59.7109375" style="141" customWidth="1"/>
    <col min="15632" max="15632" width="64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228" style="141" customWidth="1"/>
    <col min="15874" max="15874" width="44" style="141" bestFit="1" customWidth="1"/>
    <col min="15875" max="15875" width="59.7109375" style="141" customWidth="1"/>
    <col min="15876" max="15876" width="41.140625" style="141" customWidth="1"/>
    <col min="15877" max="15877" width="59.7109375" style="141" customWidth="1"/>
    <col min="15878" max="15878" width="51.140625" style="141" customWidth="1"/>
    <col min="15879" max="15879" width="59.710937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59.7109375" style="141" customWidth="1"/>
    <col min="15884" max="15884" width="41.140625" style="141" customWidth="1"/>
    <col min="15885" max="15885" width="59.7109375" style="141" customWidth="1"/>
    <col min="15886" max="15886" width="51.140625" style="141" customWidth="1"/>
    <col min="15887" max="15887" width="59.7109375" style="141" customWidth="1"/>
    <col min="15888" max="15888" width="64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228" style="141" customWidth="1"/>
    <col min="16130" max="16130" width="44" style="141" bestFit="1" customWidth="1"/>
    <col min="16131" max="16131" width="59.7109375" style="141" customWidth="1"/>
    <col min="16132" max="16132" width="41.140625" style="141" customWidth="1"/>
    <col min="16133" max="16133" width="59.7109375" style="141" customWidth="1"/>
    <col min="16134" max="16134" width="51.140625" style="141" customWidth="1"/>
    <col min="16135" max="16135" width="59.710937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59.7109375" style="141" customWidth="1"/>
    <col min="16140" max="16140" width="41.140625" style="141" customWidth="1"/>
    <col min="16141" max="16141" width="59.7109375" style="141" customWidth="1"/>
    <col min="16142" max="16142" width="51.140625" style="141" customWidth="1"/>
    <col min="16143" max="16143" width="59.7109375" style="141" customWidth="1"/>
    <col min="16144" max="16144" width="64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23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3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23" s="21" customFormat="1" ht="75" customHeight="1">
      <c r="A3" s="874" t="s">
        <v>162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23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23" s="35" customFormat="1" ht="144.75" customHeight="1">
      <c r="A5" s="881" t="s">
        <v>61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  <c r="R5" s="15"/>
    </row>
    <row r="6" spans="1:23" ht="6" customHeight="1"/>
    <row r="7" spans="1:23" ht="73.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23" s="10" customFormat="1" ht="82.5" customHeight="1">
      <c r="A8" s="408"/>
      <c r="B8" s="876" t="s">
        <v>172</v>
      </c>
      <c r="C8" s="876"/>
      <c r="D8" s="876"/>
      <c r="E8" s="876"/>
      <c r="F8" s="876"/>
      <c r="G8" s="876"/>
      <c r="H8" s="876"/>
      <c r="I8" s="876"/>
      <c r="J8" s="876" t="s">
        <v>173</v>
      </c>
      <c r="K8" s="876"/>
      <c r="L8" s="876"/>
      <c r="M8" s="876"/>
      <c r="N8" s="876"/>
      <c r="O8" s="876"/>
      <c r="P8" s="876"/>
      <c r="Q8" s="876"/>
      <c r="R8" s="17"/>
    </row>
    <row r="9" spans="1:23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  <c r="T9" s="11"/>
      <c r="U9" s="12"/>
      <c r="V9" s="11"/>
      <c r="W9" s="11"/>
    </row>
    <row r="10" spans="1:23" ht="168" customHeight="1">
      <c r="A10" s="374" t="s">
        <v>451</v>
      </c>
      <c r="B10" s="375">
        <v>10461345.929204799</v>
      </c>
      <c r="C10" s="375">
        <v>429407.36956000002</v>
      </c>
      <c r="D10" s="375">
        <v>16334.024118400001</v>
      </c>
      <c r="E10" s="375">
        <v>8829.8001899999999</v>
      </c>
      <c r="F10" s="375">
        <v>50903.484803000007</v>
      </c>
      <c r="G10" s="375">
        <v>19278.751718199997</v>
      </c>
      <c r="H10" s="375">
        <v>16993.717789999999</v>
      </c>
      <c r="I10" s="375">
        <v>11003093.077409999</v>
      </c>
      <c r="J10" s="375">
        <v>388551.82225939998</v>
      </c>
      <c r="K10" s="375">
        <v>11950.62912</v>
      </c>
      <c r="L10" s="375">
        <v>4476.7709000000004</v>
      </c>
      <c r="M10" s="375">
        <v>761.64559999999994</v>
      </c>
      <c r="N10" s="375">
        <v>7847.1029800000006</v>
      </c>
      <c r="O10" s="375">
        <v>953.92138</v>
      </c>
      <c r="P10" s="375">
        <v>505.30027000000001</v>
      </c>
      <c r="Q10" s="375">
        <v>415047.19250999996</v>
      </c>
      <c r="R10" s="17"/>
    </row>
    <row r="11" spans="1:23" ht="168" customHeight="1">
      <c r="A11" s="374" t="s">
        <v>452</v>
      </c>
      <c r="B11" s="376">
        <v>39881.292889999997</v>
      </c>
      <c r="C11" s="376">
        <v>2926.6009900000004</v>
      </c>
      <c r="D11" s="376">
        <v>206.77498</v>
      </c>
      <c r="E11" s="376">
        <v>0</v>
      </c>
      <c r="F11" s="376">
        <v>476.02876000000003</v>
      </c>
      <c r="G11" s="376">
        <v>157.46633</v>
      </c>
      <c r="H11" s="376">
        <v>4.24674</v>
      </c>
      <c r="I11" s="376">
        <v>43652.410689999997</v>
      </c>
      <c r="J11" s="376">
        <v>95177.671239999996</v>
      </c>
      <c r="K11" s="376">
        <v>1421.2351000000001</v>
      </c>
      <c r="L11" s="375">
        <v>0</v>
      </c>
      <c r="M11" s="375">
        <v>0</v>
      </c>
      <c r="N11" s="375">
        <v>0</v>
      </c>
      <c r="O11" s="375">
        <v>1382.0122699999999</v>
      </c>
      <c r="P11" s="375">
        <v>160.72845999999998</v>
      </c>
      <c r="Q11" s="375">
        <v>98141.647069999992</v>
      </c>
      <c r="R11" s="17"/>
    </row>
    <row r="12" spans="1:23" ht="168" customHeight="1">
      <c r="A12" s="374" t="s">
        <v>453</v>
      </c>
      <c r="B12" s="376">
        <v>55900.270025600003</v>
      </c>
      <c r="C12" s="376">
        <v>0</v>
      </c>
      <c r="D12" s="376">
        <v>0</v>
      </c>
      <c r="E12" s="376">
        <v>0</v>
      </c>
      <c r="F12" s="376">
        <v>91.364249999999998</v>
      </c>
      <c r="G12" s="376">
        <v>0</v>
      </c>
      <c r="H12" s="376">
        <v>570684.89725000004</v>
      </c>
      <c r="I12" s="376">
        <v>626676.53152999992</v>
      </c>
      <c r="J12" s="376">
        <v>0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36.86</v>
      </c>
      <c r="Q12" s="375">
        <v>36.86</v>
      </c>
      <c r="R12" s="17"/>
    </row>
    <row r="13" spans="1:23" ht="168" customHeight="1">
      <c r="A13" s="374" t="s">
        <v>122</v>
      </c>
      <c r="B13" s="375">
        <v>134385.83603000001</v>
      </c>
      <c r="C13" s="375">
        <v>19198.93305</v>
      </c>
      <c r="D13" s="375">
        <v>88.399850000000001</v>
      </c>
      <c r="E13" s="375">
        <v>588.09375</v>
      </c>
      <c r="F13" s="375">
        <v>305.77015</v>
      </c>
      <c r="G13" s="375">
        <v>444.27343999999999</v>
      </c>
      <c r="H13" s="375">
        <v>19561.381719999998</v>
      </c>
      <c r="I13" s="375">
        <v>174572.68799000001</v>
      </c>
      <c r="J13" s="375">
        <v>13209.483980000001</v>
      </c>
      <c r="K13" s="375">
        <v>204.92401999999998</v>
      </c>
      <c r="L13" s="375">
        <v>46.916119999999999</v>
      </c>
      <c r="M13" s="375">
        <v>0</v>
      </c>
      <c r="N13" s="375">
        <v>134.80059</v>
      </c>
      <c r="O13" s="375">
        <v>0</v>
      </c>
      <c r="P13" s="375">
        <v>106.26027999999999</v>
      </c>
      <c r="Q13" s="375">
        <v>13702.38499</v>
      </c>
      <c r="R13" s="17"/>
    </row>
    <row r="14" spans="1:23" ht="168" customHeight="1">
      <c r="A14" s="374" t="s">
        <v>454</v>
      </c>
      <c r="B14" s="375">
        <v>14896200.572229</v>
      </c>
      <c r="C14" s="375">
        <v>415445.8967252</v>
      </c>
      <c r="D14" s="375">
        <v>12145.1136064</v>
      </c>
      <c r="E14" s="375">
        <v>4015.3505399999999</v>
      </c>
      <c r="F14" s="375">
        <v>28351.841024999998</v>
      </c>
      <c r="G14" s="375">
        <v>7468.5467600000002</v>
      </c>
      <c r="H14" s="375">
        <v>700526.13157000009</v>
      </c>
      <c r="I14" s="375">
        <v>16064153.452450002</v>
      </c>
      <c r="J14" s="375">
        <v>166252.040068</v>
      </c>
      <c r="K14" s="375">
        <v>22503.229609999999</v>
      </c>
      <c r="L14" s="375">
        <v>418.13569000000001</v>
      </c>
      <c r="M14" s="375">
        <v>143.78661</v>
      </c>
      <c r="N14" s="375">
        <v>1318.6380200000001</v>
      </c>
      <c r="O14" s="375">
        <v>19552.733640000002</v>
      </c>
      <c r="P14" s="375">
        <v>848.10514000000001</v>
      </c>
      <c r="Q14" s="375">
        <v>211036.66878000001</v>
      </c>
      <c r="R14" s="17"/>
    </row>
    <row r="15" spans="1:23" ht="168" customHeight="1">
      <c r="A15" s="374" t="s">
        <v>123</v>
      </c>
      <c r="B15" s="375">
        <v>552319.34776000003</v>
      </c>
      <c r="C15" s="375">
        <v>189.90870000000001</v>
      </c>
      <c r="D15" s="375">
        <v>0</v>
      </c>
      <c r="E15" s="375">
        <v>0</v>
      </c>
      <c r="F15" s="375">
        <v>0</v>
      </c>
      <c r="G15" s="375">
        <v>20.58</v>
      </c>
      <c r="H15" s="375">
        <v>288069.09135</v>
      </c>
      <c r="I15" s="375">
        <v>840598.92780999991</v>
      </c>
      <c r="J15" s="375">
        <v>2995.67472</v>
      </c>
      <c r="K15" s="375">
        <v>357.18965000000003</v>
      </c>
      <c r="L15" s="375">
        <v>0</v>
      </c>
      <c r="M15" s="375">
        <v>0</v>
      </c>
      <c r="N15" s="375">
        <v>0</v>
      </c>
      <c r="O15" s="375">
        <v>0</v>
      </c>
      <c r="P15" s="375">
        <v>2275.3123999999998</v>
      </c>
      <c r="Q15" s="375">
        <v>5628.1767699999991</v>
      </c>
      <c r="R15" s="17"/>
    </row>
    <row r="16" spans="1:23" ht="168" customHeight="1">
      <c r="A16" s="374" t="s">
        <v>124</v>
      </c>
      <c r="B16" s="375">
        <v>9833710.5040221997</v>
      </c>
      <c r="C16" s="375">
        <v>408015.04618900002</v>
      </c>
      <c r="D16" s="375">
        <v>14428.7442314</v>
      </c>
      <c r="E16" s="375">
        <v>17943.0202618</v>
      </c>
      <c r="F16" s="375">
        <v>81736.975973799999</v>
      </c>
      <c r="G16" s="375">
        <v>17070.128428800002</v>
      </c>
      <c r="H16" s="375">
        <v>1123295.9712400001</v>
      </c>
      <c r="I16" s="375">
        <v>11496200.39037</v>
      </c>
      <c r="J16" s="375">
        <v>563856.99626040005</v>
      </c>
      <c r="K16" s="375">
        <v>50389.226489799999</v>
      </c>
      <c r="L16" s="375">
        <v>3197.7043072000001</v>
      </c>
      <c r="M16" s="375">
        <v>1181.3356200000001</v>
      </c>
      <c r="N16" s="375">
        <v>9843.1495350000005</v>
      </c>
      <c r="O16" s="375">
        <v>1406.9198999999999</v>
      </c>
      <c r="P16" s="375">
        <v>83861.866930000004</v>
      </c>
      <c r="Q16" s="375">
        <v>713737.19904999994</v>
      </c>
      <c r="R16" s="17"/>
    </row>
    <row r="17" spans="1:18" ht="168" customHeight="1">
      <c r="A17" s="374" t="s">
        <v>125</v>
      </c>
      <c r="B17" s="375">
        <v>11204901.180243999</v>
      </c>
      <c r="C17" s="375">
        <v>412527.0464168</v>
      </c>
      <c r="D17" s="375">
        <v>62383.892818</v>
      </c>
      <c r="E17" s="375">
        <v>11716.42288</v>
      </c>
      <c r="F17" s="375">
        <v>160595.6807618</v>
      </c>
      <c r="G17" s="375">
        <v>56776.144520199996</v>
      </c>
      <c r="H17" s="375">
        <v>1153994.99972</v>
      </c>
      <c r="I17" s="375">
        <v>13062895.36741</v>
      </c>
      <c r="J17" s="375">
        <v>598196.09880120005</v>
      </c>
      <c r="K17" s="375">
        <v>36759.899600000004</v>
      </c>
      <c r="L17" s="375">
        <v>4351.9667399999998</v>
      </c>
      <c r="M17" s="375">
        <v>1100.8512800000001</v>
      </c>
      <c r="N17" s="375">
        <v>14182.283640000001</v>
      </c>
      <c r="O17" s="375">
        <v>3870.56691</v>
      </c>
      <c r="P17" s="375">
        <v>19569.62687</v>
      </c>
      <c r="Q17" s="375">
        <v>678031.29385000002</v>
      </c>
      <c r="R17" s="17"/>
    </row>
    <row r="18" spans="1:18" ht="168" customHeight="1">
      <c r="A18" s="374" t="s">
        <v>455</v>
      </c>
      <c r="B18" s="375">
        <v>762576.82580400002</v>
      </c>
      <c r="C18" s="375">
        <v>70796.484559999997</v>
      </c>
      <c r="D18" s="375">
        <v>4857.8338046000008</v>
      </c>
      <c r="E18" s="375">
        <v>1614.5593899999999</v>
      </c>
      <c r="F18" s="375">
        <v>3578.0054678000001</v>
      </c>
      <c r="G18" s="375">
        <v>21534.187714200001</v>
      </c>
      <c r="H18" s="375">
        <v>13304.28296</v>
      </c>
      <c r="I18" s="375">
        <v>878262.1797000001</v>
      </c>
      <c r="J18" s="375">
        <v>62119.8418972</v>
      </c>
      <c r="K18" s="375">
        <v>6182.2109099999998</v>
      </c>
      <c r="L18" s="375">
        <v>1522.4853999999998</v>
      </c>
      <c r="M18" s="375">
        <v>89.444399999999987</v>
      </c>
      <c r="N18" s="375">
        <v>1152.8683100000001</v>
      </c>
      <c r="O18" s="375">
        <v>634.94056</v>
      </c>
      <c r="P18" s="375">
        <v>328.11284000000001</v>
      </c>
      <c r="Q18" s="375">
        <v>72029.904319999987</v>
      </c>
      <c r="R18" s="17"/>
    </row>
    <row r="19" spans="1:18" ht="168" customHeight="1">
      <c r="A19" s="374" t="s">
        <v>126</v>
      </c>
      <c r="B19" s="375">
        <v>2069236.6756312</v>
      </c>
      <c r="C19" s="375">
        <v>152676.02703900001</v>
      </c>
      <c r="D19" s="375">
        <v>8776.5811121999996</v>
      </c>
      <c r="E19" s="375">
        <v>2044.69607</v>
      </c>
      <c r="F19" s="375">
        <v>25443.087458999998</v>
      </c>
      <c r="G19" s="375">
        <v>4844.0233084000001</v>
      </c>
      <c r="H19" s="375">
        <v>94490.56869</v>
      </c>
      <c r="I19" s="375">
        <v>2357511.6593000004</v>
      </c>
      <c r="J19" s="375">
        <v>19741.964988000003</v>
      </c>
      <c r="K19" s="375">
        <v>1138.42914</v>
      </c>
      <c r="L19" s="375">
        <v>314.64197999999999</v>
      </c>
      <c r="M19" s="375">
        <v>1.11331</v>
      </c>
      <c r="N19" s="375">
        <v>942.97546999999997</v>
      </c>
      <c r="O19" s="375">
        <v>196.46821</v>
      </c>
      <c r="P19" s="375">
        <v>1094.6739599999999</v>
      </c>
      <c r="Q19" s="375">
        <v>23430.267059999998</v>
      </c>
      <c r="R19" s="17"/>
    </row>
    <row r="20" spans="1:18" ht="168" customHeight="1">
      <c r="A20" s="374" t="s">
        <v>127</v>
      </c>
      <c r="B20" s="375">
        <v>166364.00204679999</v>
      </c>
      <c r="C20" s="375">
        <v>382.36109999999996</v>
      </c>
      <c r="D20" s="375">
        <v>1523.493291</v>
      </c>
      <c r="E20" s="375">
        <v>0</v>
      </c>
      <c r="F20" s="375">
        <v>1788.6753455999999</v>
      </c>
      <c r="G20" s="375">
        <v>0</v>
      </c>
      <c r="H20" s="375">
        <v>1800104.8693299999</v>
      </c>
      <c r="I20" s="375">
        <v>1970163.4011300001</v>
      </c>
      <c r="J20" s="375">
        <v>6484.2787800000006</v>
      </c>
      <c r="K20" s="375">
        <v>110.76944999999999</v>
      </c>
      <c r="L20" s="375">
        <v>0</v>
      </c>
      <c r="M20" s="375">
        <v>0</v>
      </c>
      <c r="N20" s="375">
        <v>157.07139999999998</v>
      </c>
      <c r="O20" s="375">
        <v>0</v>
      </c>
      <c r="P20" s="375">
        <v>2139.9247599999999</v>
      </c>
      <c r="Q20" s="375">
        <v>8892.0443900000009</v>
      </c>
      <c r="R20" s="17"/>
    </row>
    <row r="21" spans="1:18" ht="168" customHeight="1">
      <c r="A21" s="374" t="s">
        <v>128</v>
      </c>
      <c r="B21" s="375">
        <v>16912383.308401201</v>
      </c>
      <c r="C21" s="375">
        <v>320048.56470279995</v>
      </c>
      <c r="D21" s="375">
        <v>88164.563942599998</v>
      </c>
      <c r="E21" s="375">
        <v>4383.7510935999999</v>
      </c>
      <c r="F21" s="375">
        <v>199770.8495442</v>
      </c>
      <c r="G21" s="375">
        <v>21277.6186146</v>
      </c>
      <c r="H21" s="375">
        <v>318529.09544999996</v>
      </c>
      <c r="I21" s="375">
        <v>17864557.751699999</v>
      </c>
      <c r="J21" s="375">
        <v>1013064.5515056</v>
      </c>
      <c r="K21" s="375">
        <v>13745.233356000001</v>
      </c>
      <c r="L21" s="375">
        <v>8501.2858173999994</v>
      </c>
      <c r="M21" s="375">
        <v>61.840410000000006</v>
      </c>
      <c r="N21" s="375">
        <v>28818.2733702</v>
      </c>
      <c r="O21" s="375">
        <v>697.43446999999992</v>
      </c>
      <c r="P21" s="375">
        <v>4849.2367300000005</v>
      </c>
      <c r="Q21" s="375">
        <v>1069737.8556599999</v>
      </c>
      <c r="R21" s="17"/>
    </row>
    <row r="22" spans="1:18" ht="168" customHeight="1">
      <c r="A22" s="374" t="s">
        <v>129</v>
      </c>
      <c r="B22" s="375">
        <v>455003.25332419999</v>
      </c>
      <c r="C22" s="375">
        <v>9.2878299999999996</v>
      </c>
      <c r="D22" s="375">
        <v>2573.82836</v>
      </c>
      <c r="E22" s="375">
        <v>0</v>
      </c>
      <c r="F22" s="375">
        <v>1241.2556000000002</v>
      </c>
      <c r="G22" s="375">
        <v>186.54714000000001</v>
      </c>
      <c r="H22" s="375">
        <v>3357.9273499999999</v>
      </c>
      <c r="I22" s="375">
        <v>462372.09960000002</v>
      </c>
      <c r="J22" s="375">
        <v>148926.90269999998</v>
      </c>
      <c r="K22" s="375">
        <v>0</v>
      </c>
      <c r="L22" s="375">
        <v>915.51187000000004</v>
      </c>
      <c r="M22" s="375">
        <v>0</v>
      </c>
      <c r="N22" s="375">
        <v>346.90296999999998</v>
      </c>
      <c r="O22" s="375">
        <v>0</v>
      </c>
      <c r="P22" s="375">
        <v>0</v>
      </c>
      <c r="Q22" s="375">
        <v>150189.31753999999</v>
      </c>
      <c r="R22" s="17"/>
    </row>
    <row r="23" spans="1:18" ht="168" customHeight="1">
      <c r="A23" s="374" t="s">
        <v>130</v>
      </c>
      <c r="B23" s="375">
        <v>54139.021090800001</v>
      </c>
      <c r="C23" s="375">
        <v>675.37103999999999</v>
      </c>
      <c r="D23" s="375">
        <v>154.56765999999999</v>
      </c>
      <c r="E23" s="375">
        <v>0</v>
      </c>
      <c r="F23" s="375">
        <v>116.90010000000001</v>
      </c>
      <c r="G23" s="375">
        <v>32.967359999999999</v>
      </c>
      <c r="H23" s="375">
        <v>17679.396149999997</v>
      </c>
      <c r="I23" s="375">
        <v>72798.223409999991</v>
      </c>
      <c r="J23" s="375">
        <v>2121.2433900000001</v>
      </c>
      <c r="K23" s="375">
        <v>88.654660000000007</v>
      </c>
      <c r="L23" s="375">
        <v>0</v>
      </c>
      <c r="M23" s="375">
        <v>0</v>
      </c>
      <c r="N23" s="375">
        <v>134.0659</v>
      </c>
      <c r="O23" s="375">
        <v>27.227070000000001</v>
      </c>
      <c r="P23" s="375">
        <v>185</v>
      </c>
      <c r="Q23" s="375">
        <v>2556.1910200000002</v>
      </c>
      <c r="R23" s="17"/>
    </row>
    <row r="24" spans="1:18" ht="168" customHeight="1">
      <c r="A24" s="374" t="s">
        <v>131</v>
      </c>
      <c r="B24" s="375">
        <v>1083960.2641914</v>
      </c>
      <c r="C24" s="375">
        <v>22936.547979800001</v>
      </c>
      <c r="D24" s="375">
        <v>19215.407165800003</v>
      </c>
      <c r="E24" s="375">
        <v>957.55287999999996</v>
      </c>
      <c r="F24" s="375">
        <v>10371.537777400001</v>
      </c>
      <c r="G24" s="375">
        <v>3616.3467544</v>
      </c>
      <c r="H24" s="375">
        <v>109674.60162999999</v>
      </c>
      <c r="I24" s="375">
        <v>1250732.2583599999</v>
      </c>
      <c r="J24" s="375">
        <v>64703.407579999999</v>
      </c>
      <c r="K24" s="375">
        <v>1376.6152199999999</v>
      </c>
      <c r="L24" s="375">
        <v>613.55978000000005</v>
      </c>
      <c r="M24" s="375">
        <v>35.743519999999997</v>
      </c>
      <c r="N24" s="375">
        <v>1199.4055600000002</v>
      </c>
      <c r="O24" s="375">
        <v>22.196300000000001</v>
      </c>
      <c r="P24" s="375">
        <v>1005.35568</v>
      </c>
      <c r="Q24" s="375">
        <v>68956.283639999994</v>
      </c>
      <c r="R24" s="17"/>
    </row>
    <row r="25" spans="1:18" ht="168" customHeight="1">
      <c r="A25" s="374" t="s">
        <v>132</v>
      </c>
      <c r="B25" s="375">
        <v>1585.0288616</v>
      </c>
      <c r="C25" s="375">
        <v>69.21199</v>
      </c>
      <c r="D25" s="375">
        <v>18.517439999999997</v>
      </c>
      <c r="E25" s="375">
        <v>0</v>
      </c>
      <c r="F25" s="375">
        <v>0</v>
      </c>
      <c r="G25" s="375">
        <v>0</v>
      </c>
      <c r="H25" s="375">
        <v>20.73695</v>
      </c>
      <c r="I25" s="375">
        <v>1693.49524</v>
      </c>
      <c r="J25" s="375">
        <v>0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17"/>
    </row>
    <row r="26" spans="1:18" ht="168" customHeight="1">
      <c r="A26" s="374" t="s">
        <v>133</v>
      </c>
      <c r="B26" s="375">
        <v>16.163180000000001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88.846820000000008</v>
      </c>
      <c r="I26" s="375">
        <v>105.01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17"/>
    </row>
    <row r="27" spans="1:18" s="160" customFormat="1" ht="297.75" customHeight="1">
      <c r="A27" s="377" t="s">
        <v>134</v>
      </c>
      <c r="B27" s="378">
        <v>1009.6151664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769.74924999999996</v>
      </c>
      <c r="I27" s="378">
        <v>1779.3644199999999</v>
      </c>
      <c r="J27" s="378">
        <v>0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23.94</v>
      </c>
      <c r="Q27" s="378">
        <v>23.94</v>
      </c>
      <c r="R27" s="19"/>
    </row>
    <row r="28" spans="1:18" s="160" customFormat="1" ht="111.75" customHeight="1">
      <c r="A28" s="409" t="s">
        <v>121</v>
      </c>
      <c r="B28" s="410">
        <f>SUM(B10:B27)</f>
        <v>68684919.090103194</v>
      </c>
      <c r="C28" s="410">
        <f t="shared" ref="C28:Q28" si="0">SUM(C10:C27)</f>
        <v>2255304.6578726</v>
      </c>
      <c r="D28" s="410">
        <f t="shared" si="0"/>
        <v>230871.74238040004</v>
      </c>
      <c r="E28" s="410">
        <f t="shared" si="0"/>
        <v>52093.247055400003</v>
      </c>
      <c r="F28" s="410">
        <f t="shared" si="0"/>
        <v>564771.45701759995</v>
      </c>
      <c r="G28" s="410">
        <f t="shared" si="0"/>
        <v>152707.58208880003</v>
      </c>
      <c r="H28" s="410">
        <f t="shared" si="0"/>
        <v>6231150.5119599998</v>
      </c>
      <c r="I28" s="410">
        <f t="shared" si="0"/>
        <v>78171818.288519993</v>
      </c>
      <c r="J28" s="410">
        <f t="shared" si="0"/>
        <v>3145401.9781698002</v>
      </c>
      <c r="K28" s="410">
        <f t="shared" si="0"/>
        <v>146228.24632579999</v>
      </c>
      <c r="L28" s="410">
        <f t="shared" si="0"/>
        <v>24358.978604599997</v>
      </c>
      <c r="M28" s="410">
        <f t="shared" si="0"/>
        <v>3375.7607499999995</v>
      </c>
      <c r="N28" s="410">
        <f t="shared" si="0"/>
        <v>66077.53774520001</v>
      </c>
      <c r="O28" s="410">
        <f t="shared" si="0"/>
        <v>28744.420710000002</v>
      </c>
      <c r="P28" s="410">
        <f t="shared" si="0"/>
        <v>116990.30432000001</v>
      </c>
      <c r="Q28" s="410">
        <f t="shared" si="0"/>
        <v>3531177.2266499996</v>
      </c>
      <c r="R28" s="19"/>
    </row>
    <row r="29" spans="1:18" ht="27.75" customHeight="1" thickBot="1">
      <c r="A29" s="411"/>
      <c r="B29" s="412"/>
      <c r="C29" s="413"/>
      <c r="D29" s="414"/>
      <c r="E29" s="414"/>
      <c r="F29" s="414"/>
      <c r="G29" s="414"/>
      <c r="H29" s="414"/>
      <c r="I29" s="414"/>
      <c r="J29" s="414"/>
      <c r="K29" s="414"/>
      <c r="L29" s="412"/>
      <c r="M29" s="412"/>
      <c r="N29" s="412"/>
      <c r="O29" s="412"/>
      <c r="P29" s="412"/>
      <c r="Q29" s="412"/>
      <c r="R29" s="17"/>
    </row>
    <row r="30" spans="1:18" ht="87" customHeight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653"/>
  <sheetViews>
    <sheetView topLeftCell="A2" zoomScale="30" zoomScaleNormal="30" workbookViewId="0">
      <selection activeCell="A2" sqref="A2:Q2"/>
    </sheetView>
  </sheetViews>
  <sheetFormatPr defaultColWidth="9.140625" defaultRowHeight="60"/>
  <cols>
    <col min="1" max="1" width="228" style="157" customWidth="1"/>
    <col min="2" max="2" width="39.42578125" style="141" customWidth="1"/>
    <col min="3" max="3" width="57.28515625" style="203" customWidth="1"/>
    <col min="4" max="4" width="41.140625" style="141" customWidth="1"/>
    <col min="5" max="5" width="57.28515625" style="141" customWidth="1"/>
    <col min="6" max="6" width="51.140625" style="141" customWidth="1"/>
    <col min="7" max="7" width="57.28515625" style="141" customWidth="1"/>
    <col min="8" max="8" width="64" style="141" customWidth="1"/>
    <col min="9" max="9" width="42.42578125" style="141" customWidth="1"/>
    <col min="10" max="10" width="48.7109375" style="141" bestFit="1" customWidth="1"/>
    <col min="11" max="11" width="57.28515625" style="141" customWidth="1"/>
    <col min="12" max="12" width="41.140625" style="141" customWidth="1"/>
    <col min="13" max="13" width="57.28515625" style="141" customWidth="1"/>
    <col min="14" max="14" width="51.140625" style="141" customWidth="1"/>
    <col min="15" max="15" width="57.28515625" style="141" customWidth="1"/>
    <col min="16" max="16" width="64" style="141" customWidth="1"/>
    <col min="17" max="17" width="45.28515625" style="141" customWidth="1"/>
    <col min="18" max="18" width="6.5703125" style="16" customWidth="1"/>
    <col min="19" max="256" width="9.140625" style="141"/>
    <col min="257" max="257" width="228" style="141" customWidth="1"/>
    <col min="258" max="258" width="39.42578125" style="141" customWidth="1"/>
    <col min="259" max="259" width="57.28515625" style="141" customWidth="1"/>
    <col min="260" max="260" width="41.140625" style="141" customWidth="1"/>
    <col min="261" max="261" width="57.28515625" style="141" customWidth="1"/>
    <col min="262" max="262" width="51.140625" style="141" customWidth="1"/>
    <col min="263" max="263" width="57.28515625" style="141" customWidth="1"/>
    <col min="264" max="264" width="64" style="141" customWidth="1"/>
    <col min="265" max="265" width="42.42578125" style="141" customWidth="1"/>
    <col min="266" max="266" width="48.7109375" style="141" bestFit="1" customWidth="1"/>
    <col min="267" max="267" width="57.28515625" style="141" customWidth="1"/>
    <col min="268" max="268" width="41.140625" style="141" customWidth="1"/>
    <col min="269" max="269" width="57.28515625" style="141" customWidth="1"/>
    <col min="270" max="270" width="51.140625" style="141" customWidth="1"/>
    <col min="271" max="271" width="57.28515625" style="141" customWidth="1"/>
    <col min="272" max="272" width="64" style="141" customWidth="1"/>
    <col min="273" max="273" width="45.28515625" style="141" customWidth="1"/>
    <col min="274" max="274" width="6.5703125" style="141" customWidth="1"/>
    <col min="275" max="512" width="9.140625" style="141"/>
    <col min="513" max="513" width="228" style="141" customWidth="1"/>
    <col min="514" max="514" width="39.42578125" style="141" customWidth="1"/>
    <col min="515" max="515" width="57.28515625" style="141" customWidth="1"/>
    <col min="516" max="516" width="41.140625" style="141" customWidth="1"/>
    <col min="517" max="517" width="57.28515625" style="141" customWidth="1"/>
    <col min="518" max="518" width="51.140625" style="141" customWidth="1"/>
    <col min="519" max="519" width="57.28515625" style="141" customWidth="1"/>
    <col min="520" max="520" width="64" style="141" customWidth="1"/>
    <col min="521" max="521" width="42.42578125" style="141" customWidth="1"/>
    <col min="522" max="522" width="48.7109375" style="141" bestFit="1" customWidth="1"/>
    <col min="523" max="523" width="57.28515625" style="141" customWidth="1"/>
    <col min="524" max="524" width="41.140625" style="141" customWidth="1"/>
    <col min="525" max="525" width="57.28515625" style="141" customWidth="1"/>
    <col min="526" max="526" width="51.140625" style="141" customWidth="1"/>
    <col min="527" max="527" width="57.28515625" style="141" customWidth="1"/>
    <col min="528" max="528" width="64" style="141" customWidth="1"/>
    <col min="529" max="529" width="45.28515625" style="141" customWidth="1"/>
    <col min="530" max="530" width="6.5703125" style="141" customWidth="1"/>
    <col min="531" max="768" width="9.140625" style="141"/>
    <col min="769" max="769" width="228" style="141" customWidth="1"/>
    <col min="770" max="770" width="39.42578125" style="141" customWidth="1"/>
    <col min="771" max="771" width="57.28515625" style="141" customWidth="1"/>
    <col min="772" max="772" width="41.140625" style="141" customWidth="1"/>
    <col min="773" max="773" width="57.28515625" style="141" customWidth="1"/>
    <col min="774" max="774" width="51.140625" style="141" customWidth="1"/>
    <col min="775" max="775" width="57.28515625" style="141" customWidth="1"/>
    <col min="776" max="776" width="64" style="141" customWidth="1"/>
    <col min="777" max="777" width="42.42578125" style="141" customWidth="1"/>
    <col min="778" max="778" width="48.7109375" style="141" bestFit="1" customWidth="1"/>
    <col min="779" max="779" width="57.28515625" style="141" customWidth="1"/>
    <col min="780" max="780" width="41.140625" style="141" customWidth="1"/>
    <col min="781" max="781" width="57.28515625" style="141" customWidth="1"/>
    <col min="782" max="782" width="51.140625" style="141" customWidth="1"/>
    <col min="783" max="783" width="57.28515625" style="141" customWidth="1"/>
    <col min="784" max="784" width="64" style="141" customWidth="1"/>
    <col min="785" max="785" width="45.28515625" style="141" customWidth="1"/>
    <col min="786" max="786" width="6.5703125" style="141" customWidth="1"/>
    <col min="787" max="1024" width="9.140625" style="141"/>
    <col min="1025" max="1025" width="228" style="141" customWidth="1"/>
    <col min="1026" max="1026" width="39.42578125" style="141" customWidth="1"/>
    <col min="1027" max="1027" width="57.28515625" style="141" customWidth="1"/>
    <col min="1028" max="1028" width="41.140625" style="141" customWidth="1"/>
    <col min="1029" max="1029" width="57.28515625" style="141" customWidth="1"/>
    <col min="1030" max="1030" width="51.140625" style="141" customWidth="1"/>
    <col min="1031" max="1031" width="57.28515625" style="141" customWidth="1"/>
    <col min="1032" max="1032" width="64" style="141" customWidth="1"/>
    <col min="1033" max="1033" width="42.42578125" style="141" customWidth="1"/>
    <col min="1034" max="1034" width="48.7109375" style="141" bestFit="1" customWidth="1"/>
    <col min="1035" max="1035" width="57.28515625" style="141" customWidth="1"/>
    <col min="1036" max="1036" width="41.140625" style="141" customWidth="1"/>
    <col min="1037" max="1037" width="57.28515625" style="141" customWidth="1"/>
    <col min="1038" max="1038" width="51.140625" style="141" customWidth="1"/>
    <col min="1039" max="1039" width="57.28515625" style="141" customWidth="1"/>
    <col min="1040" max="1040" width="64" style="141" customWidth="1"/>
    <col min="1041" max="1041" width="45.28515625" style="141" customWidth="1"/>
    <col min="1042" max="1042" width="6.5703125" style="141" customWidth="1"/>
    <col min="1043" max="1280" width="9.140625" style="141"/>
    <col min="1281" max="1281" width="228" style="141" customWidth="1"/>
    <col min="1282" max="1282" width="39.42578125" style="141" customWidth="1"/>
    <col min="1283" max="1283" width="57.28515625" style="141" customWidth="1"/>
    <col min="1284" max="1284" width="41.140625" style="141" customWidth="1"/>
    <col min="1285" max="1285" width="57.28515625" style="141" customWidth="1"/>
    <col min="1286" max="1286" width="51.140625" style="141" customWidth="1"/>
    <col min="1287" max="1287" width="57.28515625" style="141" customWidth="1"/>
    <col min="1288" max="1288" width="64" style="141" customWidth="1"/>
    <col min="1289" max="1289" width="42.42578125" style="141" customWidth="1"/>
    <col min="1290" max="1290" width="48.7109375" style="141" bestFit="1" customWidth="1"/>
    <col min="1291" max="1291" width="57.28515625" style="141" customWidth="1"/>
    <col min="1292" max="1292" width="41.140625" style="141" customWidth="1"/>
    <col min="1293" max="1293" width="57.28515625" style="141" customWidth="1"/>
    <col min="1294" max="1294" width="51.140625" style="141" customWidth="1"/>
    <col min="1295" max="1295" width="57.28515625" style="141" customWidth="1"/>
    <col min="1296" max="1296" width="64" style="141" customWidth="1"/>
    <col min="1297" max="1297" width="45.28515625" style="141" customWidth="1"/>
    <col min="1298" max="1298" width="6.5703125" style="141" customWidth="1"/>
    <col min="1299" max="1536" width="9.140625" style="141"/>
    <col min="1537" max="1537" width="228" style="141" customWidth="1"/>
    <col min="1538" max="1538" width="39.42578125" style="141" customWidth="1"/>
    <col min="1539" max="1539" width="57.28515625" style="141" customWidth="1"/>
    <col min="1540" max="1540" width="41.140625" style="141" customWidth="1"/>
    <col min="1541" max="1541" width="57.28515625" style="141" customWidth="1"/>
    <col min="1542" max="1542" width="51.140625" style="141" customWidth="1"/>
    <col min="1543" max="1543" width="57.28515625" style="141" customWidth="1"/>
    <col min="1544" max="1544" width="64" style="141" customWidth="1"/>
    <col min="1545" max="1545" width="42.42578125" style="141" customWidth="1"/>
    <col min="1546" max="1546" width="48.7109375" style="141" bestFit="1" customWidth="1"/>
    <col min="1547" max="1547" width="57.28515625" style="141" customWidth="1"/>
    <col min="1548" max="1548" width="41.140625" style="141" customWidth="1"/>
    <col min="1549" max="1549" width="57.28515625" style="141" customWidth="1"/>
    <col min="1550" max="1550" width="51.140625" style="141" customWidth="1"/>
    <col min="1551" max="1551" width="57.28515625" style="141" customWidth="1"/>
    <col min="1552" max="1552" width="64" style="141" customWidth="1"/>
    <col min="1553" max="1553" width="45.28515625" style="141" customWidth="1"/>
    <col min="1554" max="1554" width="6.5703125" style="141" customWidth="1"/>
    <col min="1555" max="1792" width="9.140625" style="141"/>
    <col min="1793" max="1793" width="228" style="141" customWidth="1"/>
    <col min="1794" max="1794" width="39.42578125" style="141" customWidth="1"/>
    <col min="1795" max="1795" width="57.28515625" style="141" customWidth="1"/>
    <col min="1796" max="1796" width="41.140625" style="141" customWidth="1"/>
    <col min="1797" max="1797" width="57.28515625" style="141" customWidth="1"/>
    <col min="1798" max="1798" width="51.140625" style="141" customWidth="1"/>
    <col min="1799" max="1799" width="57.28515625" style="141" customWidth="1"/>
    <col min="1800" max="1800" width="64" style="141" customWidth="1"/>
    <col min="1801" max="1801" width="42.42578125" style="141" customWidth="1"/>
    <col min="1802" max="1802" width="48.7109375" style="141" bestFit="1" customWidth="1"/>
    <col min="1803" max="1803" width="57.28515625" style="141" customWidth="1"/>
    <col min="1804" max="1804" width="41.140625" style="141" customWidth="1"/>
    <col min="1805" max="1805" width="57.28515625" style="141" customWidth="1"/>
    <col min="1806" max="1806" width="51.140625" style="141" customWidth="1"/>
    <col min="1807" max="1807" width="57.28515625" style="141" customWidth="1"/>
    <col min="1808" max="1808" width="64" style="141" customWidth="1"/>
    <col min="1809" max="1809" width="45.28515625" style="141" customWidth="1"/>
    <col min="1810" max="1810" width="6.5703125" style="141" customWidth="1"/>
    <col min="1811" max="2048" width="9.140625" style="141"/>
    <col min="2049" max="2049" width="228" style="141" customWidth="1"/>
    <col min="2050" max="2050" width="39.42578125" style="141" customWidth="1"/>
    <col min="2051" max="2051" width="57.28515625" style="141" customWidth="1"/>
    <col min="2052" max="2052" width="41.140625" style="141" customWidth="1"/>
    <col min="2053" max="2053" width="57.28515625" style="141" customWidth="1"/>
    <col min="2054" max="2054" width="51.140625" style="141" customWidth="1"/>
    <col min="2055" max="2055" width="57.28515625" style="141" customWidth="1"/>
    <col min="2056" max="2056" width="64" style="141" customWidth="1"/>
    <col min="2057" max="2057" width="42.42578125" style="141" customWidth="1"/>
    <col min="2058" max="2058" width="48.7109375" style="141" bestFit="1" customWidth="1"/>
    <col min="2059" max="2059" width="57.28515625" style="141" customWidth="1"/>
    <col min="2060" max="2060" width="41.140625" style="141" customWidth="1"/>
    <col min="2061" max="2061" width="57.28515625" style="141" customWidth="1"/>
    <col min="2062" max="2062" width="51.140625" style="141" customWidth="1"/>
    <col min="2063" max="2063" width="57.28515625" style="141" customWidth="1"/>
    <col min="2064" max="2064" width="64" style="141" customWidth="1"/>
    <col min="2065" max="2065" width="45.28515625" style="141" customWidth="1"/>
    <col min="2066" max="2066" width="6.5703125" style="141" customWidth="1"/>
    <col min="2067" max="2304" width="9.140625" style="141"/>
    <col min="2305" max="2305" width="228" style="141" customWidth="1"/>
    <col min="2306" max="2306" width="39.42578125" style="141" customWidth="1"/>
    <col min="2307" max="2307" width="57.28515625" style="141" customWidth="1"/>
    <col min="2308" max="2308" width="41.140625" style="141" customWidth="1"/>
    <col min="2309" max="2309" width="57.28515625" style="141" customWidth="1"/>
    <col min="2310" max="2310" width="51.140625" style="141" customWidth="1"/>
    <col min="2311" max="2311" width="57.28515625" style="141" customWidth="1"/>
    <col min="2312" max="2312" width="64" style="141" customWidth="1"/>
    <col min="2313" max="2313" width="42.42578125" style="141" customWidth="1"/>
    <col min="2314" max="2314" width="48.7109375" style="141" bestFit="1" customWidth="1"/>
    <col min="2315" max="2315" width="57.28515625" style="141" customWidth="1"/>
    <col min="2316" max="2316" width="41.140625" style="141" customWidth="1"/>
    <col min="2317" max="2317" width="57.28515625" style="141" customWidth="1"/>
    <col min="2318" max="2318" width="51.140625" style="141" customWidth="1"/>
    <col min="2319" max="2319" width="57.28515625" style="141" customWidth="1"/>
    <col min="2320" max="2320" width="64" style="141" customWidth="1"/>
    <col min="2321" max="2321" width="45.28515625" style="141" customWidth="1"/>
    <col min="2322" max="2322" width="6.5703125" style="141" customWidth="1"/>
    <col min="2323" max="2560" width="9.140625" style="141"/>
    <col min="2561" max="2561" width="228" style="141" customWidth="1"/>
    <col min="2562" max="2562" width="39.42578125" style="141" customWidth="1"/>
    <col min="2563" max="2563" width="57.28515625" style="141" customWidth="1"/>
    <col min="2564" max="2564" width="41.140625" style="141" customWidth="1"/>
    <col min="2565" max="2565" width="57.28515625" style="141" customWidth="1"/>
    <col min="2566" max="2566" width="51.140625" style="141" customWidth="1"/>
    <col min="2567" max="2567" width="57.28515625" style="141" customWidth="1"/>
    <col min="2568" max="2568" width="64" style="141" customWidth="1"/>
    <col min="2569" max="2569" width="42.42578125" style="141" customWidth="1"/>
    <col min="2570" max="2570" width="48.7109375" style="141" bestFit="1" customWidth="1"/>
    <col min="2571" max="2571" width="57.28515625" style="141" customWidth="1"/>
    <col min="2572" max="2572" width="41.140625" style="141" customWidth="1"/>
    <col min="2573" max="2573" width="57.28515625" style="141" customWidth="1"/>
    <col min="2574" max="2574" width="51.140625" style="141" customWidth="1"/>
    <col min="2575" max="2575" width="57.28515625" style="141" customWidth="1"/>
    <col min="2576" max="2576" width="64" style="141" customWidth="1"/>
    <col min="2577" max="2577" width="45.28515625" style="141" customWidth="1"/>
    <col min="2578" max="2578" width="6.5703125" style="141" customWidth="1"/>
    <col min="2579" max="2816" width="9.140625" style="141"/>
    <col min="2817" max="2817" width="228" style="141" customWidth="1"/>
    <col min="2818" max="2818" width="39.42578125" style="141" customWidth="1"/>
    <col min="2819" max="2819" width="57.28515625" style="141" customWidth="1"/>
    <col min="2820" max="2820" width="41.140625" style="141" customWidth="1"/>
    <col min="2821" max="2821" width="57.28515625" style="141" customWidth="1"/>
    <col min="2822" max="2822" width="51.140625" style="141" customWidth="1"/>
    <col min="2823" max="2823" width="57.28515625" style="141" customWidth="1"/>
    <col min="2824" max="2824" width="64" style="141" customWidth="1"/>
    <col min="2825" max="2825" width="42.42578125" style="141" customWidth="1"/>
    <col min="2826" max="2826" width="48.7109375" style="141" bestFit="1" customWidth="1"/>
    <col min="2827" max="2827" width="57.28515625" style="141" customWidth="1"/>
    <col min="2828" max="2828" width="41.140625" style="141" customWidth="1"/>
    <col min="2829" max="2829" width="57.28515625" style="141" customWidth="1"/>
    <col min="2830" max="2830" width="51.140625" style="141" customWidth="1"/>
    <col min="2831" max="2831" width="57.28515625" style="141" customWidth="1"/>
    <col min="2832" max="2832" width="64" style="141" customWidth="1"/>
    <col min="2833" max="2833" width="45.28515625" style="141" customWidth="1"/>
    <col min="2834" max="2834" width="6.5703125" style="141" customWidth="1"/>
    <col min="2835" max="3072" width="9.140625" style="141"/>
    <col min="3073" max="3073" width="228" style="141" customWidth="1"/>
    <col min="3074" max="3074" width="39.42578125" style="141" customWidth="1"/>
    <col min="3075" max="3075" width="57.28515625" style="141" customWidth="1"/>
    <col min="3076" max="3076" width="41.140625" style="141" customWidth="1"/>
    <col min="3077" max="3077" width="57.28515625" style="141" customWidth="1"/>
    <col min="3078" max="3078" width="51.140625" style="141" customWidth="1"/>
    <col min="3079" max="3079" width="57.28515625" style="141" customWidth="1"/>
    <col min="3080" max="3080" width="64" style="141" customWidth="1"/>
    <col min="3081" max="3081" width="42.42578125" style="141" customWidth="1"/>
    <col min="3082" max="3082" width="48.7109375" style="141" bestFit="1" customWidth="1"/>
    <col min="3083" max="3083" width="57.28515625" style="141" customWidth="1"/>
    <col min="3084" max="3084" width="41.140625" style="141" customWidth="1"/>
    <col min="3085" max="3085" width="57.28515625" style="141" customWidth="1"/>
    <col min="3086" max="3086" width="51.140625" style="141" customWidth="1"/>
    <col min="3087" max="3087" width="57.28515625" style="141" customWidth="1"/>
    <col min="3088" max="3088" width="64" style="141" customWidth="1"/>
    <col min="3089" max="3089" width="45.28515625" style="141" customWidth="1"/>
    <col min="3090" max="3090" width="6.5703125" style="141" customWidth="1"/>
    <col min="3091" max="3328" width="9.140625" style="141"/>
    <col min="3329" max="3329" width="228" style="141" customWidth="1"/>
    <col min="3330" max="3330" width="39.42578125" style="141" customWidth="1"/>
    <col min="3331" max="3331" width="57.28515625" style="141" customWidth="1"/>
    <col min="3332" max="3332" width="41.140625" style="141" customWidth="1"/>
    <col min="3333" max="3333" width="57.28515625" style="141" customWidth="1"/>
    <col min="3334" max="3334" width="51.140625" style="141" customWidth="1"/>
    <col min="3335" max="3335" width="57.28515625" style="141" customWidth="1"/>
    <col min="3336" max="3336" width="64" style="141" customWidth="1"/>
    <col min="3337" max="3337" width="42.42578125" style="141" customWidth="1"/>
    <col min="3338" max="3338" width="48.7109375" style="141" bestFit="1" customWidth="1"/>
    <col min="3339" max="3339" width="57.28515625" style="141" customWidth="1"/>
    <col min="3340" max="3340" width="41.140625" style="141" customWidth="1"/>
    <col min="3341" max="3341" width="57.28515625" style="141" customWidth="1"/>
    <col min="3342" max="3342" width="51.140625" style="141" customWidth="1"/>
    <col min="3343" max="3343" width="57.28515625" style="141" customWidth="1"/>
    <col min="3344" max="3344" width="64" style="141" customWidth="1"/>
    <col min="3345" max="3345" width="45.28515625" style="141" customWidth="1"/>
    <col min="3346" max="3346" width="6.5703125" style="141" customWidth="1"/>
    <col min="3347" max="3584" width="9.140625" style="141"/>
    <col min="3585" max="3585" width="228" style="141" customWidth="1"/>
    <col min="3586" max="3586" width="39.42578125" style="141" customWidth="1"/>
    <col min="3587" max="3587" width="57.28515625" style="141" customWidth="1"/>
    <col min="3588" max="3588" width="41.140625" style="141" customWidth="1"/>
    <col min="3589" max="3589" width="57.28515625" style="141" customWidth="1"/>
    <col min="3590" max="3590" width="51.140625" style="141" customWidth="1"/>
    <col min="3591" max="3591" width="57.28515625" style="141" customWidth="1"/>
    <col min="3592" max="3592" width="64" style="141" customWidth="1"/>
    <col min="3593" max="3593" width="42.42578125" style="141" customWidth="1"/>
    <col min="3594" max="3594" width="48.7109375" style="141" bestFit="1" customWidth="1"/>
    <col min="3595" max="3595" width="57.28515625" style="141" customWidth="1"/>
    <col min="3596" max="3596" width="41.140625" style="141" customWidth="1"/>
    <col min="3597" max="3597" width="57.28515625" style="141" customWidth="1"/>
    <col min="3598" max="3598" width="51.140625" style="141" customWidth="1"/>
    <col min="3599" max="3599" width="57.28515625" style="141" customWidth="1"/>
    <col min="3600" max="3600" width="64" style="141" customWidth="1"/>
    <col min="3601" max="3601" width="45.28515625" style="141" customWidth="1"/>
    <col min="3602" max="3602" width="6.5703125" style="141" customWidth="1"/>
    <col min="3603" max="3840" width="9.140625" style="141"/>
    <col min="3841" max="3841" width="228" style="141" customWidth="1"/>
    <col min="3842" max="3842" width="39.42578125" style="141" customWidth="1"/>
    <col min="3843" max="3843" width="57.28515625" style="141" customWidth="1"/>
    <col min="3844" max="3844" width="41.140625" style="141" customWidth="1"/>
    <col min="3845" max="3845" width="57.28515625" style="141" customWidth="1"/>
    <col min="3846" max="3846" width="51.140625" style="141" customWidth="1"/>
    <col min="3847" max="3847" width="57.28515625" style="141" customWidth="1"/>
    <col min="3848" max="3848" width="64" style="141" customWidth="1"/>
    <col min="3849" max="3849" width="42.42578125" style="141" customWidth="1"/>
    <col min="3850" max="3850" width="48.7109375" style="141" bestFit="1" customWidth="1"/>
    <col min="3851" max="3851" width="57.28515625" style="141" customWidth="1"/>
    <col min="3852" max="3852" width="41.140625" style="141" customWidth="1"/>
    <col min="3853" max="3853" width="57.28515625" style="141" customWidth="1"/>
    <col min="3854" max="3854" width="51.140625" style="141" customWidth="1"/>
    <col min="3855" max="3855" width="57.28515625" style="141" customWidth="1"/>
    <col min="3856" max="3856" width="64" style="141" customWidth="1"/>
    <col min="3857" max="3857" width="45.28515625" style="141" customWidth="1"/>
    <col min="3858" max="3858" width="6.5703125" style="141" customWidth="1"/>
    <col min="3859" max="4096" width="9.140625" style="141"/>
    <col min="4097" max="4097" width="228" style="141" customWidth="1"/>
    <col min="4098" max="4098" width="39.42578125" style="141" customWidth="1"/>
    <col min="4099" max="4099" width="57.28515625" style="141" customWidth="1"/>
    <col min="4100" max="4100" width="41.140625" style="141" customWidth="1"/>
    <col min="4101" max="4101" width="57.28515625" style="141" customWidth="1"/>
    <col min="4102" max="4102" width="51.140625" style="141" customWidth="1"/>
    <col min="4103" max="4103" width="57.28515625" style="141" customWidth="1"/>
    <col min="4104" max="4104" width="64" style="141" customWidth="1"/>
    <col min="4105" max="4105" width="42.42578125" style="141" customWidth="1"/>
    <col min="4106" max="4106" width="48.7109375" style="141" bestFit="1" customWidth="1"/>
    <col min="4107" max="4107" width="57.28515625" style="141" customWidth="1"/>
    <col min="4108" max="4108" width="41.140625" style="141" customWidth="1"/>
    <col min="4109" max="4109" width="57.28515625" style="141" customWidth="1"/>
    <col min="4110" max="4110" width="51.140625" style="141" customWidth="1"/>
    <col min="4111" max="4111" width="57.28515625" style="141" customWidth="1"/>
    <col min="4112" max="4112" width="64" style="141" customWidth="1"/>
    <col min="4113" max="4113" width="45.28515625" style="141" customWidth="1"/>
    <col min="4114" max="4114" width="6.5703125" style="141" customWidth="1"/>
    <col min="4115" max="4352" width="9.140625" style="141"/>
    <col min="4353" max="4353" width="228" style="141" customWidth="1"/>
    <col min="4354" max="4354" width="39.42578125" style="141" customWidth="1"/>
    <col min="4355" max="4355" width="57.28515625" style="141" customWidth="1"/>
    <col min="4356" max="4356" width="41.140625" style="141" customWidth="1"/>
    <col min="4357" max="4357" width="57.28515625" style="141" customWidth="1"/>
    <col min="4358" max="4358" width="51.140625" style="141" customWidth="1"/>
    <col min="4359" max="4359" width="57.28515625" style="141" customWidth="1"/>
    <col min="4360" max="4360" width="64" style="141" customWidth="1"/>
    <col min="4361" max="4361" width="42.42578125" style="141" customWidth="1"/>
    <col min="4362" max="4362" width="48.7109375" style="141" bestFit="1" customWidth="1"/>
    <col min="4363" max="4363" width="57.28515625" style="141" customWidth="1"/>
    <col min="4364" max="4364" width="41.140625" style="141" customWidth="1"/>
    <col min="4365" max="4365" width="57.28515625" style="141" customWidth="1"/>
    <col min="4366" max="4366" width="51.140625" style="141" customWidth="1"/>
    <col min="4367" max="4367" width="57.28515625" style="141" customWidth="1"/>
    <col min="4368" max="4368" width="64" style="141" customWidth="1"/>
    <col min="4369" max="4369" width="45.28515625" style="141" customWidth="1"/>
    <col min="4370" max="4370" width="6.5703125" style="141" customWidth="1"/>
    <col min="4371" max="4608" width="9.140625" style="141"/>
    <col min="4609" max="4609" width="228" style="141" customWidth="1"/>
    <col min="4610" max="4610" width="39.42578125" style="141" customWidth="1"/>
    <col min="4611" max="4611" width="57.28515625" style="141" customWidth="1"/>
    <col min="4612" max="4612" width="41.140625" style="141" customWidth="1"/>
    <col min="4613" max="4613" width="57.28515625" style="141" customWidth="1"/>
    <col min="4614" max="4614" width="51.140625" style="141" customWidth="1"/>
    <col min="4615" max="4615" width="57.28515625" style="141" customWidth="1"/>
    <col min="4616" max="4616" width="64" style="141" customWidth="1"/>
    <col min="4617" max="4617" width="42.42578125" style="141" customWidth="1"/>
    <col min="4618" max="4618" width="48.7109375" style="141" bestFit="1" customWidth="1"/>
    <col min="4619" max="4619" width="57.28515625" style="141" customWidth="1"/>
    <col min="4620" max="4620" width="41.140625" style="141" customWidth="1"/>
    <col min="4621" max="4621" width="57.28515625" style="141" customWidth="1"/>
    <col min="4622" max="4622" width="51.140625" style="141" customWidth="1"/>
    <col min="4623" max="4623" width="57.28515625" style="141" customWidth="1"/>
    <col min="4624" max="4624" width="64" style="141" customWidth="1"/>
    <col min="4625" max="4625" width="45.28515625" style="141" customWidth="1"/>
    <col min="4626" max="4626" width="6.5703125" style="141" customWidth="1"/>
    <col min="4627" max="4864" width="9.140625" style="141"/>
    <col min="4865" max="4865" width="228" style="141" customWidth="1"/>
    <col min="4866" max="4866" width="39.42578125" style="141" customWidth="1"/>
    <col min="4867" max="4867" width="57.28515625" style="141" customWidth="1"/>
    <col min="4868" max="4868" width="41.140625" style="141" customWidth="1"/>
    <col min="4869" max="4869" width="57.28515625" style="141" customWidth="1"/>
    <col min="4870" max="4870" width="51.140625" style="141" customWidth="1"/>
    <col min="4871" max="4871" width="57.28515625" style="141" customWidth="1"/>
    <col min="4872" max="4872" width="64" style="141" customWidth="1"/>
    <col min="4873" max="4873" width="42.42578125" style="141" customWidth="1"/>
    <col min="4874" max="4874" width="48.7109375" style="141" bestFit="1" customWidth="1"/>
    <col min="4875" max="4875" width="57.28515625" style="141" customWidth="1"/>
    <col min="4876" max="4876" width="41.140625" style="141" customWidth="1"/>
    <col min="4877" max="4877" width="57.28515625" style="141" customWidth="1"/>
    <col min="4878" max="4878" width="51.140625" style="141" customWidth="1"/>
    <col min="4879" max="4879" width="57.28515625" style="141" customWidth="1"/>
    <col min="4880" max="4880" width="64" style="141" customWidth="1"/>
    <col min="4881" max="4881" width="45.28515625" style="141" customWidth="1"/>
    <col min="4882" max="4882" width="6.5703125" style="141" customWidth="1"/>
    <col min="4883" max="5120" width="9.140625" style="141"/>
    <col min="5121" max="5121" width="228" style="141" customWidth="1"/>
    <col min="5122" max="5122" width="39.42578125" style="141" customWidth="1"/>
    <col min="5123" max="5123" width="57.28515625" style="141" customWidth="1"/>
    <col min="5124" max="5124" width="41.140625" style="141" customWidth="1"/>
    <col min="5125" max="5125" width="57.28515625" style="141" customWidth="1"/>
    <col min="5126" max="5126" width="51.140625" style="141" customWidth="1"/>
    <col min="5127" max="5127" width="57.28515625" style="141" customWidth="1"/>
    <col min="5128" max="5128" width="64" style="141" customWidth="1"/>
    <col min="5129" max="5129" width="42.42578125" style="141" customWidth="1"/>
    <col min="5130" max="5130" width="48.7109375" style="141" bestFit="1" customWidth="1"/>
    <col min="5131" max="5131" width="57.28515625" style="141" customWidth="1"/>
    <col min="5132" max="5132" width="41.140625" style="141" customWidth="1"/>
    <col min="5133" max="5133" width="57.28515625" style="141" customWidth="1"/>
    <col min="5134" max="5134" width="51.140625" style="141" customWidth="1"/>
    <col min="5135" max="5135" width="57.28515625" style="141" customWidth="1"/>
    <col min="5136" max="5136" width="64" style="141" customWidth="1"/>
    <col min="5137" max="5137" width="45.28515625" style="141" customWidth="1"/>
    <col min="5138" max="5138" width="6.5703125" style="141" customWidth="1"/>
    <col min="5139" max="5376" width="9.140625" style="141"/>
    <col min="5377" max="5377" width="228" style="141" customWidth="1"/>
    <col min="5378" max="5378" width="39.42578125" style="141" customWidth="1"/>
    <col min="5379" max="5379" width="57.28515625" style="141" customWidth="1"/>
    <col min="5380" max="5380" width="41.140625" style="141" customWidth="1"/>
    <col min="5381" max="5381" width="57.28515625" style="141" customWidth="1"/>
    <col min="5382" max="5382" width="51.140625" style="141" customWidth="1"/>
    <col min="5383" max="5383" width="57.28515625" style="141" customWidth="1"/>
    <col min="5384" max="5384" width="64" style="141" customWidth="1"/>
    <col min="5385" max="5385" width="42.42578125" style="141" customWidth="1"/>
    <col min="5386" max="5386" width="48.7109375" style="141" bestFit="1" customWidth="1"/>
    <col min="5387" max="5387" width="57.28515625" style="141" customWidth="1"/>
    <col min="5388" max="5388" width="41.140625" style="141" customWidth="1"/>
    <col min="5389" max="5389" width="57.28515625" style="141" customWidth="1"/>
    <col min="5390" max="5390" width="51.140625" style="141" customWidth="1"/>
    <col min="5391" max="5391" width="57.28515625" style="141" customWidth="1"/>
    <col min="5392" max="5392" width="64" style="141" customWidth="1"/>
    <col min="5393" max="5393" width="45.28515625" style="141" customWidth="1"/>
    <col min="5394" max="5394" width="6.5703125" style="141" customWidth="1"/>
    <col min="5395" max="5632" width="9.140625" style="141"/>
    <col min="5633" max="5633" width="228" style="141" customWidth="1"/>
    <col min="5634" max="5634" width="39.42578125" style="141" customWidth="1"/>
    <col min="5635" max="5635" width="57.28515625" style="141" customWidth="1"/>
    <col min="5636" max="5636" width="41.140625" style="141" customWidth="1"/>
    <col min="5637" max="5637" width="57.28515625" style="141" customWidth="1"/>
    <col min="5638" max="5638" width="51.140625" style="141" customWidth="1"/>
    <col min="5639" max="5639" width="57.28515625" style="141" customWidth="1"/>
    <col min="5640" max="5640" width="64" style="141" customWidth="1"/>
    <col min="5641" max="5641" width="42.42578125" style="141" customWidth="1"/>
    <col min="5642" max="5642" width="48.7109375" style="141" bestFit="1" customWidth="1"/>
    <col min="5643" max="5643" width="57.28515625" style="141" customWidth="1"/>
    <col min="5644" max="5644" width="41.140625" style="141" customWidth="1"/>
    <col min="5645" max="5645" width="57.28515625" style="141" customWidth="1"/>
    <col min="5646" max="5646" width="51.140625" style="141" customWidth="1"/>
    <col min="5647" max="5647" width="57.28515625" style="141" customWidth="1"/>
    <col min="5648" max="5648" width="64" style="141" customWidth="1"/>
    <col min="5649" max="5649" width="45.28515625" style="141" customWidth="1"/>
    <col min="5650" max="5650" width="6.5703125" style="141" customWidth="1"/>
    <col min="5651" max="5888" width="9.140625" style="141"/>
    <col min="5889" max="5889" width="228" style="141" customWidth="1"/>
    <col min="5890" max="5890" width="39.42578125" style="141" customWidth="1"/>
    <col min="5891" max="5891" width="57.28515625" style="141" customWidth="1"/>
    <col min="5892" max="5892" width="41.140625" style="141" customWidth="1"/>
    <col min="5893" max="5893" width="57.28515625" style="141" customWidth="1"/>
    <col min="5894" max="5894" width="51.140625" style="141" customWidth="1"/>
    <col min="5895" max="5895" width="57.28515625" style="141" customWidth="1"/>
    <col min="5896" max="5896" width="64" style="141" customWidth="1"/>
    <col min="5897" max="5897" width="42.42578125" style="141" customWidth="1"/>
    <col min="5898" max="5898" width="48.7109375" style="141" bestFit="1" customWidth="1"/>
    <col min="5899" max="5899" width="57.28515625" style="141" customWidth="1"/>
    <col min="5900" max="5900" width="41.140625" style="141" customWidth="1"/>
    <col min="5901" max="5901" width="57.28515625" style="141" customWidth="1"/>
    <col min="5902" max="5902" width="51.140625" style="141" customWidth="1"/>
    <col min="5903" max="5903" width="57.28515625" style="141" customWidth="1"/>
    <col min="5904" max="5904" width="64" style="141" customWidth="1"/>
    <col min="5905" max="5905" width="45.28515625" style="141" customWidth="1"/>
    <col min="5906" max="5906" width="6.5703125" style="141" customWidth="1"/>
    <col min="5907" max="6144" width="9.140625" style="141"/>
    <col min="6145" max="6145" width="228" style="141" customWidth="1"/>
    <col min="6146" max="6146" width="39.42578125" style="141" customWidth="1"/>
    <col min="6147" max="6147" width="57.28515625" style="141" customWidth="1"/>
    <col min="6148" max="6148" width="41.140625" style="141" customWidth="1"/>
    <col min="6149" max="6149" width="57.28515625" style="141" customWidth="1"/>
    <col min="6150" max="6150" width="51.140625" style="141" customWidth="1"/>
    <col min="6151" max="6151" width="57.28515625" style="141" customWidth="1"/>
    <col min="6152" max="6152" width="64" style="141" customWidth="1"/>
    <col min="6153" max="6153" width="42.42578125" style="141" customWidth="1"/>
    <col min="6154" max="6154" width="48.7109375" style="141" bestFit="1" customWidth="1"/>
    <col min="6155" max="6155" width="57.28515625" style="141" customWidth="1"/>
    <col min="6156" max="6156" width="41.140625" style="141" customWidth="1"/>
    <col min="6157" max="6157" width="57.28515625" style="141" customWidth="1"/>
    <col min="6158" max="6158" width="51.140625" style="141" customWidth="1"/>
    <col min="6159" max="6159" width="57.28515625" style="141" customWidth="1"/>
    <col min="6160" max="6160" width="64" style="141" customWidth="1"/>
    <col min="6161" max="6161" width="45.28515625" style="141" customWidth="1"/>
    <col min="6162" max="6162" width="6.5703125" style="141" customWidth="1"/>
    <col min="6163" max="6400" width="9.140625" style="141"/>
    <col min="6401" max="6401" width="228" style="141" customWidth="1"/>
    <col min="6402" max="6402" width="39.42578125" style="141" customWidth="1"/>
    <col min="6403" max="6403" width="57.28515625" style="141" customWidth="1"/>
    <col min="6404" max="6404" width="41.140625" style="141" customWidth="1"/>
    <col min="6405" max="6405" width="57.28515625" style="141" customWidth="1"/>
    <col min="6406" max="6406" width="51.140625" style="141" customWidth="1"/>
    <col min="6407" max="6407" width="57.28515625" style="141" customWidth="1"/>
    <col min="6408" max="6408" width="64" style="141" customWidth="1"/>
    <col min="6409" max="6409" width="42.42578125" style="141" customWidth="1"/>
    <col min="6410" max="6410" width="48.7109375" style="141" bestFit="1" customWidth="1"/>
    <col min="6411" max="6411" width="57.28515625" style="141" customWidth="1"/>
    <col min="6412" max="6412" width="41.140625" style="141" customWidth="1"/>
    <col min="6413" max="6413" width="57.28515625" style="141" customWidth="1"/>
    <col min="6414" max="6414" width="51.140625" style="141" customWidth="1"/>
    <col min="6415" max="6415" width="57.28515625" style="141" customWidth="1"/>
    <col min="6416" max="6416" width="64" style="141" customWidth="1"/>
    <col min="6417" max="6417" width="45.28515625" style="141" customWidth="1"/>
    <col min="6418" max="6418" width="6.5703125" style="141" customWidth="1"/>
    <col min="6419" max="6656" width="9.140625" style="141"/>
    <col min="6657" max="6657" width="228" style="141" customWidth="1"/>
    <col min="6658" max="6658" width="39.42578125" style="141" customWidth="1"/>
    <col min="6659" max="6659" width="57.28515625" style="141" customWidth="1"/>
    <col min="6660" max="6660" width="41.140625" style="141" customWidth="1"/>
    <col min="6661" max="6661" width="57.28515625" style="141" customWidth="1"/>
    <col min="6662" max="6662" width="51.140625" style="141" customWidth="1"/>
    <col min="6663" max="6663" width="57.28515625" style="141" customWidth="1"/>
    <col min="6664" max="6664" width="64" style="141" customWidth="1"/>
    <col min="6665" max="6665" width="42.42578125" style="141" customWidth="1"/>
    <col min="6666" max="6666" width="48.7109375" style="141" bestFit="1" customWidth="1"/>
    <col min="6667" max="6667" width="57.28515625" style="141" customWidth="1"/>
    <col min="6668" max="6668" width="41.140625" style="141" customWidth="1"/>
    <col min="6669" max="6669" width="57.28515625" style="141" customWidth="1"/>
    <col min="6670" max="6670" width="51.140625" style="141" customWidth="1"/>
    <col min="6671" max="6671" width="57.28515625" style="141" customWidth="1"/>
    <col min="6672" max="6672" width="64" style="141" customWidth="1"/>
    <col min="6673" max="6673" width="45.28515625" style="141" customWidth="1"/>
    <col min="6674" max="6674" width="6.5703125" style="141" customWidth="1"/>
    <col min="6675" max="6912" width="9.140625" style="141"/>
    <col min="6913" max="6913" width="228" style="141" customWidth="1"/>
    <col min="6914" max="6914" width="39.42578125" style="141" customWidth="1"/>
    <col min="6915" max="6915" width="57.28515625" style="141" customWidth="1"/>
    <col min="6916" max="6916" width="41.140625" style="141" customWidth="1"/>
    <col min="6917" max="6917" width="57.28515625" style="141" customWidth="1"/>
    <col min="6918" max="6918" width="51.140625" style="141" customWidth="1"/>
    <col min="6919" max="6919" width="57.28515625" style="141" customWidth="1"/>
    <col min="6920" max="6920" width="64" style="141" customWidth="1"/>
    <col min="6921" max="6921" width="42.42578125" style="141" customWidth="1"/>
    <col min="6922" max="6922" width="48.7109375" style="141" bestFit="1" customWidth="1"/>
    <col min="6923" max="6923" width="57.28515625" style="141" customWidth="1"/>
    <col min="6924" max="6924" width="41.140625" style="141" customWidth="1"/>
    <col min="6925" max="6925" width="57.28515625" style="141" customWidth="1"/>
    <col min="6926" max="6926" width="51.140625" style="141" customWidth="1"/>
    <col min="6927" max="6927" width="57.28515625" style="141" customWidth="1"/>
    <col min="6928" max="6928" width="64" style="141" customWidth="1"/>
    <col min="6929" max="6929" width="45.28515625" style="141" customWidth="1"/>
    <col min="6930" max="6930" width="6.5703125" style="141" customWidth="1"/>
    <col min="6931" max="7168" width="9.140625" style="141"/>
    <col min="7169" max="7169" width="228" style="141" customWidth="1"/>
    <col min="7170" max="7170" width="39.42578125" style="141" customWidth="1"/>
    <col min="7171" max="7171" width="57.28515625" style="141" customWidth="1"/>
    <col min="7172" max="7172" width="41.140625" style="141" customWidth="1"/>
    <col min="7173" max="7173" width="57.28515625" style="141" customWidth="1"/>
    <col min="7174" max="7174" width="51.140625" style="141" customWidth="1"/>
    <col min="7175" max="7175" width="57.28515625" style="141" customWidth="1"/>
    <col min="7176" max="7176" width="64" style="141" customWidth="1"/>
    <col min="7177" max="7177" width="42.42578125" style="141" customWidth="1"/>
    <col min="7178" max="7178" width="48.7109375" style="141" bestFit="1" customWidth="1"/>
    <col min="7179" max="7179" width="57.28515625" style="141" customWidth="1"/>
    <col min="7180" max="7180" width="41.140625" style="141" customWidth="1"/>
    <col min="7181" max="7181" width="57.28515625" style="141" customWidth="1"/>
    <col min="7182" max="7182" width="51.140625" style="141" customWidth="1"/>
    <col min="7183" max="7183" width="57.28515625" style="141" customWidth="1"/>
    <col min="7184" max="7184" width="64" style="141" customWidth="1"/>
    <col min="7185" max="7185" width="45.28515625" style="141" customWidth="1"/>
    <col min="7186" max="7186" width="6.5703125" style="141" customWidth="1"/>
    <col min="7187" max="7424" width="9.140625" style="141"/>
    <col min="7425" max="7425" width="228" style="141" customWidth="1"/>
    <col min="7426" max="7426" width="39.42578125" style="141" customWidth="1"/>
    <col min="7427" max="7427" width="57.28515625" style="141" customWidth="1"/>
    <col min="7428" max="7428" width="41.140625" style="141" customWidth="1"/>
    <col min="7429" max="7429" width="57.28515625" style="141" customWidth="1"/>
    <col min="7430" max="7430" width="51.140625" style="141" customWidth="1"/>
    <col min="7431" max="7431" width="57.28515625" style="141" customWidth="1"/>
    <col min="7432" max="7432" width="64" style="141" customWidth="1"/>
    <col min="7433" max="7433" width="42.42578125" style="141" customWidth="1"/>
    <col min="7434" max="7434" width="48.7109375" style="141" bestFit="1" customWidth="1"/>
    <col min="7435" max="7435" width="57.28515625" style="141" customWidth="1"/>
    <col min="7436" max="7436" width="41.140625" style="141" customWidth="1"/>
    <col min="7437" max="7437" width="57.28515625" style="141" customWidth="1"/>
    <col min="7438" max="7438" width="51.140625" style="141" customWidth="1"/>
    <col min="7439" max="7439" width="57.28515625" style="141" customWidth="1"/>
    <col min="7440" max="7440" width="64" style="141" customWidth="1"/>
    <col min="7441" max="7441" width="45.28515625" style="141" customWidth="1"/>
    <col min="7442" max="7442" width="6.5703125" style="141" customWidth="1"/>
    <col min="7443" max="7680" width="9.140625" style="141"/>
    <col min="7681" max="7681" width="228" style="141" customWidth="1"/>
    <col min="7682" max="7682" width="39.42578125" style="141" customWidth="1"/>
    <col min="7683" max="7683" width="57.28515625" style="141" customWidth="1"/>
    <col min="7684" max="7684" width="41.140625" style="141" customWidth="1"/>
    <col min="7685" max="7685" width="57.28515625" style="141" customWidth="1"/>
    <col min="7686" max="7686" width="51.140625" style="141" customWidth="1"/>
    <col min="7687" max="7687" width="57.28515625" style="141" customWidth="1"/>
    <col min="7688" max="7688" width="64" style="141" customWidth="1"/>
    <col min="7689" max="7689" width="42.42578125" style="141" customWidth="1"/>
    <col min="7690" max="7690" width="48.7109375" style="141" bestFit="1" customWidth="1"/>
    <col min="7691" max="7691" width="57.28515625" style="141" customWidth="1"/>
    <col min="7692" max="7692" width="41.140625" style="141" customWidth="1"/>
    <col min="7693" max="7693" width="57.28515625" style="141" customWidth="1"/>
    <col min="7694" max="7694" width="51.140625" style="141" customWidth="1"/>
    <col min="7695" max="7695" width="57.28515625" style="141" customWidth="1"/>
    <col min="7696" max="7696" width="64" style="141" customWidth="1"/>
    <col min="7697" max="7697" width="45.28515625" style="141" customWidth="1"/>
    <col min="7698" max="7698" width="6.5703125" style="141" customWidth="1"/>
    <col min="7699" max="7936" width="9.140625" style="141"/>
    <col min="7937" max="7937" width="228" style="141" customWidth="1"/>
    <col min="7938" max="7938" width="39.42578125" style="141" customWidth="1"/>
    <col min="7939" max="7939" width="57.28515625" style="141" customWidth="1"/>
    <col min="7940" max="7940" width="41.140625" style="141" customWidth="1"/>
    <col min="7941" max="7941" width="57.28515625" style="141" customWidth="1"/>
    <col min="7942" max="7942" width="51.140625" style="141" customWidth="1"/>
    <col min="7943" max="7943" width="57.28515625" style="141" customWidth="1"/>
    <col min="7944" max="7944" width="64" style="141" customWidth="1"/>
    <col min="7945" max="7945" width="42.42578125" style="141" customWidth="1"/>
    <col min="7946" max="7946" width="48.7109375" style="141" bestFit="1" customWidth="1"/>
    <col min="7947" max="7947" width="57.28515625" style="141" customWidth="1"/>
    <col min="7948" max="7948" width="41.140625" style="141" customWidth="1"/>
    <col min="7949" max="7949" width="57.28515625" style="141" customWidth="1"/>
    <col min="7950" max="7950" width="51.140625" style="141" customWidth="1"/>
    <col min="7951" max="7951" width="57.28515625" style="141" customWidth="1"/>
    <col min="7952" max="7952" width="64" style="141" customWidth="1"/>
    <col min="7953" max="7953" width="45.28515625" style="141" customWidth="1"/>
    <col min="7954" max="7954" width="6.5703125" style="141" customWidth="1"/>
    <col min="7955" max="8192" width="9.140625" style="141"/>
    <col min="8193" max="8193" width="228" style="141" customWidth="1"/>
    <col min="8194" max="8194" width="39.42578125" style="141" customWidth="1"/>
    <col min="8195" max="8195" width="57.28515625" style="141" customWidth="1"/>
    <col min="8196" max="8196" width="41.140625" style="141" customWidth="1"/>
    <col min="8197" max="8197" width="57.28515625" style="141" customWidth="1"/>
    <col min="8198" max="8198" width="51.140625" style="141" customWidth="1"/>
    <col min="8199" max="8199" width="57.28515625" style="141" customWidth="1"/>
    <col min="8200" max="8200" width="64" style="141" customWidth="1"/>
    <col min="8201" max="8201" width="42.42578125" style="141" customWidth="1"/>
    <col min="8202" max="8202" width="48.7109375" style="141" bestFit="1" customWidth="1"/>
    <col min="8203" max="8203" width="57.28515625" style="141" customWidth="1"/>
    <col min="8204" max="8204" width="41.140625" style="141" customWidth="1"/>
    <col min="8205" max="8205" width="57.28515625" style="141" customWidth="1"/>
    <col min="8206" max="8206" width="51.140625" style="141" customWidth="1"/>
    <col min="8207" max="8207" width="57.28515625" style="141" customWidth="1"/>
    <col min="8208" max="8208" width="64" style="141" customWidth="1"/>
    <col min="8209" max="8209" width="45.28515625" style="141" customWidth="1"/>
    <col min="8210" max="8210" width="6.5703125" style="141" customWidth="1"/>
    <col min="8211" max="8448" width="9.140625" style="141"/>
    <col min="8449" max="8449" width="228" style="141" customWidth="1"/>
    <col min="8450" max="8450" width="39.42578125" style="141" customWidth="1"/>
    <col min="8451" max="8451" width="57.28515625" style="141" customWidth="1"/>
    <col min="8452" max="8452" width="41.140625" style="141" customWidth="1"/>
    <col min="8453" max="8453" width="57.28515625" style="141" customWidth="1"/>
    <col min="8454" max="8454" width="51.140625" style="141" customWidth="1"/>
    <col min="8455" max="8455" width="57.28515625" style="141" customWidth="1"/>
    <col min="8456" max="8456" width="64" style="141" customWidth="1"/>
    <col min="8457" max="8457" width="42.42578125" style="141" customWidth="1"/>
    <col min="8458" max="8458" width="48.7109375" style="141" bestFit="1" customWidth="1"/>
    <col min="8459" max="8459" width="57.28515625" style="141" customWidth="1"/>
    <col min="8460" max="8460" width="41.140625" style="141" customWidth="1"/>
    <col min="8461" max="8461" width="57.28515625" style="141" customWidth="1"/>
    <col min="8462" max="8462" width="51.140625" style="141" customWidth="1"/>
    <col min="8463" max="8463" width="57.28515625" style="141" customWidth="1"/>
    <col min="8464" max="8464" width="64" style="141" customWidth="1"/>
    <col min="8465" max="8465" width="45.28515625" style="141" customWidth="1"/>
    <col min="8466" max="8466" width="6.5703125" style="141" customWidth="1"/>
    <col min="8467" max="8704" width="9.140625" style="141"/>
    <col min="8705" max="8705" width="228" style="141" customWidth="1"/>
    <col min="8706" max="8706" width="39.42578125" style="141" customWidth="1"/>
    <col min="8707" max="8707" width="57.28515625" style="141" customWidth="1"/>
    <col min="8708" max="8708" width="41.140625" style="141" customWidth="1"/>
    <col min="8709" max="8709" width="57.28515625" style="141" customWidth="1"/>
    <col min="8710" max="8710" width="51.140625" style="141" customWidth="1"/>
    <col min="8711" max="8711" width="57.28515625" style="141" customWidth="1"/>
    <col min="8712" max="8712" width="64" style="141" customWidth="1"/>
    <col min="8713" max="8713" width="42.42578125" style="141" customWidth="1"/>
    <col min="8714" max="8714" width="48.7109375" style="141" bestFit="1" customWidth="1"/>
    <col min="8715" max="8715" width="57.28515625" style="141" customWidth="1"/>
    <col min="8716" max="8716" width="41.140625" style="141" customWidth="1"/>
    <col min="8717" max="8717" width="57.28515625" style="141" customWidth="1"/>
    <col min="8718" max="8718" width="51.140625" style="141" customWidth="1"/>
    <col min="8719" max="8719" width="57.28515625" style="141" customWidth="1"/>
    <col min="8720" max="8720" width="64" style="141" customWidth="1"/>
    <col min="8721" max="8721" width="45.28515625" style="141" customWidth="1"/>
    <col min="8722" max="8722" width="6.5703125" style="141" customWidth="1"/>
    <col min="8723" max="8960" width="9.140625" style="141"/>
    <col min="8961" max="8961" width="228" style="141" customWidth="1"/>
    <col min="8962" max="8962" width="39.42578125" style="141" customWidth="1"/>
    <col min="8963" max="8963" width="57.28515625" style="141" customWidth="1"/>
    <col min="8964" max="8964" width="41.140625" style="141" customWidth="1"/>
    <col min="8965" max="8965" width="57.28515625" style="141" customWidth="1"/>
    <col min="8966" max="8966" width="51.140625" style="141" customWidth="1"/>
    <col min="8967" max="8967" width="57.28515625" style="141" customWidth="1"/>
    <col min="8968" max="8968" width="64" style="141" customWidth="1"/>
    <col min="8969" max="8969" width="42.42578125" style="141" customWidth="1"/>
    <col min="8970" max="8970" width="48.7109375" style="141" bestFit="1" customWidth="1"/>
    <col min="8971" max="8971" width="57.28515625" style="141" customWidth="1"/>
    <col min="8972" max="8972" width="41.140625" style="141" customWidth="1"/>
    <col min="8973" max="8973" width="57.28515625" style="141" customWidth="1"/>
    <col min="8974" max="8974" width="51.140625" style="141" customWidth="1"/>
    <col min="8975" max="8975" width="57.28515625" style="141" customWidth="1"/>
    <col min="8976" max="8976" width="64" style="141" customWidth="1"/>
    <col min="8977" max="8977" width="45.28515625" style="141" customWidth="1"/>
    <col min="8978" max="8978" width="6.5703125" style="141" customWidth="1"/>
    <col min="8979" max="9216" width="9.140625" style="141"/>
    <col min="9217" max="9217" width="228" style="141" customWidth="1"/>
    <col min="9218" max="9218" width="39.42578125" style="141" customWidth="1"/>
    <col min="9219" max="9219" width="57.28515625" style="141" customWidth="1"/>
    <col min="9220" max="9220" width="41.140625" style="141" customWidth="1"/>
    <col min="9221" max="9221" width="57.28515625" style="141" customWidth="1"/>
    <col min="9222" max="9222" width="51.140625" style="141" customWidth="1"/>
    <col min="9223" max="9223" width="57.28515625" style="141" customWidth="1"/>
    <col min="9224" max="9224" width="64" style="141" customWidth="1"/>
    <col min="9225" max="9225" width="42.42578125" style="141" customWidth="1"/>
    <col min="9226" max="9226" width="48.7109375" style="141" bestFit="1" customWidth="1"/>
    <col min="9227" max="9227" width="57.28515625" style="141" customWidth="1"/>
    <col min="9228" max="9228" width="41.140625" style="141" customWidth="1"/>
    <col min="9229" max="9229" width="57.28515625" style="141" customWidth="1"/>
    <col min="9230" max="9230" width="51.140625" style="141" customWidth="1"/>
    <col min="9231" max="9231" width="57.28515625" style="141" customWidth="1"/>
    <col min="9232" max="9232" width="64" style="141" customWidth="1"/>
    <col min="9233" max="9233" width="45.28515625" style="141" customWidth="1"/>
    <col min="9234" max="9234" width="6.5703125" style="141" customWidth="1"/>
    <col min="9235" max="9472" width="9.140625" style="141"/>
    <col min="9473" max="9473" width="228" style="141" customWidth="1"/>
    <col min="9474" max="9474" width="39.42578125" style="141" customWidth="1"/>
    <col min="9475" max="9475" width="57.28515625" style="141" customWidth="1"/>
    <col min="9476" max="9476" width="41.140625" style="141" customWidth="1"/>
    <col min="9477" max="9477" width="57.28515625" style="141" customWidth="1"/>
    <col min="9478" max="9478" width="51.140625" style="141" customWidth="1"/>
    <col min="9479" max="9479" width="57.28515625" style="141" customWidth="1"/>
    <col min="9480" max="9480" width="64" style="141" customWidth="1"/>
    <col min="9481" max="9481" width="42.42578125" style="141" customWidth="1"/>
    <col min="9482" max="9482" width="48.7109375" style="141" bestFit="1" customWidth="1"/>
    <col min="9483" max="9483" width="57.28515625" style="141" customWidth="1"/>
    <col min="9484" max="9484" width="41.140625" style="141" customWidth="1"/>
    <col min="9485" max="9485" width="57.28515625" style="141" customWidth="1"/>
    <col min="9486" max="9486" width="51.140625" style="141" customWidth="1"/>
    <col min="9487" max="9487" width="57.28515625" style="141" customWidth="1"/>
    <col min="9488" max="9488" width="64" style="141" customWidth="1"/>
    <col min="9489" max="9489" width="45.28515625" style="141" customWidth="1"/>
    <col min="9490" max="9490" width="6.5703125" style="141" customWidth="1"/>
    <col min="9491" max="9728" width="9.140625" style="141"/>
    <col min="9729" max="9729" width="228" style="141" customWidth="1"/>
    <col min="9730" max="9730" width="39.42578125" style="141" customWidth="1"/>
    <col min="9731" max="9731" width="57.28515625" style="141" customWidth="1"/>
    <col min="9732" max="9732" width="41.140625" style="141" customWidth="1"/>
    <col min="9733" max="9733" width="57.28515625" style="141" customWidth="1"/>
    <col min="9734" max="9734" width="51.140625" style="141" customWidth="1"/>
    <col min="9735" max="9735" width="57.28515625" style="141" customWidth="1"/>
    <col min="9736" max="9736" width="64" style="141" customWidth="1"/>
    <col min="9737" max="9737" width="42.42578125" style="141" customWidth="1"/>
    <col min="9738" max="9738" width="48.7109375" style="141" bestFit="1" customWidth="1"/>
    <col min="9739" max="9739" width="57.28515625" style="141" customWidth="1"/>
    <col min="9740" max="9740" width="41.140625" style="141" customWidth="1"/>
    <col min="9741" max="9741" width="57.28515625" style="141" customWidth="1"/>
    <col min="9742" max="9742" width="51.140625" style="141" customWidth="1"/>
    <col min="9743" max="9743" width="57.28515625" style="141" customWidth="1"/>
    <col min="9744" max="9744" width="64" style="141" customWidth="1"/>
    <col min="9745" max="9745" width="45.28515625" style="141" customWidth="1"/>
    <col min="9746" max="9746" width="6.5703125" style="141" customWidth="1"/>
    <col min="9747" max="9984" width="9.140625" style="141"/>
    <col min="9985" max="9985" width="228" style="141" customWidth="1"/>
    <col min="9986" max="9986" width="39.42578125" style="141" customWidth="1"/>
    <col min="9987" max="9987" width="57.28515625" style="141" customWidth="1"/>
    <col min="9988" max="9988" width="41.140625" style="141" customWidth="1"/>
    <col min="9989" max="9989" width="57.28515625" style="141" customWidth="1"/>
    <col min="9990" max="9990" width="51.140625" style="141" customWidth="1"/>
    <col min="9991" max="9991" width="57.28515625" style="141" customWidth="1"/>
    <col min="9992" max="9992" width="64" style="141" customWidth="1"/>
    <col min="9993" max="9993" width="42.42578125" style="141" customWidth="1"/>
    <col min="9994" max="9994" width="48.7109375" style="141" bestFit="1" customWidth="1"/>
    <col min="9995" max="9995" width="57.28515625" style="141" customWidth="1"/>
    <col min="9996" max="9996" width="41.140625" style="141" customWidth="1"/>
    <col min="9997" max="9997" width="57.28515625" style="141" customWidth="1"/>
    <col min="9998" max="9998" width="51.140625" style="141" customWidth="1"/>
    <col min="9999" max="9999" width="57.28515625" style="141" customWidth="1"/>
    <col min="10000" max="10000" width="64" style="141" customWidth="1"/>
    <col min="10001" max="10001" width="45.28515625" style="141" customWidth="1"/>
    <col min="10002" max="10002" width="6.5703125" style="141" customWidth="1"/>
    <col min="10003" max="10240" width="9.140625" style="141"/>
    <col min="10241" max="10241" width="228" style="141" customWidth="1"/>
    <col min="10242" max="10242" width="39.42578125" style="141" customWidth="1"/>
    <col min="10243" max="10243" width="57.28515625" style="141" customWidth="1"/>
    <col min="10244" max="10244" width="41.140625" style="141" customWidth="1"/>
    <col min="10245" max="10245" width="57.28515625" style="141" customWidth="1"/>
    <col min="10246" max="10246" width="51.140625" style="141" customWidth="1"/>
    <col min="10247" max="10247" width="57.28515625" style="141" customWidth="1"/>
    <col min="10248" max="10248" width="64" style="141" customWidth="1"/>
    <col min="10249" max="10249" width="42.42578125" style="141" customWidth="1"/>
    <col min="10250" max="10250" width="48.7109375" style="141" bestFit="1" customWidth="1"/>
    <col min="10251" max="10251" width="57.28515625" style="141" customWidth="1"/>
    <col min="10252" max="10252" width="41.140625" style="141" customWidth="1"/>
    <col min="10253" max="10253" width="57.28515625" style="141" customWidth="1"/>
    <col min="10254" max="10254" width="51.140625" style="141" customWidth="1"/>
    <col min="10255" max="10255" width="57.28515625" style="141" customWidth="1"/>
    <col min="10256" max="10256" width="64" style="141" customWidth="1"/>
    <col min="10257" max="10257" width="45.28515625" style="141" customWidth="1"/>
    <col min="10258" max="10258" width="6.5703125" style="141" customWidth="1"/>
    <col min="10259" max="10496" width="9.140625" style="141"/>
    <col min="10497" max="10497" width="228" style="141" customWidth="1"/>
    <col min="10498" max="10498" width="39.42578125" style="141" customWidth="1"/>
    <col min="10499" max="10499" width="57.28515625" style="141" customWidth="1"/>
    <col min="10500" max="10500" width="41.140625" style="141" customWidth="1"/>
    <col min="10501" max="10501" width="57.28515625" style="141" customWidth="1"/>
    <col min="10502" max="10502" width="51.140625" style="141" customWidth="1"/>
    <col min="10503" max="10503" width="57.28515625" style="141" customWidth="1"/>
    <col min="10504" max="10504" width="64" style="141" customWidth="1"/>
    <col min="10505" max="10505" width="42.42578125" style="141" customWidth="1"/>
    <col min="10506" max="10506" width="48.7109375" style="141" bestFit="1" customWidth="1"/>
    <col min="10507" max="10507" width="57.28515625" style="141" customWidth="1"/>
    <col min="10508" max="10508" width="41.140625" style="141" customWidth="1"/>
    <col min="10509" max="10509" width="57.28515625" style="141" customWidth="1"/>
    <col min="10510" max="10510" width="51.140625" style="141" customWidth="1"/>
    <col min="10511" max="10511" width="57.28515625" style="141" customWidth="1"/>
    <col min="10512" max="10512" width="64" style="141" customWidth="1"/>
    <col min="10513" max="10513" width="45.28515625" style="141" customWidth="1"/>
    <col min="10514" max="10514" width="6.5703125" style="141" customWidth="1"/>
    <col min="10515" max="10752" width="9.140625" style="141"/>
    <col min="10753" max="10753" width="228" style="141" customWidth="1"/>
    <col min="10754" max="10754" width="39.42578125" style="141" customWidth="1"/>
    <col min="10755" max="10755" width="57.28515625" style="141" customWidth="1"/>
    <col min="10756" max="10756" width="41.140625" style="141" customWidth="1"/>
    <col min="10757" max="10757" width="57.28515625" style="141" customWidth="1"/>
    <col min="10758" max="10758" width="51.140625" style="141" customWidth="1"/>
    <col min="10759" max="10759" width="57.28515625" style="141" customWidth="1"/>
    <col min="10760" max="10760" width="64" style="141" customWidth="1"/>
    <col min="10761" max="10761" width="42.42578125" style="141" customWidth="1"/>
    <col min="10762" max="10762" width="48.7109375" style="141" bestFit="1" customWidth="1"/>
    <col min="10763" max="10763" width="57.28515625" style="141" customWidth="1"/>
    <col min="10764" max="10764" width="41.140625" style="141" customWidth="1"/>
    <col min="10765" max="10765" width="57.28515625" style="141" customWidth="1"/>
    <col min="10766" max="10766" width="51.140625" style="141" customWidth="1"/>
    <col min="10767" max="10767" width="57.28515625" style="141" customWidth="1"/>
    <col min="10768" max="10768" width="64" style="141" customWidth="1"/>
    <col min="10769" max="10769" width="45.28515625" style="141" customWidth="1"/>
    <col min="10770" max="10770" width="6.5703125" style="141" customWidth="1"/>
    <col min="10771" max="11008" width="9.140625" style="141"/>
    <col min="11009" max="11009" width="228" style="141" customWidth="1"/>
    <col min="11010" max="11010" width="39.42578125" style="141" customWidth="1"/>
    <col min="11011" max="11011" width="57.28515625" style="141" customWidth="1"/>
    <col min="11012" max="11012" width="41.140625" style="141" customWidth="1"/>
    <col min="11013" max="11013" width="57.28515625" style="141" customWidth="1"/>
    <col min="11014" max="11014" width="51.140625" style="141" customWidth="1"/>
    <col min="11015" max="11015" width="57.28515625" style="141" customWidth="1"/>
    <col min="11016" max="11016" width="64" style="141" customWidth="1"/>
    <col min="11017" max="11017" width="42.42578125" style="141" customWidth="1"/>
    <col min="11018" max="11018" width="48.7109375" style="141" bestFit="1" customWidth="1"/>
    <col min="11019" max="11019" width="57.28515625" style="141" customWidth="1"/>
    <col min="11020" max="11020" width="41.140625" style="141" customWidth="1"/>
    <col min="11021" max="11021" width="57.28515625" style="141" customWidth="1"/>
    <col min="11022" max="11022" width="51.140625" style="141" customWidth="1"/>
    <col min="11023" max="11023" width="57.28515625" style="141" customWidth="1"/>
    <col min="11024" max="11024" width="64" style="141" customWidth="1"/>
    <col min="11025" max="11025" width="45.28515625" style="141" customWidth="1"/>
    <col min="11026" max="11026" width="6.5703125" style="141" customWidth="1"/>
    <col min="11027" max="11264" width="9.140625" style="141"/>
    <col min="11265" max="11265" width="228" style="141" customWidth="1"/>
    <col min="11266" max="11266" width="39.42578125" style="141" customWidth="1"/>
    <col min="11267" max="11267" width="57.28515625" style="141" customWidth="1"/>
    <col min="11268" max="11268" width="41.140625" style="141" customWidth="1"/>
    <col min="11269" max="11269" width="57.28515625" style="141" customWidth="1"/>
    <col min="11270" max="11270" width="51.140625" style="141" customWidth="1"/>
    <col min="11271" max="11271" width="57.28515625" style="141" customWidth="1"/>
    <col min="11272" max="11272" width="64" style="141" customWidth="1"/>
    <col min="11273" max="11273" width="42.42578125" style="141" customWidth="1"/>
    <col min="11274" max="11274" width="48.7109375" style="141" bestFit="1" customWidth="1"/>
    <col min="11275" max="11275" width="57.28515625" style="141" customWidth="1"/>
    <col min="11276" max="11276" width="41.140625" style="141" customWidth="1"/>
    <col min="11277" max="11277" width="57.28515625" style="141" customWidth="1"/>
    <col min="11278" max="11278" width="51.140625" style="141" customWidth="1"/>
    <col min="11279" max="11279" width="57.28515625" style="141" customWidth="1"/>
    <col min="11280" max="11280" width="64" style="141" customWidth="1"/>
    <col min="11281" max="11281" width="45.28515625" style="141" customWidth="1"/>
    <col min="11282" max="11282" width="6.5703125" style="141" customWidth="1"/>
    <col min="11283" max="11520" width="9.140625" style="141"/>
    <col min="11521" max="11521" width="228" style="141" customWidth="1"/>
    <col min="11522" max="11522" width="39.42578125" style="141" customWidth="1"/>
    <col min="11523" max="11523" width="57.28515625" style="141" customWidth="1"/>
    <col min="11524" max="11524" width="41.140625" style="141" customWidth="1"/>
    <col min="11525" max="11525" width="57.28515625" style="141" customWidth="1"/>
    <col min="11526" max="11526" width="51.140625" style="141" customWidth="1"/>
    <col min="11527" max="11527" width="57.28515625" style="141" customWidth="1"/>
    <col min="11528" max="11528" width="64" style="141" customWidth="1"/>
    <col min="11529" max="11529" width="42.42578125" style="141" customWidth="1"/>
    <col min="11530" max="11530" width="48.7109375" style="141" bestFit="1" customWidth="1"/>
    <col min="11531" max="11531" width="57.28515625" style="141" customWidth="1"/>
    <col min="11532" max="11532" width="41.140625" style="141" customWidth="1"/>
    <col min="11533" max="11533" width="57.28515625" style="141" customWidth="1"/>
    <col min="11534" max="11534" width="51.140625" style="141" customWidth="1"/>
    <col min="11535" max="11535" width="57.28515625" style="141" customWidth="1"/>
    <col min="11536" max="11536" width="64" style="141" customWidth="1"/>
    <col min="11537" max="11537" width="45.28515625" style="141" customWidth="1"/>
    <col min="11538" max="11538" width="6.5703125" style="141" customWidth="1"/>
    <col min="11539" max="11776" width="9.140625" style="141"/>
    <col min="11777" max="11777" width="228" style="141" customWidth="1"/>
    <col min="11778" max="11778" width="39.42578125" style="141" customWidth="1"/>
    <col min="11779" max="11779" width="57.28515625" style="141" customWidth="1"/>
    <col min="11780" max="11780" width="41.140625" style="141" customWidth="1"/>
    <col min="11781" max="11781" width="57.28515625" style="141" customWidth="1"/>
    <col min="11782" max="11782" width="51.140625" style="141" customWidth="1"/>
    <col min="11783" max="11783" width="57.28515625" style="141" customWidth="1"/>
    <col min="11784" max="11784" width="64" style="141" customWidth="1"/>
    <col min="11785" max="11785" width="42.42578125" style="141" customWidth="1"/>
    <col min="11786" max="11786" width="48.7109375" style="141" bestFit="1" customWidth="1"/>
    <col min="11787" max="11787" width="57.28515625" style="141" customWidth="1"/>
    <col min="11788" max="11788" width="41.140625" style="141" customWidth="1"/>
    <col min="11789" max="11789" width="57.28515625" style="141" customWidth="1"/>
    <col min="11790" max="11790" width="51.140625" style="141" customWidth="1"/>
    <col min="11791" max="11791" width="57.28515625" style="141" customWidth="1"/>
    <col min="11792" max="11792" width="64" style="141" customWidth="1"/>
    <col min="11793" max="11793" width="45.28515625" style="141" customWidth="1"/>
    <col min="11794" max="11794" width="6.5703125" style="141" customWidth="1"/>
    <col min="11795" max="12032" width="9.140625" style="141"/>
    <col min="12033" max="12033" width="228" style="141" customWidth="1"/>
    <col min="12034" max="12034" width="39.42578125" style="141" customWidth="1"/>
    <col min="12035" max="12035" width="57.28515625" style="141" customWidth="1"/>
    <col min="12036" max="12036" width="41.140625" style="141" customWidth="1"/>
    <col min="12037" max="12037" width="57.28515625" style="141" customWidth="1"/>
    <col min="12038" max="12038" width="51.140625" style="141" customWidth="1"/>
    <col min="12039" max="12039" width="57.28515625" style="141" customWidth="1"/>
    <col min="12040" max="12040" width="64" style="141" customWidth="1"/>
    <col min="12041" max="12041" width="42.42578125" style="141" customWidth="1"/>
    <col min="12042" max="12042" width="48.7109375" style="141" bestFit="1" customWidth="1"/>
    <col min="12043" max="12043" width="57.28515625" style="141" customWidth="1"/>
    <col min="12044" max="12044" width="41.140625" style="141" customWidth="1"/>
    <col min="12045" max="12045" width="57.28515625" style="141" customWidth="1"/>
    <col min="12046" max="12046" width="51.140625" style="141" customWidth="1"/>
    <col min="12047" max="12047" width="57.28515625" style="141" customWidth="1"/>
    <col min="12048" max="12048" width="64" style="141" customWidth="1"/>
    <col min="12049" max="12049" width="45.28515625" style="141" customWidth="1"/>
    <col min="12050" max="12050" width="6.5703125" style="141" customWidth="1"/>
    <col min="12051" max="12288" width="9.140625" style="141"/>
    <col min="12289" max="12289" width="228" style="141" customWidth="1"/>
    <col min="12290" max="12290" width="39.42578125" style="141" customWidth="1"/>
    <col min="12291" max="12291" width="57.28515625" style="141" customWidth="1"/>
    <col min="12292" max="12292" width="41.140625" style="141" customWidth="1"/>
    <col min="12293" max="12293" width="57.28515625" style="141" customWidth="1"/>
    <col min="12294" max="12294" width="51.140625" style="141" customWidth="1"/>
    <col min="12295" max="12295" width="57.28515625" style="141" customWidth="1"/>
    <col min="12296" max="12296" width="64" style="141" customWidth="1"/>
    <col min="12297" max="12297" width="42.42578125" style="141" customWidth="1"/>
    <col min="12298" max="12298" width="48.7109375" style="141" bestFit="1" customWidth="1"/>
    <col min="12299" max="12299" width="57.28515625" style="141" customWidth="1"/>
    <col min="12300" max="12300" width="41.140625" style="141" customWidth="1"/>
    <col min="12301" max="12301" width="57.28515625" style="141" customWidth="1"/>
    <col min="12302" max="12302" width="51.140625" style="141" customWidth="1"/>
    <col min="12303" max="12303" width="57.28515625" style="141" customWidth="1"/>
    <col min="12304" max="12304" width="64" style="141" customWidth="1"/>
    <col min="12305" max="12305" width="45.28515625" style="141" customWidth="1"/>
    <col min="12306" max="12306" width="6.5703125" style="141" customWidth="1"/>
    <col min="12307" max="12544" width="9.140625" style="141"/>
    <col min="12545" max="12545" width="228" style="141" customWidth="1"/>
    <col min="12546" max="12546" width="39.42578125" style="141" customWidth="1"/>
    <col min="12547" max="12547" width="57.28515625" style="141" customWidth="1"/>
    <col min="12548" max="12548" width="41.140625" style="141" customWidth="1"/>
    <col min="12549" max="12549" width="57.28515625" style="141" customWidth="1"/>
    <col min="12550" max="12550" width="51.140625" style="141" customWidth="1"/>
    <col min="12551" max="12551" width="57.28515625" style="141" customWidth="1"/>
    <col min="12552" max="12552" width="64" style="141" customWidth="1"/>
    <col min="12553" max="12553" width="42.42578125" style="141" customWidth="1"/>
    <col min="12554" max="12554" width="48.7109375" style="141" bestFit="1" customWidth="1"/>
    <col min="12555" max="12555" width="57.28515625" style="141" customWidth="1"/>
    <col min="12556" max="12556" width="41.140625" style="141" customWidth="1"/>
    <col min="12557" max="12557" width="57.28515625" style="141" customWidth="1"/>
    <col min="12558" max="12558" width="51.140625" style="141" customWidth="1"/>
    <col min="12559" max="12559" width="57.28515625" style="141" customWidth="1"/>
    <col min="12560" max="12560" width="64" style="141" customWidth="1"/>
    <col min="12561" max="12561" width="45.28515625" style="141" customWidth="1"/>
    <col min="12562" max="12562" width="6.5703125" style="141" customWidth="1"/>
    <col min="12563" max="12800" width="9.140625" style="141"/>
    <col min="12801" max="12801" width="228" style="141" customWidth="1"/>
    <col min="12802" max="12802" width="39.42578125" style="141" customWidth="1"/>
    <col min="12803" max="12803" width="57.28515625" style="141" customWidth="1"/>
    <col min="12804" max="12804" width="41.140625" style="141" customWidth="1"/>
    <col min="12805" max="12805" width="57.28515625" style="141" customWidth="1"/>
    <col min="12806" max="12806" width="51.140625" style="141" customWidth="1"/>
    <col min="12807" max="12807" width="57.28515625" style="141" customWidth="1"/>
    <col min="12808" max="12808" width="64" style="141" customWidth="1"/>
    <col min="12809" max="12809" width="42.42578125" style="141" customWidth="1"/>
    <col min="12810" max="12810" width="48.7109375" style="141" bestFit="1" customWidth="1"/>
    <col min="12811" max="12811" width="57.28515625" style="141" customWidth="1"/>
    <col min="12812" max="12812" width="41.140625" style="141" customWidth="1"/>
    <col min="12813" max="12813" width="57.28515625" style="141" customWidth="1"/>
    <col min="12814" max="12814" width="51.140625" style="141" customWidth="1"/>
    <col min="12815" max="12815" width="57.28515625" style="141" customWidth="1"/>
    <col min="12816" max="12816" width="64" style="141" customWidth="1"/>
    <col min="12817" max="12817" width="45.28515625" style="141" customWidth="1"/>
    <col min="12818" max="12818" width="6.5703125" style="141" customWidth="1"/>
    <col min="12819" max="13056" width="9.140625" style="141"/>
    <col min="13057" max="13057" width="228" style="141" customWidth="1"/>
    <col min="13058" max="13058" width="39.42578125" style="141" customWidth="1"/>
    <col min="13059" max="13059" width="57.28515625" style="141" customWidth="1"/>
    <col min="13060" max="13060" width="41.140625" style="141" customWidth="1"/>
    <col min="13061" max="13061" width="57.28515625" style="141" customWidth="1"/>
    <col min="13062" max="13062" width="51.140625" style="141" customWidth="1"/>
    <col min="13063" max="13063" width="57.28515625" style="141" customWidth="1"/>
    <col min="13064" max="13064" width="64" style="141" customWidth="1"/>
    <col min="13065" max="13065" width="42.42578125" style="141" customWidth="1"/>
    <col min="13066" max="13066" width="48.7109375" style="141" bestFit="1" customWidth="1"/>
    <col min="13067" max="13067" width="57.28515625" style="141" customWidth="1"/>
    <col min="13068" max="13068" width="41.140625" style="141" customWidth="1"/>
    <col min="13069" max="13069" width="57.28515625" style="141" customWidth="1"/>
    <col min="13070" max="13070" width="51.140625" style="141" customWidth="1"/>
    <col min="13071" max="13071" width="57.28515625" style="141" customWidth="1"/>
    <col min="13072" max="13072" width="64" style="141" customWidth="1"/>
    <col min="13073" max="13073" width="45.28515625" style="141" customWidth="1"/>
    <col min="13074" max="13074" width="6.5703125" style="141" customWidth="1"/>
    <col min="13075" max="13312" width="9.140625" style="141"/>
    <col min="13313" max="13313" width="228" style="141" customWidth="1"/>
    <col min="13314" max="13314" width="39.42578125" style="141" customWidth="1"/>
    <col min="13315" max="13315" width="57.28515625" style="141" customWidth="1"/>
    <col min="13316" max="13316" width="41.140625" style="141" customWidth="1"/>
    <col min="13317" max="13317" width="57.28515625" style="141" customWidth="1"/>
    <col min="13318" max="13318" width="51.140625" style="141" customWidth="1"/>
    <col min="13319" max="13319" width="57.28515625" style="141" customWidth="1"/>
    <col min="13320" max="13320" width="64" style="141" customWidth="1"/>
    <col min="13321" max="13321" width="42.42578125" style="141" customWidth="1"/>
    <col min="13322" max="13322" width="48.7109375" style="141" bestFit="1" customWidth="1"/>
    <col min="13323" max="13323" width="57.28515625" style="141" customWidth="1"/>
    <col min="13324" max="13324" width="41.140625" style="141" customWidth="1"/>
    <col min="13325" max="13325" width="57.28515625" style="141" customWidth="1"/>
    <col min="13326" max="13326" width="51.140625" style="141" customWidth="1"/>
    <col min="13327" max="13327" width="57.28515625" style="141" customWidth="1"/>
    <col min="13328" max="13328" width="64" style="141" customWidth="1"/>
    <col min="13329" max="13329" width="45.28515625" style="141" customWidth="1"/>
    <col min="13330" max="13330" width="6.5703125" style="141" customWidth="1"/>
    <col min="13331" max="13568" width="9.140625" style="141"/>
    <col min="13569" max="13569" width="228" style="141" customWidth="1"/>
    <col min="13570" max="13570" width="39.42578125" style="141" customWidth="1"/>
    <col min="13571" max="13571" width="57.28515625" style="141" customWidth="1"/>
    <col min="13572" max="13572" width="41.140625" style="141" customWidth="1"/>
    <col min="13573" max="13573" width="57.28515625" style="141" customWidth="1"/>
    <col min="13574" max="13574" width="51.140625" style="141" customWidth="1"/>
    <col min="13575" max="13575" width="57.28515625" style="141" customWidth="1"/>
    <col min="13576" max="13576" width="64" style="141" customWidth="1"/>
    <col min="13577" max="13577" width="42.42578125" style="141" customWidth="1"/>
    <col min="13578" max="13578" width="48.7109375" style="141" bestFit="1" customWidth="1"/>
    <col min="13579" max="13579" width="57.28515625" style="141" customWidth="1"/>
    <col min="13580" max="13580" width="41.140625" style="141" customWidth="1"/>
    <col min="13581" max="13581" width="57.28515625" style="141" customWidth="1"/>
    <col min="13582" max="13582" width="51.140625" style="141" customWidth="1"/>
    <col min="13583" max="13583" width="57.28515625" style="141" customWidth="1"/>
    <col min="13584" max="13584" width="64" style="141" customWidth="1"/>
    <col min="13585" max="13585" width="45.28515625" style="141" customWidth="1"/>
    <col min="13586" max="13586" width="6.5703125" style="141" customWidth="1"/>
    <col min="13587" max="13824" width="9.140625" style="141"/>
    <col min="13825" max="13825" width="228" style="141" customWidth="1"/>
    <col min="13826" max="13826" width="39.42578125" style="141" customWidth="1"/>
    <col min="13827" max="13827" width="57.28515625" style="141" customWidth="1"/>
    <col min="13828" max="13828" width="41.140625" style="141" customWidth="1"/>
    <col min="13829" max="13829" width="57.28515625" style="141" customWidth="1"/>
    <col min="13830" max="13830" width="51.140625" style="141" customWidth="1"/>
    <col min="13831" max="13831" width="57.28515625" style="141" customWidth="1"/>
    <col min="13832" max="13832" width="64" style="141" customWidth="1"/>
    <col min="13833" max="13833" width="42.42578125" style="141" customWidth="1"/>
    <col min="13834" max="13834" width="48.7109375" style="141" bestFit="1" customWidth="1"/>
    <col min="13835" max="13835" width="57.28515625" style="141" customWidth="1"/>
    <col min="13836" max="13836" width="41.140625" style="141" customWidth="1"/>
    <col min="13837" max="13837" width="57.28515625" style="141" customWidth="1"/>
    <col min="13838" max="13838" width="51.140625" style="141" customWidth="1"/>
    <col min="13839" max="13839" width="57.28515625" style="141" customWidth="1"/>
    <col min="13840" max="13840" width="64" style="141" customWidth="1"/>
    <col min="13841" max="13841" width="45.28515625" style="141" customWidth="1"/>
    <col min="13842" max="13842" width="6.5703125" style="141" customWidth="1"/>
    <col min="13843" max="14080" width="9.140625" style="141"/>
    <col min="14081" max="14081" width="228" style="141" customWidth="1"/>
    <col min="14082" max="14082" width="39.42578125" style="141" customWidth="1"/>
    <col min="14083" max="14083" width="57.28515625" style="141" customWidth="1"/>
    <col min="14084" max="14084" width="41.140625" style="141" customWidth="1"/>
    <col min="14085" max="14085" width="57.28515625" style="141" customWidth="1"/>
    <col min="14086" max="14086" width="51.140625" style="141" customWidth="1"/>
    <col min="14087" max="14087" width="57.28515625" style="141" customWidth="1"/>
    <col min="14088" max="14088" width="64" style="141" customWidth="1"/>
    <col min="14089" max="14089" width="42.42578125" style="141" customWidth="1"/>
    <col min="14090" max="14090" width="48.7109375" style="141" bestFit="1" customWidth="1"/>
    <col min="14091" max="14091" width="57.28515625" style="141" customWidth="1"/>
    <col min="14092" max="14092" width="41.140625" style="141" customWidth="1"/>
    <col min="14093" max="14093" width="57.28515625" style="141" customWidth="1"/>
    <col min="14094" max="14094" width="51.140625" style="141" customWidth="1"/>
    <col min="14095" max="14095" width="57.28515625" style="141" customWidth="1"/>
    <col min="14096" max="14096" width="64" style="141" customWidth="1"/>
    <col min="14097" max="14097" width="45.28515625" style="141" customWidth="1"/>
    <col min="14098" max="14098" width="6.5703125" style="141" customWidth="1"/>
    <col min="14099" max="14336" width="9.140625" style="141"/>
    <col min="14337" max="14337" width="228" style="141" customWidth="1"/>
    <col min="14338" max="14338" width="39.42578125" style="141" customWidth="1"/>
    <col min="14339" max="14339" width="57.28515625" style="141" customWidth="1"/>
    <col min="14340" max="14340" width="41.140625" style="141" customWidth="1"/>
    <col min="14341" max="14341" width="57.28515625" style="141" customWidth="1"/>
    <col min="14342" max="14342" width="51.140625" style="141" customWidth="1"/>
    <col min="14343" max="14343" width="57.28515625" style="141" customWidth="1"/>
    <col min="14344" max="14344" width="64" style="141" customWidth="1"/>
    <col min="14345" max="14345" width="42.42578125" style="141" customWidth="1"/>
    <col min="14346" max="14346" width="48.7109375" style="141" bestFit="1" customWidth="1"/>
    <col min="14347" max="14347" width="57.28515625" style="141" customWidth="1"/>
    <col min="14348" max="14348" width="41.140625" style="141" customWidth="1"/>
    <col min="14349" max="14349" width="57.28515625" style="141" customWidth="1"/>
    <col min="14350" max="14350" width="51.140625" style="141" customWidth="1"/>
    <col min="14351" max="14351" width="57.28515625" style="141" customWidth="1"/>
    <col min="14352" max="14352" width="64" style="141" customWidth="1"/>
    <col min="14353" max="14353" width="45.28515625" style="141" customWidth="1"/>
    <col min="14354" max="14354" width="6.5703125" style="141" customWidth="1"/>
    <col min="14355" max="14592" width="9.140625" style="141"/>
    <col min="14593" max="14593" width="228" style="141" customWidth="1"/>
    <col min="14594" max="14594" width="39.42578125" style="141" customWidth="1"/>
    <col min="14595" max="14595" width="57.28515625" style="141" customWidth="1"/>
    <col min="14596" max="14596" width="41.140625" style="141" customWidth="1"/>
    <col min="14597" max="14597" width="57.28515625" style="141" customWidth="1"/>
    <col min="14598" max="14598" width="51.140625" style="141" customWidth="1"/>
    <col min="14599" max="14599" width="57.28515625" style="141" customWidth="1"/>
    <col min="14600" max="14600" width="64" style="141" customWidth="1"/>
    <col min="14601" max="14601" width="42.42578125" style="141" customWidth="1"/>
    <col min="14602" max="14602" width="48.7109375" style="141" bestFit="1" customWidth="1"/>
    <col min="14603" max="14603" width="57.28515625" style="141" customWidth="1"/>
    <col min="14604" max="14604" width="41.140625" style="141" customWidth="1"/>
    <col min="14605" max="14605" width="57.28515625" style="141" customWidth="1"/>
    <col min="14606" max="14606" width="51.140625" style="141" customWidth="1"/>
    <col min="14607" max="14607" width="57.28515625" style="141" customWidth="1"/>
    <col min="14608" max="14608" width="64" style="141" customWidth="1"/>
    <col min="14609" max="14609" width="45.28515625" style="141" customWidth="1"/>
    <col min="14610" max="14610" width="6.5703125" style="141" customWidth="1"/>
    <col min="14611" max="14848" width="9.140625" style="141"/>
    <col min="14849" max="14849" width="228" style="141" customWidth="1"/>
    <col min="14850" max="14850" width="39.42578125" style="141" customWidth="1"/>
    <col min="14851" max="14851" width="57.28515625" style="141" customWidth="1"/>
    <col min="14852" max="14852" width="41.140625" style="141" customWidth="1"/>
    <col min="14853" max="14853" width="57.28515625" style="141" customWidth="1"/>
    <col min="14854" max="14854" width="51.140625" style="141" customWidth="1"/>
    <col min="14855" max="14855" width="57.28515625" style="141" customWidth="1"/>
    <col min="14856" max="14856" width="64" style="141" customWidth="1"/>
    <col min="14857" max="14857" width="42.42578125" style="141" customWidth="1"/>
    <col min="14858" max="14858" width="48.7109375" style="141" bestFit="1" customWidth="1"/>
    <col min="14859" max="14859" width="57.28515625" style="141" customWidth="1"/>
    <col min="14860" max="14860" width="41.140625" style="141" customWidth="1"/>
    <col min="14861" max="14861" width="57.28515625" style="141" customWidth="1"/>
    <col min="14862" max="14862" width="51.140625" style="141" customWidth="1"/>
    <col min="14863" max="14863" width="57.28515625" style="141" customWidth="1"/>
    <col min="14864" max="14864" width="64" style="141" customWidth="1"/>
    <col min="14865" max="14865" width="45.28515625" style="141" customWidth="1"/>
    <col min="14866" max="14866" width="6.5703125" style="141" customWidth="1"/>
    <col min="14867" max="15104" width="9.140625" style="141"/>
    <col min="15105" max="15105" width="228" style="141" customWidth="1"/>
    <col min="15106" max="15106" width="39.42578125" style="141" customWidth="1"/>
    <col min="15107" max="15107" width="57.28515625" style="141" customWidth="1"/>
    <col min="15108" max="15108" width="41.140625" style="141" customWidth="1"/>
    <col min="15109" max="15109" width="57.28515625" style="141" customWidth="1"/>
    <col min="15110" max="15110" width="51.140625" style="141" customWidth="1"/>
    <col min="15111" max="15111" width="57.28515625" style="141" customWidth="1"/>
    <col min="15112" max="15112" width="64" style="141" customWidth="1"/>
    <col min="15113" max="15113" width="42.42578125" style="141" customWidth="1"/>
    <col min="15114" max="15114" width="48.7109375" style="141" bestFit="1" customWidth="1"/>
    <col min="15115" max="15115" width="57.28515625" style="141" customWidth="1"/>
    <col min="15116" max="15116" width="41.140625" style="141" customWidth="1"/>
    <col min="15117" max="15117" width="57.28515625" style="141" customWidth="1"/>
    <col min="15118" max="15118" width="51.140625" style="141" customWidth="1"/>
    <col min="15119" max="15119" width="57.28515625" style="141" customWidth="1"/>
    <col min="15120" max="15120" width="64" style="141" customWidth="1"/>
    <col min="15121" max="15121" width="45.28515625" style="141" customWidth="1"/>
    <col min="15122" max="15122" width="6.5703125" style="141" customWidth="1"/>
    <col min="15123" max="15360" width="9.140625" style="141"/>
    <col min="15361" max="15361" width="228" style="141" customWidth="1"/>
    <col min="15362" max="15362" width="39.42578125" style="141" customWidth="1"/>
    <col min="15363" max="15363" width="57.28515625" style="141" customWidth="1"/>
    <col min="15364" max="15364" width="41.140625" style="141" customWidth="1"/>
    <col min="15365" max="15365" width="57.28515625" style="141" customWidth="1"/>
    <col min="15366" max="15366" width="51.140625" style="141" customWidth="1"/>
    <col min="15367" max="15367" width="57.28515625" style="141" customWidth="1"/>
    <col min="15368" max="15368" width="64" style="141" customWidth="1"/>
    <col min="15369" max="15369" width="42.42578125" style="141" customWidth="1"/>
    <col min="15370" max="15370" width="48.7109375" style="141" bestFit="1" customWidth="1"/>
    <col min="15371" max="15371" width="57.28515625" style="141" customWidth="1"/>
    <col min="15372" max="15372" width="41.140625" style="141" customWidth="1"/>
    <col min="15373" max="15373" width="57.28515625" style="141" customWidth="1"/>
    <col min="15374" max="15374" width="51.140625" style="141" customWidth="1"/>
    <col min="15375" max="15375" width="57.28515625" style="141" customWidth="1"/>
    <col min="15376" max="15376" width="64" style="141" customWidth="1"/>
    <col min="15377" max="15377" width="45.28515625" style="141" customWidth="1"/>
    <col min="15378" max="15378" width="6.5703125" style="141" customWidth="1"/>
    <col min="15379" max="15616" width="9.140625" style="141"/>
    <col min="15617" max="15617" width="228" style="141" customWidth="1"/>
    <col min="15618" max="15618" width="39.42578125" style="141" customWidth="1"/>
    <col min="15619" max="15619" width="57.28515625" style="141" customWidth="1"/>
    <col min="15620" max="15620" width="41.140625" style="141" customWidth="1"/>
    <col min="15621" max="15621" width="57.28515625" style="141" customWidth="1"/>
    <col min="15622" max="15622" width="51.140625" style="141" customWidth="1"/>
    <col min="15623" max="15623" width="57.28515625" style="141" customWidth="1"/>
    <col min="15624" max="15624" width="64" style="141" customWidth="1"/>
    <col min="15625" max="15625" width="42.42578125" style="141" customWidth="1"/>
    <col min="15626" max="15626" width="48.7109375" style="141" bestFit="1" customWidth="1"/>
    <col min="15627" max="15627" width="57.28515625" style="141" customWidth="1"/>
    <col min="15628" max="15628" width="41.140625" style="141" customWidth="1"/>
    <col min="15629" max="15629" width="57.28515625" style="141" customWidth="1"/>
    <col min="15630" max="15630" width="51.140625" style="141" customWidth="1"/>
    <col min="15631" max="15631" width="57.28515625" style="141" customWidth="1"/>
    <col min="15632" max="15632" width="64" style="141" customWidth="1"/>
    <col min="15633" max="15633" width="45.28515625" style="141" customWidth="1"/>
    <col min="15634" max="15634" width="6.5703125" style="141" customWidth="1"/>
    <col min="15635" max="15872" width="9.140625" style="141"/>
    <col min="15873" max="15873" width="228" style="141" customWidth="1"/>
    <col min="15874" max="15874" width="39.42578125" style="141" customWidth="1"/>
    <col min="15875" max="15875" width="57.28515625" style="141" customWidth="1"/>
    <col min="15876" max="15876" width="41.140625" style="141" customWidth="1"/>
    <col min="15877" max="15877" width="57.28515625" style="141" customWidth="1"/>
    <col min="15878" max="15878" width="51.140625" style="141" customWidth="1"/>
    <col min="15879" max="15879" width="57.28515625" style="141" customWidth="1"/>
    <col min="15880" max="15880" width="64" style="141" customWidth="1"/>
    <col min="15881" max="15881" width="42.42578125" style="141" customWidth="1"/>
    <col min="15882" max="15882" width="48.7109375" style="141" bestFit="1" customWidth="1"/>
    <col min="15883" max="15883" width="57.28515625" style="141" customWidth="1"/>
    <col min="15884" max="15884" width="41.140625" style="141" customWidth="1"/>
    <col min="15885" max="15885" width="57.28515625" style="141" customWidth="1"/>
    <col min="15886" max="15886" width="51.140625" style="141" customWidth="1"/>
    <col min="15887" max="15887" width="57.28515625" style="141" customWidth="1"/>
    <col min="15888" max="15888" width="64" style="141" customWidth="1"/>
    <col min="15889" max="15889" width="45.28515625" style="141" customWidth="1"/>
    <col min="15890" max="15890" width="6.5703125" style="141" customWidth="1"/>
    <col min="15891" max="16128" width="9.140625" style="141"/>
    <col min="16129" max="16129" width="228" style="141" customWidth="1"/>
    <col min="16130" max="16130" width="39.42578125" style="141" customWidth="1"/>
    <col min="16131" max="16131" width="57.28515625" style="141" customWidth="1"/>
    <col min="16132" max="16132" width="41.140625" style="141" customWidth="1"/>
    <col min="16133" max="16133" width="57.28515625" style="141" customWidth="1"/>
    <col min="16134" max="16134" width="51.140625" style="141" customWidth="1"/>
    <col min="16135" max="16135" width="57.28515625" style="141" customWidth="1"/>
    <col min="16136" max="16136" width="64" style="141" customWidth="1"/>
    <col min="16137" max="16137" width="42.42578125" style="141" customWidth="1"/>
    <col min="16138" max="16138" width="48.7109375" style="141" bestFit="1" customWidth="1"/>
    <col min="16139" max="16139" width="57.28515625" style="141" customWidth="1"/>
    <col min="16140" max="16140" width="41.140625" style="141" customWidth="1"/>
    <col min="16141" max="16141" width="57.28515625" style="141" customWidth="1"/>
    <col min="16142" max="16142" width="51.140625" style="141" customWidth="1"/>
    <col min="16143" max="16143" width="57.28515625" style="141" customWidth="1"/>
    <col min="16144" max="16144" width="64" style="141" customWidth="1"/>
    <col min="16145" max="16145" width="45.28515625" style="141" customWidth="1"/>
    <col min="16146" max="16146" width="6.5703125" style="141" customWidth="1"/>
    <col min="16147" max="16384" width="9.140625" style="141"/>
  </cols>
  <sheetData>
    <row r="1" spans="1:18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18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18" s="21" customFormat="1" ht="75" customHeight="1">
      <c r="A3" s="874" t="s">
        <v>162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18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18" s="35" customFormat="1" ht="144.75" customHeight="1">
      <c r="A5" s="881" t="s">
        <v>61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  <c r="R5" s="15"/>
    </row>
    <row r="6" spans="1:18" ht="6" customHeight="1"/>
    <row r="7" spans="1:18" ht="73.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18" s="10" customFormat="1" ht="82.5" customHeight="1">
      <c r="A8" s="408"/>
      <c r="B8" s="876" t="s">
        <v>174</v>
      </c>
      <c r="C8" s="876"/>
      <c r="D8" s="876"/>
      <c r="E8" s="876"/>
      <c r="F8" s="876"/>
      <c r="G8" s="876"/>
      <c r="H8" s="876"/>
      <c r="I8" s="876"/>
      <c r="J8" s="876" t="s">
        <v>121</v>
      </c>
      <c r="K8" s="876"/>
      <c r="L8" s="876"/>
      <c r="M8" s="876"/>
      <c r="N8" s="876"/>
      <c r="O8" s="876"/>
      <c r="P8" s="876"/>
      <c r="Q8" s="876"/>
      <c r="R8" s="17"/>
    </row>
    <row r="9" spans="1:18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</row>
    <row r="10" spans="1:18" ht="168" customHeight="1">
      <c r="A10" s="374" t="s">
        <v>451</v>
      </c>
      <c r="B10" s="375">
        <v>7674.75065</v>
      </c>
      <c r="C10" s="375">
        <v>3732.0942400000004</v>
      </c>
      <c r="D10" s="375">
        <v>346.75935999999996</v>
      </c>
      <c r="E10" s="375">
        <v>129.32267999999999</v>
      </c>
      <c r="F10" s="375">
        <v>288.153368</v>
      </c>
      <c r="G10" s="375">
        <v>0</v>
      </c>
      <c r="H10" s="375">
        <v>11.885999999999999</v>
      </c>
      <c r="I10" s="375">
        <v>12182.9663</v>
      </c>
      <c r="J10" s="375">
        <v>15643903.0151414</v>
      </c>
      <c r="K10" s="375">
        <v>502234.71172000002</v>
      </c>
      <c r="L10" s="375">
        <v>33645.984638400005</v>
      </c>
      <c r="M10" s="375">
        <v>12426.431640000001</v>
      </c>
      <c r="N10" s="375">
        <v>80641.782223000002</v>
      </c>
      <c r="O10" s="375">
        <v>22662.881807599999</v>
      </c>
      <c r="P10" s="375">
        <v>22538.796120000003</v>
      </c>
      <c r="Q10" s="375">
        <v>16318053.603319999</v>
      </c>
      <c r="R10" s="17"/>
    </row>
    <row r="11" spans="1:18" ht="168" customHeight="1">
      <c r="A11" s="374" t="s">
        <v>452</v>
      </c>
      <c r="B11" s="376">
        <v>26873.953149999998</v>
      </c>
      <c r="C11" s="376">
        <v>0</v>
      </c>
      <c r="D11" s="376">
        <v>0</v>
      </c>
      <c r="E11" s="376">
        <v>0</v>
      </c>
      <c r="F11" s="376">
        <v>41.999480000000005</v>
      </c>
      <c r="G11" s="376">
        <v>0</v>
      </c>
      <c r="H11" s="376">
        <v>0</v>
      </c>
      <c r="I11" s="376">
        <v>26915.95263</v>
      </c>
      <c r="J11" s="376">
        <v>248643.20739</v>
      </c>
      <c r="K11" s="376">
        <v>5574.7713300000005</v>
      </c>
      <c r="L11" s="375">
        <v>380.52510999999998</v>
      </c>
      <c r="M11" s="375">
        <v>48.526060000000001</v>
      </c>
      <c r="N11" s="375">
        <v>1143.8383100000001</v>
      </c>
      <c r="O11" s="375">
        <v>1539.4786000000001</v>
      </c>
      <c r="P11" s="375">
        <v>256.79464000000002</v>
      </c>
      <c r="Q11" s="375">
        <v>257587.14144000001</v>
      </c>
      <c r="R11" s="17"/>
    </row>
    <row r="12" spans="1:18" ht="168" customHeight="1">
      <c r="A12" s="374" t="s">
        <v>453</v>
      </c>
      <c r="B12" s="376">
        <v>0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0</v>
      </c>
      <c r="I12" s="376">
        <v>0</v>
      </c>
      <c r="J12" s="376">
        <v>56277.8645292</v>
      </c>
      <c r="K12" s="376">
        <v>0</v>
      </c>
      <c r="L12" s="375">
        <v>0</v>
      </c>
      <c r="M12" s="375">
        <v>0</v>
      </c>
      <c r="N12" s="375">
        <v>91.364249999999998</v>
      </c>
      <c r="O12" s="375">
        <v>0</v>
      </c>
      <c r="P12" s="375">
        <v>622776.54637999996</v>
      </c>
      <c r="Q12" s="375">
        <v>679145.77515999996</v>
      </c>
      <c r="R12" s="17"/>
    </row>
    <row r="13" spans="1:18" ht="168" customHeight="1">
      <c r="A13" s="374" t="s">
        <v>122</v>
      </c>
      <c r="B13" s="375">
        <v>115.52597999999999</v>
      </c>
      <c r="C13" s="375">
        <v>0</v>
      </c>
      <c r="D13" s="375">
        <v>0</v>
      </c>
      <c r="E13" s="375">
        <v>0</v>
      </c>
      <c r="F13" s="375">
        <v>36.157110000000003</v>
      </c>
      <c r="G13" s="375">
        <v>0</v>
      </c>
      <c r="H13" s="375">
        <v>0</v>
      </c>
      <c r="I13" s="375">
        <v>151.68308999999999</v>
      </c>
      <c r="J13" s="375">
        <v>656350.23216439993</v>
      </c>
      <c r="K13" s="375">
        <v>34589.29967</v>
      </c>
      <c r="L13" s="375">
        <v>975.17241999999999</v>
      </c>
      <c r="M13" s="375">
        <v>647.47708999999998</v>
      </c>
      <c r="N13" s="375">
        <v>5879.7620014000004</v>
      </c>
      <c r="O13" s="375">
        <v>522.42263000000003</v>
      </c>
      <c r="P13" s="375">
        <v>161564.22164999999</v>
      </c>
      <c r="Q13" s="375">
        <v>860528.58762999997</v>
      </c>
      <c r="R13" s="17"/>
    </row>
    <row r="14" spans="1:18" ht="168" customHeight="1">
      <c r="A14" s="374" t="s">
        <v>454</v>
      </c>
      <c r="B14" s="375">
        <v>20340.889271</v>
      </c>
      <c r="C14" s="375">
        <v>7825.2184800000005</v>
      </c>
      <c r="D14" s="375">
        <v>147.45007999999999</v>
      </c>
      <c r="E14" s="375">
        <v>88.149339999999995</v>
      </c>
      <c r="F14" s="375">
        <v>924.10966000000008</v>
      </c>
      <c r="G14" s="375">
        <v>7259.3417599999993</v>
      </c>
      <c r="H14" s="375">
        <v>26.62153</v>
      </c>
      <c r="I14" s="375">
        <v>36611.780119999996</v>
      </c>
      <c r="J14" s="375">
        <v>26852668.155685</v>
      </c>
      <c r="K14" s="375">
        <v>1229161.7174737998</v>
      </c>
      <c r="L14" s="375">
        <v>38404.289566400003</v>
      </c>
      <c r="M14" s="375">
        <v>9833.2487100000017</v>
      </c>
      <c r="N14" s="375">
        <v>137692.13900299999</v>
      </c>
      <c r="O14" s="375">
        <v>107682.9485808</v>
      </c>
      <c r="P14" s="375">
        <v>1110433.1686</v>
      </c>
      <c r="Q14" s="375">
        <v>29485875.667619999</v>
      </c>
      <c r="R14" s="17"/>
    </row>
    <row r="15" spans="1:18" ht="168" customHeight="1">
      <c r="A15" s="374" t="s">
        <v>123</v>
      </c>
      <c r="B15" s="375">
        <v>835.29711999999995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0</v>
      </c>
      <c r="I15" s="375">
        <v>835.29711999999995</v>
      </c>
      <c r="J15" s="375">
        <v>3260889.0990300002</v>
      </c>
      <c r="K15" s="375">
        <v>1014.4005400000001</v>
      </c>
      <c r="L15" s="375">
        <v>0</v>
      </c>
      <c r="M15" s="375">
        <v>0</v>
      </c>
      <c r="N15" s="375">
        <v>2215.40652</v>
      </c>
      <c r="O15" s="375">
        <v>20.58</v>
      </c>
      <c r="P15" s="375">
        <v>1711360.42316</v>
      </c>
      <c r="Q15" s="375">
        <v>4975499.9092499996</v>
      </c>
      <c r="R15" s="17"/>
    </row>
    <row r="16" spans="1:18" ht="168" customHeight="1">
      <c r="A16" s="374" t="s">
        <v>124</v>
      </c>
      <c r="B16" s="375">
        <v>211792.204597</v>
      </c>
      <c r="C16" s="375">
        <v>29314.466846799998</v>
      </c>
      <c r="D16" s="375">
        <v>2432.6240407999999</v>
      </c>
      <c r="E16" s="375">
        <v>1309.6303762</v>
      </c>
      <c r="F16" s="375">
        <v>9801.7734111999998</v>
      </c>
      <c r="G16" s="375">
        <v>5338.5453320000006</v>
      </c>
      <c r="H16" s="375">
        <v>19089.967629999999</v>
      </c>
      <c r="I16" s="375">
        <v>279079.21224999998</v>
      </c>
      <c r="J16" s="375">
        <v>25059157.535168</v>
      </c>
      <c r="K16" s="375">
        <v>1634046.7904868</v>
      </c>
      <c r="L16" s="375">
        <v>54121.458138800001</v>
      </c>
      <c r="M16" s="375">
        <v>35914.162228000001</v>
      </c>
      <c r="N16" s="375">
        <v>279526.37860979995</v>
      </c>
      <c r="O16" s="375">
        <v>191548.21340900002</v>
      </c>
      <c r="P16" s="375">
        <v>3596483.4432800002</v>
      </c>
      <c r="Q16" s="375">
        <v>30850797.98141</v>
      </c>
      <c r="R16" s="17"/>
    </row>
    <row r="17" spans="1:18" ht="168" customHeight="1">
      <c r="A17" s="374" t="s">
        <v>125</v>
      </c>
      <c r="B17" s="375">
        <v>109497.4657864</v>
      </c>
      <c r="C17" s="375">
        <v>41217.4938454</v>
      </c>
      <c r="D17" s="375">
        <v>1498.7060300000001</v>
      </c>
      <c r="E17" s="375">
        <v>1213.4078278000002</v>
      </c>
      <c r="F17" s="375">
        <v>11299.321150199999</v>
      </c>
      <c r="G17" s="375">
        <v>7264.3942806000005</v>
      </c>
      <c r="H17" s="375">
        <v>15871.065430000001</v>
      </c>
      <c r="I17" s="375">
        <v>187861.85436000003</v>
      </c>
      <c r="J17" s="375">
        <v>24617434.402446799</v>
      </c>
      <c r="K17" s="375">
        <v>996026.93897679995</v>
      </c>
      <c r="L17" s="375">
        <v>141223.5356916</v>
      </c>
      <c r="M17" s="375">
        <v>24217.152817800001</v>
      </c>
      <c r="N17" s="375">
        <v>431598.78785360005</v>
      </c>
      <c r="O17" s="375">
        <v>131621.00078520001</v>
      </c>
      <c r="P17" s="375">
        <v>2192435.0636700001</v>
      </c>
      <c r="Q17" s="375">
        <v>28534556.882300001</v>
      </c>
      <c r="R17" s="17"/>
    </row>
    <row r="18" spans="1:18" ht="168" customHeight="1">
      <c r="A18" s="374" t="s">
        <v>455</v>
      </c>
      <c r="B18" s="375">
        <v>13486.155429999999</v>
      </c>
      <c r="C18" s="375">
        <v>5681.1532063999994</v>
      </c>
      <c r="D18" s="375">
        <v>915.07083999999998</v>
      </c>
      <c r="E18" s="375">
        <v>505.15940999999998</v>
      </c>
      <c r="F18" s="375">
        <v>695.67153000000008</v>
      </c>
      <c r="G18" s="375">
        <v>972.15147999999999</v>
      </c>
      <c r="H18" s="375">
        <v>27.167810000000003</v>
      </c>
      <c r="I18" s="375">
        <v>22282.529710000003</v>
      </c>
      <c r="J18" s="375">
        <v>2353540.7324536</v>
      </c>
      <c r="K18" s="375">
        <v>265951.42915520002</v>
      </c>
      <c r="L18" s="375">
        <v>11341.578374600002</v>
      </c>
      <c r="M18" s="375">
        <v>3011.7092299999999</v>
      </c>
      <c r="N18" s="375">
        <v>22216.482459399998</v>
      </c>
      <c r="O18" s="375">
        <v>27735.2161036</v>
      </c>
      <c r="P18" s="375">
        <v>27636.257329999997</v>
      </c>
      <c r="Q18" s="375">
        <v>2711433.4051199998</v>
      </c>
      <c r="R18" s="17"/>
    </row>
    <row r="19" spans="1:18" ht="168" customHeight="1">
      <c r="A19" s="374" t="s">
        <v>126</v>
      </c>
      <c r="B19" s="375">
        <v>7460.2245670000002</v>
      </c>
      <c r="C19" s="375">
        <v>1948.1133075999999</v>
      </c>
      <c r="D19" s="375">
        <v>509.66165000000001</v>
      </c>
      <c r="E19" s="375">
        <v>279.52125999999998</v>
      </c>
      <c r="F19" s="375">
        <v>576.21668</v>
      </c>
      <c r="G19" s="375">
        <v>984.86793120000004</v>
      </c>
      <c r="H19" s="375">
        <v>19.99324</v>
      </c>
      <c r="I19" s="375">
        <v>11778.59863</v>
      </c>
      <c r="J19" s="375">
        <v>7021360.8187581999</v>
      </c>
      <c r="K19" s="375">
        <v>367678.65441620001</v>
      </c>
      <c r="L19" s="375">
        <v>27930.835443199998</v>
      </c>
      <c r="M19" s="375">
        <v>5082.7574500000001</v>
      </c>
      <c r="N19" s="375">
        <v>97558.006532600004</v>
      </c>
      <c r="O19" s="375">
        <v>16083.6021642</v>
      </c>
      <c r="P19" s="375">
        <v>396363.44202999998</v>
      </c>
      <c r="Q19" s="375">
        <v>7932058.1167900003</v>
      </c>
      <c r="R19" s="17"/>
    </row>
    <row r="20" spans="1:18" ht="168" customHeight="1">
      <c r="A20" s="374" t="s">
        <v>127</v>
      </c>
      <c r="B20" s="375">
        <v>799.42002960000002</v>
      </c>
      <c r="C20" s="375">
        <v>38.967150000000004</v>
      </c>
      <c r="D20" s="375">
        <v>14.953139999999999</v>
      </c>
      <c r="E20" s="375">
        <v>0</v>
      </c>
      <c r="F20" s="375">
        <v>92.647670000000005</v>
      </c>
      <c r="G20" s="375">
        <v>0</v>
      </c>
      <c r="H20" s="375">
        <v>204.01166000000001</v>
      </c>
      <c r="I20" s="375">
        <v>1149.99965</v>
      </c>
      <c r="J20" s="375">
        <v>1827998.8914216</v>
      </c>
      <c r="K20" s="375">
        <v>2032.5845099999999</v>
      </c>
      <c r="L20" s="375">
        <v>3617.3876310000001</v>
      </c>
      <c r="M20" s="375">
        <v>88.657839999999993</v>
      </c>
      <c r="N20" s="375">
        <v>5843.4255653999999</v>
      </c>
      <c r="O20" s="375">
        <v>0</v>
      </c>
      <c r="P20" s="375">
        <v>6338119.1864200002</v>
      </c>
      <c r="Q20" s="375">
        <v>8177700.1334100002</v>
      </c>
      <c r="R20" s="17"/>
    </row>
    <row r="21" spans="1:18" ht="168" customHeight="1">
      <c r="A21" s="374" t="s">
        <v>128</v>
      </c>
      <c r="B21" s="375">
        <v>270262.62759460002</v>
      </c>
      <c r="C21" s="375">
        <v>19390.56997</v>
      </c>
      <c r="D21" s="375">
        <v>3569.9646938000001</v>
      </c>
      <c r="E21" s="375">
        <v>149.35355999999999</v>
      </c>
      <c r="F21" s="375">
        <v>23386.094580600002</v>
      </c>
      <c r="G21" s="375">
        <v>3958.0787915999999</v>
      </c>
      <c r="H21" s="375">
        <v>2266.5341100000001</v>
      </c>
      <c r="I21" s="375">
        <v>322983.22330000001</v>
      </c>
      <c r="J21" s="375">
        <v>40456489.171444602</v>
      </c>
      <c r="K21" s="375">
        <v>579797.88994860009</v>
      </c>
      <c r="L21" s="375">
        <v>215819.3750306</v>
      </c>
      <c r="M21" s="375">
        <v>9581.6510536000005</v>
      </c>
      <c r="N21" s="375">
        <v>584887.45102519996</v>
      </c>
      <c r="O21" s="375">
        <v>38665.917580399997</v>
      </c>
      <c r="P21" s="375">
        <v>3586757.5280200001</v>
      </c>
      <c r="Q21" s="375">
        <v>45471998.984120004</v>
      </c>
      <c r="R21" s="17"/>
    </row>
    <row r="22" spans="1:18" ht="168" customHeight="1">
      <c r="A22" s="374" t="s">
        <v>129</v>
      </c>
      <c r="B22" s="375">
        <v>64891.234819999998</v>
      </c>
      <c r="C22" s="375">
        <v>15.316079999999999</v>
      </c>
      <c r="D22" s="375">
        <v>106.22648</v>
      </c>
      <c r="E22" s="375">
        <v>0</v>
      </c>
      <c r="F22" s="375">
        <v>93.970979999999997</v>
      </c>
      <c r="G22" s="375">
        <v>0</v>
      </c>
      <c r="H22" s="375">
        <v>35.988</v>
      </c>
      <c r="I22" s="375">
        <v>65142.736360000003</v>
      </c>
      <c r="J22" s="375">
        <v>1742032.5506942</v>
      </c>
      <c r="K22" s="375">
        <v>73.506020000000007</v>
      </c>
      <c r="L22" s="375">
        <v>7561.7986600000004</v>
      </c>
      <c r="M22" s="375">
        <v>0</v>
      </c>
      <c r="N22" s="375">
        <v>4540.7995499999997</v>
      </c>
      <c r="O22" s="375">
        <v>332.01954540000003</v>
      </c>
      <c r="P22" s="375">
        <v>5908.9008400000002</v>
      </c>
      <c r="Q22" s="375">
        <v>1760449.57531</v>
      </c>
      <c r="R22" s="17"/>
    </row>
    <row r="23" spans="1:18" ht="168" customHeight="1">
      <c r="A23" s="374" t="s">
        <v>130</v>
      </c>
      <c r="B23" s="375">
        <v>177.64529999999999</v>
      </c>
      <c r="C23" s="375">
        <v>746.57722999999999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924.22253000000001</v>
      </c>
      <c r="J23" s="375">
        <v>155392.7588634</v>
      </c>
      <c r="K23" s="375">
        <v>10070.679470000001</v>
      </c>
      <c r="L23" s="375">
        <v>299.50991999999997</v>
      </c>
      <c r="M23" s="375">
        <v>22.894119999999997</v>
      </c>
      <c r="N23" s="375">
        <v>1330.7528854</v>
      </c>
      <c r="O23" s="375">
        <v>60.194429999999997</v>
      </c>
      <c r="P23" s="375">
        <v>19372.551780000002</v>
      </c>
      <c r="Q23" s="375">
        <v>186549.34148</v>
      </c>
      <c r="R23" s="17"/>
    </row>
    <row r="24" spans="1:18" ht="168" customHeight="1">
      <c r="A24" s="374" t="s">
        <v>131</v>
      </c>
      <c r="B24" s="375">
        <v>6885.2338300000001</v>
      </c>
      <c r="C24" s="375">
        <v>747.13518999999997</v>
      </c>
      <c r="D24" s="375">
        <v>135.18543</v>
      </c>
      <c r="E24" s="375">
        <v>260.17966000000001</v>
      </c>
      <c r="F24" s="375">
        <v>383.76875000000001</v>
      </c>
      <c r="G24" s="375">
        <v>0</v>
      </c>
      <c r="H24" s="375">
        <v>22.081130000000002</v>
      </c>
      <c r="I24" s="375">
        <v>8433.583990000001</v>
      </c>
      <c r="J24" s="375">
        <v>3598499.6332160002</v>
      </c>
      <c r="K24" s="375">
        <v>82693.256844999996</v>
      </c>
      <c r="L24" s="375">
        <v>38477.338969999997</v>
      </c>
      <c r="M24" s="375">
        <v>2389.1441800000002</v>
      </c>
      <c r="N24" s="375">
        <v>21428.4866458</v>
      </c>
      <c r="O24" s="375">
        <v>4388.8028438000001</v>
      </c>
      <c r="P24" s="375">
        <v>340842.49531000003</v>
      </c>
      <c r="Q24" s="375">
        <v>4088719.1579999998</v>
      </c>
      <c r="R24" s="17"/>
    </row>
    <row r="25" spans="1:18" ht="168" customHeight="1">
      <c r="A25" s="374" t="s">
        <v>132</v>
      </c>
      <c r="B25" s="375">
        <v>56.741660000000003</v>
      </c>
      <c r="C25" s="375">
        <v>14.761760000000001</v>
      </c>
      <c r="D25" s="375">
        <v>5.6070900000000004</v>
      </c>
      <c r="E25" s="375">
        <v>0</v>
      </c>
      <c r="F25" s="375">
        <v>0</v>
      </c>
      <c r="G25" s="375">
        <v>0</v>
      </c>
      <c r="H25" s="375">
        <v>0</v>
      </c>
      <c r="I25" s="375">
        <v>77.110509999999991</v>
      </c>
      <c r="J25" s="375">
        <v>3033.7046116000001</v>
      </c>
      <c r="K25" s="375">
        <v>83.973749999999995</v>
      </c>
      <c r="L25" s="375">
        <v>43.798960000000001</v>
      </c>
      <c r="M25" s="375">
        <v>0</v>
      </c>
      <c r="N25" s="375">
        <v>0</v>
      </c>
      <c r="O25" s="375">
        <v>0</v>
      </c>
      <c r="P25" s="375">
        <v>20.73695</v>
      </c>
      <c r="Q25" s="375">
        <v>3182.2142699999999</v>
      </c>
      <c r="R25" s="17"/>
    </row>
    <row r="26" spans="1:18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0</v>
      </c>
      <c r="I26" s="375">
        <v>0</v>
      </c>
      <c r="J26" s="375">
        <v>28.412880000000001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696.63735999999994</v>
      </c>
      <c r="Q26" s="375">
        <v>725.05024000000003</v>
      </c>
      <c r="R26" s="17"/>
    </row>
    <row r="27" spans="1:18" s="160" customFormat="1" ht="297.75" customHeight="1">
      <c r="A27" s="377" t="s">
        <v>134</v>
      </c>
      <c r="B27" s="378">
        <v>0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30.609659999999998</v>
      </c>
      <c r="I27" s="378">
        <v>30.609659999999998</v>
      </c>
      <c r="J27" s="378">
        <v>1514.6755264000001</v>
      </c>
      <c r="K27" s="378">
        <v>60.691089999999996</v>
      </c>
      <c r="L27" s="378">
        <v>0</v>
      </c>
      <c r="M27" s="378">
        <v>0</v>
      </c>
      <c r="N27" s="378">
        <v>0</v>
      </c>
      <c r="O27" s="378">
        <v>0</v>
      </c>
      <c r="P27" s="378">
        <v>8840.5536899999988</v>
      </c>
      <c r="Q27" s="378">
        <v>10415.920310000001</v>
      </c>
      <c r="R27" s="19"/>
    </row>
    <row r="28" spans="1:18" s="160" customFormat="1" ht="111.75" customHeight="1">
      <c r="A28" s="409" t="s">
        <v>121</v>
      </c>
      <c r="B28" s="410">
        <f>SUM(B10:B27)</f>
        <v>741149.36978560011</v>
      </c>
      <c r="C28" s="410">
        <f t="shared" ref="C28:Q28" si="0">SUM(C10:C27)</f>
        <v>110671.8673062</v>
      </c>
      <c r="D28" s="410">
        <f t="shared" si="0"/>
        <v>9682.2088345999982</v>
      </c>
      <c r="E28" s="410">
        <f t="shared" si="0"/>
        <v>3934.7241139999996</v>
      </c>
      <c r="F28" s="410">
        <f t="shared" si="0"/>
        <v>47619.88437</v>
      </c>
      <c r="G28" s="410">
        <f t="shared" si="0"/>
        <v>25777.379575400002</v>
      </c>
      <c r="H28" s="410">
        <f t="shared" si="0"/>
        <v>37605.926199999994</v>
      </c>
      <c r="I28" s="410">
        <f t="shared" si="0"/>
        <v>976441.36021000007</v>
      </c>
      <c r="J28" s="410">
        <f t="shared" si="0"/>
        <v>153555214.86142442</v>
      </c>
      <c r="K28" s="410">
        <f t="shared" si="0"/>
        <v>5711091.2954024002</v>
      </c>
      <c r="L28" s="410">
        <f t="shared" si="0"/>
        <v>573842.58855460014</v>
      </c>
      <c r="M28" s="410">
        <f t="shared" si="0"/>
        <v>103263.8124194</v>
      </c>
      <c r="N28" s="410">
        <f t="shared" si="0"/>
        <v>1676594.8634345999</v>
      </c>
      <c r="O28" s="410">
        <f t="shared" si="0"/>
        <v>542863.2784800001</v>
      </c>
      <c r="P28" s="410">
        <f t="shared" si="0"/>
        <v>20142406.747229997</v>
      </c>
      <c r="Q28" s="410">
        <f t="shared" si="0"/>
        <v>182305277.44717997</v>
      </c>
      <c r="R28" s="19"/>
    </row>
    <row r="29" spans="1:18" ht="27.75" customHeight="1" thickBot="1">
      <c r="A29" s="411"/>
      <c r="B29" s="412"/>
      <c r="C29" s="413"/>
      <c r="D29" s="414"/>
      <c r="E29" s="414"/>
      <c r="F29" s="414"/>
      <c r="G29" s="414"/>
      <c r="H29" s="414"/>
      <c r="I29" s="414"/>
      <c r="J29" s="414"/>
      <c r="K29" s="414"/>
      <c r="L29" s="412"/>
      <c r="M29" s="412"/>
      <c r="N29" s="412"/>
      <c r="O29" s="412"/>
      <c r="P29" s="412"/>
      <c r="Q29" s="412"/>
      <c r="R29" s="17"/>
    </row>
    <row r="30" spans="1:18" ht="87" customHeight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W674"/>
  <sheetViews>
    <sheetView zoomScale="80" zoomScaleNormal="80" workbookViewId="0">
      <selection activeCell="C14" sqref="C14"/>
    </sheetView>
  </sheetViews>
  <sheetFormatPr defaultColWidth="9.140625" defaultRowHeight="12.75"/>
  <cols>
    <col min="1" max="1" width="92.7109375" style="157" bestFit="1" customWidth="1"/>
    <col min="2" max="15" width="11.7109375" style="141" customWidth="1"/>
    <col min="16" max="16" width="14" style="141" customWidth="1"/>
    <col min="17" max="17" width="11.5703125" style="141" bestFit="1" customWidth="1"/>
    <col min="18" max="18" width="2.42578125" style="141" customWidth="1"/>
    <col min="19" max="256" width="9.140625" style="141"/>
    <col min="257" max="257" width="92.7109375" style="141" bestFit="1" customWidth="1"/>
    <col min="258" max="271" width="11.7109375" style="141" customWidth="1"/>
    <col min="272" max="272" width="14" style="141" customWidth="1"/>
    <col min="273" max="273" width="11.5703125" style="141" bestFit="1" customWidth="1"/>
    <col min="274" max="274" width="2.42578125" style="141" customWidth="1"/>
    <col min="275" max="512" width="9.140625" style="141"/>
    <col min="513" max="513" width="92.7109375" style="141" bestFit="1" customWidth="1"/>
    <col min="514" max="527" width="11.7109375" style="141" customWidth="1"/>
    <col min="528" max="528" width="14" style="141" customWidth="1"/>
    <col min="529" max="529" width="11.5703125" style="141" bestFit="1" customWidth="1"/>
    <col min="530" max="530" width="2.42578125" style="141" customWidth="1"/>
    <col min="531" max="768" width="9.140625" style="141"/>
    <col min="769" max="769" width="92.7109375" style="141" bestFit="1" customWidth="1"/>
    <col min="770" max="783" width="11.7109375" style="141" customWidth="1"/>
    <col min="784" max="784" width="14" style="141" customWidth="1"/>
    <col min="785" max="785" width="11.5703125" style="141" bestFit="1" customWidth="1"/>
    <col min="786" max="786" width="2.42578125" style="141" customWidth="1"/>
    <col min="787" max="1024" width="9.140625" style="141"/>
    <col min="1025" max="1025" width="92.7109375" style="141" bestFit="1" customWidth="1"/>
    <col min="1026" max="1039" width="11.7109375" style="141" customWidth="1"/>
    <col min="1040" max="1040" width="14" style="141" customWidth="1"/>
    <col min="1041" max="1041" width="11.5703125" style="141" bestFit="1" customWidth="1"/>
    <col min="1042" max="1042" width="2.42578125" style="141" customWidth="1"/>
    <col min="1043" max="1280" width="9.140625" style="141"/>
    <col min="1281" max="1281" width="92.7109375" style="141" bestFit="1" customWidth="1"/>
    <col min="1282" max="1295" width="11.7109375" style="141" customWidth="1"/>
    <col min="1296" max="1296" width="14" style="141" customWidth="1"/>
    <col min="1297" max="1297" width="11.5703125" style="141" bestFit="1" customWidth="1"/>
    <col min="1298" max="1298" width="2.42578125" style="141" customWidth="1"/>
    <col min="1299" max="1536" width="9.140625" style="141"/>
    <col min="1537" max="1537" width="92.7109375" style="141" bestFit="1" customWidth="1"/>
    <col min="1538" max="1551" width="11.7109375" style="141" customWidth="1"/>
    <col min="1552" max="1552" width="14" style="141" customWidth="1"/>
    <col min="1553" max="1553" width="11.5703125" style="141" bestFit="1" customWidth="1"/>
    <col min="1554" max="1554" width="2.42578125" style="141" customWidth="1"/>
    <col min="1555" max="1792" width="9.140625" style="141"/>
    <col min="1793" max="1793" width="92.7109375" style="141" bestFit="1" customWidth="1"/>
    <col min="1794" max="1807" width="11.7109375" style="141" customWidth="1"/>
    <col min="1808" max="1808" width="14" style="141" customWidth="1"/>
    <col min="1809" max="1809" width="11.5703125" style="141" bestFit="1" customWidth="1"/>
    <col min="1810" max="1810" width="2.42578125" style="141" customWidth="1"/>
    <col min="1811" max="2048" width="9.140625" style="141"/>
    <col min="2049" max="2049" width="92.7109375" style="141" bestFit="1" customWidth="1"/>
    <col min="2050" max="2063" width="11.7109375" style="141" customWidth="1"/>
    <col min="2064" max="2064" width="14" style="141" customWidth="1"/>
    <col min="2065" max="2065" width="11.5703125" style="141" bestFit="1" customWidth="1"/>
    <col min="2066" max="2066" width="2.42578125" style="141" customWidth="1"/>
    <col min="2067" max="2304" width="9.140625" style="141"/>
    <col min="2305" max="2305" width="92.7109375" style="141" bestFit="1" customWidth="1"/>
    <col min="2306" max="2319" width="11.7109375" style="141" customWidth="1"/>
    <col min="2320" max="2320" width="14" style="141" customWidth="1"/>
    <col min="2321" max="2321" width="11.5703125" style="141" bestFit="1" customWidth="1"/>
    <col min="2322" max="2322" width="2.42578125" style="141" customWidth="1"/>
    <col min="2323" max="2560" width="9.140625" style="141"/>
    <col min="2561" max="2561" width="92.7109375" style="141" bestFit="1" customWidth="1"/>
    <col min="2562" max="2575" width="11.7109375" style="141" customWidth="1"/>
    <col min="2576" max="2576" width="14" style="141" customWidth="1"/>
    <col min="2577" max="2577" width="11.5703125" style="141" bestFit="1" customWidth="1"/>
    <col min="2578" max="2578" width="2.42578125" style="141" customWidth="1"/>
    <col min="2579" max="2816" width="9.140625" style="141"/>
    <col min="2817" max="2817" width="92.7109375" style="141" bestFit="1" customWidth="1"/>
    <col min="2818" max="2831" width="11.7109375" style="141" customWidth="1"/>
    <col min="2832" max="2832" width="14" style="141" customWidth="1"/>
    <col min="2833" max="2833" width="11.5703125" style="141" bestFit="1" customWidth="1"/>
    <col min="2834" max="2834" width="2.42578125" style="141" customWidth="1"/>
    <col min="2835" max="3072" width="9.140625" style="141"/>
    <col min="3073" max="3073" width="92.7109375" style="141" bestFit="1" customWidth="1"/>
    <col min="3074" max="3087" width="11.7109375" style="141" customWidth="1"/>
    <col min="3088" max="3088" width="14" style="141" customWidth="1"/>
    <col min="3089" max="3089" width="11.5703125" style="141" bestFit="1" customWidth="1"/>
    <col min="3090" max="3090" width="2.42578125" style="141" customWidth="1"/>
    <col min="3091" max="3328" width="9.140625" style="141"/>
    <col min="3329" max="3329" width="92.7109375" style="141" bestFit="1" customWidth="1"/>
    <col min="3330" max="3343" width="11.7109375" style="141" customWidth="1"/>
    <col min="3344" max="3344" width="14" style="141" customWidth="1"/>
    <col min="3345" max="3345" width="11.5703125" style="141" bestFit="1" customWidth="1"/>
    <col min="3346" max="3346" width="2.42578125" style="141" customWidth="1"/>
    <col min="3347" max="3584" width="9.140625" style="141"/>
    <col min="3585" max="3585" width="92.7109375" style="141" bestFit="1" customWidth="1"/>
    <col min="3586" max="3599" width="11.7109375" style="141" customWidth="1"/>
    <col min="3600" max="3600" width="14" style="141" customWidth="1"/>
    <col min="3601" max="3601" width="11.5703125" style="141" bestFit="1" customWidth="1"/>
    <col min="3602" max="3602" width="2.42578125" style="141" customWidth="1"/>
    <col min="3603" max="3840" width="9.140625" style="141"/>
    <col min="3841" max="3841" width="92.7109375" style="141" bestFit="1" customWidth="1"/>
    <col min="3842" max="3855" width="11.7109375" style="141" customWidth="1"/>
    <col min="3856" max="3856" width="14" style="141" customWidth="1"/>
    <col min="3857" max="3857" width="11.5703125" style="141" bestFit="1" customWidth="1"/>
    <col min="3858" max="3858" width="2.42578125" style="141" customWidth="1"/>
    <col min="3859" max="4096" width="9.140625" style="141"/>
    <col min="4097" max="4097" width="92.7109375" style="141" bestFit="1" customWidth="1"/>
    <col min="4098" max="4111" width="11.7109375" style="141" customWidth="1"/>
    <col min="4112" max="4112" width="14" style="141" customWidth="1"/>
    <col min="4113" max="4113" width="11.5703125" style="141" bestFit="1" customWidth="1"/>
    <col min="4114" max="4114" width="2.42578125" style="141" customWidth="1"/>
    <col min="4115" max="4352" width="9.140625" style="141"/>
    <col min="4353" max="4353" width="92.7109375" style="141" bestFit="1" customWidth="1"/>
    <col min="4354" max="4367" width="11.7109375" style="141" customWidth="1"/>
    <col min="4368" max="4368" width="14" style="141" customWidth="1"/>
    <col min="4369" max="4369" width="11.5703125" style="141" bestFit="1" customWidth="1"/>
    <col min="4370" max="4370" width="2.42578125" style="141" customWidth="1"/>
    <col min="4371" max="4608" width="9.140625" style="141"/>
    <col min="4609" max="4609" width="92.7109375" style="141" bestFit="1" customWidth="1"/>
    <col min="4610" max="4623" width="11.7109375" style="141" customWidth="1"/>
    <col min="4624" max="4624" width="14" style="141" customWidth="1"/>
    <col min="4625" max="4625" width="11.5703125" style="141" bestFit="1" customWidth="1"/>
    <col min="4626" max="4626" width="2.42578125" style="141" customWidth="1"/>
    <col min="4627" max="4864" width="9.140625" style="141"/>
    <col min="4865" max="4865" width="92.7109375" style="141" bestFit="1" customWidth="1"/>
    <col min="4866" max="4879" width="11.7109375" style="141" customWidth="1"/>
    <col min="4880" max="4880" width="14" style="141" customWidth="1"/>
    <col min="4881" max="4881" width="11.5703125" style="141" bestFit="1" customWidth="1"/>
    <col min="4882" max="4882" width="2.42578125" style="141" customWidth="1"/>
    <col min="4883" max="5120" width="9.140625" style="141"/>
    <col min="5121" max="5121" width="92.7109375" style="141" bestFit="1" customWidth="1"/>
    <col min="5122" max="5135" width="11.7109375" style="141" customWidth="1"/>
    <col min="5136" max="5136" width="14" style="141" customWidth="1"/>
    <col min="5137" max="5137" width="11.5703125" style="141" bestFit="1" customWidth="1"/>
    <col min="5138" max="5138" width="2.42578125" style="141" customWidth="1"/>
    <col min="5139" max="5376" width="9.140625" style="141"/>
    <col min="5377" max="5377" width="92.7109375" style="141" bestFit="1" customWidth="1"/>
    <col min="5378" max="5391" width="11.7109375" style="141" customWidth="1"/>
    <col min="5392" max="5392" width="14" style="141" customWidth="1"/>
    <col min="5393" max="5393" width="11.5703125" style="141" bestFit="1" customWidth="1"/>
    <col min="5394" max="5394" width="2.42578125" style="141" customWidth="1"/>
    <col min="5395" max="5632" width="9.140625" style="141"/>
    <col min="5633" max="5633" width="92.7109375" style="141" bestFit="1" customWidth="1"/>
    <col min="5634" max="5647" width="11.7109375" style="141" customWidth="1"/>
    <col min="5648" max="5648" width="14" style="141" customWidth="1"/>
    <col min="5649" max="5649" width="11.5703125" style="141" bestFit="1" customWidth="1"/>
    <col min="5650" max="5650" width="2.42578125" style="141" customWidth="1"/>
    <col min="5651" max="5888" width="9.140625" style="141"/>
    <col min="5889" max="5889" width="92.7109375" style="141" bestFit="1" customWidth="1"/>
    <col min="5890" max="5903" width="11.7109375" style="141" customWidth="1"/>
    <col min="5904" max="5904" width="14" style="141" customWidth="1"/>
    <col min="5905" max="5905" width="11.5703125" style="141" bestFit="1" customWidth="1"/>
    <col min="5906" max="5906" width="2.42578125" style="141" customWidth="1"/>
    <col min="5907" max="6144" width="9.140625" style="141"/>
    <col min="6145" max="6145" width="92.7109375" style="141" bestFit="1" customWidth="1"/>
    <col min="6146" max="6159" width="11.7109375" style="141" customWidth="1"/>
    <col min="6160" max="6160" width="14" style="141" customWidth="1"/>
    <col min="6161" max="6161" width="11.5703125" style="141" bestFit="1" customWidth="1"/>
    <col min="6162" max="6162" width="2.42578125" style="141" customWidth="1"/>
    <col min="6163" max="6400" width="9.140625" style="141"/>
    <col min="6401" max="6401" width="92.7109375" style="141" bestFit="1" customWidth="1"/>
    <col min="6402" max="6415" width="11.7109375" style="141" customWidth="1"/>
    <col min="6416" max="6416" width="14" style="141" customWidth="1"/>
    <col min="6417" max="6417" width="11.5703125" style="141" bestFit="1" customWidth="1"/>
    <col min="6418" max="6418" width="2.42578125" style="141" customWidth="1"/>
    <col min="6419" max="6656" width="9.140625" style="141"/>
    <col min="6657" max="6657" width="92.7109375" style="141" bestFit="1" customWidth="1"/>
    <col min="6658" max="6671" width="11.7109375" style="141" customWidth="1"/>
    <col min="6672" max="6672" width="14" style="141" customWidth="1"/>
    <col min="6673" max="6673" width="11.5703125" style="141" bestFit="1" customWidth="1"/>
    <col min="6674" max="6674" width="2.42578125" style="141" customWidth="1"/>
    <col min="6675" max="6912" width="9.140625" style="141"/>
    <col min="6913" max="6913" width="92.7109375" style="141" bestFit="1" customWidth="1"/>
    <col min="6914" max="6927" width="11.7109375" style="141" customWidth="1"/>
    <col min="6928" max="6928" width="14" style="141" customWidth="1"/>
    <col min="6929" max="6929" width="11.5703125" style="141" bestFit="1" customWidth="1"/>
    <col min="6930" max="6930" width="2.42578125" style="141" customWidth="1"/>
    <col min="6931" max="7168" width="9.140625" style="141"/>
    <col min="7169" max="7169" width="92.7109375" style="141" bestFit="1" customWidth="1"/>
    <col min="7170" max="7183" width="11.7109375" style="141" customWidth="1"/>
    <col min="7184" max="7184" width="14" style="141" customWidth="1"/>
    <col min="7185" max="7185" width="11.5703125" style="141" bestFit="1" customWidth="1"/>
    <col min="7186" max="7186" width="2.42578125" style="141" customWidth="1"/>
    <col min="7187" max="7424" width="9.140625" style="141"/>
    <col min="7425" max="7425" width="92.7109375" style="141" bestFit="1" customWidth="1"/>
    <col min="7426" max="7439" width="11.7109375" style="141" customWidth="1"/>
    <col min="7440" max="7440" width="14" style="141" customWidth="1"/>
    <col min="7441" max="7441" width="11.5703125" style="141" bestFit="1" customWidth="1"/>
    <col min="7442" max="7442" width="2.42578125" style="141" customWidth="1"/>
    <col min="7443" max="7680" width="9.140625" style="141"/>
    <col min="7681" max="7681" width="92.7109375" style="141" bestFit="1" customWidth="1"/>
    <col min="7682" max="7695" width="11.7109375" style="141" customWidth="1"/>
    <col min="7696" max="7696" width="14" style="141" customWidth="1"/>
    <col min="7697" max="7697" width="11.5703125" style="141" bestFit="1" customWidth="1"/>
    <col min="7698" max="7698" width="2.42578125" style="141" customWidth="1"/>
    <col min="7699" max="7936" width="9.140625" style="141"/>
    <col min="7937" max="7937" width="92.7109375" style="141" bestFit="1" customWidth="1"/>
    <col min="7938" max="7951" width="11.7109375" style="141" customWidth="1"/>
    <col min="7952" max="7952" width="14" style="141" customWidth="1"/>
    <col min="7953" max="7953" width="11.5703125" style="141" bestFit="1" customWidth="1"/>
    <col min="7954" max="7954" width="2.42578125" style="141" customWidth="1"/>
    <col min="7955" max="8192" width="9.140625" style="141"/>
    <col min="8193" max="8193" width="92.7109375" style="141" bestFit="1" customWidth="1"/>
    <col min="8194" max="8207" width="11.7109375" style="141" customWidth="1"/>
    <col min="8208" max="8208" width="14" style="141" customWidth="1"/>
    <col min="8209" max="8209" width="11.5703125" style="141" bestFit="1" customWidth="1"/>
    <col min="8210" max="8210" width="2.42578125" style="141" customWidth="1"/>
    <col min="8211" max="8448" width="9.140625" style="141"/>
    <col min="8449" max="8449" width="92.7109375" style="141" bestFit="1" customWidth="1"/>
    <col min="8450" max="8463" width="11.7109375" style="141" customWidth="1"/>
    <col min="8464" max="8464" width="14" style="141" customWidth="1"/>
    <col min="8465" max="8465" width="11.5703125" style="141" bestFit="1" customWidth="1"/>
    <col min="8466" max="8466" width="2.42578125" style="141" customWidth="1"/>
    <col min="8467" max="8704" width="9.140625" style="141"/>
    <col min="8705" max="8705" width="92.7109375" style="141" bestFit="1" customWidth="1"/>
    <col min="8706" max="8719" width="11.7109375" style="141" customWidth="1"/>
    <col min="8720" max="8720" width="14" style="141" customWidth="1"/>
    <col min="8721" max="8721" width="11.5703125" style="141" bestFit="1" customWidth="1"/>
    <col min="8722" max="8722" width="2.42578125" style="141" customWidth="1"/>
    <col min="8723" max="8960" width="9.140625" style="141"/>
    <col min="8961" max="8961" width="92.7109375" style="141" bestFit="1" customWidth="1"/>
    <col min="8962" max="8975" width="11.7109375" style="141" customWidth="1"/>
    <col min="8976" max="8976" width="14" style="141" customWidth="1"/>
    <col min="8977" max="8977" width="11.5703125" style="141" bestFit="1" customWidth="1"/>
    <col min="8978" max="8978" width="2.42578125" style="141" customWidth="1"/>
    <col min="8979" max="9216" width="9.140625" style="141"/>
    <col min="9217" max="9217" width="92.7109375" style="141" bestFit="1" customWidth="1"/>
    <col min="9218" max="9231" width="11.7109375" style="141" customWidth="1"/>
    <col min="9232" max="9232" width="14" style="141" customWidth="1"/>
    <col min="9233" max="9233" width="11.5703125" style="141" bestFit="1" customWidth="1"/>
    <col min="9234" max="9234" width="2.42578125" style="141" customWidth="1"/>
    <col min="9235" max="9472" width="9.140625" style="141"/>
    <col min="9473" max="9473" width="92.7109375" style="141" bestFit="1" customWidth="1"/>
    <col min="9474" max="9487" width="11.7109375" style="141" customWidth="1"/>
    <col min="9488" max="9488" width="14" style="141" customWidth="1"/>
    <col min="9489" max="9489" width="11.5703125" style="141" bestFit="1" customWidth="1"/>
    <col min="9490" max="9490" width="2.42578125" style="141" customWidth="1"/>
    <col min="9491" max="9728" width="9.140625" style="141"/>
    <col min="9729" max="9729" width="92.7109375" style="141" bestFit="1" customWidth="1"/>
    <col min="9730" max="9743" width="11.7109375" style="141" customWidth="1"/>
    <col min="9744" max="9744" width="14" style="141" customWidth="1"/>
    <col min="9745" max="9745" width="11.5703125" style="141" bestFit="1" customWidth="1"/>
    <col min="9746" max="9746" width="2.42578125" style="141" customWidth="1"/>
    <col min="9747" max="9984" width="9.140625" style="141"/>
    <col min="9985" max="9985" width="92.7109375" style="141" bestFit="1" customWidth="1"/>
    <col min="9986" max="9999" width="11.7109375" style="141" customWidth="1"/>
    <col min="10000" max="10000" width="14" style="141" customWidth="1"/>
    <col min="10001" max="10001" width="11.5703125" style="141" bestFit="1" customWidth="1"/>
    <col min="10002" max="10002" width="2.42578125" style="141" customWidth="1"/>
    <col min="10003" max="10240" width="9.140625" style="141"/>
    <col min="10241" max="10241" width="92.7109375" style="141" bestFit="1" customWidth="1"/>
    <col min="10242" max="10255" width="11.7109375" style="141" customWidth="1"/>
    <col min="10256" max="10256" width="14" style="141" customWidth="1"/>
    <col min="10257" max="10257" width="11.5703125" style="141" bestFit="1" customWidth="1"/>
    <col min="10258" max="10258" width="2.42578125" style="141" customWidth="1"/>
    <col min="10259" max="10496" width="9.140625" style="141"/>
    <col min="10497" max="10497" width="92.7109375" style="141" bestFit="1" customWidth="1"/>
    <col min="10498" max="10511" width="11.7109375" style="141" customWidth="1"/>
    <col min="10512" max="10512" width="14" style="141" customWidth="1"/>
    <col min="10513" max="10513" width="11.5703125" style="141" bestFit="1" customWidth="1"/>
    <col min="10514" max="10514" width="2.42578125" style="141" customWidth="1"/>
    <col min="10515" max="10752" width="9.140625" style="141"/>
    <col min="10753" max="10753" width="92.7109375" style="141" bestFit="1" customWidth="1"/>
    <col min="10754" max="10767" width="11.7109375" style="141" customWidth="1"/>
    <col min="10768" max="10768" width="14" style="141" customWidth="1"/>
    <col min="10769" max="10769" width="11.5703125" style="141" bestFit="1" customWidth="1"/>
    <col min="10770" max="10770" width="2.42578125" style="141" customWidth="1"/>
    <col min="10771" max="11008" width="9.140625" style="141"/>
    <col min="11009" max="11009" width="92.7109375" style="141" bestFit="1" customWidth="1"/>
    <col min="11010" max="11023" width="11.7109375" style="141" customWidth="1"/>
    <col min="11024" max="11024" width="14" style="141" customWidth="1"/>
    <col min="11025" max="11025" width="11.5703125" style="141" bestFit="1" customWidth="1"/>
    <col min="11026" max="11026" width="2.42578125" style="141" customWidth="1"/>
    <col min="11027" max="11264" width="9.140625" style="141"/>
    <col min="11265" max="11265" width="92.7109375" style="141" bestFit="1" customWidth="1"/>
    <col min="11266" max="11279" width="11.7109375" style="141" customWidth="1"/>
    <col min="11280" max="11280" width="14" style="141" customWidth="1"/>
    <col min="11281" max="11281" width="11.5703125" style="141" bestFit="1" customWidth="1"/>
    <col min="11282" max="11282" width="2.42578125" style="141" customWidth="1"/>
    <col min="11283" max="11520" width="9.140625" style="141"/>
    <col min="11521" max="11521" width="92.7109375" style="141" bestFit="1" customWidth="1"/>
    <col min="11522" max="11535" width="11.7109375" style="141" customWidth="1"/>
    <col min="11536" max="11536" width="14" style="141" customWidth="1"/>
    <col min="11537" max="11537" width="11.5703125" style="141" bestFit="1" customWidth="1"/>
    <col min="11538" max="11538" width="2.42578125" style="141" customWidth="1"/>
    <col min="11539" max="11776" width="9.140625" style="141"/>
    <col min="11777" max="11777" width="92.7109375" style="141" bestFit="1" customWidth="1"/>
    <col min="11778" max="11791" width="11.7109375" style="141" customWidth="1"/>
    <col min="11792" max="11792" width="14" style="141" customWidth="1"/>
    <col min="11793" max="11793" width="11.5703125" style="141" bestFit="1" customWidth="1"/>
    <col min="11794" max="11794" width="2.42578125" style="141" customWidth="1"/>
    <col min="11795" max="12032" width="9.140625" style="141"/>
    <col min="12033" max="12033" width="92.7109375" style="141" bestFit="1" customWidth="1"/>
    <col min="12034" max="12047" width="11.7109375" style="141" customWidth="1"/>
    <col min="12048" max="12048" width="14" style="141" customWidth="1"/>
    <col min="12049" max="12049" width="11.5703125" style="141" bestFit="1" customWidth="1"/>
    <col min="12050" max="12050" width="2.42578125" style="141" customWidth="1"/>
    <col min="12051" max="12288" width="9.140625" style="141"/>
    <col min="12289" max="12289" width="92.7109375" style="141" bestFit="1" customWidth="1"/>
    <col min="12290" max="12303" width="11.7109375" style="141" customWidth="1"/>
    <col min="12304" max="12304" width="14" style="141" customWidth="1"/>
    <col min="12305" max="12305" width="11.5703125" style="141" bestFit="1" customWidth="1"/>
    <col min="12306" max="12306" width="2.42578125" style="141" customWidth="1"/>
    <col min="12307" max="12544" width="9.140625" style="141"/>
    <col min="12545" max="12545" width="92.7109375" style="141" bestFit="1" customWidth="1"/>
    <col min="12546" max="12559" width="11.7109375" style="141" customWidth="1"/>
    <col min="12560" max="12560" width="14" style="141" customWidth="1"/>
    <col min="12561" max="12561" width="11.5703125" style="141" bestFit="1" customWidth="1"/>
    <col min="12562" max="12562" width="2.42578125" style="141" customWidth="1"/>
    <col min="12563" max="12800" width="9.140625" style="141"/>
    <col min="12801" max="12801" width="92.7109375" style="141" bestFit="1" customWidth="1"/>
    <col min="12802" max="12815" width="11.7109375" style="141" customWidth="1"/>
    <col min="12816" max="12816" width="14" style="141" customWidth="1"/>
    <col min="12817" max="12817" width="11.5703125" style="141" bestFit="1" customWidth="1"/>
    <col min="12818" max="12818" width="2.42578125" style="141" customWidth="1"/>
    <col min="12819" max="13056" width="9.140625" style="141"/>
    <col min="13057" max="13057" width="92.7109375" style="141" bestFit="1" customWidth="1"/>
    <col min="13058" max="13071" width="11.7109375" style="141" customWidth="1"/>
    <col min="13072" max="13072" width="14" style="141" customWidth="1"/>
    <col min="13073" max="13073" width="11.5703125" style="141" bestFit="1" customWidth="1"/>
    <col min="13074" max="13074" width="2.42578125" style="141" customWidth="1"/>
    <col min="13075" max="13312" width="9.140625" style="141"/>
    <col min="13313" max="13313" width="92.7109375" style="141" bestFit="1" customWidth="1"/>
    <col min="13314" max="13327" width="11.7109375" style="141" customWidth="1"/>
    <col min="13328" max="13328" width="14" style="141" customWidth="1"/>
    <col min="13329" max="13329" width="11.5703125" style="141" bestFit="1" customWidth="1"/>
    <col min="13330" max="13330" width="2.42578125" style="141" customWidth="1"/>
    <col min="13331" max="13568" width="9.140625" style="141"/>
    <col min="13569" max="13569" width="92.7109375" style="141" bestFit="1" customWidth="1"/>
    <col min="13570" max="13583" width="11.7109375" style="141" customWidth="1"/>
    <col min="13584" max="13584" width="14" style="141" customWidth="1"/>
    <col min="13585" max="13585" width="11.5703125" style="141" bestFit="1" customWidth="1"/>
    <col min="13586" max="13586" width="2.42578125" style="141" customWidth="1"/>
    <col min="13587" max="13824" width="9.140625" style="141"/>
    <col min="13825" max="13825" width="92.7109375" style="141" bestFit="1" customWidth="1"/>
    <col min="13826" max="13839" width="11.7109375" style="141" customWidth="1"/>
    <col min="13840" max="13840" width="14" style="141" customWidth="1"/>
    <col min="13841" max="13841" width="11.5703125" style="141" bestFit="1" customWidth="1"/>
    <col min="13842" max="13842" width="2.42578125" style="141" customWidth="1"/>
    <col min="13843" max="14080" width="9.140625" style="141"/>
    <col min="14081" max="14081" width="92.7109375" style="141" bestFit="1" customWidth="1"/>
    <col min="14082" max="14095" width="11.7109375" style="141" customWidth="1"/>
    <col min="14096" max="14096" width="14" style="141" customWidth="1"/>
    <col min="14097" max="14097" width="11.5703125" style="141" bestFit="1" customWidth="1"/>
    <col min="14098" max="14098" width="2.42578125" style="141" customWidth="1"/>
    <col min="14099" max="14336" width="9.140625" style="141"/>
    <col min="14337" max="14337" width="92.7109375" style="141" bestFit="1" customWidth="1"/>
    <col min="14338" max="14351" width="11.7109375" style="141" customWidth="1"/>
    <col min="14352" max="14352" width="14" style="141" customWidth="1"/>
    <col min="14353" max="14353" width="11.5703125" style="141" bestFit="1" customWidth="1"/>
    <col min="14354" max="14354" width="2.42578125" style="141" customWidth="1"/>
    <col min="14355" max="14592" width="9.140625" style="141"/>
    <col min="14593" max="14593" width="92.7109375" style="141" bestFit="1" customWidth="1"/>
    <col min="14594" max="14607" width="11.7109375" style="141" customWidth="1"/>
    <col min="14608" max="14608" width="14" style="141" customWidth="1"/>
    <col min="14609" max="14609" width="11.5703125" style="141" bestFit="1" customWidth="1"/>
    <col min="14610" max="14610" width="2.42578125" style="141" customWidth="1"/>
    <col min="14611" max="14848" width="9.140625" style="141"/>
    <col min="14849" max="14849" width="92.7109375" style="141" bestFit="1" customWidth="1"/>
    <col min="14850" max="14863" width="11.7109375" style="141" customWidth="1"/>
    <col min="14864" max="14864" width="14" style="141" customWidth="1"/>
    <col min="14865" max="14865" width="11.5703125" style="141" bestFit="1" customWidth="1"/>
    <col min="14866" max="14866" width="2.42578125" style="141" customWidth="1"/>
    <col min="14867" max="15104" width="9.140625" style="141"/>
    <col min="15105" max="15105" width="92.7109375" style="141" bestFit="1" customWidth="1"/>
    <col min="15106" max="15119" width="11.7109375" style="141" customWidth="1"/>
    <col min="15120" max="15120" width="14" style="141" customWidth="1"/>
    <col min="15121" max="15121" width="11.5703125" style="141" bestFit="1" customWidth="1"/>
    <col min="15122" max="15122" width="2.42578125" style="141" customWidth="1"/>
    <col min="15123" max="15360" width="9.140625" style="141"/>
    <col min="15361" max="15361" width="92.7109375" style="141" bestFit="1" customWidth="1"/>
    <col min="15362" max="15375" width="11.7109375" style="141" customWidth="1"/>
    <col min="15376" max="15376" width="14" style="141" customWidth="1"/>
    <col min="15377" max="15377" width="11.5703125" style="141" bestFit="1" customWidth="1"/>
    <col min="15378" max="15378" width="2.42578125" style="141" customWidth="1"/>
    <col min="15379" max="15616" width="9.140625" style="141"/>
    <col min="15617" max="15617" width="92.7109375" style="141" bestFit="1" customWidth="1"/>
    <col min="15618" max="15631" width="11.7109375" style="141" customWidth="1"/>
    <col min="15632" max="15632" width="14" style="141" customWidth="1"/>
    <col min="15633" max="15633" width="11.5703125" style="141" bestFit="1" customWidth="1"/>
    <col min="15634" max="15634" width="2.42578125" style="141" customWidth="1"/>
    <col min="15635" max="15872" width="9.140625" style="141"/>
    <col min="15873" max="15873" width="92.7109375" style="141" bestFit="1" customWidth="1"/>
    <col min="15874" max="15887" width="11.7109375" style="141" customWidth="1"/>
    <col min="15888" max="15888" width="14" style="141" customWidth="1"/>
    <col min="15889" max="15889" width="11.5703125" style="141" bestFit="1" customWidth="1"/>
    <col min="15890" max="15890" width="2.42578125" style="141" customWidth="1"/>
    <col min="15891" max="16128" width="9.140625" style="141"/>
    <col min="16129" max="16129" width="92.7109375" style="141" bestFit="1" customWidth="1"/>
    <col min="16130" max="16143" width="11.7109375" style="141" customWidth="1"/>
    <col min="16144" max="16144" width="14" style="141" customWidth="1"/>
    <col min="16145" max="16145" width="11.5703125" style="141" bestFit="1" customWidth="1"/>
    <col min="16146" max="16146" width="2.42578125" style="141" customWidth="1"/>
    <col min="16147" max="16384" width="9.140625" style="141"/>
  </cols>
  <sheetData>
    <row r="1" spans="1:23" s="20" customFormat="1" ht="3.75" customHeight="1">
      <c r="A1" s="158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</row>
    <row r="2" spans="1:23" s="21" customFormat="1" ht="39" customHeight="1">
      <c r="A2" s="867" t="s">
        <v>84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867"/>
      <c r="P2" s="867"/>
      <c r="Q2" s="867"/>
    </row>
    <row r="3" spans="1:23" s="21" customFormat="1" ht="27" customHeight="1">
      <c r="A3" s="867" t="s">
        <v>330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</row>
    <row r="4" spans="1:23" s="21" customFormat="1" ht="27" customHeight="1">
      <c r="A4" s="867" t="s">
        <v>599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</row>
    <row r="5" spans="1:23" s="35" customFormat="1" ht="39" customHeight="1">
      <c r="A5" s="868" t="s">
        <v>61</v>
      </c>
      <c r="B5" s="868"/>
      <c r="C5" s="868"/>
      <c r="D5" s="868"/>
      <c r="E5" s="868"/>
      <c r="F5" s="868"/>
      <c r="G5" s="868"/>
      <c r="H5" s="868"/>
      <c r="I5" s="868"/>
      <c r="J5" s="868"/>
      <c r="K5" s="868"/>
      <c r="L5" s="868"/>
      <c r="M5" s="868"/>
      <c r="N5" s="868"/>
      <c r="O5" s="868"/>
      <c r="P5" s="868"/>
      <c r="Q5" s="868"/>
    </row>
    <row r="6" spans="1:23" ht="6" customHeight="1">
      <c r="A6" s="150"/>
    </row>
    <row r="7" spans="1:23" ht="6" customHeight="1">
      <c r="A7" s="225"/>
      <c r="B7" s="226"/>
      <c r="C7" s="222"/>
      <c r="D7" s="222"/>
      <c r="E7" s="222"/>
      <c r="F7" s="222"/>
      <c r="G7" s="222"/>
      <c r="H7" s="226"/>
      <c r="I7" s="226"/>
      <c r="J7" s="226"/>
      <c r="K7" s="227"/>
      <c r="L7" s="226"/>
      <c r="M7" s="226"/>
      <c r="N7" s="226"/>
      <c r="O7" s="226"/>
      <c r="P7" s="226"/>
      <c r="Q7" s="227"/>
      <c r="R7" s="147"/>
      <c r="S7" s="145"/>
      <c r="T7" s="145"/>
      <c r="U7" s="145"/>
      <c r="V7" s="145"/>
      <c r="W7" s="145"/>
    </row>
    <row r="8" spans="1:23" ht="43.5" customHeight="1">
      <c r="A8" s="415" t="s">
        <v>146</v>
      </c>
      <c r="B8" s="415" t="s">
        <v>86</v>
      </c>
      <c r="C8" s="415" t="s">
        <v>87</v>
      </c>
      <c r="D8" s="415" t="s">
        <v>88</v>
      </c>
      <c r="E8" s="415" t="s">
        <v>89</v>
      </c>
      <c r="F8" s="415" t="s">
        <v>90</v>
      </c>
      <c r="G8" s="415" t="s">
        <v>91</v>
      </c>
      <c r="H8" s="415" t="s">
        <v>92</v>
      </c>
      <c r="I8" s="415" t="s">
        <v>93</v>
      </c>
      <c r="J8" s="415" t="s">
        <v>94</v>
      </c>
      <c r="K8" s="415" t="s">
        <v>95</v>
      </c>
      <c r="L8" s="415" t="s">
        <v>96</v>
      </c>
      <c r="M8" s="415" t="s">
        <v>97</v>
      </c>
      <c r="N8" s="415" t="s">
        <v>98</v>
      </c>
      <c r="O8" s="415" t="s">
        <v>99</v>
      </c>
      <c r="P8" s="416" t="s">
        <v>121</v>
      </c>
      <c r="Q8" s="417" t="s">
        <v>101</v>
      </c>
      <c r="R8" s="147"/>
    </row>
    <row r="9" spans="1:23" ht="33" customHeight="1">
      <c r="A9" s="418" t="s">
        <v>176</v>
      </c>
      <c r="B9" s="338">
        <v>4532964.7007400002</v>
      </c>
      <c r="C9" s="339">
        <v>4773058.9864799995</v>
      </c>
      <c r="D9" s="339">
        <v>3181050.1332100001</v>
      </c>
      <c r="E9" s="339">
        <v>8324688.4939200003</v>
      </c>
      <c r="F9" s="339">
        <v>4898544.1149300002</v>
      </c>
      <c r="G9" s="339">
        <v>2971596.9200599999</v>
      </c>
      <c r="H9" s="338">
        <v>2098628.1172799999</v>
      </c>
      <c r="I9" s="338">
        <v>0</v>
      </c>
      <c r="J9" s="338">
        <v>84767.066810000004</v>
      </c>
      <c r="K9" s="338">
        <v>80777.836609999998</v>
      </c>
      <c r="L9" s="338">
        <v>1338413.9805399999</v>
      </c>
      <c r="M9" s="338">
        <v>443928.73888999998</v>
      </c>
      <c r="N9" s="338">
        <v>4280909.5455100005</v>
      </c>
      <c r="O9" s="338">
        <v>0</v>
      </c>
      <c r="P9" s="338">
        <f>SUM(B9:O9)</f>
        <v>37009328.634980001</v>
      </c>
      <c r="Q9" s="228">
        <f>+P9/$P$38</f>
        <v>0.22822319606969943</v>
      </c>
      <c r="R9" s="147"/>
      <c r="S9" s="145"/>
      <c r="T9" s="145"/>
      <c r="U9" s="145"/>
      <c r="V9" s="145"/>
      <c r="W9" s="145"/>
    </row>
    <row r="10" spans="1:23" ht="33" customHeight="1">
      <c r="A10" s="418" t="s">
        <v>177</v>
      </c>
      <c r="B10" s="338">
        <v>21420.032050000002</v>
      </c>
      <c r="C10" s="339">
        <v>11898.03997</v>
      </c>
      <c r="D10" s="339">
        <v>18747.958999999999</v>
      </c>
      <c r="E10" s="339">
        <v>1901.6124600000001</v>
      </c>
      <c r="F10" s="339">
        <v>31101.79897</v>
      </c>
      <c r="G10" s="339">
        <v>1810.21434</v>
      </c>
      <c r="H10" s="338">
        <v>934.44025999999997</v>
      </c>
      <c r="I10" s="338">
        <v>0</v>
      </c>
      <c r="J10" s="338">
        <v>0</v>
      </c>
      <c r="K10" s="338">
        <v>0</v>
      </c>
      <c r="L10" s="338">
        <v>0</v>
      </c>
      <c r="M10" s="338">
        <v>408.16684999999995</v>
      </c>
      <c r="N10" s="338">
        <v>0</v>
      </c>
      <c r="O10" s="338">
        <v>10296.63854</v>
      </c>
      <c r="P10" s="338">
        <f t="shared" ref="P10:P37" si="0">SUM(B10:O10)</f>
        <v>98518.902439999991</v>
      </c>
      <c r="Q10" s="228">
        <f>+P10/$P$38</f>
        <v>6.0753057722004412E-4</v>
      </c>
      <c r="R10" s="147"/>
      <c r="S10" s="145"/>
      <c r="T10" s="145"/>
      <c r="U10" s="145"/>
      <c r="V10" s="145"/>
      <c r="W10" s="145"/>
    </row>
    <row r="11" spans="1:23" ht="33" customHeight="1">
      <c r="A11" s="418" t="s">
        <v>178</v>
      </c>
      <c r="B11" s="338">
        <v>74696.349109999996</v>
      </c>
      <c r="C11" s="339">
        <v>0</v>
      </c>
      <c r="D11" s="339">
        <v>0</v>
      </c>
      <c r="E11" s="339">
        <v>495321.25776000001</v>
      </c>
      <c r="F11" s="339">
        <v>0</v>
      </c>
      <c r="G11" s="339">
        <v>0</v>
      </c>
      <c r="H11" s="338">
        <v>0</v>
      </c>
      <c r="I11" s="338">
        <v>0</v>
      </c>
      <c r="J11" s="338">
        <v>0</v>
      </c>
      <c r="K11" s="338">
        <v>0</v>
      </c>
      <c r="L11" s="338">
        <v>0</v>
      </c>
      <c r="M11" s="338">
        <v>0</v>
      </c>
      <c r="N11" s="338">
        <v>0</v>
      </c>
      <c r="O11" s="338">
        <v>0</v>
      </c>
      <c r="P11" s="338">
        <f t="shared" si="0"/>
        <v>570017.60687000002</v>
      </c>
      <c r="Q11" s="228">
        <f t="shared" ref="Q11:Q38" si="1">+P11/$P$38</f>
        <v>3.5150932171440392E-3</v>
      </c>
      <c r="R11" s="147"/>
      <c r="S11" s="145"/>
      <c r="T11" s="145"/>
      <c r="U11" s="145"/>
      <c r="V11" s="145"/>
      <c r="W11" s="145"/>
    </row>
    <row r="12" spans="1:23" ht="33" customHeight="1">
      <c r="A12" s="418" t="s">
        <v>179</v>
      </c>
      <c r="B12" s="338">
        <v>424764.48851</v>
      </c>
      <c r="C12" s="339">
        <v>374333.65388999996</v>
      </c>
      <c r="D12" s="339">
        <v>32963.237079999999</v>
      </c>
      <c r="E12" s="339">
        <v>583624.91183</v>
      </c>
      <c r="F12" s="339">
        <v>361649.50754000002</v>
      </c>
      <c r="G12" s="339">
        <v>0</v>
      </c>
      <c r="H12" s="338">
        <v>0</v>
      </c>
      <c r="I12" s="338">
        <v>0</v>
      </c>
      <c r="J12" s="338">
        <v>0</v>
      </c>
      <c r="K12" s="338">
        <v>0</v>
      </c>
      <c r="L12" s="338">
        <v>18790.020219999999</v>
      </c>
      <c r="M12" s="338">
        <v>7503.4086900000002</v>
      </c>
      <c r="N12" s="338">
        <v>364231.36657999997</v>
      </c>
      <c r="O12" s="338">
        <v>0</v>
      </c>
      <c r="P12" s="338">
        <f t="shared" si="0"/>
        <v>2167860.5943399998</v>
      </c>
      <c r="Q12" s="228">
        <f t="shared" si="1"/>
        <v>1.3368415254261213E-2</v>
      </c>
      <c r="R12" s="147"/>
      <c r="S12" s="145"/>
      <c r="T12" s="145"/>
      <c r="U12" s="145"/>
      <c r="V12" s="145"/>
      <c r="W12" s="145"/>
    </row>
    <row r="13" spans="1:23" ht="33" customHeight="1">
      <c r="A13" s="418" t="s">
        <v>199</v>
      </c>
      <c r="B13" s="338">
        <v>2230786.1529800002</v>
      </c>
      <c r="C13" s="339">
        <v>1220460.70851</v>
      </c>
      <c r="D13" s="339">
        <v>1823484.98893</v>
      </c>
      <c r="E13" s="339">
        <v>2599164.8737300001</v>
      </c>
      <c r="F13" s="339">
        <v>635108.12691999995</v>
      </c>
      <c r="G13" s="339">
        <v>2340275.8871999998</v>
      </c>
      <c r="H13" s="338">
        <v>1265824.41236</v>
      </c>
      <c r="I13" s="338">
        <v>0</v>
      </c>
      <c r="J13" s="338">
        <v>32046.853520000001</v>
      </c>
      <c r="K13" s="338">
        <v>0</v>
      </c>
      <c r="L13" s="338">
        <v>404477.03243000002</v>
      </c>
      <c r="M13" s="338">
        <v>365604.52467000001</v>
      </c>
      <c r="N13" s="338">
        <v>858114.28792999999</v>
      </c>
      <c r="O13" s="338">
        <v>0</v>
      </c>
      <c r="P13" s="338">
        <f t="shared" si="0"/>
        <v>13775347.84918</v>
      </c>
      <c r="Q13" s="228">
        <f t="shared" si="1"/>
        <v>8.4947607240306755E-2</v>
      </c>
      <c r="R13" s="147"/>
      <c r="S13" s="145"/>
      <c r="T13" s="145"/>
      <c r="U13" s="145"/>
      <c r="V13" s="145"/>
      <c r="W13" s="145"/>
    </row>
    <row r="14" spans="1:23" ht="33" customHeight="1">
      <c r="A14" s="418" t="s">
        <v>200</v>
      </c>
      <c r="B14" s="338">
        <v>475920.15617999999</v>
      </c>
      <c r="C14" s="339">
        <v>513289.50470999995</v>
      </c>
      <c r="D14" s="339">
        <v>635724.29392999993</v>
      </c>
      <c r="E14" s="339">
        <v>86689.786420000004</v>
      </c>
      <c r="F14" s="339">
        <v>312916.58049000002</v>
      </c>
      <c r="G14" s="339">
        <v>78426.728499999997</v>
      </c>
      <c r="H14" s="338">
        <v>200498.91034999999</v>
      </c>
      <c r="I14" s="338">
        <v>6525.2072500000004</v>
      </c>
      <c r="J14" s="338">
        <v>0</v>
      </c>
      <c r="K14" s="338">
        <v>0</v>
      </c>
      <c r="L14" s="338">
        <v>241655.79725999999</v>
      </c>
      <c r="M14" s="338">
        <v>52940.139590000006</v>
      </c>
      <c r="N14" s="338">
        <v>226018.30793000001</v>
      </c>
      <c r="O14" s="338">
        <v>87309.625569999989</v>
      </c>
      <c r="P14" s="338">
        <f t="shared" si="0"/>
        <v>2917915.0381800001</v>
      </c>
      <c r="Q14" s="228">
        <f t="shared" si="1"/>
        <v>1.799373078180775E-2</v>
      </c>
      <c r="R14" s="147"/>
      <c r="S14" s="145"/>
      <c r="T14" s="145"/>
      <c r="U14" s="145"/>
      <c r="V14" s="145"/>
      <c r="W14" s="145"/>
    </row>
    <row r="15" spans="1:23" ht="33" customHeight="1">
      <c r="A15" s="418" t="s">
        <v>201</v>
      </c>
      <c r="B15" s="338">
        <v>37267.462299999999</v>
      </c>
      <c r="C15" s="339">
        <v>1222.3624199999999</v>
      </c>
      <c r="D15" s="339">
        <v>49192.415300000001</v>
      </c>
      <c r="E15" s="339">
        <v>2154.1576299999997</v>
      </c>
      <c r="F15" s="339">
        <v>28734.304600000003</v>
      </c>
      <c r="G15" s="339">
        <v>0</v>
      </c>
      <c r="H15" s="338">
        <v>0</v>
      </c>
      <c r="I15" s="338">
        <v>0</v>
      </c>
      <c r="J15" s="338">
        <v>0</v>
      </c>
      <c r="K15" s="338">
        <v>0</v>
      </c>
      <c r="L15" s="338">
        <v>9020.5790199999992</v>
      </c>
      <c r="M15" s="338">
        <v>623.8024200000001</v>
      </c>
      <c r="N15" s="338">
        <v>1381.3803700000001</v>
      </c>
      <c r="O15" s="338">
        <v>12863.90409</v>
      </c>
      <c r="P15" s="338">
        <f t="shared" si="0"/>
        <v>142460.36815000002</v>
      </c>
      <c r="Q15" s="228">
        <f t="shared" si="1"/>
        <v>8.7850176513953372E-4</v>
      </c>
      <c r="R15" s="147"/>
      <c r="S15" s="145"/>
      <c r="T15" s="145"/>
      <c r="U15" s="145"/>
      <c r="V15" s="145"/>
      <c r="W15" s="145"/>
    </row>
    <row r="16" spans="1:23" ht="33" customHeight="1">
      <c r="A16" s="418" t="s">
        <v>202</v>
      </c>
      <c r="B16" s="338">
        <v>65383.813539999996</v>
      </c>
      <c r="C16" s="339">
        <v>68486.206609999994</v>
      </c>
      <c r="D16" s="339">
        <v>95457.58124</v>
      </c>
      <c r="E16" s="339">
        <v>3299.6104399999999</v>
      </c>
      <c r="F16" s="339">
        <v>0</v>
      </c>
      <c r="G16" s="339">
        <v>0</v>
      </c>
      <c r="H16" s="338">
        <v>296.39046000000002</v>
      </c>
      <c r="I16" s="338">
        <v>127.11743</v>
      </c>
      <c r="J16" s="338">
        <v>0</v>
      </c>
      <c r="K16" s="338">
        <v>0</v>
      </c>
      <c r="L16" s="338">
        <v>104243.13412999999</v>
      </c>
      <c r="M16" s="338">
        <v>26165.184730000001</v>
      </c>
      <c r="N16" s="338">
        <v>505320.09786000004</v>
      </c>
      <c r="O16" s="338">
        <v>82472.121950000001</v>
      </c>
      <c r="P16" s="338">
        <f t="shared" si="0"/>
        <v>951251.25839000009</v>
      </c>
      <c r="Q16" s="228">
        <f t="shared" si="1"/>
        <v>5.8660237962246033E-3</v>
      </c>
      <c r="R16" s="147"/>
      <c r="S16" s="145"/>
      <c r="T16" s="145"/>
      <c r="U16" s="145"/>
      <c r="V16" s="145"/>
      <c r="W16" s="145"/>
    </row>
    <row r="17" spans="1:23" ht="33" customHeight="1">
      <c r="A17" s="418" t="s">
        <v>203</v>
      </c>
      <c r="B17" s="338">
        <v>0</v>
      </c>
      <c r="C17" s="339">
        <v>0</v>
      </c>
      <c r="D17" s="339">
        <v>4529.7171399999997</v>
      </c>
      <c r="E17" s="339">
        <v>0</v>
      </c>
      <c r="F17" s="339">
        <v>0</v>
      </c>
      <c r="G17" s="339">
        <v>0</v>
      </c>
      <c r="H17" s="338">
        <v>0</v>
      </c>
      <c r="I17" s="338">
        <v>0</v>
      </c>
      <c r="J17" s="338">
        <v>0</v>
      </c>
      <c r="K17" s="338">
        <v>0</v>
      </c>
      <c r="L17" s="338">
        <v>627.36430000000007</v>
      </c>
      <c r="M17" s="338">
        <v>0</v>
      </c>
      <c r="N17" s="338">
        <v>0</v>
      </c>
      <c r="O17" s="338">
        <v>0</v>
      </c>
      <c r="P17" s="338">
        <f t="shared" si="0"/>
        <v>5157.0814399999999</v>
      </c>
      <c r="Q17" s="228">
        <f t="shared" si="1"/>
        <v>3.1801863260931965E-5</v>
      </c>
      <c r="R17" s="147"/>
      <c r="S17" s="145"/>
      <c r="T17" s="145"/>
      <c r="U17" s="145"/>
      <c r="V17" s="145"/>
      <c r="W17" s="145"/>
    </row>
    <row r="18" spans="1:23" ht="33" customHeight="1">
      <c r="A18" s="418" t="s">
        <v>204</v>
      </c>
      <c r="B18" s="338">
        <v>90712.896209999992</v>
      </c>
      <c r="C18" s="339">
        <v>9262.4940299999998</v>
      </c>
      <c r="D18" s="339">
        <v>60209.57619</v>
      </c>
      <c r="E18" s="339">
        <v>133602.70793999999</v>
      </c>
      <c r="F18" s="339">
        <v>113145.58282</v>
      </c>
      <c r="G18" s="339">
        <v>0</v>
      </c>
      <c r="H18" s="338">
        <v>2231.25</v>
      </c>
      <c r="I18" s="338">
        <v>0</v>
      </c>
      <c r="J18" s="338">
        <v>0</v>
      </c>
      <c r="K18" s="338">
        <v>0</v>
      </c>
      <c r="L18" s="338">
        <v>518.72604999999999</v>
      </c>
      <c r="M18" s="338">
        <v>7220.3323399999999</v>
      </c>
      <c r="N18" s="338">
        <v>0</v>
      </c>
      <c r="O18" s="338">
        <v>0</v>
      </c>
      <c r="P18" s="338">
        <f t="shared" si="0"/>
        <v>416903.56558000005</v>
      </c>
      <c r="Q18" s="228">
        <f t="shared" si="1"/>
        <v>2.5708940880270728E-3</v>
      </c>
      <c r="R18" s="147"/>
      <c r="S18" s="145"/>
      <c r="T18" s="145"/>
      <c r="U18" s="145"/>
      <c r="V18" s="145"/>
      <c r="W18" s="145"/>
    </row>
    <row r="19" spans="1:23" ht="33" customHeight="1">
      <c r="A19" s="418" t="s">
        <v>205</v>
      </c>
      <c r="B19" s="338">
        <v>629999.61846000003</v>
      </c>
      <c r="C19" s="339">
        <v>110373.78192000001</v>
      </c>
      <c r="D19" s="339">
        <v>198772.57683999999</v>
      </c>
      <c r="E19" s="339">
        <v>122910.4748</v>
      </c>
      <c r="F19" s="339">
        <v>732473.75172000006</v>
      </c>
      <c r="G19" s="339">
        <v>0</v>
      </c>
      <c r="H19" s="338">
        <v>1740</v>
      </c>
      <c r="I19" s="338">
        <v>0</v>
      </c>
      <c r="J19" s="338">
        <v>0</v>
      </c>
      <c r="K19" s="338">
        <v>0</v>
      </c>
      <c r="L19" s="338">
        <v>690295.27564000001</v>
      </c>
      <c r="M19" s="338">
        <v>73897.764859999996</v>
      </c>
      <c r="N19" s="338">
        <v>1049051.0893999999</v>
      </c>
      <c r="O19" s="338">
        <v>0</v>
      </c>
      <c r="P19" s="338">
        <f t="shared" si="0"/>
        <v>3609514.3336399999</v>
      </c>
      <c r="Q19" s="228">
        <f t="shared" si="1"/>
        <v>2.2258574469359794E-2</v>
      </c>
      <c r="R19" s="147"/>
      <c r="S19" s="145"/>
      <c r="T19" s="145"/>
      <c r="U19" s="145"/>
      <c r="V19" s="145"/>
      <c r="W19" s="145"/>
    </row>
    <row r="20" spans="1:23" ht="33" customHeight="1">
      <c r="A20" s="418" t="s">
        <v>185</v>
      </c>
      <c r="B20" s="338">
        <v>372103.30950999999</v>
      </c>
      <c r="C20" s="339">
        <v>1190584.64304</v>
      </c>
      <c r="D20" s="339">
        <v>1602754.3836500002</v>
      </c>
      <c r="E20" s="339">
        <v>513411.07656000002</v>
      </c>
      <c r="F20" s="339">
        <v>620765.69017999992</v>
      </c>
      <c r="G20" s="339">
        <v>733.68605000000002</v>
      </c>
      <c r="H20" s="338">
        <v>730873.7869500001</v>
      </c>
      <c r="I20" s="338">
        <v>2014937.4279</v>
      </c>
      <c r="J20" s="338">
        <v>0</v>
      </c>
      <c r="K20" s="338">
        <v>0</v>
      </c>
      <c r="L20" s="338">
        <v>2317910.9759499999</v>
      </c>
      <c r="M20" s="338">
        <v>140384.5607</v>
      </c>
      <c r="N20" s="338">
        <v>876441.50609000004</v>
      </c>
      <c r="O20" s="338">
        <v>1247825.02834</v>
      </c>
      <c r="P20" s="338">
        <f t="shared" si="0"/>
        <v>11628726.074919999</v>
      </c>
      <c r="Q20" s="228">
        <f t="shared" si="1"/>
        <v>7.1710164137613441E-2</v>
      </c>
      <c r="R20" s="147"/>
      <c r="S20" s="145"/>
      <c r="T20" s="145"/>
      <c r="U20" s="145"/>
      <c r="V20" s="145"/>
      <c r="W20" s="145"/>
    </row>
    <row r="21" spans="1:23" ht="33" customHeight="1">
      <c r="A21" s="418" t="s">
        <v>187</v>
      </c>
      <c r="B21" s="338">
        <v>0</v>
      </c>
      <c r="C21" s="339">
        <v>1498185.15961</v>
      </c>
      <c r="D21" s="339">
        <v>128435.60741</v>
      </c>
      <c r="E21" s="339">
        <v>640984.05516999995</v>
      </c>
      <c r="F21" s="339">
        <v>284185.19523000001</v>
      </c>
      <c r="G21" s="339">
        <v>160276.57321999999</v>
      </c>
      <c r="H21" s="338">
        <v>39661.053619999999</v>
      </c>
      <c r="I21" s="338">
        <v>6037791.0403699996</v>
      </c>
      <c r="J21" s="338">
        <v>0</v>
      </c>
      <c r="K21" s="338">
        <v>0</v>
      </c>
      <c r="L21" s="338">
        <v>1170427.31883</v>
      </c>
      <c r="M21" s="338">
        <v>116726.33877</v>
      </c>
      <c r="N21" s="338">
        <v>284303.53169999999</v>
      </c>
      <c r="O21" s="338">
        <v>1878151.5661500001</v>
      </c>
      <c r="P21" s="338">
        <f t="shared" si="0"/>
        <v>12239127.44008</v>
      </c>
      <c r="Q21" s="228">
        <f t="shared" si="1"/>
        <v>7.5474289442779174E-2</v>
      </c>
      <c r="R21" s="147"/>
      <c r="S21" s="145"/>
      <c r="T21" s="145"/>
      <c r="U21" s="145"/>
      <c r="V21" s="145"/>
      <c r="W21" s="145"/>
    </row>
    <row r="22" spans="1:23" ht="33" customHeight="1">
      <c r="A22" s="418" t="s">
        <v>188</v>
      </c>
      <c r="B22" s="338">
        <v>676963.35148000007</v>
      </c>
      <c r="C22" s="339">
        <v>0</v>
      </c>
      <c r="D22" s="339">
        <v>2320201.0294299996</v>
      </c>
      <c r="E22" s="339">
        <v>520846.93594</v>
      </c>
      <c r="F22" s="339">
        <v>1119969.17762</v>
      </c>
      <c r="G22" s="339">
        <v>726534.20307000005</v>
      </c>
      <c r="H22" s="338">
        <v>1473809.13778</v>
      </c>
      <c r="I22" s="338">
        <v>551336.73617999989</v>
      </c>
      <c r="J22" s="338">
        <v>0</v>
      </c>
      <c r="K22" s="338">
        <v>0</v>
      </c>
      <c r="L22" s="338">
        <v>1029392.44085</v>
      </c>
      <c r="M22" s="338">
        <v>641309.35019000003</v>
      </c>
      <c r="N22" s="338">
        <v>2272807.94037</v>
      </c>
      <c r="O22" s="338">
        <v>1820039.0983199999</v>
      </c>
      <c r="P22" s="338">
        <f t="shared" si="0"/>
        <v>13153209.40123</v>
      </c>
      <c r="Q22" s="228">
        <f t="shared" si="1"/>
        <v>8.1111103574179985E-2</v>
      </c>
      <c r="R22" s="147"/>
      <c r="S22" s="145"/>
      <c r="T22" s="145"/>
      <c r="U22" s="145"/>
      <c r="V22" s="145"/>
      <c r="W22" s="145"/>
    </row>
    <row r="23" spans="1:23" ht="33" customHeight="1">
      <c r="A23" s="418" t="s">
        <v>189</v>
      </c>
      <c r="B23" s="338">
        <v>0</v>
      </c>
      <c r="C23" s="339">
        <v>0</v>
      </c>
      <c r="D23" s="339">
        <v>0</v>
      </c>
      <c r="E23" s="339">
        <v>0</v>
      </c>
      <c r="F23" s="339">
        <v>0</v>
      </c>
      <c r="G23" s="339">
        <v>0</v>
      </c>
      <c r="H23" s="338">
        <v>0</v>
      </c>
      <c r="I23" s="338">
        <v>0</v>
      </c>
      <c r="J23" s="338">
        <v>0</v>
      </c>
      <c r="K23" s="338">
        <v>0</v>
      </c>
      <c r="L23" s="338">
        <v>0</v>
      </c>
      <c r="M23" s="338">
        <v>0</v>
      </c>
      <c r="N23" s="338">
        <v>0</v>
      </c>
      <c r="O23" s="338">
        <v>0</v>
      </c>
      <c r="P23" s="338">
        <f t="shared" si="0"/>
        <v>0</v>
      </c>
      <c r="Q23" s="228">
        <f t="shared" si="1"/>
        <v>0</v>
      </c>
      <c r="R23" s="147"/>
      <c r="S23" s="145"/>
      <c r="T23" s="145"/>
      <c r="U23" s="145"/>
      <c r="V23" s="145"/>
      <c r="W23" s="145"/>
    </row>
    <row r="24" spans="1:23" ht="33" customHeight="1">
      <c r="A24" s="418" t="s">
        <v>190</v>
      </c>
      <c r="B24" s="338">
        <v>0</v>
      </c>
      <c r="C24" s="339">
        <v>0</v>
      </c>
      <c r="D24" s="339">
        <v>0</v>
      </c>
      <c r="E24" s="339">
        <v>0</v>
      </c>
      <c r="F24" s="339">
        <v>0</v>
      </c>
      <c r="G24" s="339">
        <v>0</v>
      </c>
      <c r="H24" s="338">
        <v>0</v>
      </c>
      <c r="I24" s="338">
        <v>0</v>
      </c>
      <c r="J24" s="338">
        <v>0</v>
      </c>
      <c r="K24" s="338">
        <v>0</v>
      </c>
      <c r="L24" s="338">
        <v>0</v>
      </c>
      <c r="M24" s="338">
        <v>0</v>
      </c>
      <c r="N24" s="338">
        <v>0</v>
      </c>
      <c r="O24" s="338">
        <v>0</v>
      </c>
      <c r="P24" s="338">
        <f t="shared" si="0"/>
        <v>0</v>
      </c>
      <c r="Q24" s="228">
        <f t="shared" si="1"/>
        <v>0</v>
      </c>
      <c r="R24" s="147"/>
      <c r="S24" s="145"/>
      <c r="T24" s="145"/>
      <c r="U24" s="145"/>
      <c r="V24" s="145"/>
      <c r="W24" s="145"/>
    </row>
    <row r="25" spans="1:23" ht="33" customHeight="1">
      <c r="A25" s="418" t="s">
        <v>191</v>
      </c>
      <c r="B25" s="338">
        <v>0</v>
      </c>
      <c r="C25" s="339">
        <v>0</v>
      </c>
      <c r="D25" s="339">
        <v>0</v>
      </c>
      <c r="E25" s="339">
        <v>0</v>
      </c>
      <c r="F25" s="339">
        <v>0</v>
      </c>
      <c r="G25" s="339">
        <v>0</v>
      </c>
      <c r="H25" s="338">
        <v>0</v>
      </c>
      <c r="I25" s="338">
        <v>0</v>
      </c>
      <c r="J25" s="338">
        <v>0</v>
      </c>
      <c r="K25" s="338">
        <v>0</v>
      </c>
      <c r="L25" s="338">
        <v>0</v>
      </c>
      <c r="M25" s="338">
        <v>0</v>
      </c>
      <c r="N25" s="338">
        <v>0</v>
      </c>
      <c r="O25" s="338">
        <v>0</v>
      </c>
      <c r="P25" s="338">
        <f t="shared" si="0"/>
        <v>0</v>
      </c>
      <c r="Q25" s="228">
        <f t="shared" si="1"/>
        <v>0</v>
      </c>
      <c r="R25" s="147"/>
      <c r="S25" s="145"/>
      <c r="T25" s="145"/>
      <c r="U25" s="145"/>
      <c r="V25" s="145"/>
      <c r="W25" s="145"/>
    </row>
    <row r="26" spans="1:23" ht="33" customHeight="1">
      <c r="A26" s="418" t="s">
        <v>192</v>
      </c>
      <c r="B26" s="338">
        <v>0</v>
      </c>
      <c r="C26" s="339">
        <v>0</v>
      </c>
      <c r="D26" s="339">
        <v>0</v>
      </c>
      <c r="E26" s="339">
        <v>0</v>
      </c>
      <c r="F26" s="339">
        <v>0</v>
      </c>
      <c r="G26" s="339">
        <v>0</v>
      </c>
      <c r="H26" s="338">
        <v>0</v>
      </c>
      <c r="I26" s="338">
        <v>0</v>
      </c>
      <c r="J26" s="338">
        <v>0</v>
      </c>
      <c r="K26" s="338">
        <v>0</v>
      </c>
      <c r="L26" s="338">
        <v>0</v>
      </c>
      <c r="M26" s="338">
        <v>0</v>
      </c>
      <c r="N26" s="338">
        <v>0</v>
      </c>
      <c r="O26" s="338">
        <v>0</v>
      </c>
      <c r="P26" s="338">
        <f t="shared" si="0"/>
        <v>0</v>
      </c>
      <c r="Q26" s="228">
        <f t="shared" si="1"/>
        <v>0</v>
      </c>
      <c r="R26" s="147"/>
      <c r="S26" s="145"/>
      <c r="T26" s="145"/>
      <c r="U26" s="145"/>
      <c r="V26" s="145"/>
      <c r="W26" s="145"/>
    </row>
    <row r="27" spans="1:23" ht="33" customHeight="1">
      <c r="A27" s="418" t="s">
        <v>193</v>
      </c>
      <c r="B27" s="338">
        <v>17185.42657</v>
      </c>
      <c r="C27" s="339">
        <v>1061008.23835</v>
      </c>
      <c r="D27" s="339">
        <v>119306.84110999999</v>
      </c>
      <c r="E27" s="339">
        <v>115982.90255</v>
      </c>
      <c r="F27" s="339">
        <v>6914.1732300000003</v>
      </c>
      <c r="G27" s="339">
        <v>0</v>
      </c>
      <c r="H27" s="338">
        <v>0</v>
      </c>
      <c r="I27" s="338">
        <v>541629.15323000005</v>
      </c>
      <c r="J27" s="338">
        <v>288.80334000000005</v>
      </c>
      <c r="K27" s="338">
        <v>0</v>
      </c>
      <c r="L27" s="338">
        <v>1095386.2704200002</v>
      </c>
      <c r="M27" s="338">
        <v>10161.2873</v>
      </c>
      <c r="N27" s="338">
        <v>8829.63004</v>
      </c>
      <c r="O27" s="338">
        <v>1472015.03033</v>
      </c>
      <c r="P27" s="338">
        <f t="shared" si="0"/>
        <v>4448707.7564700004</v>
      </c>
      <c r="Q27" s="228">
        <f t="shared" si="1"/>
        <v>2.7433577965584034E-2</v>
      </c>
      <c r="R27" s="147"/>
      <c r="S27" s="145"/>
      <c r="T27" s="145"/>
      <c r="U27" s="145"/>
      <c r="V27" s="145"/>
      <c r="W27" s="145"/>
    </row>
    <row r="28" spans="1:23" ht="33" customHeight="1">
      <c r="A28" s="418" t="s">
        <v>194</v>
      </c>
      <c r="B28" s="338">
        <v>5125.1986200000001</v>
      </c>
      <c r="C28" s="339">
        <v>86350.45584000001</v>
      </c>
      <c r="D28" s="339">
        <v>73104.795299999998</v>
      </c>
      <c r="E28" s="339">
        <v>26457.8681</v>
      </c>
      <c r="F28" s="339">
        <v>31630.68562</v>
      </c>
      <c r="G28" s="339">
        <v>0</v>
      </c>
      <c r="H28" s="338">
        <v>0</v>
      </c>
      <c r="I28" s="338">
        <v>14689.26806</v>
      </c>
      <c r="J28" s="338">
        <v>0</v>
      </c>
      <c r="K28" s="338">
        <v>0</v>
      </c>
      <c r="L28" s="338">
        <v>308213.66670999996</v>
      </c>
      <c r="M28" s="338">
        <v>62099.875180000003</v>
      </c>
      <c r="N28" s="338">
        <v>219716.92009</v>
      </c>
      <c r="O28" s="338">
        <v>323709.00607999996</v>
      </c>
      <c r="P28" s="338">
        <f t="shared" si="0"/>
        <v>1151097.7396</v>
      </c>
      <c r="Q28" s="228">
        <f t="shared" si="1"/>
        <v>7.0984050456893832E-3</v>
      </c>
      <c r="R28" s="147"/>
      <c r="S28" s="145"/>
      <c r="T28" s="145"/>
      <c r="U28" s="145"/>
      <c r="V28" s="145"/>
      <c r="W28" s="145"/>
    </row>
    <row r="29" spans="1:23" ht="33" customHeight="1">
      <c r="A29" s="418" t="s">
        <v>195</v>
      </c>
      <c r="B29" s="338">
        <v>0</v>
      </c>
      <c r="C29" s="339">
        <v>57458.585060000005</v>
      </c>
      <c r="D29" s="339">
        <v>19151.059000000001</v>
      </c>
      <c r="E29" s="339">
        <v>0</v>
      </c>
      <c r="F29" s="339">
        <v>1822.8930700000001</v>
      </c>
      <c r="G29" s="339">
        <v>0</v>
      </c>
      <c r="H29" s="338">
        <v>0</v>
      </c>
      <c r="I29" s="338">
        <v>0</v>
      </c>
      <c r="J29" s="338">
        <v>0</v>
      </c>
      <c r="K29" s="338">
        <v>0</v>
      </c>
      <c r="L29" s="338">
        <v>52202.537539999998</v>
      </c>
      <c r="M29" s="338">
        <v>1179.1594499999999</v>
      </c>
      <c r="N29" s="338">
        <v>0</v>
      </c>
      <c r="O29" s="338">
        <v>0</v>
      </c>
      <c r="P29" s="338">
        <f t="shared" si="0"/>
        <v>131814.23412000001</v>
      </c>
      <c r="Q29" s="228">
        <f>+P29/$P$38</f>
        <v>8.1285089213730029E-4</v>
      </c>
      <c r="R29" s="147"/>
      <c r="S29" s="145"/>
      <c r="T29" s="145"/>
      <c r="U29" s="145"/>
      <c r="V29" s="145"/>
      <c r="W29" s="145"/>
    </row>
    <row r="30" spans="1:23" ht="33" customHeight="1">
      <c r="A30" s="418" t="s">
        <v>180</v>
      </c>
      <c r="B30" s="338">
        <v>2612083.1073600003</v>
      </c>
      <c r="C30" s="339">
        <v>1622426.3854</v>
      </c>
      <c r="D30" s="339">
        <v>4261439.3443600005</v>
      </c>
      <c r="E30" s="339">
        <v>670737.75473000004</v>
      </c>
      <c r="F30" s="339">
        <v>2166043.01951</v>
      </c>
      <c r="G30" s="339">
        <v>954541.90511000005</v>
      </c>
      <c r="H30" s="338">
        <v>789348.94738999999</v>
      </c>
      <c r="I30" s="338">
        <v>231053.80886000002</v>
      </c>
      <c r="J30" s="338">
        <v>0</v>
      </c>
      <c r="K30" s="338">
        <v>0</v>
      </c>
      <c r="L30" s="338">
        <v>709924.06532000005</v>
      </c>
      <c r="M30" s="338">
        <v>514904.88585000002</v>
      </c>
      <c r="N30" s="338">
        <v>1009455.0193099999</v>
      </c>
      <c r="O30" s="338">
        <v>218811.93799000001</v>
      </c>
      <c r="P30" s="338">
        <f t="shared" si="0"/>
        <v>15760770.181189997</v>
      </c>
      <c r="Q30" s="228">
        <f t="shared" si="1"/>
        <v>9.7190991459149459E-2</v>
      </c>
      <c r="R30" s="147"/>
      <c r="S30" s="145"/>
      <c r="T30" s="145"/>
      <c r="U30" s="145"/>
      <c r="V30" s="145"/>
      <c r="W30" s="145"/>
    </row>
    <row r="31" spans="1:23" ht="33" customHeight="1">
      <c r="A31" s="418" t="s">
        <v>181</v>
      </c>
      <c r="B31" s="338">
        <v>286669.54188999999</v>
      </c>
      <c r="C31" s="339">
        <v>443714.19098000001</v>
      </c>
      <c r="D31" s="339">
        <v>705.66426000000001</v>
      </c>
      <c r="E31" s="339">
        <v>0</v>
      </c>
      <c r="F31" s="339">
        <v>92847.982359999995</v>
      </c>
      <c r="G31" s="339">
        <v>0</v>
      </c>
      <c r="H31" s="338">
        <v>1315.0934600000001</v>
      </c>
      <c r="I31" s="338">
        <v>950931.01688000001</v>
      </c>
      <c r="J31" s="338">
        <v>0</v>
      </c>
      <c r="K31" s="338">
        <v>0</v>
      </c>
      <c r="L31" s="338">
        <v>447482.80560000002</v>
      </c>
      <c r="M31" s="338">
        <v>557.06004000000007</v>
      </c>
      <c r="N31" s="338">
        <v>0</v>
      </c>
      <c r="O31" s="338">
        <v>11867.29724</v>
      </c>
      <c r="P31" s="338">
        <f t="shared" si="0"/>
        <v>2236090.6527100001</v>
      </c>
      <c r="Q31" s="228">
        <f>+P31/$P$38</f>
        <v>1.3789165442485533E-2</v>
      </c>
      <c r="R31" s="147"/>
      <c r="S31" s="145"/>
      <c r="T31" s="145"/>
      <c r="U31" s="145"/>
      <c r="V31" s="145"/>
      <c r="W31" s="145"/>
    </row>
    <row r="32" spans="1:23" ht="60" customHeight="1">
      <c r="A32" s="419" t="s">
        <v>182</v>
      </c>
      <c r="B32" s="338">
        <v>0</v>
      </c>
      <c r="C32" s="339">
        <v>3649.6891900000001</v>
      </c>
      <c r="D32" s="339">
        <v>0</v>
      </c>
      <c r="E32" s="339">
        <v>0</v>
      </c>
      <c r="F32" s="339">
        <v>0</v>
      </c>
      <c r="G32" s="339">
        <v>0</v>
      </c>
      <c r="H32" s="338">
        <v>0</v>
      </c>
      <c r="I32" s="338">
        <v>7739.9798300000002</v>
      </c>
      <c r="J32" s="338">
        <v>0</v>
      </c>
      <c r="K32" s="338">
        <v>0</v>
      </c>
      <c r="L32" s="338">
        <v>0</v>
      </c>
      <c r="M32" s="338">
        <v>337.81968999999998</v>
      </c>
      <c r="N32" s="338">
        <v>0</v>
      </c>
      <c r="O32" s="338">
        <v>0</v>
      </c>
      <c r="P32" s="338">
        <f t="shared" si="0"/>
        <v>11727.488710000001</v>
      </c>
      <c r="Q32" s="228">
        <f>+P32/$P$38</f>
        <v>7.2319197726213044E-5</v>
      </c>
      <c r="R32" s="147"/>
      <c r="S32" s="145"/>
      <c r="T32" s="145"/>
      <c r="U32" s="145"/>
      <c r="V32" s="145"/>
      <c r="W32" s="145"/>
    </row>
    <row r="33" spans="1:23" ht="33" customHeight="1">
      <c r="A33" s="418" t="s">
        <v>183</v>
      </c>
      <c r="B33" s="338">
        <v>4649583.0259300005</v>
      </c>
      <c r="C33" s="339">
        <v>3092504.1540900003</v>
      </c>
      <c r="D33" s="339">
        <v>9282953.5815200005</v>
      </c>
      <c r="E33" s="339">
        <v>338406.72032999998</v>
      </c>
      <c r="F33" s="339">
        <v>2668545.01669</v>
      </c>
      <c r="G33" s="339">
        <v>2044230.11045</v>
      </c>
      <c r="H33" s="338">
        <v>894859.33220000006</v>
      </c>
      <c r="I33" s="338">
        <v>185281.06640000001</v>
      </c>
      <c r="J33" s="338">
        <v>0</v>
      </c>
      <c r="K33" s="338">
        <v>0</v>
      </c>
      <c r="L33" s="338">
        <v>1114967.1141400002</v>
      </c>
      <c r="M33" s="338">
        <v>294955.95731000003</v>
      </c>
      <c r="N33" s="338">
        <v>841936.68284000002</v>
      </c>
      <c r="O33" s="338">
        <v>264870.37971000001</v>
      </c>
      <c r="P33" s="338">
        <f t="shared" si="0"/>
        <v>25673093.14161</v>
      </c>
      <c r="Q33" s="228">
        <f>+P33/$P$38</f>
        <v>0.15831671597077812</v>
      </c>
      <c r="R33" s="147"/>
      <c r="S33" s="145"/>
      <c r="T33" s="145"/>
      <c r="U33" s="145"/>
      <c r="V33" s="145"/>
      <c r="W33" s="145"/>
    </row>
    <row r="34" spans="1:23" ht="60" customHeight="1">
      <c r="A34" s="419" t="s">
        <v>184</v>
      </c>
      <c r="B34" s="338">
        <v>197934.40950000001</v>
      </c>
      <c r="C34" s="339">
        <v>3755.98837</v>
      </c>
      <c r="D34" s="339">
        <v>833.74590999999998</v>
      </c>
      <c r="E34" s="339">
        <v>148.24558999999999</v>
      </c>
      <c r="F34" s="339">
        <v>0</v>
      </c>
      <c r="G34" s="339">
        <v>0</v>
      </c>
      <c r="H34" s="338">
        <v>80.893940000000001</v>
      </c>
      <c r="I34" s="338">
        <v>9020.0926199999994</v>
      </c>
      <c r="J34" s="338">
        <v>0</v>
      </c>
      <c r="K34" s="338">
        <v>0</v>
      </c>
      <c r="L34" s="338">
        <v>38247.032639999998</v>
      </c>
      <c r="M34" s="338">
        <v>357.84778999999997</v>
      </c>
      <c r="N34" s="338">
        <v>0</v>
      </c>
      <c r="O34" s="338">
        <v>2230.9809300000002</v>
      </c>
      <c r="P34" s="338">
        <f t="shared" si="0"/>
        <v>252609.23729000002</v>
      </c>
      <c r="Q34" s="228">
        <f>+P34/$P$38</f>
        <v>1.5577501569850906E-3</v>
      </c>
      <c r="R34" s="147"/>
      <c r="S34" s="145"/>
      <c r="T34" s="145"/>
      <c r="U34" s="145"/>
      <c r="V34" s="145"/>
      <c r="W34" s="145"/>
    </row>
    <row r="35" spans="1:23" ht="33" customHeight="1">
      <c r="A35" s="418" t="s">
        <v>196</v>
      </c>
      <c r="B35" s="338">
        <v>1522127.7991199999</v>
      </c>
      <c r="C35" s="339">
        <v>2129771.5736400001</v>
      </c>
      <c r="D35" s="339">
        <v>1394544.8277999999</v>
      </c>
      <c r="E35" s="339">
        <v>833608.25107</v>
      </c>
      <c r="F35" s="339">
        <v>1489071.44591</v>
      </c>
      <c r="G35" s="339">
        <v>513479.55872000003</v>
      </c>
      <c r="H35" s="338">
        <v>690406.15063000005</v>
      </c>
      <c r="I35" s="338">
        <v>315075.17924000003</v>
      </c>
      <c r="J35" s="338">
        <v>911.70987000000002</v>
      </c>
      <c r="K35" s="338">
        <v>0</v>
      </c>
      <c r="L35" s="338">
        <v>929248.71600999997</v>
      </c>
      <c r="M35" s="338">
        <v>222438.55507</v>
      </c>
      <c r="N35" s="338">
        <v>617237.94634999998</v>
      </c>
      <c r="O35" s="338">
        <v>601378.46236999996</v>
      </c>
      <c r="P35" s="338">
        <f t="shared" si="0"/>
        <v>11259300.175800001</v>
      </c>
      <c r="Q35" s="228">
        <f>+P35/$P$38</f>
        <v>6.9432047713518144E-2</v>
      </c>
      <c r="R35" s="147"/>
      <c r="S35" s="145"/>
      <c r="T35" s="145"/>
      <c r="U35" s="145"/>
      <c r="V35" s="145"/>
      <c r="W35" s="145"/>
    </row>
    <row r="36" spans="1:23" ht="33" customHeight="1">
      <c r="A36" s="418" t="s">
        <v>197</v>
      </c>
      <c r="B36" s="338">
        <v>0</v>
      </c>
      <c r="C36" s="339">
        <v>117024.72156999999</v>
      </c>
      <c r="D36" s="339">
        <v>2568.74512</v>
      </c>
      <c r="E36" s="339">
        <v>0</v>
      </c>
      <c r="F36" s="339">
        <v>15108.782789999999</v>
      </c>
      <c r="G36" s="339">
        <v>0</v>
      </c>
      <c r="H36" s="338">
        <v>2907.8712099999998</v>
      </c>
      <c r="I36" s="338">
        <v>767153.50884999998</v>
      </c>
      <c r="J36" s="338">
        <v>0</v>
      </c>
      <c r="K36" s="338">
        <v>0</v>
      </c>
      <c r="L36" s="338">
        <v>288529.81208999996</v>
      </c>
      <c r="M36" s="338">
        <v>11323.675019999999</v>
      </c>
      <c r="N36" s="338">
        <v>36265.412929999999</v>
      </c>
      <c r="O36" s="338">
        <v>187814.35234000001</v>
      </c>
      <c r="P36" s="338">
        <f t="shared" si="0"/>
        <v>1428696.8819200001</v>
      </c>
      <c r="Q36" s="228">
        <f t="shared" si="1"/>
        <v>8.8102589436981436E-3</v>
      </c>
      <c r="R36" s="147"/>
      <c r="S36" s="145"/>
      <c r="T36" s="145"/>
      <c r="U36" s="145"/>
      <c r="V36" s="145"/>
      <c r="W36" s="145"/>
    </row>
    <row r="37" spans="1:23" s="160" customFormat="1" ht="54" customHeight="1">
      <c r="A37" s="420" t="s">
        <v>198</v>
      </c>
      <c r="B37" s="229">
        <v>61042.73257</v>
      </c>
      <c r="C37" s="340">
        <v>0</v>
      </c>
      <c r="D37" s="340">
        <v>151419.32819</v>
      </c>
      <c r="E37" s="340">
        <v>7063.7841500000004</v>
      </c>
      <c r="F37" s="340">
        <v>31573.542570000001</v>
      </c>
      <c r="G37" s="340">
        <v>15368.011130000001</v>
      </c>
      <c r="H37" s="229">
        <v>261253.68336000002</v>
      </c>
      <c r="I37" s="229">
        <v>134462.26528999998</v>
      </c>
      <c r="J37" s="229">
        <v>0</v>
      </c>
      <c r="K37" s="229">
        <v>0</v>
      </c>
      <c r="L37" s="229">
        <v>0</v>
      </c>
      <c r="M37" s="229">
        <v>73118.235050000003</v>
      </c>
      <c r="N37" s="229">
        <v>303381.08248000004</v>
      </c>
      <c r="O37" s="229">
        <v>84942.39632</v>
      </c>
      <c r="P37" s="338">
        <f t="shared" si="0"/>
        <v>1123625.0611100001</v>
      </c>
      <c r="Q37" s="341">
        <f t="shared" si="1"/>
        <v>6.9289909352248952E-3</v>
      </c>
      <c r="R37" s="223"/>
      <c r="S37" s="224"/>
      <c r="T37" s="224"/>
      <c r="U37" s="224"/>
      <c r="V37" s="224"/>
      <c r="W37" s="224"/>
    </row>
    <row r="38" spans="1:23" s="160" customFormat="1" ht="35.25" customHeight="1">
      <c r="A38" s="421" t="s">
        <v>135</v>
      </c>
      <c r="B38" s="422">
        <f>SUM(B9:B37)</f>
        <v>18984733.572629999</v>
      </c>
      <c r="C38" s="422">
        <f t="shared" ref="C38:O38" si="2">SUM(C9:C37)</f>
        <v>18388819.523680001</v>
      </c>
      <c r="D38" s="422">
        <f t="shared" si="2"/>
        <v>25457551.431919999</v>
      </c>
      <c r="E38" s="422">
        <f t="shared" si="2"/>
        <v>16021005.481120002</v>
      </c>
      <c r="F38" s="422">
        <f t="shared" si="2"/>
        <v>15642151.372769997</v>
      </c>
      <c r="G38" s="422">
        <f t="shared" si="2"/>
        <v>9807273.7978499979</v>
      </c>
      <c r="H38" s="422">
        <f t="shared" si="2"/>
        <v>8454669.4712500013</v>
      </c>
      <c r="I38" s="422">
        <f t="shared" si="2"/>
        <v>11767752.868390001</v>
      </c>
      <c r="J38" s="422">
        <f t="shared" si="2"/>
        <v>118014.43354000001</v>
      </c>
      <c r="K38" s="422">
        <f t="shared" si="2"/>
        <v>80777.836609999998</v>
      </c>
      <c r="L38" s="422">
        <f t="shared" si="2"/>
        <v>12309974.665690003</v>
      </c>
      <c r="M38" s="422">
        <f>SUM(M9:M37)</f>
        <v>3068146.6704499996</v>
      </c>
      <c r="N38" s="422">
        <f>SUM(N9:N37)</f>
        <v>13755401.747780003</v>
      </c>
      <c r="O38" s="422">
        <f t="shared" si="2"/>
        <v>8306597.8262699991</v>
      </c>
      <c r="P38" s="422">
        <f>SUM(B38:O38)</f>
        <v>162162870.69994998</v>
      </c>
      <c r="Q38" s="423">
        <f t="shared" si="1"/>
        <v>1</v>
      </c>
      <c r="R38" s="223"/>
      <c r="S38" s="224"/>
      <c r="T38" s="224"/>
      <c r="U38" s="224"/>
      <c r="V38" s="224"/>
      <c r="W38" s="224"/>
    </row>
    <row r="39" spans="1:23" ht="32.25" customHeight="1">
      <c r="A39" s="424" t="s">
        <v>331</v>
      </c>
      <c r="B39" s="425">
        <f t="shared" ref="B39:P39" si="3">+B38/$P$38</f>
        <v>0.11707201217322712</v>
      </c>
      <c r="C39" s="425">
        <f t="shared" si="3"/>
        <v>0.11339722492767683</v>
      </c>
      <c r="D39" s="425">
        <f t="shared" si="3"/>
        <v>0.15698754790191224</v>
      </c>
      <c r="E39" s="425">
        <f t="shared" si="3"/>
        <v>9.8795768796937952E-2</v>
      </c>
      <c r="F39" s="425">
        <f t="shared" si="3"/>
        <v>9.6459512003291281E-2</v>
      </c>
      <c r="G39" s="425">
        <f t="shared" si="3"/>
        <v>6.0477924172891585E-2</v>
      </c>
      <c r="H39" s="425">
        <f t="shared" si="3"/>
        <v>5.2136900603429001E-2</v>
      </c>
      <c r="I39" s="425">
        <f t="shared" si="3"/>
        <v>7.2567492284740562E-2</v>
      </c>
      <c r="J39" s="425">
        <f t="shared" si="3"/>
        <v>7.2775249371579125E-4</v>
      </c>
      <c r="K39" s="425">
        <f t="shared" si="3"/>
        <v>4.9812781595031861E-4</v>
      </c>
      <c r="L39" s="425">
        <f t="shared" si="3"/>
        <v>7.5911178758466563E-2</v>
      </c>
      <c r="M39" s="425">
        <f>+M38/$P$38</f>
        <v>1.8920155132965008E-2</v>
      </c>
      <c r="N39" s="425">
        <f>+N38/$P$38</f>
        <v>8.48246068191012E-2</v>
      </c>
      <c r="O39" s="425">
        <f t="shared" si="3"/>
        <v>5.1223796115694699E-2</v>
      </c>
      <c r="P39" s="425">
        <f t="shared" si="3"/>
        <v>1</v>
      </c>
      <c r="Q39" s="228"/>
      <c r="S39" s="145"/>
      <c r="T39" s="145"/>
      <c r="U39" s="145"/>
      <c r="V39" s="145"/>
      <c r="W39" s="145"/>
    </row>
    <row r="40" spans="1:23" ht="9" customHeight="1" thickBot="1">
      <c r="A40" s="346"/>
      <c r="B40" s="347"/>
      <c r="C40" s="348"/>
      <c r="D40" s="348"/>
      <c r="E40" s="348"/>
      <c r="F40" s="348"/>
      <c r="G40" s="348"/>
      <c r="H40" s="349"/>
      <c r="I40" s="349"/>
      <c r="J40" s="349"/>
      <c r="K40" s="349"/>
      <c r="L40" s="349"/>
      <c r="M40" s="349"/>
      <c r="N40" s="349"/>
      <c r="O40" s="349"/>
      <c r="P40" s="349"/>
      <c r="Q40" s="350"/>
      <c r="R40" s="145"/>
      <c r="S40" s="145"/>
      <c r="T40" s="145"/>
      <c r="U40" s="145"/>
      <c r="V40" s="145"/>
      <c r="W40" s="145"/>
    </row>
    <row r="41" spans="1:23" ht="26.25" customHeight="1" thickTop="1">
      <c r="A41" s="230" t="s">
        <v>137</v>
      </c>
      <c r="B41" s="5"/>
      <c r="C41" s="6"/>
      <c r="D41" s="6"/>
      <c r="E41" s="6"/>
      <c r="F41" s="6"/>
      <c r="G41" s="6"/>
      <c r="H41" s="7"/>
      <c r="I41" s="7"/>
      <c r="J41" s="7"/>
      <c r="K41" s="7"/>
      <c r="L41" s="7"/>
      <c r="M41" s="7"/>
      <c r="N41" s="7"/>
      <c r="O41" s="7"/>
      <c r="P41" s="7"/>
      <c r="Q41" s="7"/>
      <c r="R41" s="145"/>
      <c r="S41" s="145"/>
      <c r="T41" s="145"/>
      <c r="U41" s="145"/>
      <c r="V41" s="145"/>
      <c r="W41" s="145"/>
    </row>
    <row r="42" spans="1:23" ht="13.5" customHeight="1">
      <c r="A42" s="231"/>
      <c r="B42" s="27"/>
      <c r="C42" s="25"/>
      <c r="D42" s="25"/>
      <c r="E42" s="25"/>
      <c r="F42" s="25"/>
      <c r="G42" s="25"/>
      <c r="H42" s="8"/>
      <c r="I42" s="8"/>
      <c r="J42" s="8"/>
      <c r="K42" s="8"/>
      <c r="L42" s="8"/>
      <c r="M42" s="8"/>
      <c r="N42" s="8"/>
      <c r="O42" s="8"/>
      <c r="P42" s="8"/>
      <c r="Q42" s="7"/>
      <c r="R42" s="145"/>
      <c r="S42" s="145"/>
      <c r="T42" s="145"/>
      <c r="U42" s="145"/>
      <c r="V42" s="145"/>
      <c r="W42" s="145"/>
    </row>
    <row r="43" spans="1:23" ht="13.5" customHeight="1">
      <c r="A43" s="231"/>
      <c r="B43" s="27"/>
      <c r="C43" s="25"/>
      <c r="D43" s="25"/>
      <c r="E43" s="25"/>
      <c r="F43" s="25"/>
      <c r="G43" s="25"/>
      <c r="H43" s="8"/>
      <c r="I43" s="8"/>
      <c r="J43" s="8"/>
      <c r="K43" s="8"/>
      <c r="L43" s="8"/>
      <c r="M43" s="8"/>
      <c r="N43" s="8"/>
      <c r="O43" s="8"/>
      <c r="P43" s="8"/>
      <c r="Q43" s="7"/>
      <c r="R43" s="145"/>
      <c r="S43" s="145"/>
      <c r="T43" s="145"/>
      <c r="U43" s="145"/>
      <c r="V43" s="145"/>
      <c r="W43" s="145"/>
    </row>
    <row r="44" spans="1:23" ht="9" customHeight="1">
      <c r="A44" s="231"/>
      <c r="B44" s="27"/>
      <c r="C44" s="25"/>
      <c r="D44" s="25"/>
      <c r="E44" s="25"/>
      <c r="F44" s="25"/>
      <c r="G44" s="25"/>
      <c r="H44" s="8"/>
      <c r="I44" s="8"/>
      <c r="J44" s="8"/>
      <c r="K44" s="8"/>
      <c r="L44" s="8"/>
      <c r="M44" s="8"/>
      <c r="N44" s="8"/>
      <c r="O44" s="8"/>
      <c r="P44" s="8"/>
      <c r="Q44" s="7"/>
      <c r="R44" s="145"/>
      <c r="S44" s="145"/>
      <c r="T44" s="145"/>
      <c r="U44" s="145"/>
      <c r="V44" s="145"/>
      <c r="W44" s="145"/>
    </row>
    <row r="45" spans="1:23" ht="9" customHeight="1">
      <c r="A45" s="8"/>
      <c r="B45" s="27"/>
      <c r="C45" s="25"/>
      <c r="D45" s="25"/>
      <c r="E45" s="25"/>
      <c r="F45" s="25"/>
      <c r="G45" s="25"/>
      <c r="H45" s="8"/>
      <c r="I45" s="8"/>
      <c r="J45" s="8"/>
      <c r="K45" s="8"/>
      <c r="L45" s="8"/>
      <c r="M45" s="8"/>
      <c r="N45" s="8"/>
      <c r="O45" s="8"/>
      <c r="P45" s="8"/>
      <c r="Q45" s="7"/>
      <c r="R45" s="145"/>
      <c r="S45" s="145"/>
      <c r="T45" s="145"/>
      <c r="U45" s="145"/>
      <c r="V45" s="145"/>
      <c r="W45" s="145"/>
    </row>
    <row r="46" spans="1:23" ht="9" customHeight="1">
      <c r="A46" s="8"/>
      <c r="B46" s="27"/>
      <c r="C46" s="25"/>
      <c r="D46" s="25"/>
      <c r="E46" s="25"/>
      <c r="F46" s="25"/>
      <c r="G46" s="25"/>
      <c r="H46" s="8"/>
      <c r="I46" s="8"/>
      <c r="J46" s="8"/>
      <c r="K46" s="8"/>
      <c r="L46" s="8"/>
      <c r="M46" s="8"/>
      <c r="N46" s="8"/>
      <c r="O46" s="8"/>
      <c r="P46" s="8"/>
      <c r="Q46" s="7"/>
      <c r="R46" s="145"/>
      <c r="S46" s="145"/>
      <c r="T46" s="145"/>
      <c r="U46" s="145"/>
      <c r="V46" s="145"/>
      <c r="W46" s="145"/>
    </row>
    <row r="47" spans="1:23" ht="9" customHeight="1">
      <c r="A47" s="8"/>
      <c r="B47" s="27"/>
      <c r="C47" s="25"/>
      <c r="D47" s="25"/>
      <c r="E47" s="25"/>
      <c r="F47" s="25"/>
      <c r="G47" s="25"/>
      <c r="H47" s="8"/>
      <c r="I47" s="8"/>
      <c r="J47" s="8"/>
      <c r="K47" s="8"/>
      <c r="L47" s="8"/>
      <c r="M47" s="8"/>
      <c r="N47" s="8"/>
      <c r="O47" s="8"/>
      <c r="P47" s="8"/>
      <c r="Q47" s="7"/>
      <c r="R47" s="145"/>
      <c r="S47" s="145"/>
      <c r="T47" s="145"/>
      <c r="U47" s="145"/>
      <c r="V47" s="145"/>
      <c r="W47" s="145"/>
    </row>
    <row r="48" spans="1:23" ht="9" customHeight="1">
      <c r="A48" s="8"/>
      <c r="B48" s="27"/>
      <c r="C48" s="25"/>
      <c r="D48" s="25"/>
      <c r="E48" s="25"/>
      <c r="F48" s="25"/>
      <c r="G48" s="25"/>
      <c r="H48" s="8"/>
      <c r="I48" s="8"/>
      <c r="J48" s="8"/>
      <c r="K48" s="8"/>
      <c r="L48" s="8"/>
      <c r="M48" s="8"/>
      <c r="N48" s="8"/>
      <c r="O48" s="8"/>
      <c r="P48" s="8"/>
      <c r="Q48" s="7"/>
      <c r="R48" s="145"/>
      <c r="S48" s="145"/>
      <c r="T48" s="145"/>
      <c r="U48" s="145"/>
      <c r="V48" s="145"/>
      <c r="W48" s="145"/>
    </row>
    <row r="49" spans="1:23" ht="9" customHeight="1">
      <c r="A49" s="8"/>
      <c r="B49" s="27"/>
      <c r="C49" s="25"/>
      <c r="D49" s="25"/>
      <c r="E49" s="25"/>
      <c r="F49" s="25"/>
      <c r="G49" s="25"/>
      <c r="H49" s="8"/>
      <c r="I49" s="8"/>
      <c r="J49" s="8"/>
      <c r="K49" s="8"/>
      <c r="L49" s="8"/>
      <c r="M49" s="8"/>
      <c r="N49" s="8"/>
      <c r="O49" s="8"/>
      <c r="P49" s="8"/>
      <c r="Q49" s="7"/>
      <c r="R49" s="145"/>
      <c r="S49" s="145"/>
      <c r="T49" s="145"/>
      <c r="U49" s="145"/>
      <c r="V49" s="145"/>
      <c r="W49" s="145"/>
    </row>
    <row r="50" spans="1:23" ht="9" customHeight="1">
      <c r="A50" s="232"/>
      <c r="B50" s="27"/>
      <c r="C50" s="25"/>
      <c r="D50" s="25"/>
      <c r="E50" s="25"/>
      <c r="F50" s="25"/>
      <c r="G50" s="25"/>
      <c r="H50" s="8"/>
      <c r="I50" s="8"/>
      <c r="J50" s="8"/>
      <c r="K50" s="8"/>
      <c r="L50" s="8"/>
      <c r="M50" s="8"/>
      <c r="N50" s="8"/>
      <c r="O50" s="8"/>
      <c r="P50" s="8"/>
      <c r="Q50" s="7"/>
      <c r="R50" s="145"/>
      <c r="S50" s="145"/>
      <c r="T50" s="145"/>
      <c r="U50" s="145"/>
      <c r="V50" s="145"/>
      <c r="W50" s="145"/>
    </row>
    <row r="51" spans="1:23" ht="9" customHeight="1">
      <c r="A51" s="26"/>
      <c r="B51" s="27"/>
      <c r="C51" s="25"/>
      <c r="D51" s="25"/>
      <c r="E51" s="25"/>
      <c r="F51" s="25"/>
      <c r="G51" s="25"/>
      <c r="H51" s="8"/>
      <c r="I51" s="8"/>
      <c r="J51" s="8"/>
      <c r="K51" s="8"/>
      <c r="L51" s="8"/>
      <c r="M51" s="8"/>
      <c r="N51" s="8"/>
      <c r="O51" s="8"/>
      <c r="P51" s="8"/>
      <c r="Q51" s="7"/>
      <c r="R51" s="145"/>
      <c r="S51" s="145"/>
      <c r="T51" s="145"/>
      <c r="U51" s="145"/>
      <c r="V51" s="145"/>
      <c r="W51" s="145"/>
    </row>
    <row r="52" spans="1:23" ht="9" customHeight="1">
      <c r="B52" s="27"/>
      <c r="C52" s="25"/>
      <c r="D52" s="25"/>
      <c r="E52" s="25"/>
      <c r="F52" s="25"/>
      <c r="G52" s="25"/>
      <c r="H52" s="8"/>
      <c r="I52" s="8"/>
      <c r="J52" s="8"/>
      <c r="K52" s="8"/>
      <c r="L52" s="8"/>
      <c r="M52" s="8"/>
      <c r="N52" s="8"/>
      <c r="O52" s="8"/>
      <c r="P52" s="8"/>
      <c r="Q52" s="7"/>
      <c r="R52" s="7"/>
      <c r="S52" s="7"/>
      <c r="T52" s="145"/>
      <c r="U52" s="145"/>
      <c r="V52" s="145"/>
      <c r="W52" s="145"/>
    </row>
    <row r="53" spans="1:23" ht="9" customHeight="1">
      <c r="B53" s="27"/>
      <c r="C53" s="25"/>
      <c r="D53" s="25"/>
      <c r="E53" s="25"/>
      <c r="F53" s="25"/>
      <c r="G53" s="25"/>
      <c r="H53" s="8"/>
      <c r="I53" s="8"/>
      <c r="J53" s="8"/>
      <c r="K53" s="8"/>
      <c r="L53" s="8"/>
      <c r="M53" s="8"/>
      <c r="N53" s="8"/>
      <c r="O53" s="8"/>
      <c r="P53" s="8"/>
      <c r="Q53" s="7"/>
      <c r="R53" s="145"/>
      <c r="S53" s="145"/>
      <c r="T53" s="145"/>
      <c r="U53" s="145"/>
      <c r="V53" s="145"/>
      <c r="W53" s="145"/>
    </row>
    <row r="54" spans="1:23" ht="9" customHeight="1">
      <c r="A54" s="26"/>
      <c r="B54" s="27"/>
      <c r="C54" s="25"/>
      <c r="D54" s="25"/>
      <c r="E54" s="25"/>
      <c r="F54" s="25"/>
      <c r="G54" s="25"/>
      <c r="H54" s="8"/>
      <c r="I54" s="8"/>
      <c r="J54" s="8"/>
      <c r="K54" s="8"/>
      <c r="L54" s="8"/>
      <c r="M54" s="8"/>
      <c r="N54" s="8"/>
      <c r="O54" s="8"/>
      <c r="P54" s="8"/>
      <c r="Q54" s="7"/>
      <c r="R54" s="145"/>
      <c r="S54" s="145"/>
      <c r="T54" s="145"/>
      <c r="U54" s="145"/>
      <c r="V54" s="145"/>
      <c r="W54" s="145"/>
    </row>
    <row r="55" spans="1:23" ht="9" customHeight="1">
      <c r="A55" s="28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7"/>
      <c r="R55" s="145"/>
      <c r="S55" s="145"/>
      <c r="T55" s="145"/>
      <c r="U55" s="145"/>
      <c r="V55" s="145"/>
      <c r="W55" s="145"/>
    </row>
    <row r="56" spans="1:23" ht="9" customHeight="1">
      <c r="A56" s="26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7"/>
      <c r="R56" s="145"/>
      <c r="S56" s="145"/>
      <c r="T56" s="145"/>
      <c r="U56" s="145"/>
      <c r="V56" s="145"/>
      <c r="W56" s="145"/>
    </row>
    <row r="57" spans="1:23" ht="9" customHeight="1">
      <c r="A57" s="26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7"/>
      <c r="R57" s="145"/>
      <c r="S57" s="145"/>
      <c r="T57" s="145"/>
      <c r="U57" s="145"/>
      <c r="V57" s="145"/>
      <c r="W57" s="145"/>
    </row>
    <row r="58" spans="1:23" ht="9" customHeight="1">
      <c r="A58" s="26"/>
      <c r="B58" s="1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7"/>
      <c r="R58" s="145"/>
      <c r="S58" s="145"/>
      <c r="T58" s="145"/>
      <c r="U58" s="145"/>
      <c r="V58" s="145"/>
      <c r="W58" s="145"/>
    </row>
    <row r="59" spans="1:23" ht="9" customHeight="1">
      <c r="A59" s="26"/>
      <c r="B59" s="1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7"/>
      <c r="R59" s="145"/>
      <c r="S59" s="145"/>
      <c r="T59" s="145"/>
      <c r="U59" s="145"/>
      <c r="V59" s="145"/>
      <c r="W59" s="145"/>
    </row>
    <row r="60" spans="1:23" ht="9" customHeight="1">
      <c r="A60" s="26"/>
      <c r="B60" s="1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7"/>
      <c r="R60" s="145"/>
      <c r="S60" s="145"/>
      <c r="T60" s="145"/>
      <c r="U60" s="145"/>
      <c r="V60" s="145"/>
      <c r="W60" s="145"/>
    </row>
    <row r="61" spans="1:23" ht="9" customHeight="1">
      <c r="A61" s="155"/>
      <c r="B61" s="1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7"/>
      <c r="R61" s="145"/>
      <c r="S61" s="145"/>
      <c r="T61" s="145"/>
      <c r="U61" s="145"/>
      <c r="V61" s="145"/>
      <c r="W61" s="145"/>
    </row>
    <row r="62" spans="1:23" ht="9" customHeight="1">
      <c r="A62" s="26"/>
      <c r="B62" s="1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7"/>
      <c r="R62" s="145"/>
      <c r="S62" s="145"/>
      <c r="T62" s="145"/>
      <c r="U62" s="145"/>
      <c r="V62" s="145"/>
      <c r="W62" s="145"/>
    </row>
    <row r="63" spans="1:23" ht="9" customHeight="1">
      <c r="A63" s="26"/>
      <c r="B63" s="1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7"/>
      <c r="R63" s="145"/>
      <c r="S63" s="145"/>
      <c r="T63" s="145"/>
      <c r="U63" s="145"/>
      <c r="V63" s="145"/>
      <c r="W63" s="145"/>
    </row>
    <row r="64" spans="1:23" ht="9" customHeight="1">
      <c r="A64" s="26"/>
      <c r="B64" s="1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7"/>
      <c r="R64" s="145"/>
      <c r="S64" s="145"/>
      <c r="T64" s="145"/>
      <c r="U64" s="145"/>
      <c r="V64" s="145"/>
      <c r="W64" s="145"/>
    </row>
    <row r="65" spans="1:23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7"/>
      <c r="R65" s="145"/>
      <c r="S65" s="145"/>
      <c r="T65" s="145"/>
      <c r="U65" s="145"/>
      <c r="V65" s="145"/>
      <c r="W65" s="145"/>
    </row>
    <row r="66" spans="1:23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7"/>
      <c r="R66" s="145"/>
      <c r="S66" s="145"/>
      <c r="T66" s="145"/>
      <c r="U66" s="145"/>
      <c r="V66" s="145"/>
      <c r="W66" s="145"/>
    </row>
    <row r="67" spans="1:23" ht="9" customHeight="1">
      <c r="A67" s="155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7"/>
      <c r="R67" s="145"/>
      <c r="S67" s="145"/>
      <c r="T67" s="145"/>
      <c r="U67" s="145"/>
      <c r="V67" s="145"/>
      <c r="W67" s="145"/>
    </row>
    <row r="68" spans="1:23" ht="9" customHeight="1">
      <c r="A68" s="26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7"/>
      <c r="R68" s="145"/>
      <c r="S68" s="145"/>
      <c r="T68" s="145"/>
      <c r="U68" s="145"/>
      <c r="V68" s="145"/>
      <c r="W68" s="145"/>
    </row>
    <row r="69" spans="1:23" ht="9" customHeight="1">
      <c r="A69" s="26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7"/>
      <c r="R69" s="145"/>
      <c r="S69" s="145"/>
      <c r="T69" s="145"/>
      <c r="U69" s="145"/>
      <c r="V69" s="145"/>
      <c r="W69" s="145"/>
    </row>
    <row r="70" spans="1:23" ht="9" customHeight="1">
      <c r="A70" s="26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7"/>
      <c r="R70" s="145"/>
      <c r="S70" s="145"/>
      <c r="T70" s="145"/>
      <c r="U70" s="145"/>
      <c r="V70" s="145"/>
      <c r="W70" s="145"/>
    </row>
    <row r="71" spans="1:23" ht="9" customHeight="1">
      <c r="A71" s="26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7"/>
      <c r="R71" s="145"/>
      <c r="S71" s="145"/>
      <c r="T71" s="145"/>
      <c r="U71" s="145"/>
      <c r="V71" s="145"/>
      <c r="W71" s="145"/>
    </row>
    <row r="72" spans="1:23" ht="9" customHeight="1">
      <c r="A72" s="26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7"/>
      <c r="R72" s="145"/>
      <c r="S72" s="145"/>
      <c r="T72" s="145"/>
      <c r="U72" s="145"/>
      <c r="V72" s="145"/>
      <c r="W72" s="145"/>
    </row>
    <row r="73" spans="1:23" ht="9" customHeight="1">
      <c r="A73" s="155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7"/>
      <c r="R73" s="145"/>
      <c r="S73" s="145"/>
      <c r="T73" s="145"/>
      <c r="U73" s="145"/>
      <c r="V73" s="145"/>
      <c r="W73" s="145"/>
    </row>
    <row r="74" spans="1:23" ht="9" customHeight="1">
      <c r="A74" s="26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7"/>
      <c r="R74" s="145"/>
      <c r="S74" s="145"/>
      <c r="T74" s="145"/>
      <c r="U74" s="145"/>
      <c r="V74" s="145"/>
      <c r="W74" s="145"/>
    </row>
    <row r="75" spans="1:23" ht="9" customHeight="1">
      <c r="A75" s="26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7"/>
      <c r="R75" s="145"/>
      <c r="S75" s="145"/>
      <c r="T75" s="145"/>
      <c r="U75" s="145"/>
      <c r="V75" s="145"/>
      <c r="W75" s="145"/>
    </row>
    <row r="76" spans="1:23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7"/>
      <c r="R76" s="145"/>
      <c r="S76" s="145"/>
      <c r="T76" s="145"/>
      <c r="U76" s="145"/>
      <c r="V76" s="145"/>
      <c r="W76" s="145"/>
    </row>
    <row r="77" spans="1:23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7"/>
      <c r="R77" s="145"/>
      <c r="S77" s="145"/>
      <c r="T77" s="145"/>
      <c r="U77" s="145"/>
      <c r="V77" s="145"/>
      <c r="W77" s="145"/>
    </row>
    <row r="78" spans="1:23" ht="9" customHeight="1">
      <c r="A78" s="155"/>
      <c r="C78" s="25"/>
      <c r="D78" s="25"/>
      <c r="E78" s="25"/>
      <c r="F78" s="25"/>
      <c r="G78" s="25"/>
      <c r="H78" s="145"/>
      <c r="I78" s="145"/>
      <c r="J78" s="145"/>
      <c r="K78" s="145"/>
      <c r="L78" s="145"/>
      <c r="M78" s="145"/>
      <c r="N78" s="145"/>
      <c r="O78" s="145"/>
      <c r="P78" s="145"/>
      <c r="Q78" s="7"/>
      <c r="R78" s="145"/>
      <c r="S78" s="145"/>
      <c r="T78" s="145"/>
      <c r="U78" s="145"/>
      <c r="V78" s="145"/>
      <c r="W78" s="145"/>
    </row>
    <row r="79" spans="1:23" ht="9" customHeight="1">
      <c r="A79" s="30"/>
      <c r="C79" s="25"/>
      <c r="D79" s="25"/>
      <c r="E79" s="25"/>
      <c r="F79" s="25"/>
      <c r="G79" s="25"/>
      <c r="H79" s="145"/>
      <c r="I79" s="145"/>
      <c r="J79" s="145"/>
      <c r="K79" s="145"/>
      <c r="L79" s="145"/>
      <c r="M79" s="145"/>
      <c r="N79" s="145"/>
      <c r="O79" s="145"/>
      <c r="P79" s="145"/>
      <c r="Q79" s="7"/>
      <c r="R79" s="145"/>
      <c r="S79" s="145"/>
      <c r="T79" s="145"/>
      <c r="U79" s="145"/>
      <c r="V79" s="145"/>
      <c r="W79" s="145"/>
    </row>
    <row r="80" spans="1:23" ht="9" customHeight="1">
      <c r="A80" s="30"/>
      <c r="C80" s="25"/>
      <c r="D80" s="25"/>
      <c r="E80" s="25"/>
      <c r="F80" s="25"/>
      <c r="G80" s="25"/>
      <c r="H80" s="145"/>
      <c r="I80" s="145"/>
      <c r="J80" s="145"/>
      <c r="K80" s="145"/>
      <c r="L80" s="145"/>
      <c r="M80" s="145"/>
      <c r="N80" s="145"/>
      <c r="O80" s="145"/>
      <c r="P80" s="145"/>
      <c r="Q80" s="7"/>
      <c r="R80" s="145"/>
      <c r="S80" s="145"/>
      <c r="T80" s="145"/>
      <c r="U80" s="145"/>
      <c r="V80" s="145"/>
      <c r="W80" s="145"/>
    </row>
    <row r="81" spans="1:23" ht="9" customHeight="1">
      <c r="A81" s="30"/>
      <c r="C81" s="25"/>
      <c r="D81" s="25"/>
      <c r="E81" s="25"/>
      <c r="F81" s="25"/>
      <c r="G81" s="25"/>
      <c r="H81" s="145"/>
      <c r="I81" s="145"/>
      <c r="J81" s="145"/>
      <c r="K81" s="145"/>
      <c r="L81" s="145"/>
      <c r="M81" s="145"/>
      <c r="N81" s="145"/>
      <c r="O81" s="145"/>
      <c r="P81" s="145"/>
      <c r="Q81" s="7"/>
      <c r="R81" s="145"/>
      <c r="S81" s="145"/>
      <c r="T81" s="145"/>
      <c r="U81" s="145"/>
      <c r="V81" s="145"/>
      <c r="W81" s="145"/>
    </row>
    <row r="82" spans="1:23" ht="9" customHeight="1">
      <c r="A82" s="30"/>
      <c r="C82" s="25"/>
      <c r="D82" s="25"/>
      <c r="E82" s="25"/>
      <c r="F82" s="25"/>
      <c r="G82" s="25"/>
      <c r="H82" s="145"/>
      <c r="I82" s="145"/>
      <c r="J82" s="145"/>
      <c r="K82" s="145"/>
      <c r="L82" s="145"/>
      <c r="M82" s="145"/>
      <c r="N82" s="145"/>
      <c r="O82" s="145"/>
      <c r="P82" s="145"/>
      <c r="Q82" s="7"/>
      <c r="R82" s="145"/>
      <c r="S82" s="145"/>
      <c r="T82" s="145"/>
      <c r="U82" s="145"/>
      <c r="V82" s="145"/>
      <c r="W82" s="145"/>
    </row>
    <row r="83" spans="1:23" ht="9" customHeight="1">
      <c r="A83" s="31"/>
      <c r="C83" s="25"/>
      <c r="D83" s="25"/>
      <c r="E83" s="25"/>
      <c r="F83" s="25"/>
      <c r="G83" s="25"/>
      <c r="H83" s="145"/>
      <c r="I83" s="145"/>
      <c r="J83" s="145"/>
      <c r="K83" s="145"/>
      <c r="L83" s="145"/>
      <c r="M83" s="145"/>
      <c r="N83" s="145"/>
      <c r="O83" s="145"/>
      <c r="P83" s="145"/>
      <c r="Q83" s="7"/>
      <c r="R83" s="145"/>
      <c r="S83" s="145"/>
      <c r="T83" s="145"/>
      <c r="U83" s="145"/>
      <c r="V83" s="145"/>
      <c r="W83" s="145"/>
    </row>
    <row r="84" spans="1:23" ht="9" customHeight="1">
      <c r="A84" s="31"/>
      <c r="C84" s="25"/>
      <c r="D84" s="25"/>
      <c r="E84" s="25"/>
      <c r="F84" s="25"/>
      <c r="G84" s="25"/>
      <c r="H84" s="145"/>
      <c r="I84" s="145"/>
      <c r="J84" s="145"/>
      <c r="K84" s="145"/>
      <c r="L84" s="145"/>
      <c r="M84" s="145"/>
      <c r="N84" s="145"/>
      <c r="O84" s="145"/>
      <c r="P84" s="145"/>
      <c r="Q84" s="7"/>
      <c r="R84" s="145"/>
      <c r="S84" s="145"/>
      <c r="T84" s="145"/>
      <c r="U84" s="145"/>
      <c r="V84" s="145"/>
      <c r="W84" s="145"/>
    </row>
    <row r="85" spans="1:23" ht="9" customHeight="1">
      <c r="A85" s="28"/>
      <c r="C85" s="25"/>
      <c r="D85" s="25"/>
      <c r="E85" s="25"/>
      <c r="F85" s="25"/>
      <c r="G85" s="25"/>
      <c r="H85" s="145"/>
      <c r="I85" s="145"/>
      <c r="J85" s="145"/>
      <c r="K85" s="145"/>
      <c r="L85" s="145"/>
      <c r="M85" s="145"/>
      <c r="N85" s="145"/>
      <c r="O85" s="145"/>
      <c r="P85" s="145"/>
      <c r="Q85" s="7"/>
      <c r="R85" s="145"/>
      <c r="S85" s="145"/>
      <c r="T85" s="145"/>
      <c r="U85" s="145"/>
      <c r="V85" s="145"/>
      <c r="W85" s="145"/>
    </row>
    <row r="86" spans="1:23" ht="9" customHeight="1">
      <c r="A86" s="26"/>
      <c r="C86" s="25"/>
      <c r="D86" s="25"/>
      <c r="E86" s="25"/>
      <c r="F86" s="25"/>
      <c r="G86" s="25"/>
      <c r="H86" s="145"/>
      <c r="I86" s="145"/>
      <c r="J86" s="145"/>
      <c r="K86" s="145"/>
      <c r="L86" s="145"/>
      <c r="M86" s="145"/>
      <c r="N86" s="145"/>
      <c r="O86" s="145"/>
      <c r="P86" s="145"/>
      <c r="Q86" s="7"/>
      <c r="R86" s="145"/>
      <c r="S86" s="145"/>
      <c r="T86" s="145"/>
      <c r="U86" s="145"/>
      <c r="V86" s="145"/>
      <c r="W86" s="145"/>
    </row>
    <row r="87" spans="1:23" ht="9" customHeight="1">
      <c r="A87" s="26"/>
      <c r="C87" s="25"/>
      <c r="D87" s="25"/>
      <c r="E87" s="25"/>
      <c r="F87" s="25"/>
      <c r="G87" s="25"/>
      <c r="H87" s="145"/>
      <c r="I87" s="145"/>
      <c r="J87" s="145"/>
      <c r="K87" s="145"/>
      <c r="L87" s="145"/>
      <c r="M87" s="145"/>
      <c r="N87" s="145"/>
      <c r="O87" s="145"/>
      <c r="P87" s="145"/>
      <c r="Q87" s="7"/>
      <c r="R87" s="145"/>
      <c r="S87" s="145"/>
      <c r="T87" s="145"/>
      <c r="U87" s="145"/>
      <c r="V87" s="145"/>
      <c r="W87" s="145"/>
    </row>
    <row r="88" spans="1:23" ht="9" customHeight="1">
      <c r="A88" s="26"/>
      <c r="C88" s="25"/>
      <c r="D88" s="25"/>
      <c r="E88" s="25"/>
      <c r="F88" s="25"/>
      <c r="G88" s="25"/>
      <c r="H88" s="145"/>
      <c r="I88" s="145"/>
      <c r="J88" s="145"/>
      <c r="K88" s="145"/>
      <c r="L88" s="145"/>
      <c r="M88" s="145"/>
      <c r="N88" s="145"/>
      <c r="O88" s="145"/>
      <c r="P88" s="145"/>
      <c r="Q88" s="7"/>
      <c r="R88" s="145"/>
      <c r="S88" s="145"/>
      <c r="T88" s="145"/>
      <c r="U88" s="145"/>
      <c r="V88" s="145"/>
      <c r="W88" s="145"/>
    </row>
    <row r="89" spans="1:23" ht="9" customHeight="1">
      <c r="A89" s="26"/>
      <c r="C89" s="25"/>
      <c r="D89" s="25"/>
      <c r="E89" s="25"/>
      <c r="F89" s="25"/>
      <c r="G89" s="25"/>
      <c r="H89" s="145"/>
      <c r="I89" s="145"/>
      <c r="J89" s="145"/>
      <c r="K89" s="145"/>
      <c r="L89" s="145"/>
      <c r="M89" s="145"/>
      <c r="N89" s="145"/>
      <c r="O89" s="145"/>
      <c r="P89" s="145"/>
      <c r="Q89" s="7"/>
      <c r="R89" s="145"/>
      <c r="S89" s="145"/>
      <c r="T89" s="145"/>
      <c r="U89" s="145"/>
      <c r="V89" s="145"/>
      <c r="W89" s="145"/>
    </row>
    <row r="90" spans="1:23" ht="9" customHeight="1">
      <c r="A90" s="30"/>
      <c r="C90" s="25"/>
      <c r="D90" s="25"/>
      <c r="E90" s="25"/>
      <c r="F90" s="25"/>
      <c r="G90" s="25"/>
      <c r="H90" s="145"/>
      <c r="I90" s="145"/>
      <c r="J90" s="145"/>
      <c r="K90" s="145"/>
      <c r="L90" s="145"/>
      <c r="M90" s="145"/>
      <c r="N90" s="145"/>
      <c r="O90" s="145"/>
      <c r="P90" s="145"/>
      <c r="Q90" s="7"/>
      <c r="R90" s="145"/>
      <c r="S90" s="145"/>
      <c r="T90" s="145"/>
      <c r="U90" s="145"/>
      <c r="V90" s="145"/>
      <c r="W90" s="145"/>
    </row>
    <row r="91" spans="1:23" ht="9" customHeight="1">
      <c r="A91" s="28"/>
      <c r="C91" s="25"/>
      <c r="D91" s="25"/>
      <c r="E91" s="25"/>
      <c r="F91" s="25"/>
      <c r="G91" s="25"/>
      <c r="H91" s="145"/>
      <c r="I91" s="145"/>
      <c r="J91" s="145"/>
      <c r="K91" s="145"/>
      <c r="L91" s="145"/>
      <c r="M91" s="145"/>
      <c r="N91" s="145"/>
      <c r="O91" s="145"/>
      <c r="P91" s="145"/>
      <c r="Q91" s="7"/>
      <c r="R91" s="145"/>
      <c r="S91" s="145"/>
      <c r="T91" s="145"/>
      <c r="U91" s="145"/>
      <c r="V91" s="145"/>
      <c r="W91" s="145"/>
    </row>
    <row r="92" spans="1:23" ht="9" customHeight="1">
      <c r="A92" s="26"/>
      <c r="C92" s="25"/>
      <c r="D92" s="25"/>
      <c r="E92" s="25"/>
      <c r="F92" s="25"/>
      <c r="G92" s="25"/>
      <c r="H92" s="145"/>
      <c r="I92" s="145"/>
      <c r="J92" s="145"/>
      <c r="K92" s="145"/>
      <c r="L92" s="145"/>
      <c r="M92" s="145"/>
      <c r="N92" s="145"/>
      <c r="O92" s="145"/>
      <c r="P92" s="145"/>
      <c r="Q92" s="7"/>
      <c r="R92" s="145"/>
      <c r="S92" s="145"/>
      <c r="T92" s="145"/>
      <c r="U92" s="145"/>
      <c r="V92" s="145"/>
      <c r="W92" s="145"/>
    </row>
    <row r="93" spans="1:23" ht="9" customHeight="1">
      <c r="A93" s="26"/>
      <c r="C93" s="25"/>
      <c r="D93" s="25"/>
      <c r="E93" s="25"/>
      <c r="F93" s="25"/>
      <c r="G93" s="25"/>
      <c r="H93" s="145"/>
      <c r="I93" s="145"/>
      <c r="J93" s="145"/>
      <c r="K93" s="145"/>
      <c r="L93" s="145"/>
      <c r="M93" s="145"/>
      <c r="N93" s="145"/>
      <c r="O93" s="145"/>
      <c r="P93" s="145"/>
      <c r="Q93" s="7"/>
      <c r="R93" s="145"/>
      <c r="S93" s="145"/>
      <c r="T93" s="145"/>
      <c r="U93" s="145"/>
      <c r="V93" s="145"/>
      <c r="W93" s="145"/>
    </row>
    <row r="94" spans="1:23" ht="9" customHeight="1">
      <c r="A94" s="26"/>
      <c r="C94" s="25"/>
      <c r="D94" s="25"/>
      <c r="E94" s="25"/>
      <c r="F94" s="25"/>
      <c r="G94" s="25"/>
      <c r="H94" s="145"/>
      <c r="I94" s="145"/>
      <c r="J94" s="145"/>
      <c r="K94" s="145"/>
      <c r="L94" s="145"/>
      <c r="M94" s="145"/>
      <c r="N94" s="145"/>
      <c r="O94" s="145"/>
      <c r="P94" s="145"/>
      <c r="Q94" s="7"/>
      <c r="R94" s="145"/>
      <c r="S94" s="145"/>
      <c r="T94" s="145"/>
      <c r="U94" s="145"/>
      <c r="V94" s="145"/>
      <c r="W94" s="145"/>
    </row>
    <row r="95" spans="1:23" ht="9" customHeight="1">
      <c r="A95" s="26"/>
      <c r="C95" s="25"/>
      <c r="D95" s="25"/>
      <c r="E95" s="25"/>
      <c r="F95" s="25"/>
      <c r="G95" s="25"/>
      <c r="H95" s="145"/>
      <c r="I95" s="145"/>
      <c r="J95" s="145"/>
      <c r="K95" s="145"/>
      <c r="L95" s="145"/>
      <c r="M95" s="145"/>
      <c r="N95" s="145"/>
      <c r="O95" s="145"/>
      <c r="P95" s="145"/>
      <c r="Q95" s="7"/>
      <c r="R95" s="145"/>
      <c r="S95" s="145"/>
      <c r="T95" s="145"/>
      <c r="U95" s="145"/>
      <c r="V95" s="145"/>
      <c r="W95" s="145"/>
    </row>
    <row r="96" spans="1:23" ht="9" customHeight="1">
      <c r="A96" s="30"/>
      <c r="C96" s="25"/>
      <c r="D96" s="25"/>
      <c r="E96" s="25"/>
      <c r="F96" s="25"/>
      <c r="G96" s="25"/>
      <c r="H96" s="145"/>
      <c r="I96" s="145"/>
      <c r="J96" s="145"/>
      <c r="K96" s="145"/>
      <c r="L96" s="145"/>
      <c r="M96" s="145"/>
      <c r="N96" s="145"/>
      <c r="O96" s="145"/>
      <c r="P96" s="145"/>
      <c r="Q96" s="7"/>
      <c r="R96" s="145"/>
      <c r="S96" s="145"/>
      <c r="T96" s="145"/>
      <c r="U96" s="145"/>
      <c r="V96" s="145"/>
      <c r="W96" s="145"/>
    </row>
    <row r="97" spans="1:23" ht="9" customHeight="1">
      <c r="A97" s="28"/>
      <c r="C97" s="25"/>
      <c r="D97" s="25"/>
      <c r="E97" s="25"/>
      <c r="F97" s="25"/>
      <c r="G97" s="25"/>
      <c r="H97" s="145"/>
      <c r="I97" s="145"/>
      <c r="J97" s="145"/>
      <c r="K97" s="145"/>
      <c r="L97" s="145"/>
      <c r="M97" s="145"/>
      <c r="N97" s="145"/>
      <c r="O97" s="145"/>
      <c r="P97" s="145"/>
      <c r="Q97" s="7"/>
      <c r="R97" s="145"/>
      <c r="S97" s="145"/>
      <c r="T97" s="145"/>
      <c r="U97" s="145"/>
      <c r="V97" s="145"/>
      <c r="W97" s="145"/>
    </row>
    <row r="98" spans="1:23" ht="9" customHeight="1">
      <c r="A98" s="26"/>
      <c r="C98" s="25"/>
      <c r="D98" s="25"/>
      <c r="E98" s="25"/>
      <c r="F98" s="25"/>
      <c r="G98" s="25"/>
      <c r="H98" s="145"/>
      <c r="I98" s="145"/>
      <c r="J98" s="145"/>
      <c r="K98" s="145"/>
      <c r="L98" s="145"/>
      <c r="M98" s="145"/>
      <c r="N98" s="145"/>
      <c r="O98" s="145"/>
      <c r="P98" s="145"/>
      <c r="Q98" s="7"/>
      <c r="R98" s="145"/>
      <c r="S98" s="145"/>
      <c r="T98" s="145"/>
      <c r="U98" s="145"/>
      <c r="V98" s="145"/>
      <c r="W98" s="145"/>
    </row>
    <row r="99" spans="1:23" ht="9" customHeight="1">
      <c r="A99" s="26"/>
      <c r="C99" s="25"/>
      <c r="D99" s="25"/>
      <c r="E99" s="25"/>
      <c r="F99" s="25"/>
      <c r="G99" s="25"/>
      <c r="H99" s="145"/>
      <c r="I99" s="145"/>
      <c r="J99" s="145"/>
      <c r="K99" s="145"/>
      <c r="L99" s="145"/>
      <c r="M99" s="145"/>
      <c r="N99" s="145"/>
      <c r="O99" s="145"/>
      <c r="P99" s="145"/>
      <c r="Q99" s="7"/>
      <c r="R99" s="145"/>
      <c r="S99" s="145"/>
      <c r="T99" s="145"/>
      <c r="U99" s="145"/>
      <c r="V99" s="145"/>
      <c r="W99" s="145"/>
    </row>
    <row r="100" spans="1:23" ht="9" customHeight="1">
      <c r="A100" s="26"/>
      <c r="C100" s="27"/>
      <c r="D100" s="27"/>
      <c r="E100" s="27"/>
      <c r="F100" s="27"/>
      <c r="G100" s="27"/>
      <c r="Q100" s="5"/>
    </row>
    <row r="101" spans="1:23" ht="9" customHeight="1">
      <c r="A101" s="26"/>
      <c r="C101" s="27"/>
      <c r="D101" s="27"/>
      <c r="E101" s="27"/>
      <c r="F101" s="27"/>
      <c r="G101" s="27"/>
      <c r="Q101" s="5"/>
    </row>
    <row r="102" spans="1:23" ht="9" customHeight="1">
      <c r="A102" s="26"/>
      <c r="C102" s="27"/>
      <c r="D102" s="27"/>
      <c r="E102" s="27"/>
      <c r="F102" s="27"/>
      <c r="G102" s="27"/>
      <c r="Q102" s="5"/>
    </row>
    <row r="103" spans="1:23" ht="9" customHeight="1">
      <c r="A103" s="26"/>
      <c r="C103" s="27"/>
      <c r="D103" s="27"/>
      <c r="E103" s="27"/>
      <c r="F103" s="27"/>
      <c r="G103" s="27"/>
      <c r="Q103" s="5"/>
    </row>
    <row r="104" spans="1:23" ht="9" customHeight="1">
      <c r="A104" s="26"/>
      <c r="C104" s="27"/>
      <c r="D104" s="27"/>
      <c r="E104" s="27"/>
      <c r="F104" s="27"/>
      <c r="G104" s="27"/>
      <c r="Q104" s="5"/>
    </row>
    <row r="105" spans="1:23" ht="9" customHeight="1">
      <c r="A105" s="26"/>
      <c r="C105" s="27"/>
      <c r="D105" s="27"/>
      <c r="E105" s="27"/>
      <c r="F105" s="27"/>
      <c r="G105" s="27"/>
      <c r="Q105" s="5"/>
    </row>
    <row r="106" spans="1:23" ht="9" customHeight="1">
      <c r="A106" s="30"/>
      <c r="C106" s="27"/>
      <c r="D106" s="27"/>
      <c r="E106" s="27"/>
      <c r="F106" s="27"/>
      <c r="G106" s="27"/>
      <c r="Q106" s="5"/>
    </row>
    <row r="107" spans="1:23" ht="9" customHeight="1">
      <c r="A107" s="28"/>
      <c r="C107" s="27"/>
      <c r="D107" s="27"/>
      <c r="E107" s="27"/>
      <c r="F107" s="27"/>
      <c r="G107" s="27"/>
      <c r="Q107" s="5"/>
    </row>
    <row r="108" spans="1:23" ht="9" customHeight="1">
      <c r="A108" s="26"/>
      <c r="C108" s="27"/>
      <c r="D108" s="27"/>
      <c r="E108" s="27"/>
      <c r="F108" s="27"/>
      <c r="G108" s="27"/>
      <c r="Q108" s="5"/>
    </row>
    <row r="109" spans="1:23" ht="9" customHeight="1">
      <c r="A109" s="26"/>
      <c r="C109" s="27"/>
      <c r="D109" s="27"/>
      <c r="E109" s="27"/>
      <c r="F109" s="27"/>
      <c r="G109" s="27"/>
      <c r="Q109" s="5"/>
    </row>
    <row r="110" spans="1:23" ht="9" customHeight="1">
      <c r="A110" s="26"/>
      <c r="C110" s="27"/>
      <c r="D110" s="27"/>
      <c r="E110" s="27"/>
      <c r="F110" s="27"/>
      <c r="G110" s="27"/>
      <c r="Q110" s="5"/>
    </row>
    <row r="111" spans="1:23" ht="9" customHeight="1">
      <c r="A111" s="26"/>
      <c r="C111" s="27"/>
      <c r="D111" s="27"/>
      <c r="E111" s="27"/>
      <c r="F111" s="27"/>
      <c r="G111" s="27"/>
      <c r="Q111" s="5"/>
    </row>
    <row r="112" spans="1:23" ht="9" customHeight="1">
      <c r="A112" s="26"/>
      <c r="C112" s="27"/>
      <c r="D112" s="27"/>
      <c r="E112" s="27"/>
      <c r="F112" s="27"/>
      <c r="G112" s="27"/>
      <c r="Q112" s="5"/>
    </row>
    <row r="113" spans="1:17" ht="9" customHeight="1">
      <c r="A113" s="26"/>
      <c r="C113" s="27"/>
      <c r="D113" s="27"/>
      <c r="E113" s="27"/>
      <c r="F113" s="27"/>
      <c r="G113" s="27"/>
      <c r="Q113" s="5"/>
    </row>
    <row r="114" spans="1:17" ht="9" customHeight="1">
      <c r="A114" s="26"/>
      <c r="C114" s="27"/>
      <c r="D114" s="27"/>
      <c r="E114" s="27"/>
      <c r="F114" s="27"/>
      <c r="G114" s="27"/>
      <c r="Q114" s="5"/>
    </row>
    <row r="115" spans="1:17" ht="9" customHeight="1">
      <c r="A115" s="26"/>
      <c r="C115" s="27"/>
      <c r="D115" s="27"/>
      <c r="E115" s="27"/>
      <c r="F115" s="27"/>
      <c r="G115" s="27"/>
      <c r="Q115" s="5"/>
    </row>
    <row r="116" spans="1:17" ht="9" customHeight="1">
      <c r="A116" s="26"/>
      <c r="C116" s="27"/>
      <c r="D116" s="27"/>
      <c r="E116" s="27"/>
      <c r="F116" s="27"/>
      <c r="G116" s="27"/>
      <c r="Q116" s="5"/>
    </row>
    <row r="117" spans="1:17" ht="9" customHeight="1">
      <c r="A117" s="28"/>
      <c r="C117" s="27"/>
      <c r="D117" s="27"/>
      <c r="E117" s="27"/>
      <c r="F117" s="27"/>
      <c r="G117" s="27"/>
      <c r="Q117" s="5"/>
    </row>
    <row r="118" spans="1:17" ht="9" customHeight="1">
      <c r="A118" s="26"/>
      <c r="C118" s="27"/>
      <c r="D118" s="27"/>
      <c r="E118" s="27"/>
      <c r="F118" s="27"/>
      <c r="G118" s="27"/>
      <c r="Q118" s="5"/>
    </row>
    <row r="119" spans="1:17" ht="9" customHeight="1">
      <c r="A119" s="26"/>
      <c r="C119" s="27"/>
      <c r="D119" s="27"/>
      <c r="E119" s="27"/>
      <c r="F119" s="27"/>
      <c r="G119" s="27"/>
      <c r="Q119" s="5"/>
    </row>
    <row r="120" spans="1:17" ht="9" customHeight="1">
      <c r="A120" s="26"/>
      <c r="C120" s="27"/>
      <c r="D120" s="27"/>
      <c r="E120" s="27"/>
      <c r="F120" s="27"/>
      <c r="G120" s="27"/>
      <c r="Q120" s="5"/>
    </row>
    <row r="121" spans="1:17">
      <c r="A121" s="32"/>
      <c r="C121" s="27"/>
      <c r="D121" s="27"/>
      <c r="E121" s="27"/>
      <c r="F121" s="27"/>
      <c r="G121" s="27"/>
      <c r="Q121" s="5"/>
    </row>
    <row r="122" spans="1:17">
      <c r="A122" s="32"/>
      <c r="C122" s="27"/>
      <c r="D122" s="27"/>
      <c r="E122" s="27"/>
      <c r="F122" s="27"/>
      <c r="G122" s="27"/>
      <c r="Q122" s="5"/>
    </row>
    <row r="123" spans="1:17">
      <c r="A123" s="32"/>
      <c r="C123" s="27"/>
      <c r="D123" s="27"/>
      <c r="E123" s="27"/>
      <c r="F123" s="27"/>
      <c r="G123" s="27"/>
      <c r="Q123" s="5"/>
    </row>
    <row r="124" spans="1:17">
      <c r="A124" s="32"/>
      <c r="C124" s="27"/>
      <c r="D124" s="27"/>
      <c r="E124" s="27"/>
      <c r="F124" s="27"/>
      <c r="G124" s="27"/>
      <c r="Q124" s="5"/>
    </row>
    <row r="125" spans="1:17">
      <c r="A125" s="32"/>
      <c r="C125" s="27"/>
      <c r="D125" s="27"/>
      <c r="E125" s="27"/>
      <c r="F125" s="27"/>
      <c r="G125" s="27"/>
      <c r="Q125" s="5"/>
    </row>
    <row r="126" spans="1:17">
      <c r="A126" s="32"/>
      <c r="C126" s="27"/>
      <c r="D126" s="27"/>
      <c r="E126" s="27"/>
      <c r="F126" s="27"/>
      <c r="G126" s="27"/>
      <c r="Q126" s="5"/>
    </row>
    <row r="127" spans="1:17">
      <c r="A127" s="32"/>
      <c r="C127" s="27"/>
      <c r="D127" s="27"/>
      <c r="E127" s="27"/>
      <c r="F127" s="27"/>
      <c r="G127" s="27"/>
      <c r="Q127" s="5"/>
    </row>
    <row r="128" spans="1:17" ht="15.75">
      <c r="A128" s="33"/>
      <c r="C128" s="27"/>
      <c r="D128" s="27"/>
      <c r="E128" s="27"/>
      <c r="F128" s="27"/>
      <c r="G128" s="27"/>
      <c r="Q128" s="5"/>
    </row>
    <row r="129" spans="1:17" ht="15.75">
      <c r="A129" s="33"/>
      <c r="C129" s="27"/>
      <c r="D129" s="27"/>
      <c r="E129" s="27"/>
      <c r="F129" s="27"/>
      <c r="G129" s="27"/>
      <c r="Q129" s="5"/>
    </row>
    <row r="130" spans="1:17" ht="15.75">
      <c r="A130" s="33"/>
      <c r="C130" s="27"/>
      <c r="D130" s="27"/>
      <c r="E130" s="27"/>
      <c r="F130" s="27"/>
      <c r="G130" s="27"/>
      <c r="Q130" s="5"/>
    </row>
    <row r="131" spans="1:17" ht="15.75">
      <c r="A131" s="33"/>
      <c r="C131" s="27"/>
      <c r="D131" s="27"/>
      <c r="E131" s="27"/>
      <c r="F131" s="27"/>
      <c r="G131" s="27"/>
      <c r="Q131" s="5"/>
    </row>
    <row r="132" spans="1:17" ht="15.75">
      <c r="A132" s="33"/>
      <c r="C132" s="27"/>
      <c r="D132" s="27"/>
      <c r="E132" s="27"/>
      <c r="F132" s="27"/>
      <c r="G132" s="27"/>
      <c r="Q132" s="5"/>
    </row>
    <row r="133" spans="1:17" ht="15.75">
      <c r="A133" s="33"/>
      <c r="C133" s="27"/>
      <c r="D133" s="27"/>
      <c r="E133" s="27"/>
      <c r="F133" s="27"/>
      <c r="G133" s="27"/>
      <c r="Q133" s="5"/>
    </row>
    <row r="134" spans="1:17" ht="15.75">
      <c r="A134" s="33"/>
      <c r="C134" s="27"/>
      <c r="D134" s="27"/>
      <c r="E134" s="27"/>
      <c r="F134" s="27"/>
      <c r="G134" s="27"/>
      <c r="Q134" s="5"/>
    </row>
    <row r="135" spans="1:17" ht="15.75">
      <c r="A135" s="33"/>
      <c r="C135" s="27"/>
      <c r="D135" s="27"/>
      <c r="E135" s="27"/>
      <c r="F135" s="27"/>
      <c r="G135" s="27"/>
      <c r="Q135" s="5"/>
    </row>
    <row r="136" spans="1:17" ht="15.75">
      <c r="A136" s="33"/>
      <c r="C136" s="27"/>
      <c r="D136" s="27"/>
      <c r="E136" s="27"/>
      <c r="F136" s="27"/>
      <c r="G136" s="27"/>
      <c r="Q136" s="5"/>
    </row>
    <row r="137" spans="1:17" ht="15.75">
      <c r="A137" s="33"/>
      <c r="C137" s="27"/>
      <c r="D137" s="27"/>
      <c r="E137" s="27"/>
      <c r="F137" s="27"/>
      <c r="G137" s="27"/>
      <c r="Q137" s="5"/>
    </row>
    <row r="138" spans="1:17" ht="15.75">
      <c r="A138" s="33"/>
      <c r="C138" s="27"/>
      <c r="D138" s="27"/>
      <c r="E138" s="27"/>
      <c r="F138" s="27"/>
      <c r="G138" s="27"/>
      <c r="Q138" s="5"/>
    </row>
    <row r="139" spans="1:17" ht="15.75">
      <c r="A139" s="33"/>
      <c r="C139" s="27"/>
      <c r="D139" s="27"/>
      <c r="E139" s="27"/>
      <c r="F139" s="27"/>
      <c r="G139" s="27"/>
      <c r="Q139" s="5"/>
    </row>
    <row r="140" spans="1:17" ht="15.75">
      <c r="A140" s="33"/>
      <c r="C140" s="27"/>
      <c r="D140" s="27"/>
      <c r="E140" s="27"/>
      <c r="F140" s="27"/>
      <c r="G140" s="27"/>
      <c r="Q140" s="5"/>
    </row>
    <row r="141" spans="1:17" ht="15.75">
      <c r="A141" s="33"/>
      <c r="C141" s="27"/>
      <c r="D141" s="27"/>
      <c r="E141" s="27"/>
      <c r="F141" s="27"/>
      <c r="G141" s="27"/>
      <c r="Q141" s="5"/>
    </row>
    <row r="142" spans="1:17" ht="15.75">
      <c r="A142" s="33"/>
      <c r="C142" s="27"/>
      <c r="D142" s="27"/>
      <c r="E142" s="27"/>
      <c r="F142" s="27"/>
      <c r="G142" s="27"/>
      <c r="Q142" s="5"/>
    </row>
    <row r="143" spans="1:17" ht="15.75">
      <c r="A143" s="33"/>
      <c r="C143" s="27"/>
      <c r="D143" s="27"/>
      <c r="E143" s="27"/>
      <c r="F143" s="27"/>
      <c r="G143" s="27"/>
      <c r="Q143" s="5"/>
    </row>
    <row r="144" spans="1:17" ht="15.75">
      <c r="A144" s="33"/>
      <c r="C144" s="27"/>
      <c r="D144" s="27"/>
      <c r="E144" s="27"/>
      <c r="F144" s="27"/>
      <c r="G144" s="27"/>
      <c r="Q144" s="5"/>
    </row>
    <row r="145" spans="1:17" ht="15.75">
      <c r="A145" s="33"/>
      <c r="C145" s="27"/>
      <c r="D145" s="27"/>
      <c r="E145" s="27"/>
      <c r="F145" s="27"/>
      <c r="G145" s="27"/>
      <c r="Q145" s="5"/>
    </row>
    <row r="146" spans="1:17" ht="15.75">
      <c r="A146" s="33"/>
      <c r="C146" s="27"/>
      <c r="D146" s="27"/>
      <c r="E146" s="27"/>
      <c r="F146" s="27"/>
      <c r="G146" s="27"/>
      <c r="Q146" s="5"/>
    </row>
    <row r="147" spans="1:17" ht="15.75">
      <c r="A147" s="33"/>
      <c r="C147" s="27"/>
      <c r="D147" s="27"/>
      <c r="E147" s="27"/>
      <c r="F147" s="27"/>
      <c r="G147" s="27"/>
      <c r="Q147" s="5"/>
    </row>
    <row r="148" spans="1:17" ht="15.75">
      <c r="A148" s="33"/>
      <c r="C148" s="27"/>
      <c r="D148" s="27"/>
      <c r="E148" s="27"/>
      <c r="F148" s="27"/>
      <c r="G148" s="27"/>
      <c r="Q148" s="5"/>
    </row>
    <row r="149" spans="1:17" ht="15.75">
      <c r="A149" s="33"/>
      <c r="C149" s="27"/>
      <c r="D149" s="27"/>
      <c r="E149" s="27"/>
      <c r="F149" s="27"/>
      <c r="G149" s="27"/>
      <c r="Q149" s="5"/>
    </row>
    <row r="150" spans="1:17" ht="15.75">
      <c r="A150" s="33"/>
      <c r="C150" s="27"/>
      <c r="D150" s="27"/>
      <c r="E150" s="27"/>
      <c r="F150" s="27"/>
      <c r="G150" s="27"/>
      <c r="Q150" s="5"/>
    </row>
    <row r="151" spans="1:17" ht="15.75">
      <c r="A151" s="33"/>
      <c r="C151" s="27"/>
      <c r="D151" s="27"/>
      <c r="E151" s="27"/>
      <c r="F151" s="27"/>
      <c r="G151" s="27"/>
      <c r="Q151" s="5"/>
    </row>
    <row r="152" spans="1:17" ht="15.75">
      <c r="A152" s="33"/>
      <c r="C152" s="27"/>
      <c r="D152" s="27"/>
      <c r="E152" s="27"/>
      <c r="F152" s="27"/>
      <c r="G152" s="27"/>
      <c r="Q152" s="5"/>
    </row>
    <row r="153" spans="1:17" ht="15.75">
      <c r="A153" s="33"/>
      <c r="C153" s="27"/>
      <c r="D153" s="27"/>
      <c r="E153" s="27"/>
      <c r="F153" s="27"/>
      <c r="G153" s="27"/>
      <c r="Q153" s="5"/>
    </row>
    <row r="154" spans="1:17" ht="15.75">
      <c r="A154" s="33"/>
      <c r="C154" s="27"/>
      <c r="D154" s="27"/>
      <c r="E154" s="27"/>
      <c r="F154" s="27"/>
      <c r="G154" s="27"/>
      <c r="Q154" s="5"/>
    </row>
    <row r="155" spans="1:17" ht="15.75">
      <c r="A155" s="33"/>
      <c r="C155" s="27"/>
      <c r="D155" s="27"/>
      <c r="E155" s="27"/>
      <c r="F155" s="27"/>
      <c r="G155" s="27"/>
      <c r="Q155" s="5"/>
    </row>
    <row r="156" spans="1:17" ht="15.75">
      <c r="A156" s="33"/>
      <c r="C156" s="27"/>
      <c r="D156" s="27"/>
      <c r="E156" s="27"/>
      <c r="F156" s="27"/>
      <c r="G156" s="27"/>
      <c r="Q156" s="5"/>
    </row>
    <row r="157" spans="1:17" ht="15.75">
      <c r="A157" s="33"/>
      <c r="C157" s="27"/>
      <c r="D157" s="27"/>
      <c r="E157" s="27"/>
      <c r="F157" s="27"/>
      <c r="G157" s="27"/>
      <c r="Q157" s="5"/>
    </row>
    <row r="158" spans="1:17" ht="15.75">
      <c r="A158" s="33"/>
      <c r="C158" s="27"/>
      <c r="D158" s="27"/>
      <c r="E158" s="27"/>
      <c r="F158" s="27"/>
      <c r="G158" s="27"/>
      <c r="Q158" s="5"/>
    </row>
    <row r="159" spans="1:17" ht="15.75">
      <c r="A159" s="33"/>
      <c r="C159" s="27"/>
      <c r="D159" s="27"/>
      <c r="E159" s="27"/>
      <c r="F159" s="27"/>
      <c r="G159" s="27"/>
      <c r="Q159" s="5"/>
    </row>
    <row r="160" spans="1:17" ht="15.75">
      <c r="A160" s="33"/>
      <c r="C160" s="27"/>
      <c r="D160" s="27"/>
      <c r="E160" s="27"/>
      <c r="F160" s="27"/>
      <c r="G160" s="27"/>
      <c r="Q160" s="5"/>
    </row>
    <row r="161" spans="1:17" ht="15.75">
      <c r="A161" s="33"/>
      <c r="C161" s="27"/>
      <c r="D161" s="27"/>
      <c r="E161" s="27"/>
      <c r="F161" s="27"/>
      <c r="G161" s="27"/>
      <c r="Q161" s="5"/>
    </row>
    <row r="162" spans="1:17" ht="15.75">
      <c r="A162" s="33"/>
      <c r="C162" s="27"/>
      <c r="D162" s="27"/>
      <c r="E162" s="27"/>
      <c r="F162" s="27"/>
      <c r="G162" s="27"/>
      <c r="Q162" s="5"/>
    </row>
    <row r="163" spans="1:17" ht="15.75">
      <c r="A163" s="33"/>
      <c r="C163" s="27"/>
      <c r="D163" s="27"/>
      <c r="E163" s="27"/>
      <c r="F163" s="27"/>
      <c r="G163" s="27"/>
      <c r="Q163" s="5"/>
    </row>
    <row r="164" spans="1:17" ht="15.75">
      <c r="A164" s="33"/>
      <c r="C164" s="27"/>
      <c r="D164" s="27"/>
      <c r="E164" s="27"/>
      <c r="F164" s="27"/>
      <c r="G164" s="27"/>
      <c r="Q164" s="5"/>
    </row>
    <row r="165" spans="1:17" ht="15.75">
      <c r="A165" s="33"/>
      <c r="C165" s="27"/>
      <c r="D165" s="27"/>
      <c r="E165" s="27"/>
      <c r="F165" s="27"/>
      <c r="G165" s="27"/>
      <c r="Q165" s="5"/>
    </row>
    <row r="166" spans="1:17" ht="15.75">
      <c r="A166" s="33"/>
      <c r="C166" s="27"/>
      <c r="D166" s="27"/>
      <c r="E166" s="27"/>
      <c r="F166" s="27"/>
      <c r="G166" s="27"/>
      <c r="Q166" s="5"/>
    </row>
    <row r="167" spans="1:17" ht="15.75">
      <c r="A167" s="33"/>
      <c r="C167" s="27"/>
      <c r="D167" s="27"/>
      <c r="E167" s="27"/>
      <c r="F167" s="27"/>
      <c r="G167" s="27"/>
      <c r="Q167" s="5"/>
    </row>
    <row r="168" spans="1:17" ht="15.75">
      <c r="A168" s="33"/>
      <c r="C168" s="27"/>
      <c r="D168" s="27"/>
      <c r="E168" s="27"/>
      <c r="F168" s="27"/>
      <c r="G168" s="27"/>
      <c r="Q168" s="5"/>
    </row>
    <row r="169" spans="1:17" ht="15.75">
      <c r="A169" s="33"/>
      <c r="C169" s="27"/>
      <c r="D169" s="27"/>
      <c r="E169" s="27"/>
      <c r="F169" s="27"/>
      <c r="G169" s="27"/>
      <c r="Q169" s="5"/>
    </row>
    <row r="170" spans="1:17" ht="15.75">
      <c r="A170" s="33"/>
      <c r="C170" s="27"/>
      <c r="D170" s="27"/>
      <c r="E170" s="27"/>
      <c r="F170" s="27"/>
      <c r="G170" s="27"/>
      <c r="Q170" s="5"/>
    </row>
    <row r="171" spans="1:17" ht="15.75">
      <c r="A171" s="33"/>
      <c r="C171" s="27"/>
      <c r="D171" s="27"/>
      <c r="E171" s="27"/>
      <c r="F171" s="27"/>
      <c r="G171" s="27"/>
      <c r="Q171" s="5"/>
    </row>
    <row r="172" spans="1:17" ht="15.75">
      <c r="A172" s="33"/>
      <c r="C172" s="27"/>
      <c r="D172" s="27"/>
      <c r="E172" s="27"/>
      <c r="F172" s="27"/>
      <c r="G172" s="27"/>
      <c r="Q172" s="5"/>
    </row>
    <row r="173" spans="1:17" ht="15.75">
      <c r="A173" s="33"/>
      <c r="C173" s="27"/>
      <c r="D173" s="27"/>
      <c r="E173" s="27"/>
      <c r="F173" s="27"/>
      <c r="G173" s="27"/>
      <c r="Q173" s="5"/>
    </row>
    <row r="174" spans="1:17" ht="15.75">
      <c r="A174" s="33"/>
      <c r="C174" s="27"/>
      <c r="D174" s="27"/>
      <c r="E174" s="27"/>
      <c r="F174" s="27"/>
      <c r="G174" s="27"/>
      <c r="Q174" s="5"/>
    </row>
    <row r="175" spans="1:17" ht="15.75">
      <c r="A175" s="33"/>
      <c r="C175" s="27"/>
      <c r="D175" s="27"/>
      <c r="E175" s="27"/>
      <c r="F175" s="27"/>
      <c r="G175" s="27"/>
      <c r="Q175" s="5"/>
    </row>
    <row r="176" spans="1:17" ht="15.75">
      <c r="A176" s="33"/>
      <c r="C176" s="27"/>
      <c r="D176" s="27"/>
      <c r="E176" s="27"/>
      <c r="F176" s="27"/>
      <c r="G176" s="27"/>
      <c r="Q176" s="5"/>
    </row>
    <row r="177" spans="1:17" ht="15.75">
      <c r="A177" s="33"/>
      <c r="C177" s="27"/>
      <c r="D177" s="27"/>
      <c r="E177" s="27"/>
      <c r="F177" s="27"/>
      <c r="G177" s="27"/>
      <c r="Q177" s="5"/>
    </row>
    <row r="178" spans="1:17" ht="15.75">
      <c r="A178" s="33"/>
      <c r="C178" s="27"/>
      <c r="D178" s="27"/>
      <c r="E178" s="27"/>
      <c r="F178" s="27"/>
      <c r="G178" s="27"/>
      <c r="Q178" s="5"/>
    </row>
    <row r="179" spans="1:17" ht="15.75">
      <c r="A179" s="33"/>
      <c r="C179" s="27"/>
      <c r="D179" s="27"/>
      <c r="E179" s="27"/>
      <c r="F179" s="27"/>
      <c r="G179" s="27"/>
      <c r="Q179" s="5"/>
    </row>
    <row r="180" spans="1:17" ht="15.75">
      <c r="A180" s="33"/>
      <c r="C180" s="27"/>
      <c r="D180" s="27"/>
      <c r="E180" s="27"/>
      <c r="F180" s="27"/>
      <c r="G180" s="27"/>
      <c r="Q180" s="5"/>
    </row>
    <row r="181" spans="1:17" ht="15.75">
      <c r="A181" s="33"/>
      <c r="C181" s="27"/>
      <c r="D181" s="27"/>
      <c r="E181" s="27"/>
      <c r="F181" s="27"/>
      <c r="G181" s="27"/>
      <c r="Q181" s="5"/>
    </row>
    <row r="182" spans="1:17" ht="15.75">
      <c r="A182" s="33"/>
      <c r="C182" s="27"/>
      <c r="D182" s="27"/>
      <c r="E182" s="27"/>
      <c r="F182" s="27"/>
      <c r="G182" s="27"/>
      <c r="Q182" s="5"/>
    </row>
    <row r="183" spans="1:17" ht="15.75">
      <c r="A183" s="33"/>
      <c r="C183" s="27"/>
      <c r="D183" s="27"/>
      <c r="E183" s="27"/>
      <c r="F183" s="27"/>
      <c r="G183" s="27"/>
      <c r="Q183" s="5"/>
    </row>
    <row r="184" spans="1:17" ht="15.75">
      <c r="A184" s="33"/>
      <c r="C184" s="27"/>
      <c r="D184" s="27"/>
      <c r="E184" s="27"/>
      <c r="F184" s="27"/>
      <c r="G184" s="27"/>
      <c r="Q184" s="5"/>
    </row>
    <row r="185" spans="1:17" ht="15.75">
      <c r="A185" s="33"/>
      <c r="C185" s="27"/>
      <c r="D185" s="27"/>
      <c r="E185" s="27"/>
      <c r="F185" s="27"/>
      <c r="G185" s="27"/>
      <c r="Q185" s="5"/>
    </row>
    <row r="186" spans="1:17" ht="15.75">
      <c r="A186" s="33"/>
      <c r="C186" s="27"/>
      <c r="D186" s="27"/>
      <c r="E186" s="27"/>
      <c r="F186" s="27"/>
      <c r="G186" s="27"/>
      <c r="Q186" s="5"/>
    </row>
    <row r="187" spans="1:17" ht="15.75">
      <c r="A187" s="33"/>
      <c r="C187" s="27"/>
      <c r="D187" s="27"/>
      <c r="E187" s="27"/>
      <c r="F187" s="27"/>
      <c r="G187" s="27"/>
      <c r="Q187" s="5"/>
    </row>
    <row r="188" spans="1:17" ht="15.75">
      <c r="A188" s="33"/>
      <c r="C188" s="27"/>
      <c r="D188" s="27"/>
      <c r="E188" s="27"/>
      <c r="F188" s="27"/>
      <c r="G188" s="27"/>
      <c r="Q188" s="5"/>
    </row>
    <row r="189" spans="1:17" ht="15.75">
      <c r="A189" s="33"/>
      <c r="C189" s="27"/>
      <c r="D189" s="27"/>
      <c r="E189" s="27"/>
      <c r="F189" s="27"/>
      <c r="G189" s="27"/>
      <c r="Q189" s="5"/>
    </row>
    <row r="190" spans="1:17" ht="15.75">
      <c r="A190" s="33"/>
      <c r="C190" s="27"/>
      <c r="D190" s="27"/>
      <c r="E190" s="27"/>
      <c r="F190" s="27"/>
      <c r="G190" s="27"/>
      <c r="Q190" s="5"/>
    </row>
    <row r="191" spans="1:17" ht="15.75">
      <c r="A191" s="33"/>
      <c r="C191" s="27"/>
      <c r="D191" s="27"/>
      <c r="E191" s="27"/>
      <c r="F191" s="27"/>
      <c r="G191" s="27"/>
      <c r="Q191" s="5"/>
    </row>
    <row r="192" spans="1:17" ht="15.75">
      <c r="A192" s="33"/>
      <c r="C192" s="27"/>
      <c r="D192" s="27"/>
      <c r="E192" s="27"/>
      <c r="F192" s="27"/>
      <c r="G192" s="27"/>
      <c r="Q192" s="5"/>
    </row>
    <row r="193" spans="1:17" ht="15.75">
      <c r="A193" s="33"/>
      <c r="C193" s="27"/>
      <c r="D193" s="27"/>
      <c r="E193" s="27"/>
      <c r="F193" s="27"/>
      <c r="G193" s="27"/>
      <c r="Q193" s="5"/>
    </row>
    <row r="194" spans="1:17" ht="15.75">
      <c r="A194" s="33"/>
      <c r="C194" s="27"/>
      <c r="D194" s="27"/>
      <c r="E194" s="27"/>
      <c r="F194" s="27"/>
      <c r="G194" s="27"/>
      <c r="Q194" s="5"/>
    </row>
    <row r="195" spans="1:17" ht="15.75">
      <c r="A195" s="33"/>
      <c r="C195" s="27"/>
      <c r="D195" s="27"/>
      <c r="E195" s="27"/>
      <c r="F195" s="27"/>
      <c r="G195" s="27"/>
      <c r="Q195" s="5"/>
    </row>
    <row r="196" spans="1:17" ht="15.75">
      <c r="A196" s="33"/>
      <c r="C196" s="27"/>
      <c r="D196" s="27"/>
      <c r="E196" s="27"/>
      <c r="F196" s="27"/>
      <c r="G196" s="27"/>
      <c r="Q196" s="5"/>
    </row>
    <row r="197" spans="1:17" ht="15.75">
      <c r="A197" s="33"/>
      <c r="C197" s="27"/>
      <c r="D197" s="27"/>
      <c r="E197" s="27"/>
      <c r="F197" s="27"/>
      <c r="G197" s="27"/>
      <c r="Q197" s="5"/>
    </row>
    <row r="198" spans="1:17" ht="15.75">
      <c r="A198" s="33"/>
      <c r="C198" s="27"/>
      <c r="D198" s="27"/>
      <c r="E198" s="27"/>
      <c r="F198" s="27"/>
      <c r="G198" s="27"/>
      <c r="Q198" s="5"/>
    </row>
    <row r="199" spans="1:17" ht="15.75">
      <c r="A199" s="33"/>
      <c r="C199" s="27"/>
      <c r="D199" s="27"/>
      <c r="E199" s="27"/>
      <c r="F199" s="27"/>
      <c r="G199" s="27"/>
      <c r="Q199" s="5"/>
    </row>
    <row r="200" spans="1:17" ht="15.75">
      <c r="A200" s="33"/>
      <c r="C200" s="27"/>
      <c r="D200" s="27"/>
      <c r="E200" s="27"/>
      <c r="F200" s="27"/>
      <c r="G200" s="27"/>
      <c r="Q200" s="5"/>
    </row>
    <row r="201" spans="1:17" ht="15.75">
      <c r="A201" s="33"/>
      <c r="C201" s="27"/>
      <c r="D201" s="27"/>
      <c r="E201" s="27"/>
      <c r="F201" s="27"/>
      <c r="G201" s="27"/>
      <c r="Q201" s="5"/>
    </row>
    <row r="202" spans="1:17" ht="15.75">
      <c r="A202" s="33"/>
      <c r="C202" s="27"/>
      <c r="D202" s="27"/>
      <c r="E202" s="27"/>
      <c r="F202" s="27"/>
      <c r="G202" s="27"/>
      <c r="Q202" s="5"/>
    </row>
    <row r="203" spans="1:17" ht="15.75">
      <c r="A203" s="33"/>
      <c r="C203" s="27"/>
      <c r="D203" s="27"/>
      <c r="E203" s="27"/>
      <c r="F203" s="27"/>
      <c r="G203" s="27"/>
      <c r="Q203" s="5"/>
    </row>
    <row r="204" spans="1:17" ht="15.75">
      <c r="A204" s="33"/>
      <c r="C204" s="27"/>
      <c r="D204" s="27"/>
      <c r="E204" s="27"/>
      <c r="F204" s="27"/>
      <c r="G204" s="27"/>
      <c r="Q204" s="5"/>
    </row>
    <row r="205" spans="1:17" ht="15.75">
      <c r="A205" s="33"/>
      <c r="C205" s="27"/>
      <c r="D205" s="27"/>
      <c r="E205" s="27"/>
      <c r="F205" s="27"/>
      <c r="G205" s="27"/>
      <c r="Q205" s="5"/>
    </row>
    <row r="206" spans="1:17" ht="15.75">
      <c r="A206" s="33"/>
      <c r="C206" s="27"/>
      <c r="D206" s="27"/>
      <c r="E206" s="27"/>
      <c r="F206" s="27"/>
      <c r="G206" s="27"/>
      <c r="Q206" s="5"/>
    </row>
    <row r="207" spans="1:17" ht="15.75">
      <c r="A207" s="33"/>
      <c r="C207" s="27"/>
      <c r="D207" s="27"/>
      <c r="E207" s="27"/>
      <c r="F207" s="27"/>
      <c r="G207" s="27"/>
      <c r="Q207" s="5"/>
    </row>
    <row r="208" spans="1:17" ht="15.75">
      <c r="A208" s="33"/>
      <c r="C208" s="27"/>
      <c r="D208" s="27"/>
      <c r="E208" s="27"/>
      <c r="F208" s="27"/>
      <c r="G208" s="27"/>
      <c r="Q208" s="5"/>
    </row>
    <row r="209" spans="1:17" ht="15.75">
      <c r="A209" s="33"/>
      <c r="C209" s="27"/>
      <c r="D209" s="27"/>
      <c r="E209" s="27"/>
      <c r="F209" s="27"/>
      <c r="G209" s="27"/>
      <c r="Q209" s="5"/>
    </row>
    <row r="210" spans="1:17" ht="15.75">
      <c r="A210" s="33"/>
      <c r="C210" s="27"/>
      <c r="D210" s="27"/>
      <c r="E210" s="27"/>
      <c r="F210" s="27"/>
      <c r="G210" s="27"/>
      <c r="Q210" s="5"/>
    </row>
    <row r="211" spans="1:17" ht="15.75">
      <c r="A211" s="33"/>
      <c r="C211" s="27"/>
      <c r="D211" s="27"/>
      <c r="E211" s="27"/>
      <c r="F211" s="27"/>
      <c r="G211" s="27"/>
      <c r="Q211" s="5"/>
    </row>
    <row r="212" spans="1:17" ht="15.75">
      <c r="A212" s="33"/>
      <c r="C212" s="27"/>
      <c r="D212" s="27"/>
      <c r="E212" s="27"/>
      <c r="F212" s="27"/>
      <c r="G212" s="27"/>
      <c r="Q212" s="5"/>
    </row>
    <row r="213" spans="1:17" ht="15.75">
      <c r="A213" s="33"/>
      <c r="C213" s="27"/>
      <c r="D213" s="27"/>
      <c r="E213" s="27"/>
      <c r="F213" s="27"/>
      <c r="G213" s="27"/>
      <c r="Q213" s="5"/>
    </row>
    <row r="214" spans="1:17" ht="15.75">
      <c r="A214" s="33"/>
      <c r="C214" s="27"/>
      <c r="D214" s="27"/>
      <c r="E214" s="27"/>
      <c r="F214" s="27"/>
      <c r="G214" s="27"/>
      <c r="Q214" s="5"/>
    </row>
    <row r="215" spans="1:17" ht="15.75">
      <c r="A215" s="33"/>
      <c r="C215" s="27"/>
      <c r="D215" s="27"/>
      <c r="E215" s="27"/>
      <c r="F215" s="27"/>
      <c r="G215" s="27"/>
      <c r="Q215" s="5"/>
    </row>
    <row r="216" spans="1:17" ht="15.75">
      <c r="A216" s="33"/>
      <c r="C216" s="27"/>
      <c r="D216" s="27"/>
      <c r="E216" s="27"/>
      <c r="F216" s="27"/>
      <c r="G216" s="27"/>
      <c r="Q216" s="5"/>
    </row>
    <row r="217" spans="1:17" ht="15.75">
      <c r="A217" s="33"/>
      <c r="C217" s="27"/>
      <c r="D217" s="27"/>
      <c r="E217" s="27"/>
      <c r="F217" s="27"/>
      <c r="G217" s="27"/>
      <c r="Q217" s="5"/>
    </row>
    <row r="218" spans="1:17" ht="15.75">
      <c r="A218" s="33"/>
      <c r="C218" s="27"/>
      <c r="D218" s="27"/>
      <c r="E218" s="27"/>
      <c r="F218" s="27"/>
      <c r="G218" s="27"/>
      <c r="Q218" s="5"/>
    </row>
    <row r="219" spans="1:17" ht="15.75">
      <c r="A219" s="34"/>
      <c r="C219" s="27"/>
      <c r="D219" s="27"/>
      <c r="E219" s="27"/>
      <c r="F219" s="27"/>
      <c r="G219" s="27"/>
      <c r="Q219" s="5"/>
    </row>
    <row r="220" spans="1:17" ht="15.75">
      <c r="A220" s="34"/>
      <c r="C220" s="27"/>
      <c r="D220" s="27"/>
      <c r="E220" s="27"/>
      <c r="F220" s="27"/>
      <c r="G220" s="27"/>
      <c r="Q220" s="5"/>
    </row>
    <row r="221" spans="1:17" ht="15.75">
      <c r="A221" s="34"/>
      <c r="C221" s="27"/>
      <c r="D221" s="27"/>
      <c r="E221" s="27"/>
      <c r="F221" s="27"/>
      <c r="G221" s="27"/>
      <c r="Q221" s="5"/>
    </row>
    <row r="222" spans="1:17" ht="15.75">
      <c r="A222" s="34"/>
      <c r="C222" s="27"/>
      <c r="D222" s="27"/>
      <c r="E222" s="27"/>
      <c r="F222" s="27"/>
      <c r="G222" s="27"/>
    </row>
    <row r="223" spans="1:17" ht="15.75">
      <c r="A223" s="34"/>
      <c r="C223" s="27"/>
      <c r="D223" s="27"/>
      <c r="E223" s="27"/>
      <c r="F223" s="27"/>
      <c r="G223" s="27"/>
    </row>
    <row r="224" spans="1:1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  <c r="C281" s="27"/>
      <c r="D281" s="27"/>
      <c r="E281" s="27"/>
      <c r="F281" s="27"/>
      <c r="G281" s="27"/>
    </row>
    <row r="282" spans="1:7" ht="15.75">
      <c r="A282" s="34"/>
      <c r="C282" s="27"/>
      <c r="D282" s="27"/>
      <c r="E282" s="27"/>
      <c r="F282" s="27"/>
      <c r="G282" s="27"/>
    </row>
    <row r="283" spans="1:7" ht="15.75">
      <c r="A283" s="34"/>
      <c r="C283" s="27"/>
      <c r="D283" s="27"/>
      <c r="E283" s="27"/>
      <c r="F283" s="27"/>
      <c r="G283" s="27"/>
    </row>
    <row r="284" spans="1:7" ht="15.75">
      <c r="A284" s="34"/>
      <c r="C284" s="27"/>
      <c r="D284" s="27"/>
      <c r="E284" s="27"/>
      <c r="F284" s="27"/>
      <c r="G284" s="27"/>
    </row>
    <row r="285" spans="1:7" ht="15.75">
      <c r="A285" s="34"/>
      <c r="C285" s="27"/>
      <c r="D285" s="27"/>
      <c r="E285" s="27"/>
      <c r="F285" s="27"/>
      <c r="G285" s="27"/>
    </row>
    <row r="286" spans="1:7" ht="15.75">
      <c r="A286" s="34"/>
      <c r="C286" s="27"/>
      <c r="D286" s="27"/>
      <c r="E286" s="27"/>
      <c r="F286" s="27"/>
      <c r="G286" s="27"/>
    </row>
    <row r="287" spans="1:7" ht="15.75">
      <c r="A287" s="34"/>
      <c r="C287" s="27"/>
      <c r="D287" s="27"/>
      <c r="E287" s="27"/>
      <c r="F287" s="27"/>
      <c r="G287" s="27"/>
    </row>
    <row r="288" spans="1:7" ht="15.75">
      <c r="A288" s="34"/>
      <c r="C288" s="27"/>
      <c r="D288" s="27"/>
      <c r="E288" s="27"/>
      <c r="F288" s="27"/>
      <c r="G288" s="27"/>
    </row>
    <row r="289" spans="1:7" ht="15.75">
      <c r="A289" s="34"/>
      <c r="C289" s="27"/>
      <c r="D289" s="27"/>
      <c r="E289" s="27"/>
      <c r="F289" s="27"/>
      <c r="G289" s="27"/>
    </row>
    <row r="290" spans="1:7" ht="15.75">
      <c r="A290" s="34"/>
      <c r="C290" s="27"/>
      <c r="D290" s="27"/>
      <c r="E290" s="27"/>
      <c r="F290" s="27"/>
      <c r="G290" s="27"/>
    </row>
    <row r="291" spans="1:7" ht="15.75">
      <c r="A291" s="34"/>
    </row>
    <row r="292" spans="1:7" ht="15.75">
      <c r="A292" s="34"/>
    </row>
    <row r="293" spans="1:7" ht="15.75">
      <c r="A293" s="34"/>
    </row>
    <row r="294" spans="1:7" ht="15.75">
      <c r="A294" s="34"/>
    </row>
    <row r="295" spans="1:7" ht="15.75">
      <c r="A295" s="34"/>
    </row>
    <row r="296" spans="1:7" ht="15.75">
      <c r="A296" s="34"/>
    </row>
    <row r="297" spans="1:7" ht="15.75">
      <c r="A297" s="34"/>
    </row>
    <row r="298" spans="1:7" ht="15.75">
      <c r="A298" s="34"/>
    </row>
    <row r="299" spans="1:7" ht="15.75">
      <c r="A299" s="34"/>
    </row>
    <row r="300" spans="1:7" ht="15.75">
      <c r="A300" s="34"/>
    </row>
    <row r="301" spans="1:7" ht="15.75">
      <c r="A301" s="34"/>
    </row>
    <row r="302" spans="1:7" ht="15.75">
      <c r="A302" s="34"/>
    </row>
    <row r="303" spans="1:7" ht="15.75">
      <c r="A303" s="34"/>
    </row>
    <row r="304" spans="1:7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T674"/>
  <sheetViews>
    <sheetView zoomScale="85" zoomScaleNormal="85" workbookViewId="0">
      <selection activeCell="N9" sqref="N9"/>
    </sheetView>
  </sheetViews>
  <sheetFormatPr defaultColWidth="9.140625" defaultRowHeight="12.75"/>
  <cols>
    <col min="1" max="1" width="94.28515625" style="157" bestFit="1" customWidth="1"/>
    <col min="2" max="15" width="11.7109375" style="141" customWidth="1"/>
    <col min="16" max="16" width="14" style="141" customWidth="1"/>
    <col min="17" max="17" width="11.5703125" style="141" bestFit="1" customWidth="1"/>
    <col min="18" max="18" width="2.42578125" style="141" customWidth="1"/>
    <col min="19" max="256" width="9.140625" style="141"/>
    <col min="257" max="257" width="94.28515625" style="141" bestFit="1" customWidth="1"/>
    <col min="258" max="271" width="11.7109375" style="141" customWidth="1"/>
    <col min="272" max="272" width="14" style="141" customWidth="1"/>
    <col min="273" max="273" width="11.5703125" style="141" bestFit="1" customWidth="1"/>
    <col min="274" max="274" width="2.42578125" style="141" customWidth="1"/>
    <col min="275" max="512" width="9.140625" style="141"/>
    <col min="513" max="513" width="94.28515625" style="141" bestFit="1" customWidth="1"/>
    <col min="514" max="527" width="11.7109375" style="141" customWidth="1"/>
    <col min="528" max="528" width="14" style="141" customWidth="1"/>
    <col min="529" max="529" width="11.5703125" style="141" bestFit="1" customWidth="1"/>
    <col min="530" max="530" width="2.42578125" style="141" customWidth="1"/>
    <col min="531" max="768" width="9.140625" style="141"/>
    <col min="769" max="769" width="94.28515625" style="141" bestFit="1" customWidth="1"/>
    <col min="770" max="783" width="11.7109375" style="141" customWidth="1"/>
    <col min="784" max="784" width="14" style="141" customWidth="1"/>
    <col min="785" max="785" width="11.5703125" style="141" bestFit="1" customWidth="1"/>
    <col min="786" max="786" width="2.42578125" style="141" customWidth="1"/>
    <col min="787" max="1024" width="9.140625" style="141"/>
    <col min="1025" max="1025" width="94.28515625" style="141" bestFit="1" customWidth="1"/>
    <col min="1026" max="1039" width="11.7109375" style="141" customWidth="1"/>
    <col min="1040" max="1040" width="14" style="141" customWidth="1"/>
    <col min="1041" max="1041" width="11.5703125" style="141" bestFit="1" customWidth="1"/>
    <col min="1042" max="1042" width="2.42578125" style="141" customWidth="1"/>
    <col min="1043" max="1280" width="9.140625" style="141"/>
    <col min="1281" max="1281" width="94.28515625" style="141" bestFit="1" customWidth="1"/>
    <col min="1282" max="1295" width="11.7109375" style="141" customWidth="1"/>
    <col min="1296" max="1296" width="14" style="141" customWidth="1"/>
    <col min="1297" max="1297" width="11.5703125" style="141" bestFit="1" customWidth="1"/>
    <col min="1298" max="1298" width="2.42578125" style="141" customWidth="1"/>
    <col min="1299" max="1536" width="9.140625" style="141"/>
    <col min="1537" max="1537" width="94.28515625" style="141" bestFit="1" customWidth="1"/>
    <col min="1538" max="1551" width="11.7109375" style="141" customWidth="1"/>
    <col min="1552" max="1552" width="14" style="141" customWidth="1"/>
    <col min="1553" max="1553" width="11.5703125" style="141" bestFit="1" customWidth="1"/>
    <col min="1554" max="1554" width="2.42578125" style="141" customWidth="1"/>
    <col min="1555" max="1792" width="9.140625" style="141"/>
    <col min="1793" max="1793" width="94.28515625" style="141" bestFit="1" customWidth="1"/>
    <col min="1794" max="1807" width="11.7109375" style="141" customWidth="1"/>
    <col min="1808" max="1808" width="14" style="141" customWidth="1"/>
    <col min="1809" max="1809" width="11.5703125" style="141" bestFit="1" customWidth="1"/>
    <col min="1810" max="1810" width="2.42578125" style="141" customWidth="1"/>
    <col min="1811" max="2048" width="9.140625" style="141"/>
    <col min="2049" max="2049" width="94.28515625" style="141" bestFit="1" customWidth="1"/>
    <col min="2050" max="2063" width="11.7109375" style="141" customWidth="1"/>
    <col min="2064" max="2064" width="14" style="141" customWidth="1"/>
    <col min="2065" max="2065" width="11.5703125" style="141" bestFit="1" customWidth="1"/>
    <col min="2066" max="2066" width="2.42578125" style="141" customWidth="1"/>
    <col min="2067" max="2304" width="9.140625" style="141"/>
    <col min="2305" max="2305" width="94.28515625" style="141" bestFit="1" customWidth="1"/>
    <col min="2306" max="2319" width="11.7109375" style="141" customWidth="1"/>
    <col min="2320" max="2320" width="14" style="141" customWidth="1"/>
    <col min="2321" max="2321" width="11.5703125" style="141" bestFit="1" customWidth="1"/>
    <col min="2322" max="2322" width="2.42578125" style="141" customWidth="1"/>
    <col min="2323" max="2560" width="9.140625" style="141"/>
    <col min="2561" max="2561" width="94.28515625" style="141" bestFit="1" customWidth="1"/>
    <col min="2562" max="2575" width="11.7109375" style="141" customWidth="1"/>
    <col min="2576" max="2576" width="14" style="141" customWidth="1"/>
    <col min="2577" max="2577" width="11.5703125" style="141" bestFit="1" customWidth="1"/>
    <col min="2578" max="2578" width="2.42578125" style="141" customWidth="1"/>
    <col min="2579" max="2816" width="9.140625" style="141"/>
    <col min="2817" max="2817" width="94.28515625" style="141" bestFit="1" customWidth="1"/>
    <col min="2818" max="2831" width="11.7109375" style="141" customWidth="1"/>
    <col min="2832" max="2832" width="14" style="141" customWidth="1"/>
    <col min="2833" max="2833" width="11.5703125" style="141" bestFit="1" customWidth="1"/>
    <col min="2834" max="2834" width="2.42578125" style="141" customWidth="1"/>
    <col min="2835" max="3072" width="9.140625" style="141"/>
    <col min="3073" max="3073" width="94.28515625" style="141" bestFit="1" customWidth="1"/>
    <col min="3074" max="3087" width="11.7109375" style="141" customWidth="1"/>
    <col min="3088" max="3088" width="14" style="141" customWidth="1"/>
    <col min="3089" max="3089" width="11.5703125" style="141" bestFit="1" customWidth="1"/>
    <col min="3090" max="3090" width="2.42578125" style="141" customWidth="1"/>
    <col min="3091" max="3328" width="9.140625" style="141"/>
    <col min="3329" max="3329" width="94.28515625" style="141" bestFit="1" customWidth="1"/>
    <col min="3330" max="3343" width="11.7109375" style="141" customWidth="1"/>
    <col min="3344" max="3344" width="14" style="141" customWidth="1"/>
    <col min="3345" max="3345" width="11.5703125" style="141" bestFit="1" customWidth="1"/>
    <col min="3346" max="3346" width="2.42578125" style="141" customWidth="1"/>
    <col min="3347" max="3584" width="9.140625" style="141"/>
    <col min="3585" max="3585" width="94.28515625" style="141" bestFit="1" customWidth="1"/>
    <col min="3586" max="3599" width="11.7109375" style="141" customWidth="1"/>
    <col min="3600" max="3600" width="14" style="141" customWidth="1"/>
    <col min="3601" max="3601" width="11.5703125" style="141" bestFit="1" customWidth="1"/>
    <col min="3602" max="3602" width="2.42578125" style="141" customWidth="1"/>
    <col min="3603" max="3840" width="9.140625" style="141"/>
    <col min="3841" max="3841" width="94.28515625" style="141" bestFit="1" customWidth="1"/>
    <col min="3842" max="3855" width="11.7109375" style="141" customWidth="1"/>
    <col min="3856" max="3856" width="14" style="141" customWidth="1"/>
    <col min="3857" max="3857" width="11.5703125" style="141" bestFit="1" customWidth="1"/>
    <col min="3858" max="3858" width="2.42578125" style="141" customWidth="1"/>
    <col min="3859" max="4096" width="9.140625" style="141"/>
    <col min="4097" max="4097" width="94.28515625" style="141" bestFit="1" customWidth="1"/>
    <col min="4098" max="4111" width="11.7109375" style="141" customWidth="1"/>
    <col min="4112" max="4112" width="14" style="141" customWidth="1"/>
    <col min="4113" max="4113" width="11.5703125" style="141" bestFit="1" customWidth="1"/>
    <col min="4114" max="4114" width="2.42578125" style="141" customWidth="1"/>
    <col min="4115" max="4352" width="9.140625" style="141"/>
    <col min="4353" max="4353" width="94.28515625" style="141" bestFit="1" customWidth="1"/>
    <col min="4354" max="4367" width="11.7109375" style="141" customWidth="1"/>
    <col min="4368" max="4368" width="14" style="141" customWidth="1"/>
    <col min="4369" max="4369" width="11.5703125" style="141" bestFit="1" customWidth="1"/>
    <col min="4370" max="4370" width="2.42578125" style="141" customWidth="1"/>
    <col min="4371" max="4608" width="9.140625" style="141"/>
    <col min="4609" max="4609" width="94.28515625" style="141" bestFit="1" customWidth="1"/>
    <col min="4610" max="4623" width="11.7109375" style="141" customWidth="1"/>
    <col min="4624" max="4624" width="14" style="141" customWidth="1"/>
    <col min="4625" max="4625" width="11.5703125" style="141" bestFit="1" customWidth="1"/>
    <col min="4626" max="4626" width="2.42578125" style="141" customWidth="1"/>
    <col min="4627" max="4864" width="9.140625" style="141"/>
    <col min="4865" max="4865" width="94.28515625" style="141" bestFit="1" customWidth="1"/>
    <col min="4866" max="4879" width="11.7109375" style="141" customWidth="1"/>
    <col min="4880" max="4880" width="14" style="141" customWidth="1"/>
    <col min="4881" max="4881" width="11.5703125" style="141" bestFit="1" customWidth="1"/>
    <col min="4882" max="4882" width="2.42578125" style="141" customWidth="1"/>
    <col min="4883" max="5120" width="9.140625" style="141"/>
    <col min="5121" max="5121" width="94.28515625" style="141" bestFit="1" customWidth="1"/>
    <col min="5122" max="5135" width="11.7109375" style="141" customWidth="1"/>
    <col min="5136" max="5136" width="14" style="141" customWidth="1"/>
    <col min="5137" max="5137" width="11.5703125" style="141" bestFit="1" customWidth="1"/>
    <col min="5138" max="5138" width="2.42578125" style="141" customWidth="1"/>
    <col min="5139" max="5376" width="9.140625" style="141"/>
    <col min="5377" max="5377" width="94.28515625" style="141" bestFit="1" customWidth="1"/>
    <col min="5378" max="5391" width="11.7109375" style="141" customWidth="1"/>
    <col min="5392" max="5392" width="14" style="141" customWidth="1"/>
    <col min="5393" max="5393" width="11.5703125" style="141" bestFit="1" customWidth="1"/>
    <col min="5394" max="5394" width="2.42578125" style="141" customWidth="1"/>
    <col min="5395" max="5632" width="9.140625" style="141"/>
    <col min="5633" max="5633" width="94.28515625" style="141" bestFit="1" customWidth="1"/>
    <col min="5634" max="5647" width="11.7109375" style="141" customWidth="1"/>
    <col min="5648" max="5648" width="14" style="141" customWidth="1"/>
    <col min="5649" max="5649" width="11.5703125" style="141" bestFit="1" customWidth="1"/>
    <col min="5650" max="5650" width="2.42578125" style="141" customWidth="1"/>
    <col min="5651" max="5888" width="9.140625" style="141"/>
    <col min="5889" max="5889" width="94.28515625" style="141" bestFit="1" customWidth="1"/>
    <col min="5890" max="5903" width="11.7109375" style="141" customWidth="1"/>
    <col min="5904" max="5904" width="14" style="141" customWidth="1"/>
    <col min="5905" max="5905" width="11.5703125" style="141" bestFit="1" customWidth="1"/>
    <col min="5906" max="5906" width="2.42578125" style="141" customWidth="1"/>
    <col min="5907" max="6144" width="9.140625" style="141"/>
    <col min="6145" max="6145" width="94.28515625" style="141" bestFit="1" customWidth="1"/>
    <col min="6146" max="6159" width="11.7109375" style="141" customWidth="1"/>
    <col min="6160" max="6160" width="14" style="141" customWidth="1"/>
    <col min="6161" max="6161" width="11.5703125" style="141" bestFit="1" customWidth="1"/>
    <col min="6162" max="6162" width="2.42578125" style="141" customWidth="1"/>
    <col min="6163" max="6400" width="9.140625" style="141"/>
    <col min="6401" max="6401" width="94.28515625" style="141" bestFit="1" customWidth="1"/>
    <col min="6402" max="6415" width="11.7109375" style="141" customWidth="1"/>
    <col min="6416" max="6416" width="14" style="141" customWidth="1"/>
    <col min="6417" max="6417" width="11.5703125" style="141" bestFit="1" customWidth="1"/>
    <col min="6418" max="6418" width="2.42578125" style="141" customWidth="1"/>
    <col min="6419" max="6656" width="9.140625" style="141"/>
    <col min="6657" max="6657" width="94.28515625" style="141" bestFit="1" customWidth="1"/>
    <col min="6658" max="6671" width="11.7109375" style="141" customWidth="1"/>
    <col min="6672" max="6672" width="14" style="141" customWidth="1"/>
    <col min="6673" max="6673" width="11.5703125" style="141" bestFit="1" customWidth="1"/>
    <col min="6674" max="6674" width="2.42578125" style="141" customWidth="1"/>
    <col min="6675" max="6912" width="9.140625" style="141"/>
    <col min="6913" max="6913" width="94.28515625" style="141" bestFit="1" customWidth="1"/>
    <col min="6914" max="6927" width="11.7109375" style="141" customWidth="1"/>
    <col min="6928" max="6928" width="14" style="141" customWidth="1"/>
    <col min="6929" max="6929" width="11.5703125" style="141" bestFit="1" customWidth="1"/>
    <col min="6930" max="6930" width="2.42578125" style="141" customWidth="1"/>
    <col min="6931" max="7168" width="9.140625" style="141"/>
    <col min="7169" max="7169" width="94.28515625" style="141" bestFit="1" customWidth="1"/>
    <col min="7170" max="7183" width="11.7109375" style="141" customWidth="1"/>
    <col min="7184" max="7184" width="14" style="141" customWidth="1"/>
    <col min="7185" max="7185" width="11.5703125" style="141" bestFit="1" customWidth="1"/>
    <col min="7186" max="7186" width="2.42578125" style="141" customWidth="1"/>
    <col min="7187" max="7424" width="9.140625" style="141"/>
    <col min="7425" max="7425" width="94.28515625" style="141" bestFit="1" customWidth="1"/>
    <col min="7426" max="7439" width="11.7109375" style="141" customWidth="1"/>
    <col min="7440" max="7440" width="14" style="141" customWidth="1"/>
    <col min="7441" max="7441" width="11.5703125" style="141" bestFit="1" customWidth="1"/>
    <col min="7442" max="7442" width="2.42578125" style="141" customWidth="1"/>
    <col min="7443" max="7680" width="9.140625" style="141"/>
    <col min="7681" max="7681" width="94.28515625" style="141" bestFit="1" customWidth="1"/>
    <col min="7682" max="7695" width="11.7109375" style="141" customWidth="1"/>
    <col min="7696" max="7696" width="14" style="141" customWidth="1"/>
    <col min="7697" max="7697" width="11.5703125" style="141" bestFit="1" customWidth="1"/>
    <col min="7698" max="7698" width="2.42578125" style="141" customWidth="1"/>
    <col min="7699" max="7936" width="9.140625" style="141"/>
    <col min="7937" max="7937" width="94.28515625" style="141" bestFit="1" customWidth="1"/>
    <col min="7938" max="7951" width="11.7109375" style="141" customWidth="1"/>
    <col min="7952" max="7952" width="14" style="141" customWidth="1"/>
    <col min="7953" max="7953" width="11.5703125" style="141" bestFit="1" customWidth="1"/>
    <col min="7954" max="7954" width="2.42578125" style="141" customWidth="1"/>
    <col min="7955" max="8192" width="9.140625" style="141"/>
    <col min="8193" max="8193" width="94.28515625" style="141" bestFit="1" customWidth="1"/>
    <col min="8194" max="8207" width="11.7109375" style="141" customWidth="1"/>
    <col min="8208" max="8208" width="14" style="141" customWidth="1"/>
    <col min="8209" max="8209" width="11.5703125" style="141" bestFit="1" customWidth="1"/>
    <col min="8210" max="8210" width="2.42578125" style="141" customWidth="1"/>
    <col min="8211" max="8448" width="9.140625" style="141"/>
    <col min="8449" max="8449" width="94.28515625" style="141" bestFit="1" customWidth="1"/>
    <col min="8450" max="8463" width="11.7109375" style="141" customWidth="1"/>
    <col min="8464" max="8464" width="14" style="141" customWidth="1"/>
    <col min="8465" max="8465" width="11.5703125" style="141" bestFit="1" customWidth="1"/>
    <col min="8466" max="8466" width="2.42578125" style="141" customWidth="1"/>
    <col min="8467" max="8704" width="9.140625" style="141"/>
    <col min="8705" max="8705" width="94.28515625" style="141" bestFit="1" customWidth="1"/>
    <col min="8706" max="8719" width="11.7109375" style="141" customWidth="1"/>
    <col min="8720" max="8720" width="14" style="141" customWidth="1"/>
    <col min="8721" max="8721" width="11.5703125" style="141" bestFit="1" customWidth="1"/>
    <col min="8722" max="8722" width="2.42578125" style="141" customWidth="1"/>
    <col min="8723" max="8960" width="9.140625" style="141"/>
    <col min="8961" max="8961" width="94.28515625" style="141" bestFit="1" customWidth="1"/>
    <col min="8962" max="8975" width="11.7109375" style="141" customWidth="1"/>
    <col min="8976" max="8976" width="14" style="141" customWidth="1"/>
    <col min="8977" max="8977" width="11.5703125" style="141" bestFit="1" customWidth="1"/>
    <col min="8978" max="8978" width="2.42578125" style="141" customWidth="1"/>
    <col min="8979" max="9216" width="9.140625" style="141"/>
    <col min="9217" max="9217" width="94.28515625" style="141" bestFit="1" customWidth="1"/>
    <col min="9218" max="9231" width="11.7109375" style="141" customWidth="1"/>
    <col min="9232" max="9232" width="14" style="141" customWidth="1"/>
    <col min="9233" max="9233" width="11.5703125" style="141" bestFit="1" customWidth="1"/>
    <col min="9234" max="9234" width="2.42578125" style="141" customWidth="1"/>
    <col min="9235" max="9472" width="9.140625" style="141"/>
    <col min="9473" max="9473" width="94.28515625" style="141" bestFit="1" customWidth="1"/>
    <col min="9474" max="9487" width="11.7109375" style="141" customWidth="1"/>
    <col min="9488" max="9488" width="14" style="141" customWidth="1"/>
    <col min="9489" max="9489" width="11.5703125" style="141" bestFit="1" customWidth="1"/>
    <col min="9490" max="9490" width="2.42578125" style="141" customWidth="1"/>
    <col min="9491" max="9728" width="9.140625" style="141"/>
    <col min="9729" max="9729" width="94.28515625" style="141" bestFit="1" customWidth="1"/>
    <col min="9730" max="9743" width="11.7109375" style="141" customWidth="1"/>
    <col min="9744" max="9744" width="14" style="141" customWidth="1"/>
    <col min="9745" max="9745" width="11.5703125" style="141" bestFit="1" customWidth="1"/>
    <col min="9746" max="9746" width="2.42578125" style="141" customWidth="1"/>
    <col min="9747" max="9984" width="9.140625" style="141"/>
    <col min="9985" max="9985" width="94.28515625" style="141" bestFit="1" customWidth="1"/>
    <col min="9986" max="9999" width="11.7109375" style="141" customWidth="1"/>
    <col min="10000" max="10000" width="14" style="141" customWidth="1"/>
    <col min="10001" max="10001" width="11.5703125" style="141" bestFit="1" customWidth="1"/>
    <col min="10002" max="10002" width="2.42578125" style="141" customWidth="1"/>
    <col min="10003" max="10240" width="9.140625" style="141"/>
    <col min="10241" max="10241" width="94.28515625" style="141" bestFit="1" customWidth="1"/>
    <col min="10242" max="10255" width="11.7109375" style="141" customWidth="1"/>
    <col min="10256" max="10256" width="14" style="141" customWidth="1"/>
    <col min="10257" max="10257" width="11.5703125" style="141" bestFit="1" customWidth="1"/>
    <col min="10258" max="10258" width="2.42578125" style="141" customWidth="1"/>
    <col min="10259" max="10496" width="9.140625" style="141"/>
    <col min="10497" max="10497" width="94.28515625" style="141" bestFit="1" customWidth="1"/>
    <col min="10498" max="10511" width="11.7109375" style="141" customWidth="1"/>
    <col min="10512" max="10512" width="14" style="141" customWidth="1"/>
    <col min="10513" max="10513" width="11.5703125" style="141" bestFit="1" customWidth="1"/>
    <col min="10514" max="10514" width="2.42578125" style="141" customWidth="1"/>
    <col min="10515" max="10752" width="9.140625" style="141"/>
    <col min="10753" max="10753" width="94.28515625" style="141" bestFit="1" customWidth="1"/>
    <col min="10754" max="10767" width="11.7109375" style="141" customWidth="1"/>
    <col min="10768" max="10768" width="14" style="141" customWidth="1"/>
    <col min="10769" max="10769" width="11.5703125" style="141" bestFit="1" customWidth="1"/>
    <col min="10770" max="10770" width="2.42578125" style="141" customWidth="1"/>
    <col min="10771" max="11008" width="9.140625" style="141"/>
    <col min="11009" max="11009" width="94.28515625" style="141" bestFit="1" customWidth="1"/>
    <col min="11010" max="11023" width="11.7109375" style="141" customWidth="1"/>
    <col min="11024" max="11024" width="14" style="141" customWidth="1"/>
    <col min="11025" max="11025" width="11.5703125" style="141" bestFit="1" customWidth="1"/>
    <col min="11026" max="11026" width="2.42578125" style="141" customWidth="1"/>
    <col min="11027" max="11264" width="9.140625" style="141"/>
    <col min="11265" max="11265" width="94.28515625" style="141" bestFit="1" customWidth="1"/>
    <col min="11266" max="11279" width="11.7109375" style="141" customWidth="1"/>
    <col min="11280" max="11280" width="14" style="141" customWidth="1"/>
    <col min="11281" max="11281" width="11.5703125" style="141" bestFit="1" customWidth="1"/>
    <col min="11282" max="11282" width="2.42578125" style="141" customWidth="1"/>
    <col min="11283" max="11520" width="9.140625" style="141"/>
    <col min="11521" max="11521" width="94.28515625" style="141" bestFit="1" customWidth="1"/>
    <col min="11522" max="11535" width="11.7109375" style="141" customWidth="1"/>
    <col min="11536" max="11536" width="14" style="141" customWidth="1"/>
    <col min="11537" max="11537" width="11.5703125" style="141" bestFit="1" customWidth="1"/>
    <col min="11538" max="11538" width="2.42578125" style="141" customWidth="1"/>
    <col min="11539" max="11776" width="9.140625" style="141"/>
    <col min="11777" max="11777" width="94.28515625" style="141" bestFit="1" customWidth="1"/>
    <col min="11778" max="11791" width="11.7109375" style="141" customWidth="1"/>
    <col min="11792" max="11792" width="14" style="141" customWidth="1"/>
    <col min="11793" max="11793" width="11.5703125" style="141" bestFit="1" customWidth="1"/>
    <col min="11794" max="11794" width="2.42578125" style="141" customWidth="1"/>
    <col min="11795" max="12032" width="9.140625" style="141"/>
    <col min="12033" max="12033" width="94.28515625" style="141" bestFit="1" customWidth="1"/>
    <col min="12034" max="12047" width="11.7109375" style="141" customWidth="1"/>
    <col min="12048" max="12048" width="14" style="141" customWidth="1"/>
    <col min="12049" max="12049" width="11.5703125" style="141" bestFit="1" customWidth="1"/>
    <col min="12050" max="12050" width="2.42578125" style="141" customWidth="1"/>
    <col min="12051" max="12288" width="9.140625" style="141"/>
    <col min="12289" max="12289" width="94.28515625" style="141" bestFit="1" customWidth="1"/>
    <col min="12290" max="12303" width="11.7109375" style="141" customWidth="1"/>
    <col min="12304" max="12304" width="14" style="141" customWidth="1"/>
    <col min="12305" max="12305" width="11.5703125" style="141" bestFit="1" customWidth="1"/>
    <col min="12306" max="12306" width="2.42578125" style="141" customWidth="1"/>
    <col min="12307" max="12544" width="9.140625" style="141"/>
    <col min="12545" max="12545" width="94.28515625" style="141" bestFit="1" customWidth="1"/>
    <col min="12546" max="12559" width="11.7109375" style="141" customWidth="1"/>
    <col min="12560" max="12560" width="14" style="141" customWidth="1"/>
    <col min="12561" max="12561" width="11.5703125" style="141" bestFit="1" customWidth="1"/>
    <col min="12562" max="12562" width="2.42578125" style="141" customWidth="1"/>
    <col min="12563" max="12800" width="9.140625" style="141"/>
    <col min="12801" max="12801" width="94.28515625" style="141" bestFit="1" customWidth="1"/>
    <col min="12802" max="12815" width="11.7109375" style="141" customWidth="1"/>
    <col min="12816" max="12816" width="14" style="141" customWidth="1"/>
    <col min="12817" max="12817" width="11.5703125" style="141" bestFit="1" customWidth="1"/>
    <col min="12818" max="12818" width="2.42578125" style="141" customWidth="1"/>
    <col min="12819" max="13056" width="9.140625" style="141"/>
    <col min="13057" max="13057" width="94.28515625" style="141" bestFit="1" customWidth="1"/>
    <col min="13058" max="13071" width="11.7109375" style="141" customWidth="1"/>
    <col min="13072" max="13072" width="14" style="141" customWidth="1"/>
    <col min="13073" max="13073" width="11.5703125" style="141" bestFit="1" customWidth="1"/>
    <col min="13074" max="13074" width="2.42578125" style="141" customWidth="1"/>
    <col min="13075" max="13312" width="9.140625" style="141"/>
    <col min="13313" max="13313" width="94.28515625" style="141" bestFit="1" customWidth="1"/>
    <col min="13314" max="13327" width="11.7109375" style="141" customWidth="1"/>
    <col min="13328" max="13328" width="14" style="141" customWidth="1"/>
    <col min="13329" max="13329" width="11.5703125" style="141" bestFit="1" customWidth="1"/>
    <col min="13330" max="13330" width="2.42578125" style="141" customWidth="1"/>
    <col min="13331" max="13568" width="9.140625" style="141"/>
    <col min="13569" max="13569" width="94.28515625" style="141" bestFit="1" customWidth="1"/>
    <col min="13570" max="13583" width="11.7109375" style="141" customWidth="1"/>
    <col min="13584" max="13584" width="14" style="141" customWidth="1"/>
    <col min="13585" max="13585" width="11.5703125" style="141" bestFit="1" customWidth="1"/>
    <col min="13586" max="13586" width="2.42578125" style="141" customWidth="1"/>
    <col min="13587" max="13824" width="9.140625" style="141"/>
    <col min="13825" max="13825" width="94.28515625" style="141" bestFit="1" customWidth="1"/>
    <col min="13826" max="13839" width="11.7109375" style="141" customWidth="1"/>
    <col min="13840" max="13840" width="14" style="141" customWidth="1"/>
    <col min="13841" max="13841" width="11.5703125" style="141" bestFit="1" customWidth="1"/>
    <col min="13842" max="13842" width="2.42578125" style="141" customWidth="1"/>
    <col min="13843" max="14080" width="9.140625" style="141"/>
    <col min="14081" max="14081" width="94.28515625" style="141" bestFit="1" customWidth="1"/>
    <col min="14082" max="14095" width="11.7109375" style="141" customWidth="1"/>
    <col min="14096" max="14096" width="14" style="141" customWidth="1"/>
    <col min="14097" max="14097" width="11.5703125" style="141" bestFit="1" customWidth="1"/>
    <col min="14098" max="14098" width="2.42578125" style="141" customWidth="1"/>
    <col min="14099" max="14336" width="9.140625" style="141"/>
    <col min="14337" max="14337" width="94.28515625" style="141" bestFit="1" customWidth="1"/>
    <col min="14338" max="14351" width="11.7109375" style="141" customWidth="1"/>
    <col min="14352" max="14352" width="14" style="141" customWidth="1"/>
    <col min="14353" max="14353" width="11.5703125" style="141" bestFit="1" customWidth="1"/>
    <col min="14354" max="14354" width="2.42578125" style="141" customWidth="1"/>
    <col min="14355" max="14592" width="9.140625" style="141"/>
    <col min="14593" max="14593" width="94.28515625" style="141" bestFit="1" customWidth="1"/>
    <col min="14594" max="14607" width="11.7109375" style="141" customWidth="1"/>
    <col min="14608" max="14608" width="14" style="141" customWidth="1"/>
    <col min="14609" max="14609" width="11.5703125" style="141" bestFit="1" customWidth="1"/>
    <col min="14610" max="14610" width="2.42578125" style="141" customWidth="1"/>
    <col min="14611" max="14848" width="9.140625" style="141"/>
    <col min="14849" max="14849" width="94.28515625" style="141" bestFit="1" customWidth="1"/>
    <col min="14850" max="14863" width="11.7109375" style="141" customWidth="1"/>
    <col min="14864" max="14864" width="14" style="141" customWidth="1"/>
    <col min="14865" max="14865" width="11.5703125" style="141" bestFit="1" customWidth="1"/>
    <col min="14866" max="14866" width="2.42578125" style="141" customWidth="1"/>
    <col min="14867" max="15104" width="9.140625" style="141"/>
    <col min="15105" max="15105" width="94.28515625" style="141" bestFit="1" customWidth="1"/>
    <col min="15106" max="15119" width="11.7109375" style="141" customWidth="1"/>
    <col min="15120" max="15120" width="14" style="141" customWidth="1"/>
    <col min="15121" max="15121" width="11.5703125" style="141" bestFit="1" customWidth="1"/>
    <col min="15122" max="15122" width="2.42578125" style="141" customWidth="1"/>
    <col min="15123" max="15360" width="9.140625" style="141"/>
    <col min="15361" max="15361" width="94.28515625" style="141" bestFit="1" customWidth="1"/>
    <col min="15362" max="15375" width="11.7109375" style="141" customWidth="1"/>
    <col min="15376" max="15376" width="14" style="141" customWidth="1"/>
    <col min="15377" max="15377" width="11.5703125" style="141" bestFit="1" customWidth="1"/>
    <col min="15378" max="15378" width="2.42578125" style="141" customWidth="1"/>
    <col min="15379" max="15616" width="9.140625" style="141"/>
    <col min="15617" max="15617" width="94.28515625" style="141" bestFit="1" customWidth="1"/>
    <col min="15618" max="15631" width="11.7109375" style="141" customWidth="1"/>
    <col min="15632" max="15632" width="14" style="141" customWidth="1"/>
    <col min="15633" max="15633" width="11.5703125" style="141" bestFit="1" customWidth="1"/>
    <col min="15634" max="15634" width="2.42578125" style="141" customWidth="1"/>
    <col min="15635" max="15872" width="9.140625" style="141"/>
    <col min="15873" max="15873" width="94.28515625" style="141" bestFit="1" customWidth="1"/>
    <col min="15874" max="15887" width="11.7109375" style="141" customWidth="1"/>
    <col min="15888" max="15888" width="14" style="141" customWidth="1"/>
    <col min="15889" max="15889" width="11.5703125" style="141" bestFit="1" customWidth="1"/>
    <col min="15890" max="15890" width="2.42578125" style="141" customWidth="1"/>
    <col min="15891" max="16128" width="9.140625" style="141"/>
    <col min="16129" max="16129" width="94.28515625" style="141" bestFit="1" customWidth="1"/>
    <col min="16130" max="16143" width="11.7109375" style="141" customWidth="1"/>
    <col min="16144" max="16144" width="14" style="141" customWidth="1"/>
    <col min="16145" max="16145" width="11.5703125" style="141" bestFit="1" customWidth="1"/>
    <col min="16146" max="16146" width="2.42578125" style="141" customWidth="1"/>
    <col min="16147" max="16384" width="9.140625" style="141"/>
  </cols>
  <sheetData>
    <row r="1" spans="1:20" s="20" customFormat="1" ht="3.75" customHeight="1">
      <c r="A1" s="158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</row>
    <row r="2" spans="1:20" s="21" customFormat="1" ht="39" customHeight="1">
      <c r="A2" s="867" t="s">
        <v>84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867"/>
      <c r="P2" s="867"/>
      <c r="Q2" s="867"/>
    </row>
    <row r="3" spans="1:20" s="21" customFormat="1" ht="27" customHeight="1">
      <c r="A3" s="867" t="s">
        <v>332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</row>
    <row r="4" spans="1:20" s="21" customFormat="1" ht="27" customHeight="1">
      <c r="A4" s="867" t="s">
        <v>599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</row>
    <row r="5" spans="1:20" s="35" customFormat="1" ht="39" customHeight="1">
      <c r="A5" s="868" t="s">
        <v>61</v>
      </c>
      <c r="B5" s="868"/>
      <c r="C5" s="868"/>
      <c r="D5" s="868"/>
      <c r="E5" s="868"/>
      <c r="F5" s="868"/>
      <c r="G5" s="868"/>
      <c r="H5" s="868"/>
      <c r="I5" s="868"/>
      <c r="J5" s="868"/>
      <c r="K5" s="868"/>
      <c r="L5" s="868"/>
      <c r="M5" s="868"/>
      <c r="N5" s="868"/>
      <c r="O5" s="868"/>
      <c r="P5" s="868"/>
      <c r="Q5" s="868"/>
    </row>
    <row r="6" spans="1:20" ht="6" customHeight="1">
      <c r="A6" s="150"/>
    </row>
    <row r="7" spans="1:20" ht="6" customHeight="1">
      <c r="A7" s="225"/>
      <c r="B7" s="226"/>
      <c r="C7" s="222"/>
      <c r="D7" s="222"/>
      <c r="E7" s="222"/>
      <c r="F7" s="222"/>
      <c r="G7" s="222"/>
      <c r="H7" s="226"/>
      <c r="I7" s="226"/>
      <c r="J7" s="226"/>
      <c r="K7" s="226"/>
      <c r="L7" s="227"/>
      <c r="M7" s="227"/>
      <c r="N7" s="226"/>
      <c r="O7" s="226"/>
      <c r="P7" s="226"/>
      <c r="Q7" s="227"/>
      <c r="R7" s="147"/>
      <c r="S7" s="145"/>
      <c r="T7" s="145"/>
    </row>
    <row r="8" spans="1:20" ht="43.5" customHeight="1">
      <c r="A8" s="426"/>
      <c r="B8" s="415" t="s">
        <v>86</v>
      </c>
      <c r="C8" s="415" t="s">
        <v>87</v>
      </c>
      <c r="D8" s="415" t="s">
        <v>139</v>
      </c>
      <c r="E8" s="415" t="s">
        <v>140</v>
      </c>
      <c r="F8" s="415" t="s">
        <v>141</v>
      </c>
      <c r="G8" s="415" t="s">
        <v>91</v>
      </c>
      <c r="H8" s="415" t="s">
        <v>147</v>
      </c>
      <c r="I8" s="415" t="s">
        <v>93</v>
      </c>
      <c r="J8" s="415" t="s">
        <v>94</v>
      </c>
      <c r="K8" s="415" t="s">
        <v>95</v>
      </c>
      <c r="L8" s="415" t="s">
        <v>96</v>
      </c>
      <c r="M8" s="415" t="s">
        <v>97</v>
      </c>
      <c r="N8" s="415" t="s">
        <v>142</v>
      </c>
      <c r="O8" s="415" t="s">
        <v>99</v>
      </c>
      <c r="P8" s="416" t="s">
        <v>100</v>
      </c>
      <c r="Q8" s="417" t="s">
        <v>101</v>
      </c>
      <c r="R8" s="147"/>
    </row>
    <row r="9" spans="1:20" ht="33" customHeight="1">
      <c r="A9" s="418" t="s">
        <v>176</v>
      </c>
      <c r="B9" s="338">
        <v>2520902.36846</v>
      </c>
      <c r="C9" s="339">
        <v>819590.13228999998</v>
      </c>
      <c r="D9" s="339">
        <v>2218213.5712800003</v>
      </c>
      <c r="E9" s="339">
        <v>5665235.1727799997</v>
      </c>
      <c r="F9" s="339">
        <v>2760370.1630500001</v>
      </c>
      <c r="G9" s="339">
        <v>63316.548689999996</v>
      </c>
      <c r="H9" s="338">
        <v>260360.41505000001</v>
      </c>
      <c r="I9" s="338">
        <v>0</v>
      </c>
      <c r="J9" s="338">
        <v>20767.841629999999</v>
      </c>
      <c r="K9" s="338">
        <v>2839.3094100000003</v>
      </c>
      <c r="L9" s="338">
        <v>57764.315409999996</v>
      </c>
      <c r="M9" s="338">
        <v>71113.138459999987</v>
      </c>
      <c r="N9" s="338">
        <v>285977.92041000002</v>
      </c>
      <c r="O9" s="338">
        <v>0</v>
      </c>
      <c r="P9" s="338">
        <f t="shared" ref="P9:P33" si="0">SUM(B9:O9)</f>
        <v>14746450.896919999</v>
      </c>
      <c r="Q9" s="228">
        <f t="shared" ref="Q9:Q33" si="1">+P9/$P$38</f>
        <v>0.73210967696042306</v>
      </c>
      <c r="R9" s="147"/>
      <c r="S9" s="145"/>
      <c r="T9" s="145"/>
    </row>
    <row r="10" spans="1:20" ht="33" customHeight="1">
      <c r="A10" s="418" t="s">
        <v>177</v>
      </c>
      <c r="B10" s="338">
        <v>37710.688999999998</v>
      </c>
      <c r="C10" s="339">
        <v>10856.75899</v>
      </c>
      <c r="D10" s="339">
        <v>21357.566260000003</v>
      </c>
      <c r="E10" s="339">
        <v>93666.952919999996</v>
      </c>
      <c r="F10" s="339">
        <v>1121832.2324300001</v>
      </c>
      <c r="G10" s="339">
        <v>4512.1346700000004</v>
      </c>
      <c r="H10" s="338">
        <v>5633.0200999999997</v>
      </c>
      <c r="I10" s="338">
        <v>0</v>
      </c>
      <c r="J10" s="338">
        <v>0</v>
      </c>
      <c r="K10" s="338">
        <v>0</v>
      </c>
      <c r="L10" s="338">
        <v>0</v>
      </c>
      <c r="M10" s="338">
        <v>214.67410000000001</v>
      </c>
      <c r="N10" s="338">
        <v>0</v>
      </c>
      <c r="O10" s="338">
        <v>5558.9170000000004</v>
      </c>
      <c r="P10" s="338">
        <f t="shared" si="0"/>
        <v>1301342.9454700002</v>
      </c>
      <c r="Q10" s="228">
        <f t="shared" si="1"/>
        <v>6.4607122763468278E-2</v>
      </c>
      <c r="R10" s="147"/>
      <c r="S10" s="145"/>
      <c r="T10" s="145"/>
    </row>
    <row r="11" spans="1:20" ht="33" customHeight="1">
      <c r="A11" s="418" t="s">
        <v>178</v>
      </c>
      <c r="B11" s="338">
        <v>0</v>
      </c>
      <c r="C11" s="339">
        <v>0</v>
      </c>
      <c r="D11" s="339">
        <v>0</v>
      </c>
      <c r="E11" s="339">
        <v>0</v>
      </c>
      <c r="F11" s="339">
        <v>0</v>
      </c>
      <c r="G11" s="339">
        <v>0</v>
      </c>
      <c r="H11" s="338">
        <v>0</v>
      </c>
      <c r="I11" s="338">
        <v>0</v>
      </c>
      <c r="J11" s="338">
        <v>0</v>
      </c>
      <c r="K11" s="338">
        <v>0</v>
      </c>
      <c r="L11" s="338">
        <v>0</v>
      </c>
      <c r="M11" s="338">
        <v>0</v>
      </c>
      <c r="N11" s="338">
        <v>0</v>
      </c>
      <c r="O11" s="338">
        <v>0</v>
      </c>
      <c r="P11" s="338">
        <f t="shared" si="0"/>
        <v>0</v>
      </c>
      <c r="Q11" s="228">
        <f t="shared" si="1"/>
        <v>0</v>
      </c>
      <c r="R11" s="147"/>
      <c r="S11" s="145"/>
      <c r="T11" s="145"/>
    </row>
    <row r="12" spans="1:20" ht="33" customHeight="1">
      <c r="A12" s="418" t="s">
        <v>179</v>
      </c>
      <c r="B12" s="338">
        <v>2881.1062900000002</v>
      </c>
      <c r="C12" s="339">
        <v>0</v>
      </c>
      <c r="D12" s="339">
        <v>17.149999999999999</v>
      </c>
      <c r="E12" s="339">
        <v>0</v>
      </c>
      <c r="F12" s="339">
        <v>0</v>
      </c>
      <c r="G12" s="339">
        <v>0</v>
      </c>
      <c r="H12" s="338">
        <v>0</v>
      </c>
      <c r="I12" s="338">
        <v>0</v>
      </c>
      <c r="J12" s="338">
        <v>0</v>
      </c>
      <c r="K12" s="338">
        <v>0</v>
      </c>
      <c r="L12" s="338">
        <v>0</v>
      </c>
      <c r="M12" s="338">
        <v>0</v>
      </c>
      <c r="N12" s="338">
        <v>0</v>
      </c>
      <c r="O12" s="338">
        <v>0</v>
      </c>
      <c r="P12" s="338">
        <f t="shared" si="0"/>
        <v>2898.2562900000003</v>
      </c>
      <c r="Q12" s="228">
        <f t="shared" si="1"/>
        <v>1.4388828139410753E-4</v>
      </c>
      <c r="R12" s="147"/>
      <c r="S12" s="145"/>
      <c r="T12" s="145"/>
    </row>
    <row r="13" spans="1:20" ht="33" customHeight="1">
      <c r="A13" s="418" t="s">
        <v>199</v>
      </c>
      <c r="B13" s="338">
        <v>559529.9007</v>
      </c>
      <c r="C13" s="339">
        <v>93840.984389999998</v>
      </c>
      <c r="D13" s="339">
        <v>126409.01992000001</v>
      </c>
      <c r="E13" s="339">
        <v>458097.93868000002</v>
      </c>
      <c r="F13" s="339">
        <v>24754.360199999999</v>
      </c>
      <c r="G13" s="339">
        <v>98569.519969999994</v>
      </c>
      <c r="H13" s="338">
        <v>35512.967700000001</v>
      </c>
      <c r="I13" s="338">
        <v>0</v>
      </c>
      <c r="J13" s="338">
        <v>3019.5106299999998</v>
      </c>
      <c r="K13" s="338">
        <v>0</v>
      </c>
      <c r="L13" s="338">
        <v>10713.376779999999</v>
      </c>
      <c r="M13" s="338">
        <v>310849.63562999998</v>
      </c>
      <c r="N13" s="338">
        <v>17787.745139999999</v>
      </c>
      <c r="O13" s="338">
        <v>0</v>
      </c>
      <c r="P13" s="338">
        <f t="shared" si="0"/>
        <v>1739084.9597399998</v>
      </c>
      <c r="Q13" s="228">
        <f t="shared" si="1"/>
        <v>8.6339481749327721E-2</v>
      </c>
      <c r="R13" s="147"/>
      <c r="S13" s="145"/>
      <c r="T13" s="145"/>
    </row>
    <row r="14" spans="1:20" ht="33" customHeight="1">
      <c r="A14" s="418" t="s">
        <v>200</v>
      </c>
      <c r="B14" s="338">
        <v>147917.16661000001</v>
      </c>
      <c r="C14" s="339">
        <v>77281.139209999994</v>
      </c>
      <c r="D14" s="339">
        <v>43809.003340000003</v>
      </c>
      <c r="E14" s="339">
        <v>31440.963520000001</v>
      </c>
      <c r="F14" s="339">
        <v>35449.787179999999</v>
      </c>
      <c r="G14" s="339">
        <v>8273.5537100000001</v>
      </c>
      <c r="H14" s="338">
        <v>5257.8866799999996</v>
      </c>
      <c r="I14" s="338">
        <v>167.88200000000001</v>
      </c>
      <c r="J14" s="338">
        <v>0</v>
      </c>
      <c r="K14" s="338">
        <v>0</v>
      </c>
      <c r="L14" s="338">
        <v>784.05409999999995</v>
      </c>
      <c r="M14" s="338">
        <v>21490.216049999999</v>
      </c>
      <c r="N14" s="338">
        <v>10709.27663</v>
      </c>
      <c r="O14" s="338">
        <v>14829.80435</v>
      </c>
      <c r="P14" s="338">
        <f t="shared" si="0"/>
        <v>397410.73337999993</v>
      </c>
      <c r="Q14" s="228">
        <f t="shared" si="1"/>
        <v>1.9730052042298881E-2</v>
      </c>
      <c r="R14" s="147"/>
      <c r="S14" s="145"/>
      <c r="T14" s="145"/>
    </row>
    <row r="15" spans="1:20" ht="33" customHeight="1">
      <c r="A15" s="418" t="s">
        <v>201</v>
      </c>
      <c r="B15" s="338">
        <v>58.296750000000003</v>
      </c>
      <c r="C15" s="339">
        <v>1172.40806</v>
      </c>
      <c r="D15" s="339">
        <v>0</v>
      </c>
      <c r="E15" s="339">
        <v>0</v>
      </c>
      <c r="F15" s="339">
        <v>0</v>
      </c>
      <c r="G15" s="339">
        <v>0</v>
      </c>
      <c r="H15" s="338">
        <v>0</v>
      </c>
      <c r="I15" s="338">
        <v>0</v>
      </c>
      <c r="J15" s="338">
        <v>0</v>
      </c>
      <c r="K15" s="338">
        <v>0</v>
      </c>
      <c r="L15" s="338">
        <v>0</v>
      </c>
      <c r="M15" s="338">
        <v>0</v>
      </c>
      <c r="N15" s="338">
        <v>0</v>
      </c>
      <c r="O15" s="338">
        <v>15.350250000000001</v>
      </c>
      <c r="P15" s="338">
        <f t="shared" si="0"/>
        <v>1246.0550599999999</v>
      </c>
      <c r="Q15" s="228">
        <f t="shared" si="1"/>
        <v>6.1862272748084519E-5</v>
      </c>
      <c r="R15" s="147"/>
      <c r="S15" s="145"/>
      <c r="T15" s="145"/>
    </row>
    <row r="16" spans="1:20" ht="33" customHeight="1">
      <c r="A16" s="418" t="s">
        <v>202</v>
      </c>
      <c r="B16" s="338">
        <v>0</v>
      </c>
      <c r="C16" s="339">
        <v>0</v>
      </c>
      <c r="D16" s="339">
        <v>0</v>
      </c>
      <c r="E16" s="339">
        <v>0</v>
      </c>
      <c r="F16" s="339">
        <v>0</v>
      </c>
      <c r="G16" s="339">
        <v>0</v>
      </c>
      <c r="H16" s="338">
        <v>0</v>
      </c>
      <c r="I16" s="338">
        <v>0</v>
      </c>
      <c r="J16" s="338">
        <v>0</v>
      </c>
      <c r="K16" s="338">
        <v>0</v>
      </c>
      <c r="L16" s="338">
        <v>0</v>
      </c>
      <c r="M16" s="338">
        <v>0</v>
      </c>
      <c r="N16" s="338">
        <v>0</v>
      </c>
      <c r="O16" s="338">
        <v>0</v>
      </c>
      <c r="P16" s="338">
        <f t="shared" si="0"/>
        <v>0</v>
      </c>
      <c r="Q16" s="228">
        <f t="shared" si="1"/>
        <v>0</v>
      </c>
      <c r="R16" s="147"/>
      <c r="S16" s="145"/>
      <c r="T16" s="145"/>
    </row>
    <row r="17" spans="1:20" ht="33" customHeight="1">
      <c r="A17" s="418" t="s">
        <v>203</v>
      </c>
      <c r="B17" s="338">
        <v>0</v>
      </c>
      <c r="C17" s="339">
        <v>0</v>
      </c>
      <c r="D17" s="339">
        <v>0</v>
      </c>
      <c r="E17" s="339">
        <v>0</v>
      </c>
      <c r="F17" s="339">
        <v>0</v>
      </c>
      <c r="G17" s="339">
        <v>0</v>
      </c>
      <c r="H17" s="338">
        <v>0</v>
      </c>
      <c r="I17" s="338">
        <v>0</v>
      </c>
      <c r="J17" s="338">
        <v>0</v>
      </c>
      <c r="K17" s="338">
        <v>0</v>
      </c>
      <c r="L17" s="338">
        <v>0</v>
      </c>
      <c r="M17" s="338">
        <v>0</v>
      </c>
      <c r="N17" s="338">
        <v>0</v>
      </c>
      <c r="O17" s="338">
        <v>0</v>
      </c>
      <c r="P17" s="338">
        <f t="shared" si="0"/>
        <v>0</v>
      </c>
      <c r="Q17" s="228">
        <f t="shared" si="1"/>
        <v>0</v>
      </c>
      <c r="R17" s="147"/>
      <c r="S17" s="145"/>
      <c r="T17" s="145"/>
    </row>
    <row r="18" spans="1:20" ht="33" customHeight="1">
      <c r="A18" s="418" t="s">
        <v>204</v>
      </c>
      <c r="B18" s="338">
        <v>1092.2538100000002</v>
      </c>
      <c r="C18" s="339">
        <v>4.62</v>
      </c>
      <c r="D18" s="339">
        <v>0</v>
      </c>
      <c r="E18" s="339">
        <v>0</v>
      </c>
      <c r="F18" s="339">
        <v>0</v>
      </c>
      <c r="G18" s="339">
        <v>0</v>
      </c>
      <c r="H18" s="338">
        <v>0</v>
      </c>
      <c r="I18" s="338">
        <v>0</v>
      </c>
      <c r="J18" s="338">
        <v>0</v>
      </c>
      <c r="K18" s="338">
        <v>0</v>
      </c>
      <c r="L18" s="338">
        <v>0</v>
      </c>
      <c r="M18" s="338">
        <v>0</v>
      </c>
      <c r="N18" s="338">
        <v>0</v>
      </c>
      <c r="O18" s="338">
        <v>0</v>
      </c>
      <c r="P18" s="338">
        <f t="shared" si="0"/>
        <v>1096.87381</v>
      </c>
      <c r="Q18" s="228">
        <f t="shared" si="1"/>
        <v>5.445594579460288E-5</v>
      </c>
      <c r="R18" s="147"/>
      <c r="S18" s="145"/>
      <c r="T18" s="145"/>
    </row>
    <row r="19" spans="1:20" ht="33" customHeight="1">
      <c r="A19" s="418" t="s">
        <v>205</v>
      </c>
      <c r="B19" s="338">
        <v>611.93092000000001</v>
      </c>
      <c r="C19" s="339">
        <v>0</v>
      </c>
      <c r="D19" s="339">
        <v>0</v>
      </c>
      <c r="E19" s="339">
        <v>0</v>
      </c>
      <c r="F19" s="339">
        <v>55.44</v>
      </c>
      <c r="G19" s="339">
        <v>0</v>
      </c>
      <c r="H19" s="338">
        <v>0</v>
      </c>
      <c r="I19" s="338">
        <v>0</v>
      </c>
      <c r="J19" s="338">
        <v>0</v>
      </c>
      <c r="K19" s="338">
        <v>0</v>
      </c>
      <c r="L19" s="338">
        <v>0</v>
      </c>
      <c r="M19" s="338">
        <v>0</v>
      </c>
      <c r="N19" s="338">
        <v>0</v>
      </c>
      <c r="O19" s="338">
        <v>0</v>
      </c>
      <c r="P19" s="338">
        <f t="shared" si="0"/>
        <v>667.37092000000007</v>
      </c>
      <c r="Q19" s="228">
        <f t="shared" si="1"/>
        <v>3.3132630493214401E-5</v>
      </c>
      <c r="R19" s="147"/>
      <c r="S19" s="145"/>
      <c r="T19" s="145"/>
    </row>
    <row r="20" spans="1:20" ht="33" customHeight="1">
      <c r="A20" s="418" t="s">
        <v>185</v>
      </c>
      <c r="B20" s="338">
        <v>10022.97097</v>
      </c>
      <c r="C20" s="339">
        <v>41196.784369999994</v>
      </c>
      <c r="D20" s="339">
        <v>28974.88594</v>
      </c>
      <c r="E20" s="339">
        <v>31764.582180000001</v>
      </c>
      <c r="F20" s="339">
        <v>19550.334890000002</v>
      </c>
      <c r="G20" s="339">
        <v>2.3940000000000001</v>
      </c>
      <c r="H20" s="338">
        <v>255.8</v>
      </c>
      <c r="I20" s="338">
        <v>193.20219</v>
      </c>
      <c r="J20" s="338">
        <v>0</v>
      </c>
      <c r="K20" s="338">
        <v>0</v>
      </c>
      <c r="L20" s="338">
        <v>0</v>
      </c>
      <c r="M20" s="338">
        <v>8353.2381100000002</v>
      </c>
      <c r="N20" s="338">
        <v>5063.1979000000001</v>
      </c>
      <c r="O20" s="338">
        <v>52360.706399999995</v>
      </c>
      <c r="P20" s="338">
        <f t="shared" si="0"/>
        <v>197738.09695000001</v>
      </c>
      <c r="Q20" s="228">
        <f t="shared" si="1"/>
        <v>9.8170044638381231E-3</v>
      </c>
      <c r="R20" s="147"/>
      <c r="S20" s="145"/>
      <c r="T20" s="145"/>
    </row>
    <row r="21" spans="1:20" ht="33" customHeight="1">
      <c r="A21" s="418" t="s">
        <v>187</v>
      </c>
      <c r="B21" s="338">
        <v>0</v>
      </c>
      <c r="C21" s="339">
        <v>0</v>
      </c>
      <c r="D21" s="339">
        <v>0</v>
      </c>
      <c r="E21" s="339">
        <v>728.32467000000008</v>
      </c>
      <c r="F21" s="339">
        <v>0</v>
      </c>
      <c r="G21" s="339">
        <v>4543.7148499999994</v>
      </c>
      <c r="H21" s="338">
        <v>0</v>
      </c>
      <c r="I21" s="338">
        <v>152.69291000000001</v>
      </c>
      <c r="J21" s="338">
        <v>160.08459999999999</v>
      </c>
      <c r="K21" s="338">
        <v>0</v>
      </c>
      <c r="L21" s="338">
        <v>138.86689999999999</v>
      </c>
      <c r="M21" s="338">
        <v>31783.839600000003</v>
      </c>
      <c r="N21" s="338">
        <v>16.542009999999998</v>
      </c>
      <c r="O21" s="338">
        <v>24762.085440000003</v>
      </c>
      <c r="P21" s="338">
        <f t="shared" si="0"/>
        <v>62286.150980000006</v>
      </c>
      <c r="Q21" s="228">
        <f t="shared" si="1"/>
        <v>3.0922894052154743E-3</v>
      </c>
      <c r="R21" s="147"/>
      <c r="S21" s="145"/>
      <c r="T21" s="145"/>
    </row>
    <row r="22" spans="1:20" ht="33" customHeight="1">
      <c r="A22" s="418" t="s">
        <v>188</v>
      </c>
      <c r="B22" s="338">
        <v>78322.218709999986</v>
      </c>
      <c r="C22" s="339">
        <v>0</v>
      </c>
      <c r="D22" s="339">
        <v>0</v>
      </c>
      <c r="E22" s="339">
        <v>21279.629000000001</v>
      </c>
      <c r="F22" s="339">
        <v>51944.456479999993</v>
      </c>
      <c r="G22" s="339">
        <v>16210.090990000001</v>
      </c>
      <c r="H22" s="338">
        <v>5038.0118600000005</v>
      </c>
      <c r="I22" s="338">
        <v>327.68</v>
      </c>
      <c r="J22" s="338">
        <v>0</v>
      </c>
      <c r="K22" s="338">
        <v>0</v>
      </c>
      <c r="L22" s="338">
        <v>14118.49476</v>
      </c>
      <c r="M22" s="338">
        <v>55137.780890000002</v>
      </c>
      <c r="N22" s="338">
        <v>38.963290000000001</v>
      </c>
      <c r="O22" s="338">
        <v>13464.15432</v>
      </c>
      <c r="P22" s="338">
        <f t="shared" si="0"/>
        <v>255881.4803</v>
      </c>
      <c r="Q22" s="228">
        <f t="shared" si="1"/>
        <v>1.2703619955206647E-2</v>
      </c>
      <c r="R22" s="147"/>
      <c r="S22" s="145"/>
      <c r="T22" s="145"/>
    </row>
    <row r="23" spans="1:20" ht="33" customHeight="1">
      <c r="A23" s="418" t="s">
        <v>189</v>
      </c>
      <c r="B23" s="338">
        <v>0</v>
      </c>
      <c r="C23" s="339">
        <v>0</v>
      </c>
      <c r="D23" s="339">
        <v>0</v>
      </c>
      <c r="E23" s="339">
        <v>0</v>
      </c>
      <c r="F23" s="339">
        <v>0</v>
      </c>
      <c r="G23" s="339">
        <v>0</v>
      </c>
      <c r="H23" s="338">
        <v>0</v>
      </c>
      <c r="I23" s="338">
        <v>0</v>
      </c>
      <c r="J23" s="338">
        <v>0</v>
      </c>
      <c r="K23" s="338">
        <v>0</v>
      </c>
      <c r="L23" s="338">
        <v>0</v>
      </c>
      <c r="M23" s="338">
        <v>0</v>
      </c>
      <c r="N23" s="338">
        <v>0</v>
      </c>
      <c r="O23" s="338">
        <v>0</v>
      </c>
      <c r="P23" s="338">
        <f t="shared" si="0"/>
        <v>0</v>
      </c>
      <c r="Q23" s="228">
        <f t="shared" si="1"/>
        <v>0</v>
      </c>
      <c r="R23" s="147"/>
      <c r="S23" s="145"/>
      <c r="T23" s="145"/>
    </row>
    <row r="24" spans="1:20" ht="33" customHeight="1">
      <c r="A24" s="418" t="s">
        <v>190</v>
      </c>
      <c r="B24" s="338">
        <v>0</v>
      </c>
      <c r="C24" s="339">
        <v>0</v>
      </c>
      <c r="D24" s="339">
        <v>0</v>
      </c>
      <c r="E24" s="339">
        <v>0</v>
      </c>
      <c r="F24" s="339">
        <v>0</v>
      </c>
      <c r="G24" s="339">
        <v>0</v>
      </c>
      <c r="H24" s="338">
        <v>0</v>
      </c>
      <c r="I24" s="338">
        <v>0</v>
      </c>
      <c r="J24" s="338">
        <v>0</v>
      </c>
      <c r="K24" s="338">
        <v>0</v>
      </c>
      <c r="L24" s="338">
        <v>0</v>
      </c>
      <c r="M24" s="338">
        <v>0</v>
      </c>
      <c r="N24" s="338">
        <v>0</v>
      </c>
      <c r="O24" s="338">
        <v>0</v>
      </c>
      <c r="P24" s="338">
        <f t="shared" si="0"/>
        <v>0</v>
      </c>
      <c r="Q24" s="228">
        <f t="shared" si="1"/>
        <v>0</v>
      </c>
      <c r="R24" s="147"/>
      <c r="S24" s="145"/>
      <c r="T24" s="145"/>
    </row>
    <row r="25" spans="1:20" ht="33" customHeight="1">
      <c r="A25" s="418" t="s">
        <v>191</v>
      </c>
      <c r="B25" s="338">
        <v>0</v>
      </c>
      <c r="C25" s="339">
        <v>0</v>
      </c>
      <c r="D25" s="339">
        <v>0</v>
      </c>
      <c r="E25" s="339">
        <v>0</v>
      </c>
      <c r="F25" s="339">
        <v>0</v>
      </c>
      <c r="G25" s="339">
        <v>0</v>
      </c>
      <c r="H25" s="338">
        <v>0</v>
      </c>
      <c r="I25" s="338">
        <v>0</v>
      </c>
      <c r="J25" s="338">
        <v>0</v>
      </c>
      <c r="K25" s="338">
        <v>0</v>
      </c>
      <c r="L25" s="338">
        <v>0</v>
      </c>
      <c r="M25" s="338">
        <v>0</v>
      </c>
      <c r="N25" s="338">
        <v>0</v>
      </c>
      <c r="O25" s="338">
        <v>0</v>
      </c>
      <c r="P25" s="338">
        <f t="shared" si="0"/>
        <v>0</v>
      </c>
      <c r="Q25" s="228">
        <f t="shared" si="1"/>
        <v>0</v>
      </c>
      <c r="R25" s="147"/>
      <c r="S25" s="145"/>
      <c r="T25" s="145"/>
    </row>
    <row r="26" spans="1:20" ht="33" customHeight="1">
      <c r="A26" s="418" t="s">
        <v>192</v>
      </c>
      <c r="B26" s="338">
        <v>0</v>
      </c>
      <c r="C26" s="339">
        <v>0</v>
      </c>
      <c r="D26" s="339">
        <v>0</v>
      </c>
      <c r="E26" s="339">
        <v>0</v>
      </c>
      <c r="F26" s="339">
        <v>0</v>
      </c>
      <c r="G26" s="339">
        <v>0</v>
      </c>
      <c r="H26" s="338">
        <v>0</v>
      </c>
      <c r="I26" s="338">
        <v>0</v>
      </c>
      <c r="J26" s="338">
        <v>0</v>
      </c>
      <c r="K26" s="338">
        <v>0</v>
      </c>
      <c r="L26" s="338">
        <v>0</v>
      </c>
      <c r="M26" s="338">
        <v>0</v>
      </c>
      <c r="N26" s="338">
        <v>0</v>
      </c>
      <c r="O26" s="338">
        <v>0</v>
      </c>
      <c r="P26" s="338">
        <f t="shared" si="0"/>
        <v>0</v>
      </c>
      <c r="Q26" s="228">
        <f t="shared" si="1"/>
        <v>0</v>
      </c>
      <c r="R26" s="147"/>
      <c r="S26" s="145"/>
      <c r="T26" s="145"/>
    </row>
    <row r="27" spans="1:20" ht="33" customHeight="1">
      <c r="A27" s="418" t="s">
        <v>193</v>
      </c>
      <c r="B27" s="338">
        <v>0</v>
      </c>
      <c r="C27" s="339">
        <v>0</v>
      </c>
      <c r="D27" s="339">
        <v>6.1121800000000004</v>
      </c>
      <c r="E27" s="339">
        <v>0</v>
      </c>
      <c r="F27" s="339">
        <v>0</v>
      </c>
      <c r="G27" s="339">
        <v>0</v>
      </c>
      <c r="H27" s="338">
        <v>0</v>
      </c>
      <c r="I27" s="338">
        <v>0</v>
      </c>
      <c r="J27" s="338">
        <v>0</v>
      </c>
      <c r="K27" s="338">
        <v>0</v>
      </c>
      <c r="L27" s="338">
        <v>0</v>
      </c>
      <c r="M27" s="338">
        <v>0</v>
      </c>
      <c r="N27" s="338">
        <v>0</v>
      </c>
      <c r="O27" s="338">
        <v>1010.2928000000001</v>
      </c>
      <c r="P27" s="338">
        <f t="shared" si="0"/>
        <v>1016.40498</v>
      </c>
      <c r="Q27" s="228">
        <f t="shared" si="1"/>
        <v>5.0460950012330428E-5</v>
      </c>
      <c r="R27" s="147"/>
      <c r="S27" s="145"/>
      <c r="T27" s="145"/>
    </row>
    <row r="28" spans="1:20" ht="33" customHeight="1">
      <c r="A28" s="418" t="s">
        <v>194</v>
      </c>
      <c r="B28" s="338">
        <v>145.13344000000001</v>
      </c>
      <c r="C28" s="339">
        <v>0</v>
      </c>
      <c r="D28" s="339">
        <v>0</v>
      </c>
      <c r="E28" s="339">
        <v>0</v>
      </c>
      <c r="F28" s="339">
        <v>149.14709999999999</v>
      </c>
      <c r="G28" s="339">
        <v>0</v>
      </c>
      <c r="H28" s="338">
        <v>0</v>
      </c>
      <c r="I28" s="338">
        <v>0</v>
      </c>
      <c r="J28" s="338">
        <v>0</v>
      </c>
      <c r="K28" s="338">
        <v>0</v>
      </c>
      <c r="L28" s="338">
        <v>62.270600000000002</v>
      </c>
      <c r="M28" s="338">
        <v>0</v>
      </c>
      <c r="N28" s="338">
        <v>0</v>
      </c>
      <c r="O28" s="338">
        <v>76.142899999999997</v>
      </c>
      <c r="P28" s="338">
        <f t="shared" si="0"/>
        <v>432.69403999999997</v>
      </c>
      <c r="Q28" s="228">
        <f t="shared" si="1"/>
        <v>2.1481744730405887E-5</v>
      </c>
      <c r="R28" s="147"/>
      <c r="S28" s="145"/>
      <c r="T28" s="145"/>
    </row>
    <row r="29" spans="1:20" ht="33" customHeight="1">
      <c r="A29" s="418" t="s">
        <v>195</v>
      </c>
      <c r="B29" s="338">
        <v>0</v>
      </c>
      <c r="C29" s="339">
        <v>0</v>
      </c>
      <c r="D29" s="339">
        <v>0</v>
      </c>
      <c r="E29" s="339">
        <v>0</v>
      </c>
      <c r="F29" s="339">
        <v>0</v>
      </c>
      <c r="G29" s="339">
        <v>0</v>
      </c>
      <c r="H29" s="338">
        <v>0</v>
      </c>
      <c r="I29" s="338">
        <v>0</v>
      </c>
      <c r="J29" s="338">
        <v>0</v>
      </c>
      <c r="K29" s="338">
        <v>0</v>
      </c>
      <c r="L29" s="338">
        <v>0</v>
      </c>
      <c r="M29" s="338">
        <v>0</v>
      </c>
      <c r="N29" s="338">
        <v>0</v>
      </c>
      <c r="O29" s="338">
        <v>0</v>
      </c>
      <c r="P29" s="338">
        <f t="shared" si="0"/>
        <v>0</v>
      </c>
      <c r="Q29" s="228">
        <f t="shared" si="1"/>
        <v>0</v>
      </c>
      <c r="R29" s="147"/>
      <c r="S29" s="145"/>
      <c r="T29" s="145"/>
    </row>
    <row r="30" spans="1:20" ht="33" customHeight="1">
      <c r="A30" s="418" t="s">
        <v>180</v>
      </c>
      <c r="B30" s="338">
        <v>0</v>
      </c>
      <c r="C30" s="339">
        <v>0</v>
      </c>
      <c r="D30" s="339">
        <v>0</v>
      </c>
      <c r="E30" s="339">
        <v>0</v>
      </c>
      <c r="F30" s="339">
        <v>0</v>
      </c>
      <c r="G30" s="339">
        <v>0</v>
      </c>
      <c r="H30" s="338">
        <v>0</v>
      </c>
      <c r="I30" s="338">
        <v>0</v>
      </c>
      <c r="J30" s="338">
        <v>0</v>
      </c>
      <c r="K30" s="338">
        <v>0</v>
      </c>
      <c r="L30" s="338">
        <v>0</v>
      </c>
      <c r="M30" s="338">
        <v>0</v>
      </c>
      <c r="N30" s="338">
        <v>0</v>
      </c>
      <c r="O30" s="338">
        <v>0</v>
      </c>
      <c r="P30" s="338">
        <f t="shared" si="0"/>
        <v>0</v>
      </c>
      <c r="Q30" s="228">
        <f t="shared" si="1"/>
        <v>0</v>
      </c>
      <c r="R30" s="147"/>
      <c r="S30" s="145"/>
      <c r="T30" s="145"/>
    </row>
    <row r="31" spans="1:20" ht="33" customHeight="1">
      <c r="A31" s="418" t="s">
        <v>181</v>
      </c>
      <c r="B31" s="338">
        <v>0</v>
      </c>
      <c r="C31" s="339">
        <v>0</v>
      </c>
      <c r="D31" s="339">
        <v>0</v>
      </c>
      <c r="E31" s="339">
        <v>0</v>
      </c>
      <c r="F31" s="339">
        <v>0</v>
      </c>
      <c r="G31" s="339">
        <v>0</v>
      </c>
      <c r="H31" s="338">
        <v>0</v>
      </c>
      <c r="I31" s="338">
        <v>0</v>
      </c>
      <c r="J31" s="338">
        <v>0</v>
      </c>
      <c r="K31" s="338">
        <v>0</v>
      </c>
      <c r="L31" s="338">
        <v>0</v>
      </c>
      <c r="M31" s="338">
        <v>0</v>
      </c>
      <c r="N31" s="338">
        <v>0</v>
      </c>
      <c r="O31" s="338">
        <v>0</v>
      </c>
      <c r="P31" s="338">
        <f t="shared" si="0"/>
        <v>0</v>
      </c>
      <c r="Q31" s="228">
        <f t="shared" si="1"/>
        <v>0</v>
      </c>
      <c r="R31" s="147"/>
      <c r="S31" s="145"/>
      <c r="T31" s="145"/>
    </row>
    <row r="32" spans="1:20" ht="55.5" customHeight="1">
      <c r="A32" s="419" t="s">
        <v>182</v>
      </c>
      <c r="B32" s="338">
        <v>0</v>
      </c>
      <c r="C32" s="339">
        <v>0</v>
      </c>
      <c r="D32" s="339">
        <v>0</v>
      </c>
      <c r="E32" s="339">
        <v>0</v>
      </c>
      <c r="F32" s="339">
        <v>0</v>
      </c>
      <c r="G32" s="339">
        <v>0</v>
      </c>
      <c r="H32" s="338">
        <v>0</v>
      </c>
      <c r="I32" s="338">
        <v>0</v>
      </c>
      <c r="J32" s="338">
        <v>0</v>
      </c>
      <c r="K32" s="338">
        <v>0</v>
      </c>
      <c r="L32" s="338">
        <v>0</v>
      </c>
      <c r="M32" s="338">
        <v>0</v>
      </c>
      <c r="N32" s="338">
        <v>0</v>
      </c>
      <c r="O32" s="338">
        <v>0</v>
      </c>
      <c r="P32" s="338">
        <f t="shared" si="0"/>
        <v>0</v>
      </c>
      <c r="Q32" s="228">
        <f t="shared" si="1"/>
        <v>0</v>
      </c>
      <c r="R32" s="147"/>
      <c r="S32" s="145"/>
      <c r="T32" s="145"/>
    </row>
    <row r="33" spans="1:20" ht="33" customHeight="1">
      <c r="A33" s="418" t="s">
        <v>183</v>
      </c>
      <c r="B33" s="338">
        <v>0</v>
      </c>
      <c r="C33" s="339">
        <v>0</v>
      </c>
      <c r="D33" s="339">
        <v>0</v>
      </c>
      <c r="E33" s="339">
        <v>0</v>
      </c>
      <c r="F33" s="339">
        <v>0</v>
      </c>
      <c r="G33" s="339">
        <v>0</v>
      </c>
      <c r="H33" s="338">
        <v>0</v>
      </c>
      <c r="I33" s="338">
        <v>0</v>
      </c>
      <c r="J33" s="338">
        <v>0</v>
      </c>
      <c r="K33" s="338">
        <v>0</v>
      </c>
      <c r="L33" s="338">
        <v>0</v>
      </c>
      <c r="M33" s="338">
        <v>0</v>
      </c>
      <c r="N33" s="338">
        <v>0</v>
      </c>
      <c r="O33" s="338">
        <v>0</v>
      </c>
      <c r="P33" s="338">
        <f t="shared" si="0"/>
        <v>0</v>
      </c>
      <c r="Q33" s="228">
        <f t="shared" si="1"/>
        <v>0</v>
      </c>
      <c r="R33" s="147"/>
      <c r="S33" s="145"/>
      <c r="T33" s="145"/>
    </row>
    <row r="34" spans="1:20" ht="60" customHeight="1">
      <c r="A34" s="419" t="s">
        <v>184</v>
      </c>
      <c r="B34" s="338">
        <v>0</v>
      </c>
      <c r="C34" s="339">
        <v>0</v>
      </c>
      <c r="D34" s="339">
        <v>0</v>
      </c>
      <c r="E34" s="339">
        <v>0</v>
      </c>
      <c r="F34" s="339">
        <v>0</v>
      </c>
      <c r="G34" s="339">
        <v>0</v>
      </c>
      <c r="H34" s="338">
        <v>0</v>
      </c>
      <c r="I34" s="338">
        <v>0</v>
      </c>
      <c r="J34" s="338">
        <v>0</v>
      </c>
      <c r="K34" s="338">
        <v>0</v>
      </c>
      <c r="L34" s="338">
        <v>0</v>
      </c>
      <c r="M34" s="338">
        <v>0</v>
      </c>
      <c r="N34" s="338">
        <v>0</v>
      </c>
      <c r="O34" s="338">
        <v>0</v>
      </c>
      <c r="P34" s="338">
        <f>SUM(B34:O34)</f>
        <v>0</v>
      </c>
      <c r="Q34" s="228">
        <f>+P34/$P$38</f>
        <v>0</v>
      </c>
      <c r="R34" s="147"/>
      <c r="S34" s="145"/>
      <c r="T34" s="145"/>
    </row>
    <row r="35" spans="1:20" ht="33" customHeight="1">
      <c r="A35" s="418" t="s">
        <v>196</v>
      </c>
      <c r="B35" s="338">
        <v>216323.95990000002</v>
      </c>
      <c r="C35" s="339">
        <v>53539.661570000004</v>
      </c>
      <c r="D35" s="339">
        <v>167784.22482</v>
      </c>
      <c r="E35" s="339">
        <v>243341.18304</v>
      </c>
      <c r="F35" s="339">
        <v>221396.15891999999</v>
      </c>
      <c r="G35" s="339">
        <v>110162.82265999999</v>
      </c>
      <c r="H35" s="338">
        <v>156940.80796999999</v>
      </c>
      <c r="I35" s="338">
        <v>0</v>
      </c>
      <c r="J35" s="338">
        <v>0</v>
      </c>
      <c r="K35" s="338">
        <v>0</v>
      </c>
      <c r="L35" s="338">
        <v>2866.4843799999999</v>
      </c>
      <c r="M35" s="338">
        <v>24708.430940000002</v>
      </c>
      <c r="N35" s="338">
        <v>94024.491769999993</v>
      </c>
      <c r="O35" s="338">
        <v>99305.13545999999</v>
      </c>
      <c r="P35" s="338">
        <f>SUM(B35:O35)</f>
        <v>1390393.36143</v>
      </c>
      <c r="Q35" s="228">
        <f>+P35/$P$38</f>
        <v>6.9028164254562499E-2</v>
      </c>
      <c r="R35" s="147"/>
      <c r="S35" s="145"/>
      <c r="T35" s="145"/>
    </row>
    <row r="36" spans="1:20" ht="33" customHeight="1">
      <c r="A36" s="418" t="s">
        <v>197</v>
      </c>
      <c r="B36" s="338">
        <v>0</v>
      </c>
      <c r="C36" s="339">
        <v>2752.5234</v>
      </c>
      <c r="D36" s="339">
        <v>513.09528999999998</v>
      </c>
      <c r="E36" s="339">
        <v>0</v>
      </c>
      <c r="F36" s="339">
        <v>0</v>
      </c>
      <c r="G36" s="339">
        <v>0</v>
      </c>
      <c r="H36" s="338">
        <v>0</v>
      </c>
      <c r="I36" s="338">
        <v>0</v>
      </c>
      <c r="J36" s="338">
        <v>0</v>
      </c>
      <c r="K36" s="338">
        <v>0</v>
      </c>
      <c r="L36" s="338">
        <v>0</v>
      </c>
      <c r="M36" s="338">
        <v>963.74883999999997</v>
      </c>
      <c r="N36" s="338">
        <v>0</v>
      </c>
      <c r="O36" s="338">
        <v>0</v>
      </c>
      <c r="P36" s="338">
        <f>SUM(B36:O36)</f>
        <v>4229.3675300000004</v>
      </c>
      <c r="Q36" s="228">
        <f>+P36/$P$38</f>
        <v>2.0997329579701925E-4</v>
      </c>
      <c r="R36" s="147"/>
      <c r="S36" s="145"/>
      <c r="T36" s="145"/>
    </row>
    <row r="37" spans="1:20" s="160" customFormat="1" ht="82.5" customHeight="1">
      <c r="A37" s="420" t="s">
        <v>198</v>
      </c>
      <c r="B37" s="229">
        <v>558.81164000000001</v>
      </c>
      <c r="C37" s="340">
        <v>0</v>
      </c>
      <c r="D37" s="340">
        <v>19331.063620000001</v>
      </c>
      <c r="E37" s="340">
        <v>476.19413000000003</v>
      </c>
      <c r="F37" s="340">
        <v>502.36315999999999</v>
      </c>
      <c r="G37" s="340">
        <v>2316.38231</v>
      </c>
      <c r="H37" s="229">
        <v>16997.265930000001</v>
      </c>
      <c r="I37" s="229">
        <v>0</v>
      </c>
      <c r="J37" s="229">
        <v>0</v>
      </c>
      <c r="K37" s="229">
        <v>0</v>
      </c>
      <c r="L37" s="229">
        <v>0</v>
      </c>
      <c r="M37" s="229">
        <v>5.1824899999999996</v>
      </c>
      <c r="N37" s="229">
        <v>43.836150000000004</v>
      </c>
      <c r="O37" s="229">
        <v>0</v>
      </c>
      <c r="P37" s="229">
        <f>SUM(B37:O37)</f>
        <v>40231.099430000009</v>
      </c>
      <c r="Q37" s="341">
        <f>+P37/$P$38</f>
        <v>1.9973332846896573E-3</v>
      </c>
      <c r="R37" s="223"/>
      <c r="S37" s="224"/>
      <c r="T37" s="224"/>
    </row>
    <row r="38" spans="1:20" s="160" customFormat="1" ht="35.25" customHeight="1">
      <c r="A38" s="427" t="s">
        <v>135</v>
      </c>
      <c r="B38" s="422">
        <f>SUM(B9:B37)</f>
        <v>3576076.8072000011</v>
      </c>
      <c r="C38" s="422">
        <f t="shared" ref="C38:O38" si="2">SUM(C9:C37)</f>
        <v>1100235.0122800001</v>
      </c>
      <c r="D38" s="422">
        <f t="shared" si="2"/>
        <v>2626415.6926500006</v>
      </c>
      <c r="E38" s="422">
        <f t="shared" si="2"/>
        <v>6546030.9409199981</v>
      </c>
      <c r="F38" s="422">
        <f t="shared" si="2"/>
        <v>4236004.4434100008</v>
      </c>
      <c r="G38" s="422">
        <f t="shared" si="2"/>
        <v>307907.16184999997</v>
      </c>
      <c r="H38" s="422">
        <f t="shared" si="2"/>
        <v>485996.17529000004</v>
      </c>
      <c r="I38" s="422">
        <f t="shared" si="2"/>
        <v>841.45710000000008</v>
      </c>
      <c r="J38" s="422">
        <f t="shared" si="2"/>
        <v>23947.436859999998</v>
      </c>
      <c r="K38" s="422">
        <f t="shared" si="2"/>
        <v>2839.3094100000003</v>
      </c>
      <c r="L38" s="422">
        <f t="shared" si="2"/>
        <v>86447.862929999988</v>
      </c>
      <c r="M38" s="422">
        <f>SUM(M9:M37)</f>
        <v>524619.88510999992</v>
      </c>
      <c r="N38" s="422">
        <f t="shared" si="2"/>
        <v>413661.97329999995</v>
      </c>
      <c r="O38" s="422">
        <f t="shared" si="2"/>
        <v>211382.58891999998</v>
      </c>
      <c r="P38" s="422">
        <f>SUM(B38:O38)</f>
        <v>20142406.747229997</v>
      </c>
      <c r="Q38" s="423">
        <f>+P38/$P$38</f>
        <v>1</v>
      </c>
      <c r="R38" s="223"/>
      <c r="S38" s="224"/>
      <c r="T38" s="224"/>
    </row>
    <row r="39" spans="1:20" ht="76.5" customHeight="1">
      <c r="A39" s="424" t="s">
        <v>331</v>
      </c>
      <c r="B39" s="425">
        <f t="shared" ref="B39:P39" si="3">+B38/$P$38</f>
        <v>0.17753969781648793</v>
      </c>
      <c r="C39" s="425">
        <f t="shared" si="3"/>
        <v>5.4622817724168216E-2</v>
      </c>
      <c r="D39" s="425">
        <f t="shared" si="3"/>
        <v>0.13039234713156547</v>
      </c>
      <c r="E39" s="425">
        <f t="shared" si="3"/>
        <v>0.32498752622102689</v>
      </c>
      <c r="F39" s="425">
        <f t="shared" si="3"/>
        <v>0.21030279531975693</v>
      </c>
      <c r="G39" s="425">
        <f t="shared" si="3"/>
        <v>1.5286512963121631E-2</v>
      </c>
      <c r="H39" s="425">
        <f t="shared" si="3"/>
        <v>2.4128009199140748E-2</v>
      </c>
      <c r="I39" s="425">
        <f t="shared" si="3"/>
        <v>4.1775400058174182E-5</v>
      </c>
      <c r="J39" s="425">
        <f t="shared" si="3"/>
        <v>1.1889064281403847E-3</v>
      </c>
      <c r="K39" s="425">
        <f t="shared" si="3"/>
        <v>1.4096177510616824E-4</v>
      </c>
      <c r="L39" s="425">
        <f t="shared" si="3"/>
        <v>4.2918338416479641E-3</v>
      </c>
      <c r="M39" s="425">
        <f>+M38/$P$38</f>
        <v>2.6045541215284324E-2</v>
      </c>
      <c r="N39" s="425">
        <f t="shared" si="3"/>
        <v>2.0536869227749416E-2</v>
      </c>
      <c r="O39" s="425">
        <f t="shared" si="3"/>
        <v>1.0494405736745909E-2</v>
      </c>
      <c r="P39" s="425">
        <f t="shared" si="3"/>
        <v>1</v>
      </c>
      <c r="Q39" s="228"/>
      <c r="S39" s="145"/>
      <c r="T39" s="145"/>
    </row>
    <row r="40" spans="1:20" ht="9" customHeight="1" thickBot="1">
      <c r="A40" s="346"/>
      <c r="B40" s="347"/>
      <c r="C40" s="348"/>
      <c r="D40" s="348"/>
      <c r="E40" s="348"/>
      <c r="F40" s="348"/>
      <c r="G40" s="348"/>
      <c r="H40" s="349"/>
      <c r="I40" s="349"/>
      <c r="J40" s="349"/>
      <c r="K40" s="349"/>
      <c r="L40" s="349"/>
      <c r="M40" s="349"/>
      <c r="N40" s="349"/>
      <c r="O40" s="349"/>
      <c r="P40" s="349"/>
      <c r="Q40" s="350"/>
      <c r="R40" s="145"/>
      <c r="S40" s="145"/>
      <c r="T40" s="145"/>
    </row>
    <row r="41" spans="1:20" ht="15" thickTop="1">
      <c r="A41" s="230" t="s">
        <v>137</v>
      </c>
      <c r="B41" s="428"/>
      <c r="C41" s="6"/>
      <c r="D41" s="6"/>
      <c r="E41" s="6"/>
      <c r="F41" s="6"/>
      <c r="G41" s="6"/>
      <c r="H41" s="7"/>
      <c r="I41" s="7"/>
      <c r="J41" s="7"/>
      <c r="K41" s="7"/>
      <c r="L41" s="7"/>
      <c r="M41" s="7"/>
      <c r="N41" s="7"/>
      <c r="O41" s="7"/>
      <c r="P41" s="7"/>
      <c r="Q41" s="7"/>
      <c r="R41" s="145"/>
      <c r="S41" s="145"/>
      <c r="T41" s="145"/>
    </row>
    <row r="42" spans="1:20" ht="14.25">
      <c r="A42" s="429" t="s">
        <v>144</v>
      </c>
      <c r="B42" s="429"/>
      <c r="C42" s="429"/>
      <c r="D42" s="429"/>
      <c r="E42" s="25"/>
      <c r="F42" s="25"/>
      <c r="G42" s="25"/>
      <c r="H42" s="8"/>
      <c r="I42" s="8"/>
      <c r="J42" s="8"/>
      <c r="K42" s="8"/>
      <c r="L42" s="8"/>
      <c r="M42" s="8"/>
      <c r="N42" s="8"/>
      <c r="O42" s="8"/>
      <c r="P42" s="8"/>
      <c r="Q42" s="7"/>
      <c r="R42" s="145"/>
      <c r="S42" s="145"/>
      <c r="T42" s="145"/>
    </row>
    <row r="43" spans="1:20" ht="13.5" customHeight="1">
      <c r="A43" s="231"/>
      <c r="B43" s="27"/>
      <c r="C43" s="25"/>
      <c r="D43" s="25"/>
      <c r="E43" s="25"/>
      <c r="F43" s="25"/>
      <c r="G43" s="25"/>
      <c r="H43" s="8"/>
      <c r="I43" s="8"/>
      <c r="J43" s="8"/>
      <c r="K43" s="8"/>
      <c r="L43" s="8"/>
      <c r="M43" s="8"/>
      <c r="N43" s="8"/>
      <c r="O43" s="8"/>
      <c r="P43" s="8"/>
      <c r="Q43" s="7"/>
      <c r="R43" s="145"/>
      <c r="S43" s="145"/>
      <c r="T43" s="145"/>
    </row>
    <row r="44" spans="1:20" ht="9" customHeight="1">
      <c r="A44" s="231"/>
      <c r="B44" s="27"/>
      <c r="C44" s="25"/>
      <c r="D44" s="25"/>
      <c r="E44" s="25"/>
      <c r="F44" s="25"/>
      <c r="G44" s="25"/>
      <c r="H44" s="8"/>
      <c r="I44" s="8"/>
      <c r="J44" s="8"/>
      <c r="K44" s="8"/>
      <c r="L44" s="8"/>
      <c r="M44" s="8"/>
      <c r="N44" s="8"/>
      <c r="O44" s="8"/>
      <c r="P44" s="8"/>
      <c r="Q44" s="7"/>
      <c r="R44" s="145"/>
      <c r="S44" s="145"/>
      <c r="T44" s="145"/>
    </row>
    <row r="45" spans="1:20" ht="9" customHeight="1">
      <c r="A45" s="8"/>
      <c r="B45" s="27"/>
      <c r="C45" s="25"/>
      <c r="D45" s="25"/>
      <c r="E45" s="25"/>
      <c r="F45" s="25"/>
      <c r="G45" s="25"/>
      <c r="H45" s="8"/>
      <c r="I45" s="8"/>
      <c r="J45" s="8"/>
      <c r="K45" s="8"/>
      <c r="L45" s="8"/>
      <c r="M45" s="8"/>
      <c r="N45" s="8"/>
      <c r="O45" s="8"/>
      <c r="P45" s="8"/>
      <c r="Q45" s="7"/>
      <c r="R45" s="145"/>
      <c r="S45" s="145"/>
      <c r="T45" s="145"/>
    </row>
    <row r="46" spans="1:20" ht="9" customHeight="1">
      <c r="A46" s="8"/>
      <c r="B46" s="27"/>
      <c r="C46" s="25"/>
      <c r="D46" s="25"/>
      <c r="E46" s="25"/>
      <c r="F46" s="25"/>
      <c r="G46" s="25"/>
      <c r="H46" s="8"/>
      <c r="I46" s="8"/>
      <c r="J46" s="8"/>
      <c r="K46" s="8"/>
      <c r="L46" s="8"/>
      <c r="M46" s="8"/>
      <c r="N46" s="8"/>
      <c r="O46" s="8"/>
      <c r="P46" s="8"/>
      <c r="Q46" s="7"/>
      <c r="R46" s="145"/>
      <c r="S46" s="145"/>
      <c r="T46" s="145"/>
    </row>
    <row r="47" spans="1:20" ht="9" customHeight="1">
      <c r="A47" s="8"/>
      <c r="B47" s="27"/>
      <c r="C47" s="25"/>
      <c r="D47" s="25"/>
      <c r="E47" s="25"/>
      <c r="F47" s="25"/>
      <c r="G47" s="25"/>
      <c r="H47" s="8"/>
      <c r="I47" s="8"/>
      <c r="J47" s="8"/>
      <c r="K47" s="8"/>
      <c r="L47" s="8"/>
      <c r="M47" s="8"/>
      <c r="N47" s="8"/>
      <c r="O47" s="8"/>
      <c r="P47" s="8"/>
      <c r="Q47" s="7"/>
      <c r="R47" s="145"/>
      <c r="S47" s="145"/>
      <c r="T47" s="145"/>
    </row>
    <row r="48" spans="1:20" ht="9" customHeight="1">
      <c r="A48" s="8"/>
      <c r="B48" s="27"/>
      <c r="C48" s="25"/>
      <c r="D48" s="25"/>
      <c r="E48" s="25"/>
      <c r="F48" s="25"/>
      <c r="G48" s="25"/>
      <c r="H48" s="8"/>
      <c r="I48" s="8"/>
      <c r="J48" s="8"/>
      <c r="K48" s="8"/>
      <c r="L48" s="8"/>
      <c r="M48" s="8"/>
      <c r="N48" s="8"/>
      <c r="O48" s="8"/>
      <c r="P48" s="8"/>
      <c r="Q48" s="7"/>
      <c r="R48" s="145"/>
      <c r="S48" s="145"/>
      <c r="T48" s="145"/>
    </row>
    <row r="49" spans="1:20" ht="9" customHeight="1">
      <c r="A49" s="8"/>
      <c r="B49" s="27"/>
      <c r="C49" s="25"/>
      <c r="D49" s="25"/>
      <c r="E49" s="25"/>
      <c r="F49" s="25"/>
      <c r="G49" s="25"/>
      <c r="H49" s="8"/>
      <c r="I49" s="8"/>
      <c r="J49" s="8"/>
      <c r="K49" s="8"/>
      <c r="L49" s="8"/>
      <c r="M49" s="8"/>
      <c r="N49" s="8"/>
      <c r="O49" s="8"/>
      <c r="P49" s="8"/>
      <c r="Q49" s="7"/>
      <c r="R49" s="145"/>
      <c r="S49" s="145"/>
      <c r="T49" s="145"/>
    </row>
    <row r="50" spans="1:20" ht="9" customHeight="1">
      <c r="A50" s="232"/>
      <c r="B50" s="27"/>
      <c r="C50" s="25"/>
      <c r="D50" s="25"/>
      <c r="E50" s="25"/>
      <c r="F50" s="25"/>
      <c r="G50" s="25"/>
      <c r="H50" s="8"/>
      <c r="I50" s="8"/>
      <c r="J50" s="8"/>
      <c r="K50" s="8"/>
      <c r="L50" s="8"/>
      <c r="M50" s="8"/>
      <c r="N50" s="8"/>
      <c r="O50" s="8"/>
      <c r="P50" s="8"/>
      <c r="Q50" s="7"/>
      <c r="R50" s="145"/>
      <c r="S50" s="145"/>
      <c r="T50" s="145"/>
    </row>
    <row r="51" spans="1:20" ht="9" customHeight="1">
      <c r="A51" s="26"/>
      <c r="B51" s="27"/>
      <c r="C51" s="25"/>
      <c r="D51" s="25"/>
      <c r="E51" s="25"/>
      <c r="F51" s="25"/>
      <c r="G51" s="25"/>
      <c r="H51" s="8"/>
      <c r="I51" s="8"/>
      <c r="J51" s="8"/>
      <c r="K51" s="8"/>
      <c r="L51" s="8"/>
      <c r="M51" s="8"/>
      <c r="N51" s="8"/>
      <c r="O51" s="8"/>
      <c r="P51" s="8"/>
      <c r="Q51" s="7"/>
      <c r="R51" s="145"/>
      <c r="S51" s="145"/>
      <c r="T51" s="145"/>
    </row>
    <row r="52" spans="1:20" ht="9" customHeight="1">
      <c r="B52" s="27"/>
      <c r="C52" s="25"/>
      <c r="D52" s="25"/>
      <c r="E52" s="25"/>
      <c r="F52" s="25"/>
      <c r="G52" s="25"/>
      <c r="H52" s="8"/>
      <c r="I52" s="8"/>
      <c r="J52" s="8"/>
      <c r="K52" s="8"/>
      <c r="L52" s="8"/>
      <c r="M52" s="8"/>
      <c r="N52" s="8"/>
      <c r="O52" s="8"/>
      <c r="P52" s="8"/>
      <c r="Q52" s="7"/>
      <c r="R52" s="7"/>
      <c r="S52" s="7"/>
      <c r="T52" s="145"/>
    </row>
    <row r="53" spans="1:20" ht="9" customHeight="1">
      <c r="B53" s="27"/>
      <c r="C53" s="25"/>
      <c r="D53" s="25"/>
      <c r="E53" s="25"/>
      <c r="F53" s="25"/>
      <c r="G53" s="25"/>
      <c r="H53" s="8"/>
      <c r="I53" s="8"/>
      <c r="J53" s="8"/>
      <c r="K53" s="8"/>
      <c r="L53" s="8"/>
      <c r="M53" s="8"/>
      <c r="N53" s="8"/>
      <c r="O53" s="8"/>
      <c r="P53" s="8"/>
      <c r="Q53" s="7"/>
      <c r="R53" s="145"/>
      <c r="S53" s="145"/>
      <c r="T53" s="145"/>
    </row>
    <row r="54" spans="1:20" ht="9" customHeight="1">
      <c r="A54" s="26"/>
      <c r="B54" s="27"/>
      <c r="C54" s="25"/>
      <c r="D54" s="25"/>
      <c r="E54" s="25"/>
      <c r="F54" s="25"/>
      <c r="G54" s="25"/>
      <c r="H54" s="8"/>
      <c r="I54" s="8"/>
      <c r="J54" s="8"/>
      <c r="K54" s="8"/>
      <c r="L54" s="8"/>
      <c r="M54" s="8"/>
      <c r="N54" s="8"/>
      <c r="O54" s="8"/>
      <c r="P54" s="8"/>
      <c r="Q54" s="7"/>
      <c r="R54" s="145"/>
      <c r="S54" s="145"/>
      <c r="T54" s="145"/>
    </row>
    <row r="55" spans="1:20" ht="9" customHeight="1">
      <c r="A55" s="28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7"/>
      <c r="R55" s="145"/>
      <c r="S55" s="145"/>
      <c r="T55" s="145"/>
    </row>
    <row r="56" spans="1:20" ht="9" customHeight="1">
      <c r="A56" s="26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7"/>
      <c r="R56" s="145"/>
      <c r="S56" s="145"/>
      <c r="T56" s="145"/>
    </row>
    <row r="57" spans="1:20" ht="9" customHeight="1">
      <c r="A57" s="26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7"/>
      <c r="R57" s="145"/>
      <c r="S57" s="145"/>
      <c r="T57" s="145"/>
    </row>
    <row r="58" spans="1:20" ht="9" customHeight="1">
      <c r="A58" s="26"/>
      <c r="B58" s="1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7"/>
      <c r="R58" s="145"/>
      <c r="S58" s="145"/>
      <c r="T58" s="145"/>
    </row>
    <row r="59" spans="1:20" ht="9" customHeight="1">
      <c r="A59" s="26"/>
      <c r="B59" s="1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7"/>
      <c r="R59" s="145"/>
      <c r="S59" s="145"/>
      <c r="T59" s="145"/>
    </row>
    <row r="60" spans="1:20" ht="9" customHeight="1">
      <c r="A60" s="26"/>
      <c r="B60" s="1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7"/>
      <c r="R60" s="145"/>
      <c r="S60" s="145"/>
      <c r="T60" s="145"/>
    </row>
    <row r="61" spans="1:20" ht="9" customHeight="1">
      <c r="A61" s="155"/>
      <c r="B61" s="1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7"/>
      <c r="R61" s="145"/>
      <c r="S61" s="145"/>
      <c r="T61" s="145"/>
    </row>
    <row r="62" spans="1:20" ht="9" customHeight="1">
      <c r="A62" s="26"/>
      <c r="B62" s="1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7"/>
      <c r="R62" s="145"/>
      <c r="S62" s="145"/>
      <c r="T62" s="145"/>
    </row>
    <row r="63" spans="1:20" ht="9" customHeight="1">
      <c r="A63" s="26"/>
      <c r="B63" s="1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7"/>
      <c r="R63" s="145"/>
      <c r="S63" s="145"/>
      <c r="T63" s="145"/>
    </row>
    <row r="64" spans="1:20" ht="9" customHeight="1">
      <c r="A64" s="26"/>
      <c r="B64" s="1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7"/>
      <c r="R64" s="145"/>
      <c r="S64" s="145"/>
      <c r="T64" s="145"/>
    </row>
    <row r="65" spans="1:20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7"/>
      <c r="R65" s="145"/>
      <c r="S65" s="145"/>
      <c r="T65" s="145"/>
    </row>
    <row r="66" spans="1:20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7"/>
      <c r="R66" s="145"/>
      <c r="S66" s="145"/>
      <c r="T66" s="145"/>
    </row>
    <row r="67" spans="1:20" ht="9" customHeight="1">
      <c r="A67" s="155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7"/>
      <c r="R67" s="145"/>
      <c r="S67" s="145"/>
      <c r="T67" s="145"/>
    </row>
    <row r="68" spans="1:20" ht="9" customHeight="1">
      <c r="A68" s="26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7"/>
      <c r="R68" s="145"/>
      <c r="S68" s="145"/>
      <c r="T68" s="145"/>
    </row>
    <row r="69" spans="1:20" ht="9" customHeight="1">
      <c r="A69" s="26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7"/>
      <c r="R69" s="145"/>
      <c r="S69" s="145"/>
      <c r="T69" s="145"/>
    </row>
    <row r="70" spans="1:20" ht="9" customHeight="1">
      <c r="A70" s="26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7"/>
      <c r="R70" s="145"/>
      <c r="S70" s="145"/>
      <c r="T70" s="145"/>
    </row>
    <row r="71" spans="1:20" ht="9" customHeight="1">
      <c r="A71" s="26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7"/>
      <c r="R71" s="145"/>
      <c r="S71" s="145"/>
      <c r="T71" s="145"/>
    </row>
    <row r="72" spans="1:20" ht="9" customHeight="1">
      <c r="A72" s="26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7"/>
      <c r="R72" s="145"/>
      <c r="S72" s="145"/>
      <c r="T72" s="145"/>
    </row>
    <row r="73" spans="1:20" ht="9" customHeight="1">
      <c r="A73" s="155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7"/>
      <c r="R73" s="145"/>
      <c r="S73" s="145"/>
      <c r="T73" s="145"/>
    </row>
    <row r="74" spans="1:20" ht="9" customHeight="1">
      <c r="A74" s="26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7"/>
      <c r="R74" s="145"/>
      <c r="S74" s="145"/>
      <c r="T74" s="145"/>
    </row>
    <row r="75" spans="1:20" ht="9" customHeight="1">
      <c r="A75" s="26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7"/>
      <c r="R75" s="145"/>
      <c r="S75" s="145"/>
      <c r="T75" s="145"/>
    </row>
    <row r="76" spans="1:20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7"/>
      <c r="R76" s="145"/>
      <c r="S76" s="145"/>
      <c r="T76" s="145"/>
    </row>
    <row r="77" spans="1:20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7"/>
      <c r="R77" s="145"/>
      <c r="S77" s="145"/>
      <c r="T77" s="145"/>
    </row>
    <row r="78" spans="1:20" ht="9" customHeight="1">
      <c r="A78" s="155"/>
      <c r="C78" s="25"/>
      <c r="D78" s="25"/>
      <c r="E78" s="25"/>
      <c r="F78" s="25"/>
      <c r="G78" s="25"/>
      <c r="H78" s="145"/>
      <c r="I78" s="145"/>
      <c r="J78" s="145"/>
      <c r="K78" s="145"/>
      <c r="L78" s="145"/>
      <c r="M78" s="145"/>
      <c r="N78" s="145"/>
      <c r="O78" s="145"/>
      <c r="P78" s="145"/>
      <c r="Q78" s="7"/>
      <c r="R78" s="145"/>
      <c r="S78" s="145"/>
      <c r="T78" s="145"/>
    </row>
    <row r="79" spans="1:20" ht="9" customHeight="1">
      <c r="A79" s="30"/>
      <c r="C79" s="25"/>
      <c r="D79" s="25"/>
      <c r="E79" s="25"/>
      <c r="F79" s="25"/>
      <c r="G79" s="25"/>
      <c r="H79" s="145"/>
      <c r="I79" s="145"/>
      <c r="J79" s="145"/>
      <c r="K79" s="145"/>
      <c r="L79" s="145"/>
      <c r="M79" s="145"/>
      <c r="N79" s="145"/>
      <c r="O79" s="145"/>
      <c r="P79" s="145"/>
      <c r="Q79" s="7"/>
      <c r="R79" s="145"/>
      <c r="S79" s="145"/>
      <c r="T79" s="145"/>
    </row>
    <row r="80" spans="1:20" ht="9" customHeight="1">
      <c r="A80" s="30"/>
      <c r="C80" s="25"/>
      <c r="D80" s="25"/>
      <c r="E80" s="25"/>
      <c r="F80" s="25"/>
      <c r="G80" s="25"/>
      <c r="H80" s="145"/>
      <c r="I80" s="145"/>
      <c r="J80" s="145"/>
      <c r="K80" s="145"/>
      <c r="L80" s="145"/>
      <c r="M80" s="145"/>
      <c r="N80" s="145"/>
      <c r="O80" s="145"/>
      <c r="P80" s="145"/>
      <c r="Q80" s="7"/>
      <c r="R80" s="145"/>
      <c r="S80" s="145"/>
      <c r="T80" s="145"/>
    </row>
    <row r="81" spans="1:20" ht="9" customHeight="1">
      <c r="A81" s="30"/>
      <c r="C81" s="25"/>
      <c r="D81" s="25"/>
      <c r="E81" s="25"/>
      <c r="F81" s="25"/>
      <c r="G81" s="25"/>
      <c r="H81" s="145"/>
      <c r="I81" s="145"/>
      <c r="J81" s="145"/>
      <c r="K81" s="145"/>
      <c r="L81" s="145"/>
      <c r="M81" s="145"/>
      <c r="N81" s="145"/>
      <c r="O81" s="145"/>
      <c r="P81" s="145"/>
      <c r="Q81" s="7"/>
      <c r="R81" s="145"/>
      <c r="S81" s="145"/>
      <c r="T81" s="145"/>
    </row>
    <row r="82" spans="1:20" ht="9" customHeight="1">
      <c r="A82" s="30"/>
      <c r="C82" s="25"/>
      <c r="D82" s="25"/>
      <c r="E82" s="25"/>
      <c r="F82" s="25"/>
      <c r="G82" s="25"/>
      <c r="H82" s="145"/>
      <c r="I82" s="145"/>
      <c r="J82" s="145"/>
      <c r="K82" s="145"/>
      <c r="L82" s="145"/>
      <c r="M82" s="145"/>
      <c r="N82" s="145"/>
      <c r="O82" s="145"/>
      <c r="P82" s="145"/>
      <c r="Q82" s="7"/>
      <c r="R82" s="145"/>
      <c r="S82" s="145"/>
      <c r="T82" s="145"/>
    </row>
    <row r="83" spans="1:20" ht="9" customHeight="1">
      <c r="A83" s="31"/>
      <c r="C83" s="25"/>
      <c r="D83" s="25"/>
      <c r="E83" s="25"/>
      <c r="F83" s="25"/>
      <c r="G83" s="25"/>
      <c r="H83" s="145"/>
      <c r="I83" s="145"/>
      <c r="J83" s="145"/>
      <c r="K83" s="145"/>
      <c r="L83" s="145"/>
      <c r="M83" s="145"/>
      <c r="N83" s="145"/>
      <c r="O83" s="145"/>
      <c r="P83" s="145"/>
      <c r="Q83" s="7"/>
      <c r="R83" s="145"/>
      <c r="S83" s="145"/>
      <c r="T83" s="145"/>
    </row>
    <row r="84" spans="1:20" ht="9" customHeight="1">
      <c r="A84" s="31"/>
      <c r="C84" s="25"/>
      <c r="D84" s="25"/>
      <c r="E84" s="25"/>
      <c r="F84" s="25"/>
      <c r="G84" s="25"/>
      <c r="H84" s="145"/>
      <c r="I84" s="145"/>
      <c r="J84" s="145"/>
      <c r="K84" s="145"/>
      <c r="L84" s="145"/>
      <c r="M84" s="145"/>
      <c r="N84" s="145"/>
      <c r="O84" s="145"/>
      <c r="P84" s="145"/>
      <c r="Q84" s="7"/>
      <c r="R84" s="145"/>
      <c r="S84" s="145"/>
      <c r="T84" s="145"/>
    </row>
    <row r="85" spans="1:20" ht="9" customHeight="1">
      <c r="A85" s="28"/>
      <c r="C85" s="25"/>
      <c r="D85" s="25"/>
      <c r="E85" s="25"/>
      <c r="F85" s="25"/>
      <c r="G85" s="25"/>
      <c r="H85" s="145"/>
      <c r="I85" s="145"/>
      <c r="J85" s="145"/>
      <c r="K85" s="145"/>
      <c r="L85" s="145"/>
      <c r="M85" s="145"/>
      <c r="N85" s="145"/>
      <c r="O85" s="145"/>
      <c r="P85" s="145"/>
      <c r="Q85" s="7"/>
      <c r="R85" s="145"/>
      <c r="S85" s="145"/>
      <c r="T85" s="145"/>
    </row>
    <row r="86" spans="1:20" ht="9" customHeight="1">
      <c r="A86" s="26"/>
      <c r="C86" s="25"/>
      <c r="D86" s="25"/>
      <c r="E86" s="25"/>
      <c r="F86" s="25"/>
      <c r="G86" s="25"/>
      <c r="H86" s="145"/>
      <c r="I86" s="145"/>
      <c r="J86" s="145"/>
      <c r="K86" s="145"/>
      <c r="L86" s="145"/>
      <c r="M86" s="145"/>
      <c r="N86" s="145"/>
      <c r="O86" s="145"/>
      <c r="P86" s="145"/>
      <c r="Q86" s="7"/>
      <c r="R86" s="145"/>
      <c r="S86" s="145"/>
      <c r="T86" s="145"/>
    </row>
    <row r="87" spans="1:20" ht="9" customHeight="1">
      <c r="A87" s="26"/>
      <c r="C87" s="25"/>
      <c r="D87" s="25"/>
      <c r="E87" s="25"/>
      <c r="F87" s="25"/>
      <c r="G87" s="25"/>
      <c r="H87" s="145"/>
      <c r="I87" s="145"/>
      <c r="J87" s="145"/>
      <c r="K87" s="145"/>
      <c r="L87" s="145"/>
      <c r="M87" s="145"/>
      <c r="N87" s="145"/>
      <c r="O87" s="145"/>
      <c r="P87" s="145"/>
      <c r="Q87" s="7"/>
      <c r="R87" s="145"/>
      <c r="S87" s="145"/>
      <c r="T87" s="145"/>
    </row>
    <row r="88" spans="1:20" ht="9" customHeight="1">
      <c r="A88" s="26"/>
      <c r="C88" s="25"/>
      <c r="D88" s="25"/>
      <c r="E88" s="25"/>
      <c r="F88" s="25"/>
      <c r="G88" s="25"/>
      <c r="H88" s="145"/>
      <c r="I88" s="145"/>
      <c r="J88" s="145"/>
      <c r="K88" s="145"/>
      <c r="L88" s="145"/>
      <c r="M88" s="145"/>
      <c r="N88" s="145"/>
      <c r="O88" s="145"/>
      <c r="P88" s="145"/>
      <c r="Q88" s="7"/>
      <c r="R88" s="145"/>
      <c r="S88" s="145"/>
      <c r="T88" s="145"/>
    </row>
    <row r="89" spans="1:20" ht="9" customHeight="1">
      <c r="A89" s="26"/>
      <c r="C89" s="25"/>
      <c r="D89" s="25"/>
      <c r="E89" s="25"/>
      <c r="F89" s="25"/>
      <c r="G89" s="25"/>
      <c r="H89" s="145"/>
      <c r="I89" s="145"/>
      <c r="J89" s="145"/>
      <c r="K89" s="145"/>
      <c r="L89" s="145"/>
      <c r="M89" s="145"/>
      <c r="N89" s="145"/>
      <c r="O89" s="145"/>
      <c r="P89" s="145"/>
      <c r="Q89" s="7"/>
      <c r="R89" s="145"/>
      <c r="S89" s="145"/>
      <c r="T89" s="145"/>
    </row>
    <row r="90" spans="1:20" ht="9" customHeight="1">
      <c r="A90" s="30"/>
      <c r="C90" s="25"/>
      <c r="D90" s="25"/>
      <c r="E90" s="25"/>
      <c r="F90" s="25"/>
      <c r="G90" s="25"/>
      <c r="H90" s="145"/>
      <c r="I90" s="145"/>
      <c r="J90" s="145"/>
      <c r="K90" s="145"/>
      <c r="L90" s="145"/>
      <c r="M90" s="145"/>
      <c r="N90" s="145"/>
      <c r="O90" s="145"/>
      <c r="P90" s="145"/>
      <c r="Q90" s="7"/>
      <c r="R90" s="145"/>
      <c r="S90" s="145"/>
      <c r="T90" s="145"/>
    </row>
    <row r="91" spans="1:20" ht="9" customHeight="1">
      <c r="A91" s="28"/>
      <c r="C91" s="25"/>
      <c r="D91" s="25"/>
      <c r="E91" s="25"/>
      <c r="F91" s="25"/>
      <c r="G91" s="25"/>
      <c r="H91" s="145"/>
      <c r="I91" s="145"/>
      <c r="J91" s="145"/>
      <c r="K91" s="145"/>
      <c r="L91" s="145"/>
      <c r="M91" s="145"/>
      <c r="N91" s="145"/>
      <c r="O91" s="145"/>
      <c r="P91" s="145"/>
      <c r="Q91" s="7"/>
      <c r="R91" s="145"/>
      <c r="S91" s="145"/>
      <c r="T91" s="145"/>
    </row>
    <row r="92" spans="1:20" ht="9" customHeight="1">
      <c r="A92" s="26"/>
      <c r="C92" s="25"/>
      <c r="D92" s="25"/>
      <c r="E92" s="25"/>
      <c r="F92" s="25"/>
      <c r="G92" s="25"/>
      <c r="H92" s="145"/>
      <c r="I92" s="145"/>
      <c r="J92" s="145"/>
      <c r="K92" s="145"/>
      <c r="L92" s="145"/>
      <c r="M92" s="145"/>
      <c r="N92" s="145"/>
      <c r="O92" s="145"/>
      <c r="P92" s="145"/>
      <c r="Q92" s="7"/>
      <c r="R92" s="145"/>
      <c r="S92" s="145"/>
      <c r="T92" s="145"/>
    </row>
    <row r="93" spans="1:20" ht="9" customHeight="1">
      <c r="A93" s="26"/>
      <c r="C93" s="25"/>
      <c r="D93" s="25"/>
      <c r="E93" s="25"/>
      <c r="F93" s="25"/>
      <c r="G93" s="25"/>
      <c r="H93" s="145"/>
      <c r="I93" s="145"/>
      <c r="J93" s="145"/>
      <c r="K93" s="145"/>
      <c r="L93" s="145"/>
      <c r="M93" s="145"/>
      <c r="N93" s="145"/>
      <c r="O93" s="145"/>
      <c r="P93" s="145"/>
      <c r="Q93" s="7"/>
      <c r="R93" s="145"/>
      <c r="S93" s="145"/>
      <c r="T93" s="145"/>
    </row>
    <row r="94" spans="1:20" ht="9" customHeight="1">
      <c r="A94" s="26"/>
      <c r="C94" s="25"/>
      <c r="D94" s="25"/>
      <c r="E94" s="25"/>
      <c r="F94" s="25"/>
      <c r="G94" s="25"/>
      <c r="H94" s="145"/>
      <c r="I94" s="145"/>
      <c r="J94" s="145"/>
      <c r="K94" s="145"/>
      <c r="L94" s="145"/>
      <c r="M94" s="145"/>
      <c r="N94" s="145"/>
      <c r="O94" s="145"/>
      <c r="P94" s="145"/>
      <c r="Q94" s="7"/>
      <c r="R94" s="145"/>
      <c r="S94" s="145"/>
      <c r="T94" s="145"/>
    </row>
    <row r="95" spans="1:20" ht="9" customHeight="1">
      <c r="A95" s="26"/>
      <c r="C95" s="25"/>
      <c r="D95" s="25"/>
      <c r="E95" s="25"/>
      <c r="F95" s="25"/>
      <c r="G95" s="25"/>
      <c r="H95" s="145"/>
      <c r="I95" s="145"/>
      <c r="J95" s="145"/>
      <c r="K95" s="145"/>
      <c r="L95" s="145"/>
      <c r="M95" s="145"/>
      <c r="N95" s="145"/>
      <c r="O95" s="145"/>
      <c r="P95" s="145"/>
      <c r="Q95" s="7"/>
      <c r="R95" s="145"/>
      <c r="S95" s="145"/>
      <c r="T95" s="145"/>
    </row>
    <row r="96" spans="1:20" ht="9" customHeight="1">
      <c r="A96" s="30"/>
      <c r="C96" s="25"/>
      <c r="D96" s="25"/>
      <c r="E96" s="25"/>
      <c r="F96" s="25"/>
      <c r="G96" s="25"/>
      <c r="H96" s="145"/>
      <c r="I96" s="145"/>
      <c r="J96" s="145"/>
      <c r="K96" s="145"/>
      <c r="L96" s="145"/>
      <c r="M96" s="145"/>
      <c r="N96" s="145"/>
      <c r="O96" s="145"/>
      <c r="P96" s="145"/>
      <c r="Q96" s="7"/>
      <c r="R96" s="145"/>
      <c r="S96" s="145"/>
      <c r="T96" s="145"/>
    </row>
    <row r="97" spans="1:20" ht="9" customHeight="1">
      <c r="A97" s="28"/>
      <c r="C97" s="25"/>
      <c r="D97" s="25"/>
      <c r="E97" s="25"/>
      <c r="F97" s="25"/>
      <c r="G97" s="25"/>
      <c r="H97" s="145"/>
      <c r="I97" s="145"/>
      <c r="J97" s="145"/>
      <c r="K97" s="145"/>
      <c r="L97" s="145"/>
      <c r="M97" s="145"/>
      <c r="N97" s="145"/>
      <c r="O97" s="145"/>
      <c r="P97" s="145"/>
      <c r="Q97" s="7"/>
      <c r="R97" s="145"/>
      <c r="S97" s="145"/>
      <c r="T97" s="145"/>
    </row>
    <row r="98" spans="1:20" ht="9" customHeight="1">
      <c r="A98" s="26"/>
      <c r="C98" s="25"/>
      <c r="D98" s="25"/>
      <c r="E98" s="25"/>
      <c r="F98" s="25"/>
      <c r="G98" s="25"/>
      <c r="H98" s="145"/>
      <c r="I98" s="145"/>
      <c r="J98" s="145"/>
      <c r="K98" s="145"/>
      <c r="L98" s="145"/>
      <c r="M98" s="145"/>
      <c r="N98" s="145"/>
      <c r="O98" s="145"/>
      <c r="P98" s="145"/>
      <c r="Q98" s="7"/>
      <c r="R98" s="145"/>
      <c r="S98" s="145"/>
      <c r="T98" s="145"/>
    </row>
    <row r="99" spans="1:20" ht="9" customHeight="1">
      <c r="A99" s="26"/>
      <c r="C99" s="25"/>
      <c r="D99" s="25"/>
      <c r="E99" s="25"/>
      <c r="F99" s="25"/>
      <c r="G99" s="25"/>
      <c r="H99" s="145"/>
      <c r="I99" s="145"/>
      <c r="J99" s="145"/>
      <c r="K99" s="145"/>
      <c r="L99" s="145"/>
      <c r="M99" s="145"/>
      <c r="N99" s="145"/>
      <c r="O99" s="145"/>
      <c r="P99" s="145"/>
      <c r="Q99" s="7"/>
      <c r="R99" s="145"/>
      <c r="S99" s="145"/>
      <c r="T99" s="145"/>
    </row>
    <row r="100" spans="1:20" ht="9" customHeight="1">
      <c r="A100" s="26"/>
      <c r="C100" s="27"/>
      <c r="D100" s="27"/>
      <c r="E100" s="27"/>
      <c r="F100" s="27"/>
      <c r="G100" s="27"/>
      <c r="Q100" s="5"/>
    </row>
    <row r="101" spans="1:20" ht="9" customHeight="1">
      <c r="A101" s="26"/>
      <c r="C101" s="27"/>
      <c r="D101" s="27"/>
      <c r="E101" s="27"/>
      <c r="F101" s="27"/>
      <c r="G101" s="27"/>
      <c r="Q101" s="5"/>
    </row>
    <row r="102" spans="1:20" ht="9" customHeight="1">
      <c r="A102" s="26"/>
      <c r="C102" s="27"/>
      <c r="D102" s="27"/>
      <c r="E102" s="27"/>
      <c r="F102" s="27"/>
      <c r="G102" s="27"/>
      <c r="Q102" s="5"/>
    </row>
    <row r="103" spans="1:20" ht="9" customHeight="1">
      <c r="A103" s="26"/>
      <c r="C103" s="27"/>
      <c r="D103" s="27"/>
      <c r="E103" s="27"/>
      <c r="F103" s="27"/>
      <c r="G103" s="27"/>
      <c r="Q103" s="5"/>
    </row>
    <row r="104" spans="1:20" ht="9" customHeight="1">
      <c r="A104" s="26"/>
      <c r="C104" s="27"/>
      <c r="D104" s="27"/>
      <c r="E104" s="27"/>
      <c r="F104" s="27"/>
      <c r="G104" s="27"/>
      <c r="Q104" s="5"/>
    </row>
    <row r="105" spans="1:20" ht="9" customHeight="1">
      <c r="A105" s="26"/>
      <c r="C105" s="27"/>
      <c r="D105" s="27"/>
      <c r="E105" s="27"/>
      <c r="F105" s="27"/>
      <c r="G105" s="27"/>
      <c r="Q105" s="5"/>
    </row>
    <row r="106" spans="1:20" ht="9" customHeight="1">
      <c r="A106" s="30"/>
      <c r="C106" s="27"/>
      <c r="D106" s="27"/>
      <c r="E106" s="27"/>
      <c r="F106" s="27"/>
      <c r="G106" s="27"/>
      <c r="Q106" s="5"/>
    </row>
    <row r="107" spans="1:20" ht="9" customHeight="1">
      <c r="A107" s="28"/>
      <c r="C107" s="27"/>
      <c r="D107" s="27"/>
      <c r="E107" s="27"/>
      <c r="F107" s="27"/>
      <c r="G107" s="27"/>
      <c r="Q107" s="5"/>
    </row>
    <row r="108" spans="1:20" ht="9" customHeight="1">
      <c r="A108" s="26"/>
      <c r="C108" s="27"/>
      <c r="D108" s="27"/>
      <c r="E108" s="27"/>
      <c r="F108" s="27"/>
      <c r="G108" s="27"/>
      <c r="Q108" s="5"/>
    </row>
    <row r="109" spans="1:20" ht="9" customHeight="1">
      <c r="A109" s="26"/>
      <c r="C109" s="27"/>
      <c r="D109" s="27"/>
      <c r="E109" s="27"/>
      <c r="F109" s="27"/>
      <c r="G109" s="27"/>
      <c r="Q109" s="5"/>
    </row>
    <row r="110" spans="1:20" ht="9" customHeight="1">
      <c r="A110" s="26"/>
      <c r="C110" s="27"/>
      <c r="D110" s="27"/>
      <c r="E110" s="27"/>
      <c r="F110" s="27"/>
      <c r="G110" s="27"/>
      <c r="Q110" s="5"/>
    </row>
    <row r="111" spans="1:20" ht="9" customHeight="1">
      <c r="A111" s="26"/>
      <c r="C111" s="27"/>
      <c r="D111" s="27"/>
      <c r="E111" s="27"/>
      <c r="F111" s="27"/>
      <c r="G111" s="27"/>
      <c r="Q111" s="5"/>
    </row>
    <row r="112" spans="1:20" ht="9" customHeight="1">
      <c r="A112" s="26"/>
      <c r="C112" s="27"/>
      <c r="D112" s="27"/>
      <c r="E112" s="27"/>
      <c r="F112" s="27"/>
      <c r="G112" s="27"/>
      <c r="Q112" s="5"/>
    </row>
    <row r="113" spans="1:17" ht="9" customHeight="1">
      <c r="A113" s="26"/>
      <c r="C113" s="27"/>
      <c r="D113" s="27"/>
      <c r="E113" s="27"/>
      <c r="F113" s="27"/>
      <c r="G113" s="27"/>
      <c r="Q113" s="5"/>
    </row>
    <row r="114" spans="1:17" ht="9" customHeight="1">
      <c r="A114" s="26"/>
      <c r="C114" s="27"/>
      <c r="D114" s="27"/>
      <c r="E114" s="27"/>
      <c r="F114" s="27"/>
      <c r="G114" s="27"/>
      <c r="Q114" s="5"/>
    </row>
    <row r="115" spans="1:17" ht="9" customHeight="1">
      <c r="A115" s="26"/>
      <c r="C115" s="27"/>
      <c r="D115" s="27"/>
      <c r="E115" s="27"/>
      <c r="F115" s="27"/>
      <c r="G115" s="27"/>
      <c r="Q115" s="5"/>
    </row>
    <row r="116" spans="1:17" ht="9" customHeight="1">
      <c r="A116" s="26"/>
      <c r="C116" s="27"/>
      <c r="D116" s="27"/>
      <c r="E116" s="27"/>
      <c r="F116" s="27"/>
      <c r="G116" s="27"/>
      <c r="Q116" s="5"/>
    </row>
    <row r="117" spans="1:17" ht="9" customHeight="1">
      <c r="A117" s="28"/>
      <c r="C117" s="27"/>
      <c r="D117" s="27"/>
      <c r="E117" s="27"/>
      <c r="F117" s="27"/>
      <c r="G117" s="27"/>
      <c r="Q117" s="5"/>
    </row>
    <row r="118" spans="1:17" ht="9" customHeight="1">
      <c r="A118" s="26"/>
      <c r="C118" s="27"/>
      <c r="D118" s="27"/>
      <c r="E118" s="27"/>
      <c r="F118" s="27"/>
      <c r="G118" s="27"/>
      <c r="Q118" s="5"/>
    </row>
    <row r="119" spans="1:17" ht="9" customHeight="1">
      <c r="A119" s="26"/>
      <c r="C119" s="27"/>
      <c r="D119" s="27"/>
      <c r="E119" s="27"/>
      <c r="F119" s="27"/>
      <c r="G119" s="27"/>
      <c r="Q119" s="5"/>
    </row>
    <row r="120" spans="1:17" ht="9" customHeight="1">
      <c r="A120" s="26"/>
      <c r="C120" s="27"/>
      <c r="D120" s="27"/>
      <c r="E120" s="27"/>
      <c r="F120" s="27"/>
      <c r="G120" s="27"/>
      <c r="Q120" s="5"/>
    </row>
    <row r="121" spans="1:17">
      <c r="A121" s="32"/>
      <c r="C121" s="27"/>
      <c r="D121" s="27"/>
      <c r="E121" s="27"/>
      <c r="F121" s="27"/>
      <c r="G121" s="27"/>
      <c r="Q121" s="5"/>
    </row>
    <row r="122" spans="1:17">
      <c r="A122" s="32"/>
      <c r="C122" s="27"/>
      <c r="D122" s="27"/>
      <c r="E122" s="27"/>
      <c r="F122" s="27"/>
      <c r="G122" s="27"/>
      <c r="Q122" s="5"/>
    </row>
    <row r="123" spans="1:17">
      <c r="A123" s="32"/>
      <c r="C123" s="27"/>
      <c r="D123" s="27"/>
      <c r="E123" s="27"/>
      <c r="F123" s="27"/>
      <c r="G123" s="27"/>
      <c r="Q123" s="5"/>
    </row>
    <row r="124" spans="1:17">
      <c r="A124" s="32"/>
      <c r="C124" s="27"/>
      <c r="D124" s="27"/>
      <c r="E124" s="27"/>
      <c r="F124" s="27"/>
      <c r="G124" s="27"/>
      <c r="Q124" s="5"/>
    </row>
    <row r="125" spans="1:17">
      <c r="A125" s="32"/>
      <c r="C125" s="27"/>
      <c r="D125" s="27"/>
      <c r="E125" s="27"/>
      <c r="F125" s="27"/>
      <c r="G125" s="27"/>
      <c r="Q125" s="5"/>
    </row>
    <row r="126" spans="1:17">
      <c r="A126" s="32"/>
      <c r="C126" s="27"/>
      <c r="D126" s="27"/>
      <c r="E126" s="27"/>
      <c r="F126" s="27"/>
      <c r="G126" s="27"/>
      <c r="Q126" s="5"/>
    </row>
    <row r="127" spans="1:17">
      <c r="A127" s="32"/>
      <c r="C127" s="27"/>
      <c r="D127" s="27"/>
      <c r="E127" s="27"/>
      <c r="F127" s="27"/>
      <c r="G127" s="27"/>
      <c r="Q127" s="5"/>
    </row>
    <row r="128" spans="1:17" ht="15.75">
      <c r="A128" s="33"/>
      <c r="C128" s="27"/>
      <c r="D128" s="27"/>
      <c r="E128" s="27"/>
      <c r="F128" s="27"/>
      <c r="G128" s="27"/>
      <c r="Q128" s="5"/>
    </row>
    <row r="129" spans="1:17" ht="15.75">
      <c r="A129" s="33"/>
      <c r="C129" s="27"/>
      <c r="D129" s="27"/>
      <c r="E129" s="27"/>
      <c r="F129" s="27"/>
      <c r="G129" s="27"/>
      <c r="Q129" s="5"/>
    </row>
    <row r="130" spans="1:17" ht="15.75">
      <c r="A130" s="33"/>
      <c r="C130" s="27"/>
      <c r="D130" s="27"/>
      <c r="E130" s="27"/>
      <c r="F130" s="27"/>
      <c r="G130" s="27"/>
      <c r="Q130" s="5"/>
    </row>
    <row r="131" spans="1:17" ht="15.75">
      <c r="A131" s="33"/>
      <c r="C131" s="27"/>
      <c r="D131" s="27"/>
      <c r="E131" s="27"/>
      <c r="F131" s="27"/>
      <c r="G131" s="27"/>
      <c r="Q131" s="5"/>
    </row>
    <row r="132" spans="1:17" ht="15.75">
      <c r="A132" s="33"/>
      <c r="C132" s="27"/>
      <c r="D132" s="27"/>
      <c r="E132" s="27"/>
      <c r="F132" s="27"/>
      <c r="G132" s="27"/>
      <c r="Q132" s="5"/>
    </row>
    <row r="133" spans="1:17" ht="15.75">
      <c r="A133" s="33"/>
      <c r="C133" s="27"/>
      <c r="D133" s="27"/>
      <c r="E133" s="27"/>
      <c r="F133" s="27"/>
      <c r="G133" s="27"/>
      <c r="Q133" s="5"/>
    </row>
    <row r="134" spans="1:17" ht="15.75">
      <c r="A134" s="33"/>
      <c r="C134" s="27"/>
      <c r="D134" s="27"/>
      <c r="E134" s="27"/>
      <c r="F134" s="27"/>
      <c r="G134" s="27"/>
      <c r="Q134" s="5"/>
    </row>
    <row r="135" spans="1:17" ht="15.75">
      <c r="A135" s="33"/>
      <c r="C135" s="27"/>
      <c r="D135" s="27"/>
      <c r="E135" s="27"/>
      <c r="F135" s="27"/>
      <c r="G135" s="27"/>
      <c r="Q135" s="5"/>
    </row>
    <row r="136" spans="1:17" ht="15.75">
      <c r="A136" s="33"/>
      <c r="C136" s="27"/>
      <c r="D136" s="27"/>
      <c r="E136" s="27"/>
      <c r="F136" s="27"/>
      <c r="G136" s="27"/>
      <c r="Q136" s="5"/>
    </row>
    <row r="137" spans="1:17" ht="15.75">
      <c r="A137" s="33"/>
      <c r="C137" s="27"/>
      <c r="D137" s="27"/>
      <c r="E137" s="27"/>
      <c r="F137" s="27"/>
      <c r="G137" s="27"/>
      <c r="Q137" s="5"/>
    </row>
    <row r="138" spans="1:17" ht="15.75">
      <c r="A138" s="33"/>
      <c r="C138" s="27"/>
      <c r="D138" s="27"/>
      <c r="E138" s="27"/>
      <c r="F138" s="27"/>
      <c r="G138" s="27"/>
      <c r="Q138" s="5"/>
    </row>
    <row r="139" spans="1:17" ht="15.75">
      <c r="A139" s="33"/>
      <c r="C139" s="27"/>
      <c r="D139" s="27"/>
      <c r="E139" s="27"/>
      <c r="F139" s="27"/>
      <c r="G139" s="27"/>
      <c r="Q139" s="5"/>
    </row>
    <row r="140" spans="1:17" ht="15.75">
      <c r="A140" s="33"/>
      <c r="C140" s="27"/>
      <c r="D140" s="27"/>
      <c r="E140" s="27"/>
      <c r="F140" s="27"/>
      <c r="G140" s="27"/>
      <c r="Q140" s="5"/>
    </row>
    <row r="141" spans="1:17" ht="15.75">
      <c r="A141" s="33"/>
      <c r="C141" s="27"/>
      <c r="D141" s="27"/>
      <c r="E141" s="27"/>
      <c r="F141" s="27"/>
      <c r="G141" s="27"/>
      <c r="Q141" s="5"/>
    </row>
    <row r="142" spans="1:17" ht="15.75">
      <c r="A142" s="33"/>
      <c r="C142" s="27"/>
      <c r="D142" s="27"/>
      <c r="E142" s="27"/>
      <c r="F142" s="27"/>
      <c r="G142" s="27"/>
      <c r="Q142" s="5"/>
    </row>
    <row r="143" spans="1:17" ht="15.75">
      <c r="A143" s="33"/>
      <c r="C143" s="27"/>
      <c r="D143" s="27"/>
      <c r="E143" s="27"/>
      <c r="F143" s="27"/>
      <c r="G143" s="27"/>
      <c r="Q143" s="5"/>
    </row>
    <row r="144" spans="1:17" ht="15.75">
      <c r="A144" s="33"/>
      <c r="C144" s="27"/>
      <c r="D144" s="27"/>
      <c r="E144" s="27"/>
      <c r="F144" s="27"/>
      <c r="G144" s="27"/>
      <c r="Q144" s="5"/>
    </row>
    <row r="145" spans="1:17" ht="15.75">
      <c r="A145" s="33"/>
      <c r="C145" s="27"/>
      <c r="D145" s="27"/>
      <c r="E145" s="27"/>
      <c r="F145" s="27"/>
      <c r="G145" s="27"/>
      <c r="Q145" s="5"/>
    </row>
    <row r="146" spans="1:17" ht="15.75">
      <c r="A146" s="33"/>
      <c r="C146" s="27"/>
      <c r="D146" s="27"/>
      <c r="E146" s="27"/>
      <c r="F146" s="27"/>
      <c r="G146" s="27"/>
      <c r="Q146" s="5"/>
    </row>
    <row r="147" spans="1:17" ht="15.75">
      <c r="A147" s="33"/>
      <c r="C147" s="27"/>
      <c r="D147" s="27"/>
      <c r="E147" s="27"/>
      <c r="F147" s="27"/>
      <c r="G147" s="27"/>
      <c r="Q147" s="5"/>
    </row>
    <row r="148" spans="1:17" ht="15.75">
      <c r="A148" s="33"/>
      <c r="C148" s="27"/>
      <c r="D148" s="27"/>
      <c r="E148" s="27"/>
      <c r="F148" s="27"/>
      <c r="G148" s="27"/>
      <c r="Q148" s="5"/>
    </row>
    <row r="149" spans="1:17" ht="15.75">
      <c r="A149" s="33"/>
      <c r="C149" s="27"/>
      <c r="D149" s="27"/>
      <c r="E149" s="27"/>
      <c r="F149" s="27"/>
      <c r="G149" s="27"/>
      <c r="Q149" s="5"/>
    </row>
    <row r="150" spans="1:17" ht="15.75">
      <c r="A150" s="33"/>
      <c r="C150" s="27"/>
      <c r="D150" s="27"/>
      <c r="E150" s="27"/>
      <c r="F150" s="27"/>
      <c r="G150" s="27"/>
      <c r="Q150" s="5"/>
    </row>
    <row r="151" spans="1:17" ht="15.75">
      <c r="A151" s="33"/>
      <c r="C151" s="27"/>
      <c r="D151" s="27"/>
      <c r="E151" s="27"/>
      <c r="F151" s="27"/>
      <c r="G151" s="27"/>
      <c r="Q151" s="5"/>
    </row>
    <row r="152" spans="1:17" ht="15.75">
      <c r="A152" s="33"/>
      <c r="C152" s="27"/>
      <c r="D152" s="27"/>
      <c r="E152" s="27"/>
      <c r="F152" s="27"/>
      <c r="G152" s="27"/>
      <c r="Q152" s="5"/>
    </row>
    <row r="153" spans="1:17" ht="15.75">
      <c r="A153" s="33"/>
      <c r="C153" s="27"/>
      <c r="D153" s="27"/>
      <c r="E153" s="27"/>
      <c r="F153" s="27"/>
      <c r="G153" s="27"/>
      <c r="Q153" s="5"/>
    </row>
    <row r="154" spans="1:17" ht="15.75">
      <c r="A154" s="33"/>
      <c r="C154" s="27"/>
      <c r="D154" s="27"/>
      <c r="E154" s="27"/>
      <c r="F154" s="27"/>
      <c r="G154" s="27"/>
      <c r="Q154" s="5"/>
    </row>
    <row r="155" spans="1:17" ht="15.75">
      <c r="A155" s="33"/>
      <c r="C155" s="27"/>
      <c r="D155" s="27"/>
      <c r="E155" s="27"/>
      <c r="F155" s="27"/>
      <c r="G155" s="27"/>
      <c r="Q155" s="5"/>
    </row>
    <row r="156" spans="1:17" ht="15.75">
      <c r="A156" s="33"/>
      <c r="C156" s="27"/>
      <c r="D156" s="27"/>
      <c r="E156" s="27"/>
      <c r="F156" s="27"/>
      <c r="G156" s="27"/>
      <c r="Q156" s="5"/>
    </row>
    <row r="157" spans="1:17" ht="15.75">
      <c r="A157" s="33"/>
      <c r="C157" s="27"/>
      <c r="D157" s="27"/>
      <c r="E157" s="27"/>
      <c r="F157" s="27"/>
      <c r="G157" s="27"/>
      <c r="Q157" s="5"/>
    </row>
    <row r="158" spans="1:17" ht="15.75">
      <c r="A158" s="33"/>
      <c r="C158" s="27"/>
      <c r="D158" s="27"/>
      <c r="E158" s="27"/>
      <c r="F158" s="27"/>
      <c r="G158" s="27"/>
      <c r="Q158" s="5"/>
    </row>
    <row r="159" spans="1:17" ht="15.75">
      <c r="A159" s="33"/>
      <c r="C159" s="27"/>
      <c r="D159" s="27"/>
      <c r="E159" s="27"/>
      <c r="F159" s="27"/>
      <c r="G159" s="27"/>
      <c r="Q159" s="5"/>
    </row>
    <row r="160" spans="1:17" ht="15.75">
      <c r="A160" s="33"/>
      <c r="C160" s="27"/>
      <c r="D160" s="27"/>
      <c r="E160" s="27"/>
      <c r="F160" s="27"/>
      <c r="G160" s="27"/>
      <c r="Q160" s="5"/>
    </row>
    <row r="161" spans="1:17" ht="15.75">
      <c r="A161" s="33"/>
      <c r="C161" s="27"/>
      <c r="D161" s="27"/>
      <c r="E161" s="27"/>
      <c r="F161" s="27"/>
      <c r="G161" s="27"/>
      <c r="Q161" s="5"/>
    </row>
    <row r="162" spans="1:17" ht="15.75">
      <c r="A162" s="33"/>
      <c r="C162" s="27"/>
      <c r="D162" s="27"/>
      <c r="E162" s="27"/>
      <c r="F162" s="27"/>
      <c r="G162" s="27"/>
      <c r="Q162" s="5"/>
    </row>
    <row r="163" spans="1:17" ht="15.75">
      <c r="A163" s="33"/>
      <c r="C163" s="27"/>
      <c r="D163" s="27"/>
      <c r="E163" s="27"/>
      <c r="F163" s="27"/>
      <c r="G163" s="27"/>
      <c r="Q163" s="5"/>
    </row>
    <row r="164" spans="1:17" ht="15.75">
      <c r="A164" s="33"/>
      <c r="C164" s="27"/>
      <c r="D164" s="27"/>
      <c r="E164" s="27"/>
      <c r="F164" s="27"/>
      <c r="G164" s="27"/>
      <c r="Q164" s="5"/>
    </row>
    <row r="165" spans="1:17" ht="15.75">
      <c r="A165" s="33"/>
      <c r="C165" s="27"/>
      <c r="D165" s="27"/>
      <c r="E165" s="27"/>
      <c r="F165" s="27"/>
      <c r="G165" s="27"/>
      <c r="Q165" s="5"/>
    </row>
    <row r="166" spans="1:17" ht="15.75">
      <c r="A166" s="33"/>
      <c r="C166" s="27"/>
      <c r="D166" s="27"/>
      <c r="E166" s="27"/>
      <c r="F166" s="27"/>
      <c r="G166" s="27"/>
      <c r="Q166" s="5"/>
    </row>
    <row r="167" spans="1:17" ht="15.75">
      <c r="A167" s="33"/>
      <c r="C167" s="27"/>
      <c r="D167" s="27"/>
      <c r="E167" s="27"/>
      <c r="F167" s="27"/>
      <c r="G167" s="27"/>
      <c r="Q167" s="5"/>
    </row>
    <row r="168" spans="1:17" ht="15.75">
      <c r="A168" s="33"/>
      <c r="C168" s="27"/>
      <c r="D168" s="27"/>
      <c r="E168" s="27"/>
      <c r="F168" s="27"/>
      <c r="G168" s="27"/>
      <c r="Q168" s="5"/>
    </row>
    <row r="169" spans="1:17" ht="15.75">
      <c r="A169" s="33"/>
      <c r="C169" s="27"/>
      <c r="D169" s="27"/>
      <c r="E169" s="27"/>
      <c r="F169" s="27"/>
      <c r="G169" s="27"/>
      <c r="Q169" s="5"/>
    </row>
    <row r="170" spans="1:17" ht="15.75">
      <c r="A170" s="33"/>
      <c r="C170" s="27"/>
      <c r="D170" s="27"/>
      <c r="E170" s="27"/>
      <c r="F170" s="27"/>
      <c r="G170" s="27"/>
      <c r="Q170" s="5"/>
    </row>
    <row r="171" spans="1:17" ht="15.75">
      <c r="A171" s="33"/>
      <c r="C171" s="27"/>
      <c r="D171" s="27"/>
      <c r="E171" s="27"/>
      <c r="F171" s="27"/>
      <c r="G171" s="27"/>
      <c r="Q171" s="5"/>
    </row>
    <row r="172" spans="1:17" ht="15.75">
      <c r="A172" s="33"/>
      <c r="C172" s="27"/>
      <c r="D172" s="27"/>
      <c r="E172" s="27"/>
      <c r="F172" s="27"/>
      <c r="G172" s="27"/>
      <c r="Q172" s="5"/>
    </row>
    <row r="173" spans="1:17" ht="15.75">
      <c r="A173" s="33"/>
      <c r="C173" s="27"/>
      <c r="D173" s="27"/>
      <c r="E173" s="27"/>
      <c r="F173" s="27"/>
      <c r="G173" s="27"/>
      <c r="Q173" s="5"/>
    </row>
    <row r="174" spans="1:17" ht="15.75">
      <c r="A174" s="33"/>
      <c r="C174" s="27"/>
      <c r="D174" s="27"/>
      <c r="E174" s="27"/>
      <c r="F174" s="27"/>
      <c r="G174" s="27"/>
      <c r="Q174" s="5"/>
    </row>
    <row r="175" spans="1:17" ht="15.75">
      <c r="A175" s="33"/>
      <c r="C175" s="27"/>
      <c r="D175" s="27"/>
      <c r="E175" s="27"/>
      <c r="F175" s="27"/>
      <c r="G175" s="27"/>
      <c r="Q175" s="5"/>
    </row>
    <row r="176" spans="1:17" ht="15.75">
      <c r="A176" s="33"/>
      <c r="C176" s="27"/>
      <c r="D176" s="27"/>
      <c r="E176" s="27"/>
      <c r="F176" s="27"/>
      <c r="G176" s="27"/>
      <c r="Q176" s="5"/>
    </row>
    <row r="177" spans="1:17" ht="15.75">
      <c r="A177" s="33"/>
      <c r="C177" s="27"/>
      <c r="D177" s="27"/>
      <c r="E177" s="27"/>
      <c r="F177" s="27"/>
      <c r="G177" s="27"/>
      <c r="Q177" s="5"/>
    </row>
    <row r="178" spans="1:17" ht="15.75">
      <c r="A178" s="33"/>
      <c r="C178" s="27"/>
      <c r="D178" s="27"/>
      <c r="E178" s="27"/>
      <c r="F178" s="27"/>
      <c r="G178" s="27"/>
      <c r="Q178" s="5"/>
    </row>
    <row r="179" spans="1:17" ht="15.75">
      <c r="A179" s="33"/>
      <c r="C179" s="27"/>
      <c r="D179" s="27"/>
      <c r="E179" s="27"/>
      <c r="F179" s="27"/>
      <c r="G179" s="27"/>
      <c r="Q179" s="5"/>
    </row>
    <row r="180" spans="1:17" ht="15.75">
      <c r="A180" s="33"/>
      <c r="C180" s="27"/>
      <c r="D180" s="27"/>
      <c r="E180" s="27"/>
      <c r="F180" s="27"/>
      <c r="G180" s="27"/>
      <c r="Q180" s="5"/>
    </row>
    <row r="181" spans="1:17" ht="15.75">
      <c r="A181" s="33"/>
      <c r="C181" s="27"/>
      <c r="D181" s="27"/>
      <c r="E181" s="27"/>
      <c r="F181" s="27"/>
      <c r="G181" s="27"/>
      <c r="Q181" s="5"/>
    </row>
    <row r="182" spans="1:17" ht="15.75">
      <c r="A182" s="33"/>
      <c r="C182" s="27"/>
      <c r="D182" s="27"/>
      <c r="E182" s="27"/>
      <c r="F182" s="27"/>
      <c r="G182" s="27"/>
      <c r="Q182" s="5"/>
    </row>
    <row r="183" spans="1:17" ht="15.75">
      <c r="A183" s="33"/>
      <c r="C183" s="27"/>
      <c r="D183" s="27"/>
      <c r="E183" s="27"/>
      <c r="F183" s="27"/>
      <c r="G183" s="27"/>
      <c r="Q183" s="5"/>
    </row>
    <row r="184" spans="1:17" ht="15.75">
      <c r="A184" s="33"/>
      <c r="C184" s="27"/>
      <c r="D184" s="27"/>
      <c r="E184" s="27"/>
      <c r="F184" s="27"/>
      <c r="G184" s="27"/>
      <c r="Q184" s="5"/>
    </row>
    <row r="185" spans="1:17" ht="15.75">
      <c r="A185" s="33"/>
      <c r="C185" s="27"/>
      <c r="D185" s="27"/>
      <c r="E185" s="27"/>
      <c r="F185" s="27"/>
      <c r="G185" s="27"/>
      <c r="Q185" s="5"/>
    </row>
    <row r="186" spans="1:17" ht="15.75">
      <c r="A186" s="33"/>
      <c r="C186" s="27"/>
      <c r="D186" s="27"/>
      <c r="E186" s="27"/>
      <c r="F186" s="27"/>
      <c r="G186" s="27"/>
      <c r="Q186" s="5"/>
    </row>
    <row r="187" spans="1:17" ht="15.75">
      <c r="A187" s="33"/>
      <c r="C187" s="27"/>
      <c r="D187" s="27"/>
      <c r="E187" s="27"/>
      <c r="F187" s="27"/>
      <c r="G187" s="27"/>
      <c r="Q187" s="5"/>
    </row>
    <row r="188" spans="1:17" ht="15.75">
      <c r="A188" s="33"/>
      <c r="C188" s="27"/>
      <c r="D188" s="27"/>
      <c r="E188" s="27"/>
      <c r="F188" s="27"/>
      <c r="G188" s="27"/>
      <c r="Q188" s="5"/>
    </row>
    <row r="189" spans="1:17" ht="15.75">
      <c r="A189" s="33"/>
      <c r="C189" s="27"/>
      <c r="D189" s="27"/>
      <c r="E189" s="27"/>
      <c r="F189" s="27"/>
      <c r="G189" s="27"/>
      <c r="Q189" s="5"/>
    </row>
    <row r="190" spans="1:17" ht="15.75">
      <c r="A190" s="33"/>
      <c r="C190" s="27"/>
      <c r="D190" s="27"/>
      <c r="E190" s="27"/>
      <c r="F190" s="27"/>
      <c r="G190" s="27"/>
      <c r="Q190" s="5"/>
    </row>
    <row r="191" spans="1:17" ht="15.75">
      <c r="A191" s="33"/>
      <c r="C191" s="27"/>
      <c r="D191" s="27"/>
      <c r="E191" s="27"/>
      <c r="F191" s="27"/>
      <c r="G191" s="27"/>
      <c r="Q191" s="5"/>
    </row>
    <row r="192" spans="1:17" ht="15.75">
      <c r="A192" s="33"/>
      <c r="C192" s="27"/>
      <c r="D192" s="27"/>
      <c r="E192" s="27"/>
      <c r="F192" s="27"/>
      <c r="G192" s="27"/>
      <c r="Q192" s="5"/>
    </row>
    <row r="193" spans="1:17" ht="15.75">
      <c r="A193" s="33"/>
      <c r="C193" s="27"/>
      <c r="D193" s="27"/>
      <c r="E193" s="27"/>
      <c r="F193" s="27"/>
      <c r="G193" s="27"/>
      <c r="Q193" s="5"/>
    </row>
    <row r="194" spans="1:17" ht="15.75">
      <c r="A194" s="33"/>
      <c r="C194" s="27"/>
      <c r="D194" s="27"/>
      <c r="E194" s="27"/>
      <c r="F194" s="27"/>
      <c r="G194" s="27"/>
      <c r="Q194" s="5"/>
    </row>
    <row r="195" spans="1:17" ht="15.75">
      <c r="A195" s="33"/>
      <c r="C195" s="27"/>
      <c r="D195" s="27"/>
      <c r="E195" s="27"/>
      <c r="F195" s="27"/>
      <c r="G195" s="27"/>
      <c r="Q195" s="5"/>
    </row>
    <row r="196" spans="1:17" ht="15.75">
      <c r="A196" s="33"/>
      <c r="C196" s="27"/>
      <c r="D196" s="27"/>
      <c r="E196" s="27"/>
      <c r="F196" s="27"/>
      <c r="G196" s="27"/>
      <c r="Q196" s="5"/>
    </row>
    <row r="197" spans="1:17" ht="15.75">
      <c r="A197" s="33"/>
      <c r="C197" s="27"/>
      <c r="D197" s="27"/>
      <c r="E197" s="27"/>
      <c r="F197" s="27"/>
      <c r="G197" s="27"/>
      <c r="Q197" s="5"/>
    </row>
    <row r="198" spans="1:17" ht="15.75">
      <c r="A198" s="33"/>
      <c r="C198" s="27"/>
      <c r="D198" s="27"/>
      <c r="E198" s="27"/>
      <c r="F198" s="27"/>
      <c r="G198" s="27"/>
      <c r="Q198" s="5"/>
    </row>
    <row r="199" spans="1:17" ht="15.75">
      <c r="A199" s="33"/>
      <c r="C199" s="27"/>
      <c r="D199" s="27"/>
      <c r="E199" s="27"/>
      <c r="F199" s="27"/>
      <c r="G199" s="27"/>
      <c r="Q199" s="5"/>
    </row>
    <row r="200" spans="1:17" ht="15.75">
      <c r="A200" s="33"/>
      <c r="C200" s="27"/>
      <c r="D200" s="27"/>
      <c r="E200" s="27"/>
      <c r="F200" s="27"/>
      <c r="G200" s="27"/>
      <c r="Q200" s="5"/>
    </row>
    <row r="201" spans="1:17" ht="15.75">
      <c r="A201" s="33"/>
      <c r="C201" s="27"/>
      <c r="D201" s="27"/>
      <c r="E201" s="27"/>
      <c r="F201" s="27"/>
      <c r="G201" s="27"/>
      <c r="Q201" s="5"/>
    </row>
    <row r="202" spans="1:17" ht="15.75">
      <c r="A202" s="33"/>
      <c r="C202" s="27"/>
      <c r="D202" s="27"/>
      <c r="E202" s="27"/>
      <c r="F202" s="27"/>
      <c r="G202" s="27"/>
      <c r="Q202" s="5"/>
    </row>
    <row r="203" spans="1:17" ht="15.75">
      <c r="A203" s="33"/>
      <c r="C203" s="27"/>
      <c r="D203" s="27"/>
      <c r="E203" s="27"/>
      <c r="F203" s="27"/>
      <c r="G203" s="27"/>
      <c r="Q203" s="5"/>
    </row>
    <row r="204" spans="1:17" ht="15.75">
      <c r="A204" s="33"/>
      <c r="C204" s="27"/>
      <c r="D204" s="27"/>
      <c r="E204" s="27"/>
      <c r="F204" s="27"/>
      <c r="G204" s="27"/>
      <c r="Q204" s="5"/>
    </row>
    <row r="205" spans="1:17" ht="15.75">
      <c r="A205" s="33"/>
      <c r="C205" s="27"/>
      <c r="D205" s="27"/>
      <c r="E205" s="27"/>
      <c r="F205" s="27"/>
      <c r="G205" s="27"/>
      <c r="Q205" s="5"/>
    </row>
    <row r="206" spans="1:17" ht="15.75">
      <c r="A206" s="33"/>
      <c r="C206" s="27"/>
      <c r="D206" s="27"/>
      <c r="E206" s="27"/>
      <c r="F206" s="27"/>
      <c r="G206" s="27"/>
      <c r="Q206" s="5"/>
    </row>
    <row r="207" spans="1:17" ht="15.75">
      <c r="A207" s="33"/>
      <c r="C207" s="27"/>
      <c r="D207" s="27"/>
      <c r="E207" s="27"/>
      <c r="F207" s="27"/>
      <c r="G207" s="27"/>
      <c r="Q207" s="5"/>
    </row>
    <row r="208" spans="1:17" ht="15.75">
      <c r="A208" s="33"/>
      <c r="C208" s="27"/>
      <c r="D208" s="27"/>
      <c r="E208" s="27"/>
      <c r="F208" s="27"/>
      <c r="G208" s="27"/>
      <c r="Q208" s="5"/>
    </row>
    <row r="209" spans="1:17" ht="15.75">
      <c r="A209" s="33"/>
      <c r="C209" s="27"/>
      <c r="D209" s="27"/>
      <c r="E209" s="27"/>
      <c r="F209" s="27"/>
      <c r="G209" s="27"/>
      <c r="Q209" s="5"/>
    </row>
    <row r="210" spans="1:17" ht="15.75">
      <c r="A210" s="33"/>
      <c r="C210" s="27"/>
      <c r="D210" s="27"/>
      <c r="E210" s="27"/>
      <c r="F210" s="27"/>
      <c r="G210" s="27"/>
      <c r="Q210" s="5"/>
    </row>
    <row r="211" spans="1:17" ht="15.75">
      <c r="A211" s="33"/>
      <c r="C211" s="27"/>
      <c r="D211" s="27"/>
      <c r="E211" s="27"/>
      <c r="F211" s="27"/>
      <c r="G211" s="27"/>
      <c r="Q211" s="5"/>
    </row>
    <row r="212" spans="1:17" ht="15.75">
      <c r="A212" s="33"/>
      <c r="C212" s="27"/>
      <c r="D212" s="27"/>
      <c r="E212" s="27"/>
      <c r="F212" s="27"/>
      <c r="G212" s="27"/>
      <c r="Q212" s="5"/>
    </row>
    <row r="213" spans="1:17" ht="15.75">
      <c r="A213" s="33"/>
      <c r="C213" s="27"/>
      <c r="D213" s="27"/>
      <c r="E213" s="27"/>
      <c r="F213" s="27"/>
      <c r="G213" s="27"/>
      <c r="Q213" s="5"/>
    </row>
    <row r="214" spans="1:17" ht="15.75">
      <c r="A214" s="33"/>
      <c r="C214" s="27"/>
      <c r="D214" s="27"/>
      <c r="E214" s="27"/>
      <c r="F214" s="27"/>
      <c r="G214" s="27"/>
      <c r="Q214" s="5"/>
    </row>
    <row r="215" spans="1:17" ht="15.75">
      <c r="A215" s="33"/>
      <c r="C215" s="27"/>
      <c r="D215" s="27"/>
      <c r="E215" s="27"/>
      <c r="F215" s="27"/>
      <c r="G215" s="27"/>
      <c r="Q215" s="5"/>
    </row>
    <row r="216" spans="1:17" ht="15.75">
      <c r="A216" s="33"/>
      <c r="C216" s="27"/>
      <c r="D216" s="27"/>
      <c r="E216" s="27"/>
      <c r="F216" s="27"/>
      <c r="G216" s="27"/>
      <c r="Q216" s="5"/>
    </row>
    <row r="217" spans="1:17" ht="15.75">
      <c r="A217" s="33"/>
      <c r="C217" s="27"/>
      <c r="D217" s="27"/>
      <c r="E217" s="27"/>
      <c r="F217" s="27"/>
      <c r="G217" s="27"/>
      <c r="Q217" s="5"/>
    </row>
    <row r="218" spans="1:17" ht="15.75">
      <c r="A218" s="33"/>
      <c r="C218" s="27"/>
      <c r="D218" s="27"/>
      <c r="E218" s="27"/>
      <c r="F218" s="27"/>
      <c r="G218" s="27"/>
      <c r="Q218" s="5"/>
    </row>
    <row r="219" spans="1:17" ht="15.75">
      <c r="A219" s="34"/>
      <c r="C219" s="27"/>
      <c r="D219" s="27"/>
      <c r="E219" s="27"/>
      <c r="F219" s="27"/>
      <c r="G219" s="27"/>
      <c r="Q219" s="5"/>
    </row>
    <row r="220" spans="1:17" ht="15.75">
      <c r="A220" s="34"/>
      <c r="C220" s="27"/>
      <c r="D220" s="27"/>
      <c r="E220" s="27"/>
      <c r="F220" s="27"/>
      <c r="G220" s="27"/>
      <c r="Q220" s="5"/>
    </row>
    <row r="221" spans="1:17" ht="15.75">
      <c r="A221" s="34"/>
      <c r="C221" s="27"/>
      <c r="D221" s="27"/>
      <c r="E221" s="27"/>
      <c r="F221" s="27"/>
      <c r="G221" s="27"/>
      <c r="Q221" s="5"/>
    </row>
    <row r="222" spans="1:17" ht="15.75">
      <c r="A222" s="34"/>
      <c r="C222" s="27"/>
      <c r="D222" s="27"/>
      <c r="E222" s="27"/>
      <c r="F222" s="27"/>
      <c r="G222" s="27"/>
    </row>
    <row r="223" spans="1:17" ht="15.75">
      <c r="A223" s="34"/>
      <c r="C223" s="27"/>
      <c r="D223" s="27"/>
      <c r="E223" s="27"/>
      <c r="F223" s="27"/>
      <c r="G223" s="27"/>
    </row>
    <row r="224" spans="1:1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  <c r="C281" s="27"/>
      <c r="D281" s="27"/>
      <c r="E281" s="27"/>
      <c r="F281" s="27"/>
      <c r="G281" s="27"/>
    </row>
    <row r="282" spans="1:7" ht="15.75">
      <c r="A282" s="34"/>
      <c r="C282" s="27"/>
      <c r="D282" s="27"/>
      <c r="E282" s="27"/>
      <c r="F282" s="27"/>
      <c r="G282" s="27"/>
    </row>
    <row r="283" spans="1:7" ht="15.75">
      <c r="A283" s="34"/>
      <c r="C283" s="27"/>
      <c r="D283" s="27"/>
      <c r="E283" s="27"/>
      <c r="F283" s="27"/>
      <c r="G283" s="27"/>
    </row>
    <row r="284" spans="1:7" ht="15.75">
      <c r="A284" s="34"/>
      <c r="C284" s="27"/>
      <c r="D284" s="27"/>
      <c r="E284" s="27"/>
      <c r="F284" s="27"/>
      <c r="G284" s="27"/>
    </row>
    <row r="285" spans="1:7" ht="15.75">
      <c r="A285" s="34"/>
      <c r="C285" s="27"/>
      <c r="D285" s="27"/>
      <c r="E285" s="27"/>
      <c r="F285" s="27"/>
      <c r="G285" s="27"/>
    </row>
    <row r="286" spans="1:7" ht="15.75">
      <c r="A286" s="34"/>
      <c r="C286" s="27"/>
      <c r="D286" s="27"/>
      <c r="E286" s="27"/>
      <c r="F286" s="27"/>
      <c r="G286" s="27"/>
    </row>
    <row r="287" spans="1:7" ht="15.75">
      <c r="A287" s="34"/>
      <c r="C287" s="27"/>
      <c r="D287" s="27"/>
      <c r="E287" s="27"/>
      <c r="F287" s="27"/>
      <c r="G287" s="27"/>
    </row>
    <row r="288" spans="1:7" ht="15.75">
      <c r="A288" s="34"/>
      <c r="C288" s="27"/>
      <c r="D288" s="27"/>
      <c r="E288" s="27"/>
      <c r="F288" s="27"/>
      <c r="G288" s="27"/>
    </row>
    <row r="289" spans="1:7" ht="15.75">
      <c r="A289" s="34"/>
      <c r="C289" s="27"/>
      <c r="D289" s="27"/>
      <c r="E289" s="27"/>
      <c r="F289" s="27"/>
      <c r="G289" s="27"/>
    </row>
    <row r="290" spans="1:7" ht="15.75">
      <c r="A290" s="34"/>
      <c r="C290" s="27"/>
      <c r="D290" s="27"/>
      <c r="E290" s="27"/>
      <c r="F290" s="27"/>
      <c r="G290" s="27"/>
    </row>
    <row r="291" spans="1:7" ht="15.75">
      <c r="A291" s="34"/>
    </row>
    <row r="292" spans="1:7" ht="15.75">
      <c r="A292" s="34"/>
    </row>
    <row r="293" spans="1:7" ht="15.75">
      <c r="A293" s="34"/>
    </row>
    <row r="294" spans="1:7" ht="15.75">
      <c r="A294" s="34"/>
    </row>
    <row r="295" spans="1:7" ht="15.75">
      <c r="A295" s="34"/>
    </row>
    <row r="296" spans="1:7" ht="15.75">
      <c r="A296" s="34"/>
    </row>
    <row r="297" spans="1:7" ht="15.75">
      <c r="A297" s="34"/>
    </row>
    <row r="298" spans="1:7" ht="15.75">
      <c r="A298" s="34"/>
    </row>
    <row r="299" spans="1:7" ht="15.75">
      <c r="A299" s="34"/>
    </row>
    <row r="300" spans="1:7" ht="15.75">
      <c r="A300" s="34"/>
    </row>
    <row r="301" spans="1:7" ht="15.75">
      <c r="A301" s="34"/>
    </row>
    <row r="302" spans="1:7" ht="15.75">
      <c r="A302" s="34"/>
    </row>
    <row r="303" spans="1:7" ht="15.75">
      <c r="A303" s="34"/>
    </row>
    <row r="304" spans="1:7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CW664"/>
  <sheetViews>
    <sheetView topLeftCell="A2" zoomScale="30" zoomScaleNormal="30" workbookViewId="0">
      <selection activeCell="B9" sqref="B9"/>
    </sheetView>
  </sheetViews>
  <sheetFormatPr defaultColWidth="9.140625" defaultRowHeight="60"/>
  <cols>
    <col min="1" max="1" width="255.7109375" style="157" bestFit="1" customWidth="1"/>
    <col min="2" max="2" width="53.7109375" style="141" customWidth="1"/>
    <col min="3" max="3" width="63.28515625" style="203" customWidth="1"/>
    <col min="4" max="4" width="53.7109375" style="141" customWidth="1"/>
    <col min="5" max="5" width="63.28515625" style="141" customWidth="1"/>
    <col min="6" max="6" width="53.7109375" style="141" customWidth="1"/>
    <col min="7" max="7" width="63.28515625" style="141" customWidth="1"/>
    <col min="8" max="10" width="53.7109375" style="141" customWidth="1"/>
    <col min="11" max="11" width="63.28515625" style="141" customWidth="1"/>
    <col min="12" max="12" width="53.7109375" style="141" customWidth="1"/>
    <col min="13" max="13" width="63.28515625" style="141" customWidth="1"/>
    <col min="14" max="14" width="53.7109375" style="141" customWidth="1"/>
    <col min="15" max="15" width="63.28515625" style="141" customWidth="1"/>
    <col min="16" max="17" width="53.7109375" style="141" customWidth="1"/>
    <col min="18" max="18" width="6.5703125" style="16" customWidth="1"/>
    <col min="19" max="256" width="9.140625" style="141"/>
    <col min="257" max="257" width="255.7109375" style="141" bestFit="1" customWidth="1"/>
    <col min="258" max="258" width="53.7109375" style="141" customWidth="1"/>
    <col min="259" max="259" width="63.28515625" style="141" customWidth="1"/>
    <col min="260" max="260" width="53.7109375" style="141" customWidth="1"/>
    <col min="261" max="261" width="63.28515625" style="141" customWidth="1"/>
    <col min="262" max="262" width="53.7109375" style="141" customWidth="1"/>
    <col min="263" max="263" width="63.28515625" style="141" customWidth="1"/>
    <col min="264" max="266" width="53.7109375" style="141" customWidth="1"/>
    <col min="267" max="267" width="63.28515625" style="141" customWidth="1"/>
    <col min="268" max="268" width="53.7109375" style="141" customWidth="1"/>
    <col min="269" max="269" width="63.28515625" style="141" customWidth="1"/>
    <col min="270" max="270" width="53.7109375" style="141" customWidth="1"/>
    <col min="271" max="271" width="63.28515625" style="141" customWidth="1"/>
    <col min="272" max="273" width="53.7109375" style="141" customWidth="1"/>
    <col min="274" max="274" width="6.5703125" style="141" customWidth="1"/>
    <col min="275" max="512" width="9.140625" style="141"/>
    <col min="513" max="513" width="255.7109375" style="141" bestFit="1" customWidth="1"/>
    <col min="514" max="514" width="53.7109375" style="141" customWidth="1"/>
    <col min="515" max="515" width="63.28515625" style="141" customWidth="1"/>
    <col min="516" max="516" width="53.7109375" style="141" customWidth="1"/>
    <col min="517" max="517" width="63.28515625" style="141" customWidth="1"/>
    <col min="518" max="518" width="53.7109375" style="141" customWidth="1"/>
    <col min="519" max="519" width="63.28515625" style="141" customWidth="1"/>
    <col min="520" max="522" width="53.7109375" style="141" customWidth="1"/>
    <col min="523" max="523" width="63.28515625" style="141" customWidth="1"/>
    <col min="524" max="524" width="53.7109375" style="141" customWidth="1"/>
    <col min="525" max="525" width="63.28515625" style="141" customWidth="1"/>
    <col min="526" max="526" width="53.7109375" style="141" customWidth="1"/>
    <col min="527" max="527" width="63.28515625" style="141" customWidth="1"/>
    <col min="528" max="529" width="53.7109375" style="141" customWidth="1"/>
    <col min="530" max="530" width="6.5703125" style="141" customWidth="1"/>
    <col min="531" max="768" width="9.140625" style="141"/>
    <col min="769" max="769" width="255.7109375" style="141" bestFit="1" customWidth="1"/>
    <col min="770" max="770" width="53.7109375" style="141" customWidth="1"/>
    <col min="771" max="771" width="63.28515625" style="141" customWidth="1"/>
    <col min="772" max="772" width="53.7109375" style="141" customWidth="1"/>
    <col min="773" max="773" width="63.28515625" style="141" customWidth="1"/>
    <col min="774" max="774" width="53.7109375" style="141" customWidth="1"/>
    <col min="775" max="775" width="63.28515625" style="141" customWidth="1"/>
    <col min="776" max="778" width="53.7109375" style="141" customWidth="1"/>
    <col min="779" max="779" width="63.28515625" style="141" customWidth="1"/>
    <col min="780" max="780" width="53.7109375" style="141" customWidth="1"/>
    <col min="781" max="781" width="63.28515625" style="141" customWidth="1"/>
    <col min="782" max="782" width="53.7109375" style="141" customWidth="1"/>
    <col min="783" max="783" width="63.28515625" style="141" customWidth="1"/>
    <col min="784" max="785" width="53.7109375" style="141" customWidth="1"/>
    <col min="786" max="786" width="6.5703125" style="141" customWidth="1"/>
    <col min="787" max="1024" width="9.140625" style="141"/>
    <col min="1025" max="1025" width="255.7109375" style="141" bestFit="1" customWidth="1"/>
    <col min="1026" max="1026" width="53.7109375" style="141" customWidth="1"/>
    <col min="1027" max="1027" width="63.28515625" style="141" customWidth="1"/>
    <col min="1028" max="1028" width="53.7109375" style="141" customWidth="1"/>
    <col min="1029" max="1029" width="63.28515625" style="141" customWidth="1"/>
    <col min="1030" max="1030" width="53.7109375" style="141" customWidth="1"/>
    <col min="1031" max="1031" width="63.28515625" style="141" customWidth="1"/>
    <col min="1032" max="1034" width="53.7109375" style="141" customWidth="1"/>
    <col min="1035" max="1035" width="63.28515625" style="141" customWidth="1"/>
    <col min="1036" max="1036" width="53.7109375" style="141" customWidth="1"/>
    <col min="1037" max="1037" width="63.28515625" style="141" customWidth="1"/>
    <col min="1038" max="1038" width="53.7109375" style="141" customWidth="1"/>
    <col min="1039" max="1039" width="63.28515625" style="141" customWidth="1"/>
    <col min="1040" max="1041" width="53.7109375" style="141" customWidth="1"/>
    <col min="1042" max="1042" width="6.5703125" style="141" customWidth="1"/>
    <col min="1043" max="1280" width="9.140625" style="141"/>
    <col min="1281" max="1281" width="255.7109375" style="141" bestFit="1" customWidth="1"/>
    <col min="1282" max="1282" width="53.7109375" style="141" customWidth="1"/>
    <col min="1283" max="1283" width="63.28515625" style="141" customWidth="1"/>
    <col min="1284" max="1284" width="53.7109375" style="141" customWidth="1"/>
    <col min="1285" max="1285" width="63.28515625" style="141" customWidth="1"/>
    <col min="1286" max="1286" width="53.7109375" style="141" customWidth="1"/>
    <col min="1287" max="1287" width="63.28515625" style="141" customWidth="1"/>
    <col min="1288" max="1290" width="53.7109375" style="141" customWidth="1"/>
    <col min="1291" max="1291" width="63.28515625" style="141" customWidth="1"/>
    <col min="1292" max="1292" width="53.7109375" style="141" customWidth="1"/>
    <col min="1293" max="1293" width="63.28515625" style="141" customWidth="1"/>
    <col min="1294" max="1294" width="53.7109375" style="141" customWidth="1"/>
    <col min="1295" max="1295" width="63.28515625" style="141" customWidth="1"/>
    <col min="1296" max="1297" width="53.7109375" style="141" customWidth="1"/>
    <col min="1298" max="1298" width="6.5703125" style="141" customWidth="1"/>
    <col min="1299" max="1536" width="9.140625" style="141"/>
    <col min="1537" max="1537" width="255.7109375" style="141" bestFit="1" customWidth="1"/>
    <col min="1538" max="1538" width="53.7109375" style="141" customWidth="1"/>
    <col min="1539" max="1539" width="63.28515625" style="141" customWidth="1"/>
    <col min="1540" max="1540" width="53.7109375" style="141" customWidth="1"/>
    <col min="1541" max="1541" width="63.28515625" style="141" customWidth="1"/>
    <col min="1542" max="1542" width="53.7109375" style="141" customWidth="1"/>
    <col min="1543" max="1543" width="63.28515625" style="141" customWidth="1"/>
    <col min="1544" max="1546" width="53.7109375" style="141" customWidth="1"/>
    <col min="1547" max="1547" width="63.28515625" style="141" customWidth="1"/>
    <col min="1548" max="1548" width="53.7109375" style="141" customWidth="1"/>
    <col min="1549" max="1549" width="63.28515625" style="141" customWidth="1"/>
    <col min="1550" max="1550" width="53.7109375" style="141" customWidth="1"/>
    <col min="1551" max="1551" width="63.28515625" style="141" customWidth="1"/>
    <col min="1552" max="1553" width="53.7109375" style="141" customWidth="1"/>
    <col min="1554" max="1554" width="6.5703125" style="141" customWidth="1"/>
    <col min="1555" max="1792" width="9.140625" style="141"/>
    <col min="1793" max="1793" width="255.7109375" style="141" bestFit="1" customWidth="1"/>
    <col min="1794" max="1794" width="53.7109375" style="141" customWidth="1"/>
    <col min="1795" max="1795" width="63.28515625" style="141" customWidth="1"/>
    <col min="1796" max="1796" width="53.7109375" style="141" customWidth="1"/>
    <col min="1797" max="1797" width="63.28515625" style="141" customWidth="1"/>
    <col min="1798" max="1798" width="53.7109375" style="141" customWidth="1"/>
    <col min="1799" max="1799" width="63.28515625" style="141" customWidth="1"/>
    <col min="1800" max="1802" width="53.7109375" style="141" customWidth="1"/>
    <col min="1803" max="1803" width="63.28515625" style="141" customWidth="1"/>
    <col min="1804" max="1804" width="53.7109375" style="141" customWidth="1"/>
    <col min="1805" max="1805" width="63.28515625" style="141" customWidth="1"/>
    <col min="1806" max="1806" width="53.7109375" style="141" customWidth="1"/>
    <col min="1807" max="1807" width="63.28515625" style="141" customWidth="1"/>
    <col min="1808" max="1809" width="53.7109375" style="141" customWidth="1"/>
    <col min="1810" max="1810" width="6.5703125" style="141" customWidth="1"/>
    <col min="1811" max="2048" width="9.140625" style="141"/>
    <col min="2049" max="2049" width="255.7109375" style="141" bestFit="1" customWidth="1"/>
    <col min="2050" max="2050" width="53.7109375" style="141" customWidth="1"/>
    <col min="2051" max="2051" width="63.28515625" style="141" customWidth="1"/>
    <col min="2052" max="2052" width="53.7109375" style="141" customWidth="1"/>
    <col min="2053" max="2053" width="63.28515625" style="141" customWidth="1"/>
    <col min="2054" max="2054" width="53.7109375" style="141" customWidth="1"/>
    <col min="2055" max="2055" width="63.28515625" style="141" customWidth="1"/>
    <col min="2056" max="2058" width="53.7109375" style="141" customWidth="1"/>
    <col min="2059" max="2059" width="63.28515625" style="141" customWidth="1"/>
    <col min="2060" max="2060" width="53.7109375" style="141" customWidth="1"/>
    <col min="2061" max="2061" width="63.28515625" style="141" customWidth="1"/>
    <col min="2062" max="2062" width="53.7109375" style="141" customWidth="1"/>
    <col min="2063" max="2063" width="63.28515625" style="141" customWidth="1"/>
    <col min="2064" max="2065" width="53.7109375" style="141" customWidth="1"/>
    <col min="2066" max="2066" width="6.5703125" style="141" customWidth="1"/>
    <col min="2067" max="2304" width="9.140625" style="141"/>
    <col min="2305" max="2305" width="255.7109375" style="141" bestFit="1" customWidth="1"/>
    <col min="2306" max="2306" width="53.7109375" style="141" customWidth="1"/>
    <col min="2307" max="2307" width="63.28515625" style="141" customWidth="1"/>
    <col min="2308" max="2308" width="53.7109375" style="141" customWidth="1"/>
    <col min="2309" max="2309" width="63.28515625" style="141" customWidth="1"/>
    <col min="2310" max="2310" width="53.7109375" style="141" customWidth="1"/>
    <col min="2311" max="2311" width="63.28515625" style="141" customWidth="1"/>
    <col min="2312" max="2314" width="53.7109375" style="141" customWidth="1"/>
    <col min="2315" max="2315" width="63.28515625" style="141" customWidth="1"/>
    <col min="2316" max="2316" width="53.7109375" style="141" customWidth="1"/>
    <col min="2317" max="2317" width="63.28515625" style="141" customWidth="1"/>
    <col min="2318" max="2318" width="53.7109375" style="141" customWidth="1"/>
    <col min="2319" max="2319" width="63.28515625" style="141" customWidth="1"/>
    <col min="2320" max="2321" width="53.7109375" style="141" customWidth="1"/>
    <col min="2322" max="2322" width="6.5703125" style="141" customWidth="1"/>
    <col min="2323" max="2560" width="9.140625" style="141"/>
    <col min="2561" max="2561" width="255.7109375" style="141" bestFit="1" customWidth="1"/>
    <col min="2562" max="2562" width="53.7109375" style="141" customWidth="1"/>
    <col min="2563" max="2563" width="63.28515625" style="141" customWidth="1"/>
    <col min="2564" max="2564" width="53.7109375" style="141" customWidth="1"/>
    <col min="2565" max="2565" width="63.28515625" style="141" customWidth="1"/>
    <col min="2566" max="2566" width="53.7109375" style="141" customWidth="1"/>
    <col min="2567" max="2567" width="63.28515625" style="141" customWidth="1"/>
    <col min="2568" max="2570" width="53.7109375" style="141" customWidth="1"/>
    <col min="2571" max="2571" width="63.28515625" style="141" customWidth="1"/>
    <col min="2572" max="2572" width="53.7109375" style="141" customWidth="1"/>
    <col min="2573" max="2573" width="63.28515625" style="141" customWidth="1"/>
    <col min="2574" max="2574" width="53.7109375" style="141" customWidth="1"/>
    <col min="2575" max="2575" width="63.28515625" style="141" customWidth="1"/>
    <col min="2576" max="2577" width="53.7109375" style="141" customWidth="1"/>
    <col min="2578" max="2578" width="6.5703125" style="141" customWidth="1"/>
    <col min="2579" max="2816" width="9.140625" style="141"/>
    <col min="2817" max="2817" width="255.7109375" style="141" bestFit="1" customWidth="1"/>
    <col min="2818" max="2818" width="53.7109375" style="141" customWidth="1"/>
    <col min="2819" max="2819" width="63.28515625" style="141" customWidth="1"/>
    <col min="2820" max="2820" width="53.7109375" style="141" customWidth="1"/>
    <col min="2821" max="2821" width="63.28515625" style="141" customWidth="1"/>
    <col min="2822" max="2822" width="53.7109375" style="141" customWidth="1"/>
    <col min="2823" max="2823" width="63.28515625" style="141" customWidth="1"/>
    <col min="2824" max="2826" width="53.7109375" style="141" customWidth="1"/>
    <col min="2827" max="2827" width="63.28515625" style="141" customWidth="1"/>
    <col min="2828" max="2828" width="53.7109375" style="141" customWidth="1"/>
    <col min="2829" max="2829" width="63.28515625" style="141" customWidth="1"/>
    <col min="2830" max="2830" width="53.7109375" style="141" customWidth="1"/>
    <col min="2831" max="2831" width="63.28515625" style="141" customWidth="1"/>
    <col min="2832" max="2833" width="53.7109375" style="141" customWidth="1"/>
    <col min="2834" max="2834" width="6.5703125" style="141" customWidth="1"/>
    <col min="2835" max="3072" width="9.140625" style="141"/>
    <col min="3073" max="3073" width="255.7109375" style="141" bestFit="1" customWidth="1"/>
    <col min="3074" max="3074" width="53.7109375" style="141" customWidth="1"/>
    <col min="3075" max="3075" width="63.28515625" style="141" customWidth="1"/>
    <col min="3076" max="3076" width="53.7109375" style="141" customWidth="1"/>
    <col min="3077" max="3077" width="63.28515625" style="141" customWidth="1"/>
    <col min="3078" max="3078" width="53.7109375" style="141" customWidth="1"/>
    <col min="3079" max="3079" width="63.28515625" style="141" customWidth="1"/>
    <col min="3080" max="3082" width="53.7109375" style="141" customWidth="1"/>
    <col min="3083" max="3083" width="63.28515625" style="141" customWidth="1"/>
    <col min="3084" max="3084" width="53.7109375" style="141" customWidth="1"/>
    <col min="3085" max="3085" width="63.28515625" style="141" customWidth="1"/>
    <col min="3086" max="3086" width="53.7109375" style="141" customWidth="1"/>
    <col min="3087" max="3087" width="63.28515625" style="141" customWidth="1"/>
    <col min="3088" max="3089" width="53.7109375" style="141" customWidth="1"/>
    <col min="3090" max="3090" width="6.5703125" style="141" customWidth="1"/>
    <col min="3091" max="3328" width="9.140625" style="141"/>
    <col min="3329" max="3329" width="255.7109375" style="141" bestFit="1" customWidth="1"/>
    <col min="3330" max="3330" width="53.7109375" style="141" customWidth="1"/>
    <col min="3331" max="3331" width="63.28515625" style="141" customWidth="1"/>
    <col min="3332" max="3332" width="53.7109375" style="141" customWidth="1"/>
    <col min="3333" max="3333" width="63.28515625" style="141" customWidth="1"/>
    <col min="3334" max="3334" width="53.7109375" style="141" customWidth="1"/>
    <col min="3335" max="3335" width="63.28515625" style="141" customWidth="1"/>
    <col min="3336" max="3338" width="53.7109375" style="141" customWidth="1"/>
    <col min="3339" max="3339" width="63.28515625" style="141" customWidth="1"/>
    <col min="3340" max="3340" width="53.7109375" style="141" customWidth="1"/>
    <col min="3341" max="3341" width="63.28515625" style="141" customWidth="1"/>
    <col min="3342" max="3342" width="53.7109375" style="141" customWidth="1"/>
    <col min="3343" max="3343" width="63.28515625" style="141" customWidth="1"/>
    <col min="3344" max="3345" width="53.7109375" style="141" customWidth="1"/>
    <col min="3346" max="3346" width="6.5703125" style="141" customWidth="1"/>
    <col min="3347" max="3584" width="9.140625" style="141"/>
    <col min="3585" max="3585" width="255.7109375" style="141" bestFit="1" customWidth="1"/>
    <col min="3586" max="3586" width="53.7109375" style="141" customWidth="1"/>
    <col min="3587" max="3587" width="63.28515625" style="141" customWidth="1"/>
    <col min="3588" max="3588" width="53.7109375" style="141" customWidth="1"/>
    <col min="3589" max="3589" width="63.28515625" style="141" customWidth="1"/>
    <col min="3590" max="3590" width="53.7109375" style="141" customWidth="1"/>
    <col min="3591" max="3591" width="63.28515625" style="141" customWidth="1"/>
    <col min="3592" max="3594" width="53.7109375" style="141" customWidth="1"/>
    <col min="3595" max="3595" width="63.28515625" style="141" customWidth="1"/>
    <col min="3596" max="3596" width="53.7109375" style="141" customWidth="1"/>
    <col min="3597" max="3597" width="63.28515625" style="141" customWidth="1"/>
    <col min="3598" max="3598" width="53.7109375" style="141" customWidth="1"/>
    <col min="3599" max="3599" width="63.28515625" style="141" customWidth="1"/>
    <col min="3600" max="3601" width="53.7109375" style="141" customWidth="1"/>
    <col min="3602" max="3602" width="6.5703125" style="141" customWidth="1"/>
    <col min="3603" max="3840" width="9.140625" style="141"/>
    <col min="3841" max="3841" width="255.7109375" style="141" bestFit="1" customWidth="1"/>
    <col min="3842" max="3842" width="53.7109375" style="141" customWidth="1"/>
    <col min="3843" max="3843" width="63.28515625" style="141" customWidth="1"/>
    <col min="3844" max="3844" width="53.7109375" style="141" customWidth="1"/>
    <col min="3845" max="3845" width="63.28515625" style="141" customWidth="1"/>
    <col min="3846" max="3846" width="53.7109375" style="141" customWidth="1"/>
    <col min="3847" max="3847" width="63.28515625" style="141" customWidth="1"/>
    <col min="3848" max="3850" width="53.7109375" style="141" customWidth="1"/>
    <col min="3851" max="3851" width="63.28515625" style="141" customWidth="1"/>
    <col min="3852" max="3852" width="53.7109375" style="141" customWidth="1"/>
    <col min="3853" max="3853" width="63.28515625" style="141" customWidth="1"/>
    <col min="3854" max="3854" width="53.7109375" style="141" customWidth="1"/>
    <col min="3855" max="3855" width="63.28515625" style="141" customWidth="1"/>
    <col min="3856" max="3857" width="53.7109375" style="141" customWidth="1"/>
    <col min="3858" max="3858" width="6.5703125" style="141" customWidth="1"/>
    <col min="3859" max="4096" width="9.140625" style="141"/>
    <col min="4097" max="4097" width="255.7109375" style="141" bestFit="1" customWidth="1"/>
    <col min="4098" max="4098" width="53.7109375" style="141" customWidth="1"/>
    <col min="4099" max="4099" width="63.28515625" style="141" customWidth="1"/>
    <col min="4100" max="4100" width="53.7109375" style="141" customWidth="1"/>
    <col min="4101" max="4101" width="63.28515625" style="141" customWidth="1"/>
    <col min="4102" max="4102" width="53.7109375" style="141" customWidth="1"/>
    <col min="4103" max="4103" width="63.28515625" style="141" customWidth="1"/>
    <col min="4104" max="4106" width="53.7109375" style="141" customWidth="1"/>
    <col min="4107" max="4107" width="63.28515625" style="141" customWidth="1"/>
    <col min="4108" max="4108" width="53.7109375" style="141" customWidth="1"/>
    <col min="4109" max="4109" width="63.28515625" style="141" customWidth="1"/>
    <col min="4110" max="4110" width="53.7109375" style="141" customWidth="1"/>
    <col min="4111" max="4111" width="63.28515625" style="141" customWidth="1"/>
    <col min="4112" max="4113" width="53.7109375" style="141" customWidth="1"/>
    <col min="4114" max="4114" width="6.5703125" style="141" customWidth="1"/>
    <col min="4115" max="4352" width="9.140625" style="141"/>
    <col min="4353" max="4353" width="255.7109375" style="141" bestFit="1" customWidth="1"/>
    <col min="4354" max="4354" width="53.7109375" style="141" customWidth="1"/>
    <col min="4355" max="4355" width="63.28515625" style="141" customWidth="1"/>
    <col min="4356" max="4356" width="53.7109375" style="141" customWidth="1"/>
    <col min="4357" max="4357" width="63.28515625" style="141" customWidth="1"/>
    <col min="4358" max="4358" width="53.7109375" style="141" customWidth="1"/>
    <col min="4359" max="4359" width="63.28515625" style="141" customWidth="1"/>
    <col min="4360" max="4362" width="53.7109375" style="141" customWidth="1"/>
    <col min="4363" max="4363" width="63.28515625" style="141" customWidth="1"/>
    <col min="4364" max="4364" width="53.7109375" style="141" customWidth="1"/>
    <col min="4365" max="4365" width="63.28515625" style="141" customWidth="1"/>
    <col min="4366" max="4366" width="53.7109375" style="141" customWidth="1"/>
    <col min="4367" max="4367" width="63.28515625" style="141" customWidth="1"/>
    <col min="4368" max="4369" width="53.7109375" style="141" customWidth="1"/>
    <col min="4370" max="4370" width="6.5703125" style="141" customWidth="1"/>
    <col min="4371" max="4608" width="9.140625" style="141"/>
    <col min="4609" max="4609" width="255.7109375" style="141" bestFit="1" customWidth="1"/>
    <col min="4610" max="4610" width="53.7109375" style="141" customWidth="1"/>
    <col min="4611" max="4611" width="63.28515625" style="141" customWidth="1"/>
    <col min="4612" max="4612" width="53.7109375" style="141" customWidth="1"/>
    <col min="4613" max="4613" width="63.28515625" style="141" customWidth="1"/>
    <col min="4614" max="4614" width="53.7109375" style="141" customWidth="1"/>
    <col min="4615" max="4615" width="63.28515625" style="141" customWidth="1"/>
    <col min="4616" max="4618" width="53.7109375" style="141" customWidth="1"/>
    <col min="4619" max="4619" width="63.28515625" style="141" customWidth="1"/>
    <col min="4620" max="4620" width="53.7109375" style="141" customWidth="1"/>
    <col min="4621" max="4621" width="63.28515625" style="141" customWidth="1"/>
    <col min="4622" max="4622" width="53.7109375" style="141" customWidth="1"/>
    <col min="4623" max="4623" width="63.28515625" style="141" customWidth="1"/>
    <col min="4624" max="4625" width="53.7109375" style="141" customWidth="1"/>
    <col min="4626" max="4626" width="6.5703125" style="141" customWidth="1"/>
    <col min="4627" max="4864" width="9.140625" style="141"/>
    <col min="4865" max="4865" width="255.7109375" style="141" bestFit="1" customWidth="1"/>
    <col min="4866" max="4866" width="53.7109375" style="141" customWidth="1"/>
    <col min="4867" max="4867" width="63.28515625" style="141" customWidth="1"/>
    <col min="4868" max="4868" width="53.7109375" style="141" customWidth="1"/>
    <col min="4869" max="4869" width="63.28515625" style="141" customWidth="1"/>
    <col min="4870" max="4870" width="53.7109375" style="141" customWidth="1"/>
    <col min="4871" max="4871" width="63.28515625" style="141" customWidth="1"/>
    <col min="4872" max="4874" width="53.7109375" style="141" customWidth="1"/>
    <col min="4875" max="4875" width="63.28515625" style="141" customWidth="1"/>
    <col min="4876" max="4876" width="53.7109375" style="141" customWidth="1"/>
    <col min="4877" max="4877" width="63.28515625" style="141" customWidth="1"/>
    <col min="4878" max="4878" width="53.7109375" style="141" customWidth="1"/>
    <col min="4879" max="4879" width="63.28515625" style="141" customWidth="1"/>
    <col min="4880" max="4881" width="53.7109375" style="141" customWidth="1"/>
    <col min="4882" max="4882" width="6.5703125" style="141" customWidth="1"/>
    <col min="4883" max="5120" width="9.140625" style="141"/>
    <col min="5121" max="5121" width="255.7109375" style="141" bestFit="1" customWidth="1"/>
    <col min="5122" max="5122" width="53.7109375" style="141" customWidth="1"/>
    <col min="5123" max="5123" width="63.28515625" style="141" customWidth="1"/>
    <col min="5124" max="5124" width="53.7109375" style="141" customWidth="1"/>
    <col min="5125" max="5125" width="63.28515625" style="141" customWidth="1"/>
    <col min="5126" max="5126" width="53.7109375" style="141" customWidth="1"/>
    <col min="5127" max="5127" width="63.28515625" style="141" customWidth="1"/>
    <col min="5128" max="5130" width="53.7109375" style="141" customWidth="1"/>
    <col min="5131" max="5131" width="63.28515625" style="141" customWidth="1"/>
    <col min="5132" max="5132" width="53.7109375" style="141" customWidth="1"/>
    <col min="5133" max="5133" width="63.28515625" style="141" customWidth="1"/>
    <col min="5134" max="5134" width="53.7109375" style="141" customWidth="1"/>
    <col min="5135" max="5135" width="63.28515625" style="141" customWidth="1"/>
    <col min="5136" max="5137" width="53.7109375" style="141" customWidth="1"/>
    <col min="5138" max="5138" width="6.5703125" style="141" customWidth="1"/>
    <col min="5139" max="5376" width="9.140625" style="141"/>
    <col min="5377" max="5377" width="255.7109375" style="141" bestFit="1" customWidth="1"/>
    <col min="5378" max="5378" width="53.7109375" style="141" customWidth="1"/>
    <col min="5379" max="5379" width="63.28515625" style="141" customWidth="1"/>
    <col min="5380" max="5380" width="53.7109375" style="141" customWidth="1"/>
    <col min="5381" max="5381" width="63.28515625" style="141" customWidth="1"/>
    <col min="5382" max="5382" width="53.7109375" style="141" customWidth="1"/>
    <col min="5383" max="5383" width="63.28515625" style="141" customWidth="1"/>
    <col min="5384" max="5386" width="53.7109375" style="141" customWidth="1"/>
    <col min="5387" max="5387" width="63.28515625" style="141" customWidth="1"/>
    <col min="5388" max="5388" width="53.7109375" style="141" customWidth="1"/>
    <col min="5389" max="5389" width="63.28515625" style="141" customWidth="1"/>
    <col min="5390" max="5390" width="53.7109375" style="141" customWidth="1"/>
    <col min="5391" max="5391" width="63.28515625" style="141" customWidth="1"/>
    <col min="5392" max="5393" width="53.7109375" style="141" customWidth="1"/>
    <col min="5394" max="5394" width="6.5703125" style="141" customWidth="1"/>
    <col min="5395" max="5632" width="9.140625" style="141"/>
    <col min="5633" max="5633" width="255.7109375" style="141" bestFit="1" customWidth="1"/>
    <col min="5634" max="5634" width="53.7109375" style="141" customWidth="1"/>
    <col min="5635" max="5635" width="63.28515625" style="141" customWidth="1"/>
    <col min="5636" max="5636" width="53.7109375" style="141" customWidth="1"/>
    <col min="5637" max="5637" width="63.28515625" style="141" customWidth="1"/>
    <col min="5638" max="5638" width="53.7109375" style="141" customWidth="1"/>
    <col min="5639" max="5639" width="63.28515625" style="141" customWidth="1"/>
    <col min="5640" max="5642" width="53.7109375" style="141" customWidth="1"/>
    <col min="5643" max="5643" width="63.28515625" style="141" customWidth="1"/>
    <col min="5644" max="5644" width="53.7109375" style="141" customWidth="1"/>
    <col min="5645" max="5645" width="63.28515625" style="141" customWidth="1"/>
    <col min="5646" max="5646" width="53.7109375" style="141" customWidth="1"/>
    <col min="5647" max="5647" width="63.28515625" style="141" customWidth="1"/>
    <col min="5648" max="5649" width="53.7109375" style="141" customWidth="1"/>
    <col min="5650" max="5650" width="6.5703125" style="141" customWidth="1"/>
    <col min="5651" max="5888" width="9.140625" style="141"/>
    <col min="5889" max="5889" width="255.7109375" style="141" bestFit="1" customWidth="1"/>
    <col min="5890" max="5890" width="53.7109375" style="141" customWidth="1"/>
    <col min="5891" max="5891" width="63.28515625" style="141" customWidth="1"/>
    <col min="5892" max="5892" width="53.7109375" style="141" customWidth="1"/>
    <col min="5893" max="5893" width="63.28515625" style="141" customWidth="1"/>
    <col min="5894" max="5894" width="53.7109375" style="141" customWidth="1"/>
    <col min="5895" max="5895" width="63.28515625" style="141" customWidth="1"/>
    <col min="5896" max="5898" width="53.7109375" style="141" customWidth="1"/>
    <col min="5899" max="5899" width="63.28515625" style="141" customWidth="1"/>
    <col min="5900" max="5900" width="53.7109375" style="141" customWidth="1"/>
    <col min="5901" max="5901" width="63.28515625" style="141" customWidth="1"/>
    <col min="5902" max="5902" width="53.7109375" style="141" customWidth="1"/>
    <col min="5903" max="5903" width="63.28515625" style="141" customWidth="1"/>
    <col min="5904" max="5905" width="53.7109375" style="141" customWidth="1"/>
    <col min="5906" max="5906" width="6.5703125" style="141" customWidth="1"/>
    <col min="5907" max="6144" width="9.140625" style="141"/>
    <col min="6145" max="6145" width="255.7109375" style="141" bestFit="1" customWidth="1"/>
    <col min="6146" max="6146" width="53.7109375" style="141" customWidth="1"/>
    <col min="6147" max="6147" width="63.28515625" style="141" customWidth="1"/>
    <col min="6148" max="6148" width="53.7109375" style="141" customWidth="1"/>
    <col min="6149" max="6149" width="63.28515625" style="141" customWidth="1"/>
    <col min="6150" max="6150" width="53.7109375" style="141" customWidth="1"/>
    <col min="6151" max="6151" width="63.28515625" style="141" customWidth="1"/>
    <col min="6152" max="6154" width="53.7109375" style="141" customWidth="1"/>
    <col min="6155" max="6155" width="63.28515625" style="141" customWidth="1"/>
    <col min="6156" max="6156" width="53.7109375" style="141" customWidth="1"/>
    <col min="6157" max="6157" width="63.28515625" style="141" customWidth="1"/>
    <col min="6158" max="6158" width="53.7109375" style="141" customWidth="1"/>
    <col min="6159" max="6159" width="63.28515625" style="141" customWidth="1"/>
    <col min="6160" max="6161" width="53.7109375" style="141" customWidth="1"/>
    <col min="6162" max="6162" width="6.5703125" style="141" customWidth="1"/>
    <col min="6163" max="6400" width="9.140625" style="141"/>
    <col min="6401" max="6401" width="255.7109375" style="141" bestFit="1" customWidth="1"/>
    <col min="6402" max="6402" width="53.7109375" style="141" customWidth="1"/>
    <col min="6403" max="6403" width="63.28515625" style="141" customWidth="1"/>
    <col min="6404" max="6404" width="53.7109375" style="141" customWidth="1"/>
    <col min="6405" max="6405" width="63.28515625" style="141" customWidth="1"/>
    <col min="6406" max="6406" width="53.7109375" style="141" customWidth="1"/>
    <col min="6407" max="6407" width="63.28515625" style="141" customWidth="1"/>
    <col min="6408" max="6410" width="53.7109375" style="141" customWidth="1"/>
    <col min="6411" max="6411" width="63.28515625" style="141" customWidth="1"/>
    <col min="6412" max="6412" width="53.7109375" style="141" customWidth="1"/>
    <col min="6413" max="6413" width="63.28515625" style="141" customWidth="1"/>
    <col min="6414" max="6414" width="53.7109375" style="141" customWidth="1"/>
    <col min="6415" max="6415" width="63.28515625" style="141" customWidth="1"/>
    <col min="6416" max="6417" width="53.7109375" style="141" customWidth="1"/>
    <col min="6418" max="6418" width="6.5703125" style="141" customWidth="1"/>
    <col min="6419" max="6656" width="9.140625" style="141"/>
    <col min="6657" max="6657" width="255.7109375" style="141" bestFit="1" customWidth="1"/>
    <col min="6658" max="6658" width="53.7109375" style="141" customWidth="1"/>
    <col min="6659" max="6659" width="63.28515625" style="141" customWidth="1"/>
    <col min="6660" max="6660" width="53.7109375" style="141" customWidth="1"/>
    <col min="6661" max="6661" width="63.28515625" style="141" customWidth="1"/>
    <col min="6662" max="6662" width="53.7109375" style="141" customWidth="1"/>
    <col min="6663" max="6663" width="63.28515625" style="141" customWidth="1"/>
    <col min="6664" max="6666" width="53.7109375" style="141" customWidth="1"/>
    <col min="6667" max="6667" width="63.28515625" style="141" customWidth="1"/>
    <col min="6668" max="6668" width="53.7109375" style="141" customWidth="1"/>
    <col min="6669" max="6669" width="63.28515625" style="141" customWidth="1"/>
    <col min="6670" max="6670" width="53.7109375" style="141" customWidth="1"/>
    <col min="6671" max="6671" width="63.28515625" style="141" customWidth="1"/>
    <col min="6672" max="6673" width="53.7109375" style="141" customWidth="1"/>
    <col min="6674" max="6674" width="6.5703125" style="141" customWidth="1"/>
    <col min="6675" max="6912" width="9.140625" style="141"/>
    <col min="6913" max="6913" width="255.7109375" style="141" bestFit="1" customWidth="1"/>
    <col min="6914" max="6914" width="53.7109375" style="141" customWidth="1"/>
    <col min="6915" max="6915" width="63.28515625" style="141" customWidth="1"/>
    <col min="6916" max="6916" width="53.7109375" style="141" customWidth="1"/>
    <col min="6917" max="6917" width="63.28515625" style="141" customWidth="1"/>
    <col min="6918" max="6918" width="53.7109375" style="141" customWidth="1"/>
    <col min="6919" max="6919" width="63.28515625" style="141" customWidth="1"/>
    <col min="6920" max="6922" width="53.7109375" style="141" customWidth="1"/>
    <col min="6923" max="6923" width="63.28515625" style="141" customWidth="1"/>
    <col min="6924" max="6924" width="53.7109375" style="141" customWidth="1"/>
    <col min="6925" max="6925" width="63.28515625" style="141" customWidth="1"/>
    <col min="6926" max="6926" width="53.7109375" style="141" customWidth="1"/>
    <col min="6927" max="6927" width="63.28515625" style="141" customWidth="1"/>
    <col min="6928" max="6929" width="53.7109375" style="141" customWidth="1"/>
    <col min="6930" max="6930" width="6.5703125" style="141" customWidth="1"/>
    <col min="6931" max="7168" width="9.140625" style="141"/>
    <col min="7169" max="7169" width="255.7109375" style="141" bestFit="1" customWidth="1"/>
    <col min="7170" max="7170" width="53.7109375" style="141" customWidth="1"/>
    <col min="7171" max="7171" width="63.28515625" style="141" customWidth="1"/>
    <col min="7172" max="7172" width="53.7109375" style="141" customWidth="1"/>
    <col min="7173" max="7173" width="63.28515625" style="141" customWidth="1"/>
    <col min="7174" max="7174" width="53.7109375" style="141" customWidth="1"/>
    <col min="7175" max="7175" width="63.28515625" style="141" customWidth="1"/>
    <col min="7176" max="7178" width="53.7109375" style="141" customWidth="1"/>
    <col min="7179" max="7179" width="63.28515625" style="141" customWidth="1"/>
    <col min="7180" max="7180" width="53.7109375" style="141" customWidth="1"/>
    <col min="7181" max="7181" width="63.28515625" style="141" customWidth="1"/>
    <col min="7182" max="7182" width="53.7109375" style="141" customWidth="1"/>
    <col min="7183" max="7183" width="63.28515625" style="141" customWidth="1"/>
    <col min="7184" max="7185" width="53.7109375" style="141" customWidth="1"/>
    <col min="7186" max="7186" width="6.5703125" style="141" customWidth="1"/>
    <col min="7187" max="7424" width="9.140625" style="141"/>
    <col min="7425" max="7425" width="255.7109375" style="141" bestFit="1" customWidth="1"/>
    <col min="7426" max="7426" width="53.7109375" style="141" customWidth="1"/>
    <col min="7427" max="7427" width="63.28515625" style="141" customWidth="1"/>
    <col min="7428" max="7428" width="53.7109375" style="141" customWidth="1"/>
    <col min="7429" max="7429" width="63.28515625" style="141" customWidth="1"/>
    <col min="7430" max="7430" width="53.7109375" style="141" customWidth="1"/>
    <col min="7431" max="7431" width="63.28515625" style="141" customWidth="1"/>
    <col min="7432" max="7434" width="53.7109375" style="141" customWidth="1"/>
    <col min="7435" max="7435" width="63.28515625" style="141" customWidth="1"/>
    <col min="7436" max="7436" width="53.7109375" style="141" customWidth="1"/>
    <col min="7437" max="7437" width="63.28515625" style="141" customWidth="1"/>
    <col min="7438" max="7438" width="53.7109375" style="141" customWidth="1"/>
    <col min="7439" max="7439" width="63.28515625" style="141" customWidth="1"/>
    <col min="7440" max="7441" width="53.7109375" style="141" customWidth="1"/>
    <col min="7442" max="7442" width="6.5703125" style="141" customWidth="1"/>
    <col min="7443" max="7680" width="9.140625" style="141"/>
    <col min="7681" max="7681" width="255.7109375" style="141" bestFit="1" customWidth="1"/>
    <col min="7682" max="7682" width="53.7109375" style="141" customWidth="1"/>
    <col min="7683" max="7683" width="63.28515625" style="141" customWidth="1"/>
    <col min="7684" max="7684" width="53.7109375" style="141" customWidth="1"/>
    <col min="7685" max="7685" width="63.28515625" style="141" customWidth="1"/>
    <col min="7686" max="7686" width="53.7109375" style="141" customWidth="1"/>
    <col min="7687" max="7687" width="63.28515625" style="141" customWidth="1"/>
    <col min="7688" max="7690" width="53.7109375" style="141" customWidth="1"/>
    <col min="7691" max="7691" width="63.28515625" style="141" customWidth="1"/>
    <col min="7692" max="7692" width="53.7109375" style="141" customWidth="1"/>
    <col min="7693" max="7693" width="63.28515625" style="141" customWidth="1"/>
    <col min="7694" max="7694" width="53.7109375" style="141" customWidth="1"/>
    <col min="7695" max="7695" width="63.28515625" style="141" customWidth="1"/>
    <col min="7696" max="7697" width="53.7109375" style="141" customWidth="1"/>
    <col min="7698" max="7698" width="6.5703125" style="141" customWidth="1"/>
    <col min="7699" max="7936" width="9.140625" style="141"/>
    <col min="7937" max="7937" width="255.7109375" style="141" bestFit="1" customWidth="1"/>
    <col min="7938" max="7938" width="53.7109375" style="141" customWidth="1"/>
    <col min="7939" max="7939" width="63.28515625" style="141" customWidth="1"/>
    <col min="7940" max="7940" width="53.7109375" style="141" customWidth="1"/>
    <col min="7941" max="7941" width="63.28515625" style="141" customWidth="1"/>
    <col min="7942" max="7942" width="53.7109375" style="141" customWidth="1"/>
    <col min="7943" max="7943" width="63.28515625" style="141" customWidth="1"/>
    <col min="7944" max="7946" width="53.7109375" style="141" customWidth="1"/>
    <col min="7947" max="7947" width="63.28515625" style="141" customWidth="1"/>
    <col min="7948" max="7948" width="53.7109375" style="141" customWidth="1"/>
    <col min="7949" max="7949" width="63.28515625" style="141" customWidth="1"/>
    <col min="7950" max="7950" width="53.7109375" style="141" customWidth="1"/>
    <col min="7951" max="7951" width="63.28515625" style="141" customWidth="1"/>
    <col min="7952" max="7953" width="53.7109375" style="141" customWidth="1"/>
    <col min="7954" max="7954" width="6.5703125" style="141" customWidth="1"/>
    <col min="7955" max="8192" width="9.140625" style="141"/>
    <col min="8193" max="8193" width="255.7109375" style="141" bestFit="1" customWidth="1"/>
    <col min="8194" max="8194" width="53.7109375" style="141" customWidth="1"/>
    <col min="8195" max="8195" width="63.28515625" style="141" customWidth="1"/>
    <col min="8196" max="8196" width="53.7109375" style="141" customWidth="1"/>
    <col min="8197" max="8197" width="63.28515625" style="141" customWidth="1"/>
    <col min="8198" max="8198" width="53.7109375" style="141" customWidth="1"/>
    <col min="8199" max="8199" width="63.28515625" style="141" customWidth="1"/>
    <col min="8200" max="8202" width="53.7109375" style="141" customWidth="1"/>
    <col min="8203" max="8203" width="63.28515625" style="141" customWidth="1"/>
    <col min="8204" max="8204" width="53.7109375" style="141" customWidth="1"/>
    <col min="8205" max="8205" width="63.28515625" style="141" customWidth="1"/>
    <col min="8206" max="8206" width="53.7109375" style="141" customWidth="1"/>
    <col min="8207" max="8207" width="63.28515625" style="141" customWidth="1"/>
    <col min="8208" max="8209" width="53.7109375" style="141" customWidth="1"/>
    <col min="8210" max="8210" width="6.5703125" style="141" customWidth="1"/>
    <col min="8211" max="8448" width="9.140625" style="141"/>
    <col min="8449" max="8449" width="255.7109375" style="141" bestFit="1" customWidth="1"/>
    <col min="8450" max="8450" width="53.7109375" style="141" customWidth="1"/>
    <col min="8451" max="8451" width="63.28515625" style="141" customWidth="1"/>
    <col min="8452" max="8452" width="53.7109375" style="141" customWidth="1"/>
    <col min="8453" max="8453" width="63.28515625" style="141" customWidth="1"/>
    <col min="8454" max="8454" width="53.7109375" style="141" customWidth="1"/>
    <col min="8455" max="8455" width="63.28515625" style="141" customWidth="1"/>
    <col min="8456" max="8458" width="53.7109375" style="141" customWidth="1"/>
    <col min="8459" max="8459" width="63.28515625" style="141" customWidth="1"/>
    <col min="8460" max="8460" width="53.7109375" style="141" customWidth="1"/>
    <col min="8461" max="8461" width="63.28515625" style="141" customWidth="1"/>
    <col min="8462" max="8462" width="53.7109375" style="141" customWidth="1"/>
    <col min="8463" max="8463" width="63.28515625" style="141" customWidth="1"/>
    <col min="8464" max="8465" width="53.7109375" style="141" customWidth="1"/>
    <col min="8466" max="8466" width="6.5703125" style="141" customWidth="1"/>
    <col min="8467" max="8704" width="9.140625" style="141"/>
    <col min="8705" max="8705" width="255.7109375" style="141" bestFit="1" customWidth="1"/>
    <col min="8706" max="8706" width="53.7109375" style="141" customWidth="1"/>
    <col min="8707" max="8707" width="63.28515625" style="141" customWidth="1"/>
    <col min="8708" max="8708" width="53.7109375" style="141" customWidth="1"/>
    <col min="8709" max="8709" width="63.28515625" style="141" customWidth="1"/>
    <col min="8710" max="8710" width="53.7109375" style="141" customWidth="1"/>
    <col min="8711" max="8711" width="63.28515625" style="141" customWidth="1"/>
    <col min="8712" max="8714" width="53.7109375" style="141" customWidth="1"/>
    <col min="8715" max="8715" width="63.28515625" style="141" customWidth="1"/>
    <col min="8716" max="8716" width="53.7109375" style="141" customWidth="1"/>
    <col min="8717" max="8717" width="63.28515625" style="141" customWidth="1"/>
    <col min="8718" max="8718" width="53.7109375" style="141" customWidth="1"/>
    <col min="8719" max="8719" width="63.28515625" style="141" customWidth="1"/>
    <col min="8720" max="8721" width="53.7109375" style="141" customWidth="1"/>
    <col min="8722" max="8722" width="6.5703125" style="141" customWidth="1"/>
    <col min="8723" max="8960" width="9.140625" style="141"/>
    <col min="8961" max="8961" width="255.7109375" style="141" bestFit="1" customWidth="1"/>
    <col min="8962" max="8962" width="53.7109375" style="141" customWidth="1"/>
    <col min="8963" max="8963" width="63.28515625" style="141" customWidth="1"/>
    <col min="8964" max="8964" width="53.7109375" style="141" customWidth="1"/>
    <col min="8965" max="8965" width="63.28515625" style="141" customWidth="1"/>
    <col min="8966" max="8966" width="53.7109375" style="141" customWidth="1"/>
    <col min="8967" max="8967" width="63.28515625" style="141" customWidth="1"/>
    <col min="8968" max="8970" width="53.7109375" style="141" customWidth="1"/>
    <col min="8971" max="8971" width="63.28515625" style="141" customWidth="1"/>
    <col min="8972" max="8972" width="53.7109375" style="141" customWidth="1"/>
    <col min="8973" max="8973" width="63.28515625" style="141" customWidth="1"/>
    <col min="8974" max="8974" width="53.7109375" style="141" customWidth="1"/>
    <col min="8975" max="8975" width="63.28515625" style="141" customWidth="1"/>
    <col min="8976" max="8977" width="53.7109375" style="141" customWidth="1"/>
    <col min="8978" max="8978" width="6.5703125" style="141" customWidth="1"/>
    <col min="8979" max="9216" width="9.140625" style="141"/>
    <col min="9217" max="9217" width="255.7109375" style="141" bestFit="1" customWidth="1"/>
    <col min="9218" max="9218" width="53.7109375" style="141" customWidth="1"/>
    <col min="9219" max="9219" width="63.28515625" style="141" customWidth="1"/>
    <col min="9220" max="9220" width="53.7109375" style="141" customWidth="1"/>
    <col min="9221" max="9221" width="63.28515625" style="141" customWidth="1"/>
    <col min="9222" max="9222" width="53.7109375" style="141" customWidth="1"/>
    <col min="9223" max="9223" width="63.28515625" style="141" customWidth="1"/>
    <col min="9224" max="9226" width="53.7109375" style="141" customWidth="1"/>
    <col min="9227" max="9227" width="63.28515625" style="141" customWidth="1"/>
    <col min="9228" max="9228" width="53.7109375" style="141" customWidth="1"/>
    <col min="9229" max="9229" width="63.28515625" style="141" customWidth="1"/>
    <col min="9230" max="9230" width="53.7109375" style="141" customWidth="1"/>
    <col min="9231" max="9231" width="63.28515625" style="141" customWidth="1"/>
    <col min="9232" max="9233" width="53.7109375" style="141" customWidth="1"/>
    <col min="9234" max="9234" width="6.5703125" style="141" customWidth="1"/>
    <col min="9235" max="9472" width="9.140625" style="141"/>
    <col min="9473" max="9473" width="255.7109375" style="141" bestFit="1" customWidth="1"/>
    <col min="9474" max="9474" width="53.7109375" style="141" customWidth="1"/>
    <col min="9475" max="9475" width="63.28515625" style="141" customWidth="1"/>
    <col min="9476" max="9476" width="53.7109375" style="141" customWidth="1"/>
    <col min="9477" max="9477" width="63.28515625" style="141" customWidth="1"/>
    <col min="9478" max="9478" width="53.7109375" style="141" customWidth="1"/>
    <col min="9479" max="9479" width="63.28515625" style="141" customWidth="1"/>
    <col min="9480" max="9482" width="53.7109375" style="141" customWidth="1"/>
    <col min="9483" max="9483" width="63.28515625" style="141" customWidth="1"/>
    <col min="9484" max="9484" width="53.7109375" style="141" customWidth="1"/>
    <col min="9485" max="9485" width="63.28515625" style="141" customWidth="1"/>
    <col min="9486" max="9486" width="53.7109375" style="141" customWidth="1"/>
    <col min="9487" max="9487" width="63.28515625" style="141" customWidth="1"/>
    <col min="9488" max="9489" width="53.7109375" style="141" customWidth="1"/>
    <col min="9490" max="9490" width="6.5703125" style="141" customWidth="1"/>
    <col min="9491" max="9728" width="9.140625" style="141"/>
    <col min="9729" max="9729" width="255.7109375" style="141" bestFit="1" customWidth="1"/>
    <col min="9730" max="9730" width="53.7109375" style="141" customWidth="1"/>
    <col min="9731" max="9731" width="63.28515625" style="141" customWidth="1"/>
    <col min="9732" max="9732" width="53.7109375" style="141" customWidth="1"/>
    <col min="9733" max="9733" width="63.28515625" style="141" customWidth="1"/>
    <col min="9734" max="9734" width="53.7109375" style="141" customWidth="1"/>
    <col min="9735" max="9735" width="63.28515625" style="141" customWidth="1"/>
    <col min="9736" max="9738" width="53.7109375" style="141" customWidth="1"/>
    <col min="9739" max="9739" width="63.28515625" style="141" customWidth="1"/>
    <col min="9740" max="9740" width="53.7109375" style="141" customWidth="1"/>
    <col min="9741" max="9741" width="63.28515625" style="141" customWidth="1"/>
    <col min="9742" max="9742" width="53.7109375" style="141" customWidth="1"/>
    <col min="9743" max="9743" width="63.28515625" style="141" customWidth="1"/>
    <col min="9744" max="9745" width="53.7109375" style="141" customWidth="1"/>
    <col min="9746" max="9746" width="6.5703125" style="141" customWidth="1"/>
    <col min="9747" max="9984" width="9.140625" style="141"/>
    <col min="9985" max="9985" width="255.7109375" style="141" bestFit="1" customWidth="1"/>
    <col min="9986" max="9986" width="53.7109375" style="141" customWidth="1"/>
    <col min="9987" max="9987" width="63.28515625" style="141" customWidth="1"/>
    <col min="9988" max="9988" width="53.7109375" style="141" customWidth="1"/>
    <col min="9989" max="9989" width="63.28515625" style="141" customWidth="1"/>
    <col min="9990" max="9990" width="53.7109375" style="141" customWidth="1"/>
    <col min="9991" max="9991" width="63.28515625" style="141" customWidth="1"/>
    <col min="9992" max="9994" width="53.7109375" style="141" customWidth="1"/>
    <col min="9995" max="9995" width="63.28515625" style="141" customWidth="1"/>
    <col min="9996" max="9996" width="53.7109375" style="141" customWidth="1"/>
    <col min="9997" max="9997" width="63.28515625" style="141" customWidth="1"/>
    <col min="9998" max="9998" width="53.7109375" style="141" customWidth="1"/>
    <col min="9999" max="9999" width="63.28515625" style="141" customWidth="1"/>
    <col min="10000" max="10001" width="53.7109375" style="141" customWidth="1"/>
    <col min="10002" max="10002" width="6.5703125" style="141" customWidth="1"/>
    <col min="10003" max="10240" width="9.140625" style="141"/>
    <col min="10241" max="10241" width="255.7109375" style="141" bestFit="1" customWidth="1"/>
    <col min="10242" max="10242" width="53.7109375" style="141" customWidth="1"/>
    <col min="10243" max="10243" width="63.28515625" style="141" customWidth="1"/>
    <col min="10244" max="10244" width="53.7109375" style="141" customWidth="1"/>
    <col min="10245" max="10245" width="63.28515625" style="141" customWidth="1"/>
    <col min="10246" max="10246" width="53.7109375" style="141" customWidth="1"/>
    <col min="10247" max="10247" width="63.28515625" style="141" customWidth="1"/>
    <col min="10248" max="10250" width="53.7109375" style="141" customWidth="1"/>
    <col min="10251" max="10251" width="63.28515625" style="141" customWidth="1"/>
    <col min="10252" max="10252" width="53.7109375" style="141" customWidth="1"/>
    <col min="10253" max="10253" width="63.28515625" style="141" customWidth="1"/>
    <col min="10254" max="10254" width="53.7109375" style="141" customWidth="1"/>
    <col min="10255" max="10255" width="63.28515625" style="141" customWidth="1"/>
    <col min="10256" max="10257" width="53.7109375" style="141" customWidth="1"/>
    <col min="10258" max="10258" width="6.5703125" style="141" customWidth="1"/>
    <col min="10259" max="10496" width="9.140625" style="141"/>
    <col min="10497" max="10497" width="255.7109375" style="141" bestFit="1" customWidth="1"/>
    <col min="10498" max="10498" width="53.7109375" style="141" customWidth="1"/>
    <col min="10499" max="10499" width="63.28515625" style="141" customWidth="1"/>
    <col min="10500" max="10500" width="53.7109375" style="141" customWidth="1"/>
    <col min="10501" max="10501" width="63.28515625" style="141" customWidth="1"/>
    <col min="10502" max="10502" width="53.7109375" style="141" customWidth="1"/>
    <col min="10503" max="10503" width="63.28515625" style="141" customWidth="1"/>
    <col min="10504" max="10506" width="53.7109375" style="141" customWidth="1"/>
    <col min="10507" max="10507" width="63.28515625" style="141" customWidth="1"/>
    <col min="10508" max="10508" width="53.7109375" style="141" customWidth="1"/>
    <col min="10509" max="10509" width="63.28515625" style="141" customWidth="1"/>
    <col min="10510" max="10510" width="53.7109375" style="141" customWidth="1"/>
    <col min="10511" max="10511" width="63.28515625" style="141" customWidth="1"/>
    <col min="10512" max="10513" width="53.7109375" style="141" customWidth="1"/>
    <col min="10514" max="10514" width="6.5703125" style="141" customWidth="1"/>
    <col min="10515" max="10752" width="9.140625" style="141"/>
    <col min="10753" max="10753" width="255.7109375" style="141" bestFit="1" customWidth="1"/>
    <col min="10754" max="10754" width="53.7109375" style="141" customWidth="1"/>
    <col min="10755" max="10755" width="63.28515625" style="141" customWidth="1"/>
    <col min="10756" max="10756" width="53.7109375" style="141" customWidth="1"/>
    <col min="10757" max="10757" width="63.28515625" style="141" customWidth="1"/>
    <col min="10758" max="10758" width="53.7109375" style="141" customWidth="1"/>
    <col min="10759" max="10759" width="63.28515625" style="141" customWidth="1"/>
    <col min="10760" max="10762" width="53.7109375" style="141" customWidth="1"/>
    <col min="10763" max="10763" width="63.28515625" style="141" customWidth="1"/>
    <col min="10764" max="10764" width="53.7109375" style="141" customWidth="1"/>
    <col min="10765" max="10765" width="63.28515625" style="141" customWidth="1"/>
    <col min="10766" max="10766" width="53.7109375" style="141" customWidth="1"/>
    <col min="10767" max="10767" width="63.28515625" style="141" customWidth="1"/>
    <col min="10768" max="10769" width="53.7109375" style="141" customWidth="1"/>
    <col min="10770" max="10770" width="6.5703125" style="141" customWidth="1"/>
    <col min="10771" max="11008" width="9.140625" style="141"/>
    <col min="11009" max="11009" width="255.7109375" style="141" bestFit="1" customWidth="1"/>
    <col min="11010" max="11010" width="53.7109375" style="141" customWidth="1"/>
    <col min="11011" max="11011" width="63.28515625" style="141" customWidth="1"/>
    <col min="11012" max="11012" width="53.7109375" style="141" customWidth="1"/>
    <col min="11013" max="11013" width="63.28515625" style="141" customWidth="1"/>
    <col min="11014" max="11014" width="53.7109375" style="141" customWidth="1"/>
    <col min="11015" max="11015" width="63.28515625" style="141" customWidth="1"/>
    <col min="11016" max="11018" width="53.7109375" style="141" customWidth="1"/>
    <col min="11019" max="11019" width="63.28515625" style="141" customWidth="1"/>
    <col min="11020" max="11020" width="53.7109375" style="141" customWidth="1"/>
    <col min="11021" max="11021" width="63.28515625" style="141" customWidth="1"/>
    <col min="11022" max="11022" width="53.7109375" style="141" customWidth="1"/>
    <col min="11023" max="11023" width="63.28515625" style="141" customWidth="1"/>
    <col min="11024" max="11025" width="53.7109375" style="141" customWidth="1"/>
    <col min="11026" max="11026" width="6.5703125" style="141" customWidth="1"/>
    <col min="11027" max="11264" width="9.140625" style="141"/>
    <col min="11265" max="11265" width="255.7109375" style="141" bestFit="1" customWidth="1"/>
    <col min="11266" max="11266" width="53.7109375" style="141" customWidth="1"/>
    <col min="11267" max="11267" width="63.28515625" style="141" customWidth="1"/>
    <col min="11268" max="11268" width="53.7109375" style="141" customWidth="1"/>
    <col min="11269" max="11269" width="63.28515625" style="141" customWidth="1"/>
    <col min="11270" max="11270" width="53.7109375" style="141" customWidth="1"/>
    <col min="11271" max="11271" width="63.28515625" style="141" customWidth="1"/>
    <col min="11272" max="11274" width="53.7109375" style="141" customWidth="1"/>
    <col min="11275" max="11275" width="63.28515625" style="141" customWidth="1"/>
    <col min="11276" max="11276" width="53.7109375" style="141" customWidth="1"/>
    <col min="11277" max="11277" width="63.28515625" style="141" customWidth="1"/>
    <col min="11278" max="11278" width="53.7109375" style="141" customWidth="1"/>
    <col min="11279" max="11279" width="63.28515625" style="141" customWidth="1"/>
    <col min="11280" max="11281" width="53.7109375" style="141" customWidth="1"/>
    <col min="11282" max="11282" width="6.5703125" style="141" customWidth="1"/>
    <col min="11283" max="11520" width="9.140625" style="141"/>
    <col min="11521" max="11521" width="255.7109375" style="141" bestFit="1" customWidth="1"/>
    <col min="11522" max="11522" width="53.7109375" style="141" customWidth="1"/>
    <col min="11523" max="11523" width="63.28515625" style="141" customWidth="1"/>
    <col min="11524" max="11524" width="53.7109375" style="141" customWidth="1"/>
    <col min="11525" max="11525" width="63.28515625" style="141" customWidth="1"/>
    <col min="11526" max="11526" width="53.7109375" style="141" customWidth="1"/>
    <col min="11527" max="11527" width="63.28515625" style="141" customWidth="1"/>
    <col min="11528" max="11530" width="53.7109375" style="141" customWidth="1"/>
    <col min="11531" max="11531" width="63.28515625" style="141" customWidth="1"/>
    <col min="11532" max="11532" width="53.7109375" style="141" customWidth="1"/>
    <col min="11533" max="11533" width="63.28515625" style="141" customWidth="1"/>
    <col min="11534" max="11534" width="53.7109375" style="141" customWidth="1"/>
    <col min="11535" max="11535" width="63.28515625" style="141" customWidth="1"/>
    <col min="11536" max="11537" width="53.7109375" style="141" customWidth="1"/>
    <col min="11538" max="11538" width="6.5703125" style="141" customWidth="1"/>
    <col min="11539" max="11776" width="9.140625" style="141"/>
    <col min="11777" max="11777" width="255.7109375" style="141" bestFit="1" customWidth="1"/>
    <col min="11778" max="11778" width="53.7109375" style="141" customWidth="1"/>
    <col min="11779" max="11779" width="63.28515625" style="141" customWidth="1"/>
    <col min="11780" max="11780" width="53.7109375" style="141" customWidth="1"/>
    <col min="11781" max="11781" width="63.28515625" style="141" customWidth="1"/>
    <col min="11782" max="11782" width="53.7109375" style="141" customWidth="1"/>
    <col min="11783" max="11783" width="63.28515625" style="141" customWidth="1"/>
    <col min="11784" max="11786" width="53.7109375" style="141" customWidth="1"/>
    <col min="11787" max="11787" width="63.28515625" style="141" customWidth="1"/>
    <col min="11788" max="11788" width="53.7109375" style="141" customWidth="1"/>
    <col min="11789" max="11789" width="63.28515625" style="141" customWidth="1"/>
    <col min="11790" max="11790" width="53.7109375" style="141" customWidth="1"/>
    <col min="11791" max="11791" width="63.28515625" style="141" customWidth="1"/>
    <col min="11792" max="11793" width="53.7109375" style="141" customWidth="1"/>
    <col min="11794" max="11794" width="6.5703125" style="141" customWidth="1"/>
    <col min="11795" max="12032" width="9.140625" style="141"/>
    <col min="12033" max="12033" width="255.7109375" style="141" bestFit="1" customWidth="1"/>
    <col min="12034" max="12034" width="53.7109375" style="141" customWidth="1"/>
    <col min="12035" max="12035" width="63.28515625" style="141" customWidth="1"/>
    <col min="12036" max="12036" width="53.7109375" style="141" customWidth="1"/>
    <col min="12037" max="12037" width="63.28515625" style="141" customWidth="1"/>
    <col min="12038" max="12038" width="53.7109375" style="141" customWidth="1"/>
    <col min="12039" max="12039" width="63.28515625" style="141" customWidth="1"/>
    <col min="12040" max="12042" width="53.7109375" style="141" customWidth="1"/>
    <col min="12043" max="12043" width="63.28515625" style="141" customWidth="1"/>
    <col min="12044" max="12044" width="53.7109375" style="141" customWidth="1"/>
    <col min="12045" max="12045" width="63.28515625" style="141" customWidth="1"/>
    <col min="12046" max="12046" width="53.7109375" style="141" customWidth="1"/>
    <col min="12047" max="12047" width="63.28515625" style="141" customWidth="1"/>
    <col min="12048" max="12049" width="53.7109375" style="141" customWidth="1"/>
    <col min="12050" max="12050" width="6.5703125" style="141" customWidth="1"/>
    <col min="12051" max="12288" width="9.140625" style="141"/>
    <col min="12289" max="12289" width="255.7109375" style="141" bestFit="1" customWidth="1"/>
    <col min="12290" max="12290" width="53.7109375" style="141" customWidth="1"/>
    <col min="12291" max="12291" width="63.28515625" style="141" customWidth="1"/>
    <col min="12292" max="12292" width="53.7109375" style="141" customWidth="1"/>
    <col min="12293" max="12293" width="63.28515625" style="141" customWidth="1"/>
    <col min="12294" max="12294" width="53.7109375" style="141" customWidth="1"/>
    <col min="12295" max="12295" width="63.28515625" style="141" customWidth="1"/>
    <col min="12296" max="12298" width="53.7109375" style="141" customWidth="1"/>
    <col min="12299" max="12299" width="63.28515625" style="141" customWidth="1"/>
    <col min="12300" max="12300" width="53.7109375" style="141" customWidth="1"/>
    <col min="12301" max="12301" width="63.28515625" style="141" customWidth="1"/>
    <col min="12302" max="12302" width="53.7109375" style="141" customWidth="1"/>
    <col min="12303" max="12303" width="63.28515625" style="141" customWidth="1"/>
    <col min="12304" max="12305" width="53.7109375" style="141" customWidth="1"/>
    <col min="12306" max="12306" width="6.5703125" style="141" customWidth="1"/>
    <col min="12307" max="12544" width="9.140625" style="141"/>
    <col min="12545" max="12545" width="255.7109375" style="141" bestFit="1" customWidth="1"/>
    <col min="12546" max="12546" width="53.7109375" style="141" customWidth="1"/>
    <col min="12547" max="12547" width="63.28515625" style="141" customWidth="1"/>
    <col min="12548" max="12548" width="53.7109375" style="141" customWidth="1"/>
    <col min="12549" max="12549" width="63.28515625" style="141" customWidth="1"/>
    <col min="12550" max="12550" width="53.7109375" style="141" customWidth="1"/>
    <col min="12551" max="12551" width="63.28515625" style="141" customWidth="1"/>
    <col min="12552" max="12554" width="53.7109375" style="141" customWidth="1"/>
    <col min="12555" max="12555" width="63.28515625" style="141" customWidth="1"/>
    <col min="12556" max="12556" width="53.7109375" style="141" customWidth="1"/>
    <col min="12557" max="12557" width="63.28515625" style="141" customWidth="1"/>
    <col min="12558" max="12558" width="53.7109375" style="141" customWidth="1"/>
    <col min="12559" max="12559" width="63.28515625" style="141" customWidth="1"/>
    <col min="12560" max="12561" width="53.7109375" style="141" customWidth="1"/>
    <col min="12562" max="12562" width="6.5703125" style="141" customWidth="1"/>
    <col min="12563" max="12800" width="9.140625" style="141"/>
    <col min="12801" max="12801" width="255.7109375" style="141" bestFit="1" customWidth="1"/>
    <col min="12802" max="12802" width="53.7109375" style="141" customWidth="1"/>
    <col min="12803" max="12803" width="63.28515625" style="141" customWidth="1"/>
    <col min="12804" max="12804" width="53.7109375" style="141" customWidth="1"/>
    <col min="12805" max="12805" width="63.28515625" style="141" customWidth="1"/>
    <col min="12806" max="12806" width="53.7109375" style="141" customWidth="1"/>
    <col min="12807" max="12807" width="63.28515625" style="141" customWidth="1"/>
    <col min="12808" max="12810" width="53.7109375" style="141" customWidth="1"/>
    <col min="12811" max="12811" width="63.28515625" style="141" customWidth="1"/>
    <col min="12812" max="12812" width="53.7109375" style="141" customWidth="1"/>
    <col min="12813" max="12813" width="63.28515625" style="141" customWidth="1"/>
    <col min="12814" max="12814" width="53.7109375" style="141" customWidth="1"/>
    <col min="12815" max="12815" width="63.28515625" style="141" customWidth="1"/>
    <col min="12816" max="12817" width="53.7109375" style="141" customWidth="1"/>
    <col min="12818" max="12818" width="6.5703125" style="141" customWidth="1"/>
    <col min="12819" max="13056" width="9.140625" style="141"/>
    <col min="13057" max="13057" width="255.7109375" style="141" bestFit="1" customWidth="1"/>
    <col min="13058" max="13058" width="53.7109375" style="141" customWidth="1"/>
    <col min="13059" max="13059" width="63.28515625" style="141" customWidth="1"/>
    <col min="13060" max="13060" width="53.7109375" style="141" customWidth="1"/>
    <col min="13061" max="13061" width="63.28515625" style="141" customWidth="1"/>
    <col min="13062" max="13062" width="53.7109375" style="141" customWidth="1"/>
    <col min="13063" max="13063" width="63.28515625" style="141" customWidth="1"/>
    <col min="13064" max="13066" width="53.7109375" style="141" customWidth="1"/>
    <col min="13067" max="13067" width="63.28515625" style="141" customWidth="1"/>
    <col min="13068" max="13068" width="53.7109375" style="141" customWidth="1"/>
    <col min="13069" max="13069" width="63.28515625" style="141" customWidth="1"/>
    <col min="13070" max="13070" width="53.7109375" style="141" customWidth="1"/>
    <col min="13071" max="13071" width="63.28515625" style="141" customWidth="1"/>
    <col min="13072" max="13073" width="53.7109375" style="141" customWidth="1"/>
    <col min="13074" max="13074" width="6.5703125" style="141" customWidth="1"/>
    <col min="13075" max="13312" width="9.140625" style="141"/>
    <col min="13313" max="13313" width="255.7109375" style="141" bestFit="1" customWidth="1"/>
    <col min="13314" max="13314" width="53.7109375" style="141" customWidth="1"/>
    <col min="13315" max="13315" width="63.28515625" style="141" customWidth="1"/>
    <col min="13316" max="13316" width="53.7109375" style="141" customWidth="1"/>
    <col min="13317" max="13317" width="63.28515625" style="141" customWidth="1"/>
    <col min="13318" max="13318" width="53.7109375" style="141" customWidth="1"/>
    <col min="13319" max="13319" width="63.28515625" style="141" customWidth="1"/>
    <col min="13320" max="13322" width="53.7109375" style="141" customWidth="1"/>
    <col min="13323" max="13323" width="63.28515625" style="141" customWidth="1"/>
    <col min="13324" max="13324" width="53.7109375" style="141" customWidth="1"/>
    <col min="13325" max="13325" width="63.28515625" style="141" customWidth="1"/>
    <col min="13326" max="13326" width="53.7109375" style="141" customWidth="1"/>
    <col min="13327" max="13327" width="63.28515625" style="141" customWidth="1"/>
    <col min="13328" max="13329" width="53.7109375" style="141" customWidth="1"/>
    <col min="13330" max="13330" width="6.5703125" style="141" customWidth="1"/>
    <col min="13331" max="13568" width="9.140625" style="141"/>
    <col min="13569" max="13569" width="255.7109375" style="141" bestFit="1" customWidth="1"/>
    <col min="13570" max="13570" width="53.7109375" style="141" customWidth="1"/>
    <col min="13571" max="13571" width="63.28515625" style="141" customWidth="1"/>
    <col min="13572" max="13572" width="53.7109375" style="141" customWidth="1"/>
    <col min="13573" max="13573" width="63.28515625" style="141" customWidth="1"/>
    <col min="13574" max="13574" width="53.7109375" style="141" customWidth="1"/>
    <col min="13575" max="13575" width="63.28515625" style="141" customWidth="1"/>
    <col min="13576" max="13578" width="53.7109375" style="141" customWidth="1"/>
    <col min="13579" max="13579" width="63.28515625" style="141" customWidth="1"/>
    <col min="13580" max="13580" width="53.7109375" style="141" customWidth="1"/>
    <col min="13581" max="13581" width="63.28515625" style="141" customWidth="1"/>
    <col min="13582" max="13582" width="53.7109375" style="141" customWidth="1"/>
    <col min="13583" max="13583" width="63.28515625" style="141" customWidth="1"/>
    <col min="13584" max="13585" width="53.7109375" style="141" customWidth="1"/>
    <col min="13586" max="13586" width="6.5703125" style="141" customWidth="1"/>
    <col min="13587" max="13824" width="9.140625" style="141"/>
    <col min="13825" max="13825" width="255.7109375" style="141" bestFit="1" customWidth="1"/>
    <col min="13826" max="13826" width="53.7109375" style="141" customWidth="1"/>
    <col min="13827" max="13827" width="63.28515625" style="141" customWidth="1"/>
    <col min="13828" max="13828" width="53.7109375" style="141" customWidth="1"/>
    <col min="13829" max="13829" width="63.28515625" style="141" customWidth="1"/>
    <col min="13830" max="13830" width="53.7109375" style="141" customWidth="1"/>
    <col min="13831" max="13831" width="63.28515625" style="141" customWidth="1"/>
    <col min="13832" max="13834" width="53.7109375" style="141" customWidth="1"/>
    <col min="13835" max="13835" width="63.28515625" style="141" customWidth="1"/>
    <col min="13836" max="13836" width="53.7109375" style="141" customWidth="1"/>
    <col min="13837" max="13837" width="63.28515625" style="141" customWidth="1"/>
    <col min="13838" max="13838" width="53.7109375" style="141" customWidth="1"/>
    <col min="13839" max="13839" width="63.28515625" style="141" customWidth="1"/>
    <col min="13840" max="13841" width="53.7109375" style="141" customWidth="1"/>
    <col min="13842" max="13842" width="6.5703125" style="141" customWidth="1"/>
    <col min="13843" max="14080" width="9.140625" style="141"/>
    <col min="14081" max="14081" width="255.7109375" style="141" bestFit="1" customWidth="1"/>
    <col min="14082" max="14082" width="53.7109375" style="141" customWidth="1"/>
    <col min="14083" max="14083" width="63.28515625" style="141" customWidth="1"/>
    <col min="14084" max="14084" width="53.7109375" style="141" customWidth="1"/>
    <col min="14085" max="14085" width="63.28515625" style="141" customWidth="1"/>
    <col min="14086" max="14086" width="53.7109375" style="141" customWidth="1"/>
    <col min="14087" max="14087" width="63.28515625" style="141" customWidth="1"/>
    <col min="14088" max="14090" width="53.7109375" style="141" customWidth="1"/>
    <col min="14091" max="14091" width="63.28515625" style="141" customWidth="1"/>
    <col min="14092" max="14092" width="53.7109375" style="141" customWidth="1"/>
    <col min="14093" max="14093" width="63.28515625" style="141" customWidth="1"/>
    <col min="14094" max="14094" width="53.7109375" style="141" customWidth="1"/>
    <col min="14095" max="14095" width="63.28515625" style="141" customWidth="1"/>
    <col min="14096" max="14097" width="53.7109375" style="141" customWidth="1"/>
    <col min="14098" max="14098" width="6.5703125" style="141" customWidth="1"/>
    <col min="14099" max="14336" width="9.140625" style="141"/>
    <col min="14337" max="14337" width="255.7109375" style="141" bestFit="1" customWidth="1"/>
    <col min="14338" max="14338" width="53.7109375" style="141" customWidth="1"/>
    <col min="14339" max="14339" width="63.28515625" style="141" customWidth="1"/>
    <col min="14340" max="14340" width="53.7109375" style="141" customWidth="1"/>
    <col min="14341" max="14341" width="63.28515625" style="141" customWidth="1"/>
    <col min="14342" max="14342" width="53.7109375" style="141" customWidth="1"/>
    <col min="14343" max="14343" width="63.28515625" style="141" customWidth="1"/>
    <col min="14344" max="14346" width="53.7109375" style="141" customWidth="1"/>
    <col min="14347" max="14347" width="63.28515625" style="141" customWidth="1"/>
    <col min="14348" max="14348" width="53.7109375" style="141" customWidth="1"/>
    <col min="14349" max="14349" width="63.28515625" style="141" customWidth="1"/>
    <col min="14350" max="14350" width="53.7109375" style="141" customWidth="1"/>
    <col min="14351" max="14351" width="63.28515625" style="141" customWidth="1"/>
    <col min="14352" max="14353" width="53.7109375" style="141" customWidth="1"/>
    <col min="14354" max="14354" width="6.5703125" style="141" customWidth="1"/>
    <col min="14355" max="14592" width="9.140625" style="141"/>
    <col min="14593" max="14593" width="255.7109375" style="141" bestFit="1" customWidth="1"/>
    <col min="14594" max="14594" width="53.7109375" style="141" customWidth="1"/>
    <col min="14595" max="14595" width="63.28515625" style="141" customWidth="1"/>
    <col min="14596" max="14596" width="53.7109375" style="141" customWidth="1"/>
    <col min="14597" max="14597" width="63.28515625" style="141" customWidth="1"/>
    <col min="14598" max="14598" width="53.7109375" style="141" customWidth="1"/>
    <col min="14599" max="14599" width="63.28515625" style="141" customWidth="1"/>
    <col min="14600" max="14602" width="53.7109375" style="141" customWidth="1"/>
    <col min="14603" max="14603" width="63.28515625" style="141" customWidth="1"/>
    <col min="14604" max="14604" width="53.7109375" style="141" customWidth="1"/>
    <col min="14605" max="14605" width="63.28515625" style="141" customWidth="1"/>
    <col min="14606" max="14606" width="53.7109375" style="141" customWidth="1"/>
    <col min="14607" max="14607" width="63.28515625" style="141" customWidth="1"/>
    <col min="14608" max="14609" width="53.7109375" style="141" customWidth="1"/>
    <col min="14610" max="14610" width="6.5703125" style="141" customWidth="1"/>
    <col min="14611" max="14848" width="9.140625" style="141"/>
    <col min="14849" max="14849" width="255.7109375" style="141" bestFit="1" customWidth="1"/>
    <col min="14850" max="14850" width="53.7109375" style="141" customWidth="1"/>
    <col min="14851" max="14851" width="63.28515625" style="141" customWidth="1"/>
    <col min="14852" max="14852" width="53.7109375" style="141" customWidth="1"/>
    <col min="14853" max="14853" width="63.28515625" style="141" customWidth="1"/>
    <col min="14854" max="14854" width="53.7109375" style="141" customWidth="1"/>
    <col min="14855" max="14855" width="63.28515625" style="141" customWidth="1"/>
    <col min="14856" max="14858" width="53.7109375" style="141" customWidth="1"/>
    <col min="14859" max="14859" width="63.28515625" style="141" customWidth="1"/>
    <col min="14860" max="14860" width="53.7109375" style="141" customWidth="1"/>
    <col min="14861" max="14861" width="63.28515625" style="141" customWidth="1"/>
    <col min="14862" max="14862" width="53.7109375" style="141" customWidth="1"/>
    <col min="14863" max="14863" width="63.28515625" style="141" customWidth="1"/>
    <col min="14864" max="14865" width="53.7109375" style="141" customWidth="1"/>
    <col min="14866" max="14866" width="6.5703125" style="141" customWidth="1"/>
    <col min="14867" max="15104" width="9.140625" style="141"/>
    <col min="15105" max="15105" width="255.7109375" style="141" bestFit="1" customWidth="1"/>
    <col min="15106" max="15106" width="53.7109375" style="141" customWidth="1"/>
    <col min="15107" max="15107" width="63.28515625" style="141" customWidth="1"/>
    <col min="15108" max="15108" width="53.7109375" style="141" customWidth="1"/>
    <col min="15109" max="15109" width="63.28515625" style="141" customWidth="1"/>
    <col min="15110" max="15110" width="53.7109375" style="141" customWidth="1"/>
    <col min="15111" max="15111" width="63.28515625" style="141" customWidth="1"/>
    <col min="15112" max="15114" width="53.7109375" style="141" customWidth="1"/>
    <col min="15115" max="15115" width="63.28515625" style="141" customWidth="1"/>
    <col min="15116" max="15116" width="53.7109375" style="141" customWidth="1"/>
    <col min="15117" max="15117" width="63.28515625" style="141" customWidth="1"/>
    <col min="15118" max="15118" width="53.7109375" style="141" customWidth="1"/>
    <col min="15119" max="15119" width="63.28515625" style="141" customWidth="1"/>
    <col min="15120" max="15121" width="53.7109375" style="141" customWidth="1"/>
    <col min="15122" max="15122" width="6.5703125" style="141" customWidth="1"/>
    <col min="15123" max="15360" width="9.140625" style="141"/>
    <col min="15361" max="15361" width="255.7109375" style="141" bestFit="1" customWidth="1"/>
    <col min="15362" max="15362" width="53.7109375" style="141" customWidth="1"/>
    <col min="15363" max="15363" width="63.28515625" style="141" customWidth="1"/>
    <col min="15364" max="15364" width="53.7109375" style="141" customWidth="1"/>
    <col min="15365" max="15365" width="63.28515625" style="141" customWidth="1"/>
    <col min="15366" max="15366" width="53.7109375" style="141" customWidth="1"/>
    <col min="15367" max="15367" width="63.28515625" style="141" customWidth="1"/>
    <col min="15368" max="15370" width="53.7109375" style="141" customWidth="1"/>
    <col min="15371" max="15371" width="63.28515625" style="141" customWidth="1"/>
    <col min="15372" max="15372" width="53.7109375" style="141" customWidth="1"/>
    <col min="15373" max="15373" width="63.28515625" style="141" customWidth="1"/>
    <col min="15374" max="15374" width="53.7109375" style="141" customWidth="1"/>
    <col min="15375" max="15375" width="63.28515625" style="141" customWidth="1"/>
    <col min="15376" max="15377" width="53.7109375" style="141" customWidth="1"/>
    <col min="15378" max="15378" width="6.5703125" style="141" customWidth="1"/>
    <col min="15379" max="15616" width="9.140625" style="141"/>
    <col min="15617" max="15617" width="255.7109375" style="141" bestFit="1" customWidth="1"/>
    <col min="15618" max="15618" width="53.7109375" style="141" customWidth="1"/>
    <col min="15619" max="15619" width="63.28515625" style="141" customWidth="1"/>
    <col min="15620" max="15620" width="53.7109375" style="141" customWidth="1"/>
    <col min="15621" max="15621" width="63.28515625" style="141" customWidth="1"/>
    <col min="15622" max="15622" width="53.7109375" style="141" customWidth="1"/>
    <col min="15623" max="15623" width="63.28515625" style="141" customWidth="1"/>
    <col min="15624" max="15626" width="53.7109375" style="141" customWidth="1"/>
    <col min="15627" max="15627" width="63.28515625" style="141" customWidth="1"/>
    <col min="15628" max="15628" width="53.7109375" style="141" customWidth="1"/>
    <col min="15629" max="15629" width="63.28515625" style="141" customWidth="1"/>
    <col min="15630" max="15630" width="53.7109375" style="141" customWidth="1"/>
    <col min="15631" max="15631" width="63.28515625" style="141" customWidth="1"/>
    <col min="15632" max="15633" width="53.7109375" style="141" customWidth="1"/>
    <col min="15634" max="15634" width="6.5703125" style="141" customWidth="1"/>
    <col min="15635" max="15872" width="9.140625" style="141"/>
    <col min="15873" max="15873" width="255.7109375" style="141" bestFit="1" customWidth="1"/>
    <col min="15874" max="15874" width="53.7109375" style="141" customWidth="1"/>
    <col min="15875" max="15875" width="63.28515625" style="141" customWidth="1"/>
    <col min="15876" max="15876" width="53.7109375" style="141" customWidth="1"/>
    <col min="15877" max="15877" width="63.28515625" style="141" customWidth="1"/>
    <col min="15878" max="15878" width="53.7109375" style="141" customWidth="1"/>
    <col min="15879" max="15879" width="63.28515625" style="141" customWidth="1"/>
    <col min="15880" max="15882" width="53.7109375" style="141" customWidth="1"/>
    <col min="15883" max="15883" width="63.28515625" style="141" customWidth="1"/>
    <col min="15884" max="15884" width="53.7109375" style="141" customWidth="1"/>
    <col min="15885" max="15885" width="63.28515625" style="141" customWidth="1"/>
    <col min="15886" max="15886" width="53.7109375" style="141" customWidth="1"/>
    <col min="15887" max="15887" width="63.28515625" style="141" customWidth="1"/>
    <col min="15888" max="15889" width="53.7109375" style="141" customWidth="1"/>
    <col min="15890" max="15890" width="6.5703125" style="141" customWidth="1"/>
    <col min="15891" max="16128" width="9.140625" style="141"/>
    <col min="16129" max="16129" width="255.7109375" style="141" bestFit="1" customWidth="1"/>
    <col min="16130" max="16130" width="53.7109375" style="141" customWidth="1"/>
    <col min="16131" max="16131" width="63.28515625" style="141" customWidth="1"/>
    <col min="16132" max="16132" width="53.7109375" style="141" customWidth="1"/>
    <col min="16133" max="16133" width="63.28515625" style="141" customWidth="1"/>
    <col min="16134" max="16134" width="53.7109375" style="141" customWidth="1"/>
    <col min="16135" max="16135" width="63.28515625" style="141" customWidth="1"/>
    <col min="16136" max="16138" width="53.7109375" style="141" customWidth="1"/>
    <col min="16139" max="16139" width="63.28515625" style="141" customWidth="1"/>
    <col min="16140" max="16140" width="53.7109375" style="141" customWidth="1"/>
    <col min="16141" max="16141" width="63.28515625" style="141" customWidth="1"/>
    <col min="16142" max="16142" width="53.7109375" style="141" customWidth="1"/>
    <col min="16143" max="16143" width="63.28515625" style="141" customWidth="1"/>
    <col min="16144" max="16145" width="53.7109375" style="141" customWidth="1"/>
    <col min="16146" max="16146" width="6.5703125" style="141" customWidth="1"/>
    <col min="16147" max="16384" width="9.140625" style="141"/>
  </cols>
  <sheetData>
    <row r="1" spans="1:22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22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22" s="21" customFormat="1" ht="75" customHeight="1">
      <c r="A3" s="874" t="s">
        <v>175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22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22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22" ht="6" customHeight="1">
      <c r="A6" s="238"/>
      <c r="B6" s="233"/>
      <c r="C6" s="234"/>
      <c r="D6" s="233"/>
      <c r="E6" s="233"/>
      <c r="F6" s="233"/>
      <c r="G6" s="233"/>
      <c r="H6" s="233"/>
      <c r="I6" s="233"/>
      <c r="J6" s="233"/>
      <c r="K6" s="233"/>
      <c r="L6" s="233"/>
      <c r="M6" s="233"/>
      <c r="N6" s="233"/>
      <c r="O6" s="233"/>
      <c r="P6" s="233"/>
      <c r="Q6" s="233"/>
    </row>
    <row r="7" spans="1:22" ht="93.75" customHeight="1">
      <c r="A7" s="239"/>
      <c r="B7" s="235"/>
      <c r="C7" s="236"/>
      <c r="D7" s="237"/>
      <c r="E7" s="237"/>
      <c r="F7" s="235"/>
      <c r="G7" s="235"/>
      <c r="H7" s="235"/>
      <c r="I7" s="235"/>
      <c r="J7" s="235"/>
      <c r="K7" s="237"/>
      <c r="L7" s="235"/>
      <c r="M7" s="235"/>
      <c r="N7" s="237"/>
      <c r="O7" s="237"/>
      <c r="P7" s="235"/>
      <c r="Q7" s="237"/>
      <c r="R7" s="17"/>
    </row>
    <row r="8" spans="1:22" s="10" customFormat="1" ht="92.25" customHeight="1">
      <c r="A8" s="369"/>
      <c r="B8" s="882" t="s">
        <v>86</v>
      </c>
      <c r="C8" s="882"/>
      <c r="D8" s="882"/>
      <c r="E8" s="882"/>
      <c r="F8" s="882"/>
      <c r="G8" s="882"/>
      <c r="H8" s="882"/>
      <c r="I8" s="882"/>
      <c r="J8" s="882" t="s">
        <v>87</v>
      </c>
      <c r="K8" s="882"/>
      <c r="L8" s="882"/>
      <c r="M8" s="882"/>
      <c r="N8" s="882"/>
      <c r="O8" s="882"/>
      <c r="P8" s="882"/>
      <c r="Q8" s="882"/>
      <c r="R8" s="17"/>
    </row>
    <row r="9" spans="1:22" s="9" customFormat="1" ht="262.5" customHeight="1">
      <c r="A9" s="370" t="s">
        <v>146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  <c r="T9" s="11"/>
      <c r="U9" s="12"/>
      <c r="V9" s="11"/>
    </row>
    <row r="10" spans="1:22" ht="162" customHeight="1">
      <c r="A10" s="430" t="s">
        <v>176</v>
      </c>
      <c r="B10" s="375">
        <v>4231408.1345207999</v>
      </c>
      <c r="C10" s="375">
        <v>259979.05483000001</v>
      </c>
      <c r="D10" s="375">
        <v>0</v>
      </c>
      <c r="E10" s="375">
        <v>0</v>
      </c>
      <c r="F10" s="375">
        <v>30818.958096400002</v>
      </c>
      <c r="G10" s="375">
        <v>10758.55329</v>
      </c>
      <c r="H10" s="375">
        <v>2520902.36846</v>
      </c>
      <c r="I10" s="375">
        <v>7053867.0691999998</v>
      </c>
      <c r="J10" s="375">
        <v>4492400.1054799994</v>
      </c>
      <c r="K10" s="375">
        <v>207444.26989</v>
      </c>
      <c r="L10" s="375">
        <v>0</v>
      </c>
      <c r="M10" s="375">
        <v>13095.1470216</v>
      </c>
      <c r="N10" s="375">
        <v>10077.666439999999</v>
      </c>
      <c r="O10" s="375">
        <v>50041.79765</v>
      </c>
      <c r="P10" s="375">
        <v>819590.13228999998</v>
      </c>
      <c r="Q10" s="375">
        <v>5592649.1187700005</v>
      </c>
      <c r="R10" s="17"/>
    </row>
    <row r="11" spans="1:22" ht="162" customHeight="1">
      <c r="A11" s="430" t="s">
        <v>177</v>
      </c>
      <c r="B11" s="375">
        <v>21204.61249</v>
      </c>
      <c r="C11" s="375">
        <v>124.99997</v>
      </c>
      <c r="D11" s="375">
        <v>90.419589999999999</v>
      </c>
      <c r="E11" s="375">
        <v>0</v>
      </c>
      <c r="F11" s="375">
        <v>0</v>
      </c>
      <c r="G11" s="375">
        <v>0</v>
      </c>
      <c r="H11" s="375">
        <v>37710.688999999998</v>
      </c>
      <c r="I11" s="375">
        <v>59130.72105</v>
      </c>
      <c r="J11" s="375">
        <v>7715.5033600000006</v>
      </c>
      <c r="K11" s="375">
        <v>1018.3778199999999</v>
      </c>
      <c r="L11" s="375">
        <v>4.7668599999999994</v>
      </c>
      <c r="M11" s="375">
        <v>0</v>
      </c>
      <c r="N11" s="375">
        <v>3159.3919332</v>
      </c>
      <c r="O11" s="375">
        <v>0</v>
      </c>
      <c r="P11" s="375">
        <v>10856.75899</v>
      </c>
      <c r="Q11" s="375">
        <v>22754.79896</v>
      </c>
      <c r="R11" s="17"/>
    </row>
    <row r="12" spans="1:22" ht="162" customHeight="1">
      <c r="A12" s="430" t="s">
        <v>178</v>
      </c>
      <c r="B12" s="375">
        <v>74696.349109999996</v>
      </c>
      <c r="C12" s="375">
        <v>0</v>
      </c>
      <c r="D12" s="375">
        <v>0</v>
      </c>
      <c r="E12" s="375">
        <v>0</v>
      </c>
      <c r="F12" s="375">
        <v>0</v>
      </c>
      <c r="G12" s="375">
        <v>0</v>
      </c>
      <c r="H12" s="375">
        <v>0</v>
      </c>
      <c r="I12" s="375">
        <v>74696.349109999996</v>
      </c>
      <c r="J12" s="375">
        <v>0</v>
      </c>
      <c r="K12" s="375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17"/>
    </row>
    <row r="13" spans="1:22" ht="162" customHeight="1">
      <c r="A13" s="430" t="s">
        <v>179</v>
      </c>
      <c r="B13" s="375">
        <v>424764.48851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2881.1062900000002</v>
      </c>
      <c r="I13" s="375">
        <v>427645.59480000002</v>
      </c>
      <c r="J13" s="375">
        <v>374333.65388999996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374333.65388999996</v>
      </c>
      <c r="R13" s="17"/>
    </row>
    <row r="14" spans="1:22" ht="162" customHeight="1">
      <c r="A14" s="430" t="s">
        <v>180</v>
      </c>
      <c r="B14" s="375">
        <v>2541144.3049211996</v>
      </c>
      <c r="C14" s="375">
        <v>12729.4754782</v>
      </c>
      <c r="D14" s="375">
        <v>19298.934657199999</v>
      </c>
      <c r="E14" s="375">
        <v>96.304400000000001</v>
      </c>
      <c r="F14" s="375">
        <v>36004.987098800004</v>
      </c>
      <c r="G14" s="375">
        <v>2809.1007799999998</v>
      </c>
      <c r="H14" s="375">
        <v>0</v>
      </c>
      <c r="I14" s="375">
        <v>2612083.1073600003</v>
      </c>
      <c r="J14" s="375">
        <v>1558269.5373306</v>
      </c>
      <c r="K14" s="375">
        <v>26430.6708578</v>
      </c>
      <c r="L14" s="375">
        <v>5278.7977899999996</v>
      </c>
      <c r="M14" s="375">
        <v>0</v>
      </c>
      <c r="N14" s="375">
        <v>32447.3794308</v>
      </c>
      <c r="O14" s="375">
        <v>0</v>
      </c>
      <c r="P14" s="375">
        <v>0</v>
      </c>
      <c r="Q14" s="375">
        <v>1622426.3854</v>
      </c>
      <c r="R14" s="17"/>
    </row>
    <row r="15" spans="1:22" ht="162" customHeight="1">
      <c r="A15" s="430" t="s">
        <v>181</v>
      </c>
      <c r="B15" s="375">
        <v>277426.946749</v>
      </c>
      <c r="C15" s="375">
        <v>637.07323999999994</v>
      </c>
      <c r="D15" s="375">
        <v>3565.9489145999996</v>
      </c>
      <c r="E15" s="375">
        <v>174.82139999999998</v>
      </c>
      <c r="F15" s="375">
        <v>4815.3335784000001</v>
      </c>
      <c r="G15" s="375">
        <v>49.417999999999999</v>
      </c>
      <c r="H15" s="375">
        <v>0</v>
      </c>
      <c r="I15" s="375">
        <v>286669.54188999999</v>
      </c>
      <c r="J15" s="375">
        <v>404610.30368000001</v>
      </c>
      <c r="K15" s="375">
        <v>29753.23301</v>
      </c>
      <c r="L15" s="375">
        <v>3483.4094799999998</v>
      </c>
      <c r="M15" s="375">
        <v>75.01388</v>
      </c>
      <c r="N15" s="375">
        <v>5704.4337400000004</v>
      </c>
      <c r="O15" s="375">
        <v>87.797190000000001</v>
      </c>
      <c r="P15" s="375">
        <v>0</v>
      </c>
      <c r="Q15" s="375">
        <v>443714.19098000001</v>
      </c>
      <c r="R15" s="17"/>
    </row>
    <row r="16" spans="1:22" ht="162" customHeight="1">
      <c r="A16" s="430" t="s">
        <v>182</v>
      </c>
      <c r="B16" s="375">
        <v>0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0</v>
      </c>
      <c r="I16" s="375">
        <v>0</v>
      </c>
      <c r="J16" s="375">
        <v>3472.7518100000002</v>
      </c>
      <c r="K16" s="375">
        <v>176.93738000000002</v>
      </c>
      <c r="L16" s="375">
        <v>0</v>
      </c>
      <c r="M16" s="375">
        <v>0</v>
      </c>
      <c r="N16" s="375">
        <v>0</v>
      </c>
      <c r="O16" s="375">
        <v>0</v>
      </c>
      <c r="P16" s="375">
        <v>0</v>
      </c>
      <c r="Q16" s="375">
        <v>3649.6891900000001</v>
      </c>
      <c r="R16" s="17"/>
    </row>
    <row r="17" spans="1:101" ht="162" customHeight="1">
      <c r="A17" s="430" t="s">
        <v>183</v>
      </c>
      <c r="B17" s="375">
        <v>4599711.6281719999</v>
      </c>
      <c r="C17" s="375">
        <v>4243.6159171999998</v>
      </c>
      <c r="D17" s="375">
        <v>21905.655745</v>
      </c>
      <c r="E17" s="375">
        <v>1135.3387206</v>
      </c>
      <c r="F17" s="375">
        <v>22388.0066878</v>
      </c>
      <c r="G17" s="375">
        <v>198.78068020000001</v>
      </c>
      <c r="H17" s="375">
        <v>0</v>
      </c>
      <c r="I17" s="375">
        <v>4649583.0259300005</v>
      </c>
      <c r="J17" s="375">
        <v>3022360.3045733999</v>
      </c>
      <c r="K17" s="375">
        <v>5797.9328700000005</v>
      </c>
      <c r="L17" s="375">
        <v>17263.644767400001</v>
      </c>
      <c r="M17" s="375">
        <v>0</v>
      </c>
      <c r="N17" s="375">
        <v>46725.551881599997</v>
      </c>
      <c r="O17" s="375">
        <v>356.72</v>
      </c>
      <c r="P17" s="375">
        <v>0</v>
      </c>
      <c r="Q17" s="375">
        <v>3092504.1540900003</v>
      </c>
      <c r="R17" s="17"/>
    </row>
    <row r="18" spans="1:101" ht="162" customHeight="1">
      <c r="A18" s="430" t="s">
        <v>184</v>
      </c>
      <c r="B18" s="375">
        <v>195335.58925999998</v>
      </c>
      <c r="C18" s="375">
        <v>0</v>
      </c>
      <c r="D18" s="375">
        <v>2032.61033</v>
      </c>
      <c r="E18" s="375">
        <v>0</v>
      </c>
      <c r="F18" s="375">
        <v>566.20991000000004</v>
      </c>
      <c r="G18" s="375">
        <v>0</v>
      </c>
      <c r="H18" s="375">
        <v>0</v>
      </c>
      <c r="I18" s="375">
        <v>197934.40950000001</v>
      </c>
      <c r="J18" s="375">
        <v>3755.98837</v>
      </c>
      <c r="K18" s="375">
        <v>0</v>
      </c>
      <c r="L18" s="375">
        <v>0</v>
      </c>
      <c r="M18" s="375">
        <v>0</v>
      </c>
      <c r="N18" s="375">
        <v>0</v>
      </c>
      <c r="O18" s="375">
        <v>0</v>
      </c>
      <c r="P18" s="375">
        <v>0</v>
      </c>
      <c r="Q18" s="375">
        <v>3755.98837</v>
      </c>
      <c r="R18" s="17"/>
    </row>
    <row r="19" spans="1:101" ht="162" customHeight="1">
      <c r="A19" s="430" t="s">
        <v>185</v>
      </c>
      <c r="B19" s="375">
        <v>330411.33669999999</v>
      </c>
      <c r="C19" s="375">
        <v>6740.0634600000003</v>
      </c>
      <c r="D19" s="375">
        <v>9922.7851199999986</v>
      </c>
      <c r="E19" s="375">
        <v>1132.4981599999999</v>
      </c>
      <c r="F19" s="375">
        <v>21005.038181399999</v>
      </c>
      <c r="G19" s="375">
        <v>2891.5878865999998</v>
      </c>
      <c r="H19" s="375">
        <v>10022.97097</v>
      </c>
      <c r="I19" s="375">
        <v>382126.28048000002</v>
      </c>
      <c r="J19" s="375">
        <v>1066553.027762</v>
      </c>
      <c r="K19" s="375">
        <v>98554.464040000006</v>
      </c>
      <c r="L19" s="375">
        <v>3444.4691000000003</v>
      </c>
      <c r="M19" s="375">
        <v>643.63949000000002</v>
      </c>
      <c r="N19" s="375">
        <v>16530.020565800001</v>
      </c>
      <c r="O19" s="375">
        <v>4859.0220832000005</v>
      </c>
      <c r="P19" s="375">
        <v>41196.784369999994</v>
      </c>
      <c r="Q19" s="375">
        <v>1231781.42741</v>
      </c>
      <c r="R19" s="17"/>
      <c r="CW19" s="143" t="s">
        <v>186</v>
      </c>
    </row>
    <row r="20" spans="1:101" ht="162" customHeight="1">
      <c r="A20" s="430" t="s">
        <v>187</v>
      </c>
      <c r="B20" s="375">
        <v>0</v>
      </c>
      <c r="C20" s="375">
        <v>0</v>
      </c>
      <c r="D20" s="375">
        <v>0</v>
      </c>
      <c r="E20" s="375">
        <v>0</v>
      </c>
      <c r="F20" s="375">
        <v>0</v>
      </c>
      <c r="G20" s="375">
        <v>0</v>
      </c>
      <c r="H20" s="375">
        <v>0</v>
      </c>
      <c r="I20" s="375">
        <v>0</v>
      </c>
      <c r="J20" s="375">
        <v>1276860.8506254</v>
      </c>
      <c r="K20" s="375">
        <v>182106.02443000002</v>
      </c>
      <c r="L20" s="375">
        <v>5628.0088800000003</v>
      </c>
      <c r="M20" s="375">
        <v>4907.9397900000004</v>
      </c>
      <c r="N20" s="375">
        <v>20968.329420000002</v>
      </c>
      <c r="O20" s="375">
        <v>7714.0064599999996</v>
      </c>
      <c r="P20" s="375">
        <v>0</v>
      </c>
      <c r="Q20" s="375">
        <v>1498185.15961</v>
      </c>
      <c r="R20" s="17"/>
    </row>
    <row r="21" spans="1:101" ht="162" customHeight="1">
      <c r="A21" s="430" t="s">
        <v>188</v>
      </c>
      <c r="B21" s="375">
        <v>612140.2652755999</v>
      </c>
      <c r="C21" s="375">
        <v>24914.5606338</v>
      </c>
      <c r="D21" s="375">
        <v>9076.3618900000001</v>
      </c>
      <c r="E21" s="375">
        <v>2325.6621600000003</v>
      </c>
      <c r="F21" s="375">
        <v>21992.0273796</v>
      </c>
      <c r="G21" s="375">
        <v>6514.4741299999996</v>
      </c>
      <c r="H21" s="375">
        <v>78322.218709999986</v>
      </c>
      <c r="I21" s="375">
        <v>755285.57019000011</v>
      </c>
      <c r="J21" s="375">
        <v>0</v>
      </c>
      <c r="K21" s="375">
        <v>0</v>
      </c>
      <c r="L21" s="375">
        <v>0</v>
      </c>
      <c r="M21" s="375">
        <v>0</v>
      </c>
      <c r="N21" s="375">
        <v>0</v>
      </c>
      <c r="O21" s="375">
        <v>0</v>
      </c>
      <c r="P21" s="375">
        <v>0</v>
      </c>
      <c r="Q21" s="375">
        <v>0</v>
      </c>
      <c r="R21" s="17"/>
    </row>
    <row r="22" spans="1:101" ht="169.5" customHeight="1">
      <c r="A22" s="430" t="s">
        <v>189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17"/>
    </row>
    <row r="23" spans="1:101" ht="162" customHeight="1">
      <c r="A23" s="430" t="s">
        <v>190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  <c r="R23" s="17"/>
    </row>
    <row r="24" spans="1:101" ht="162" customHeight="1">
      <c r="A24" s="430" t="s">
        <v>191</v>
      </c>
      <c r="B24" s="376">
        <v>0</v>
      </c>
      <c r="C24" s="376">
        <v>0</v>
      </c>
      <c r="D24" s="376">
        <v>0</v>
      </c>
      <c r="E24" s="376">
        <v>0</v>
      </c>
      <c r="F24" s="376">
        <v>0</v>
      </c>
      <c r="G24" s="376">
        <v>0</v>
      </c>
      <c r="H24" s="376">
        <v>0</v>
      </c>
      <c r="I24" s="376">
        <v>0</v>
      </c>
      <c r="J24" s="376">
        <v>0</v>
      </c>
      <c r="K24" s="376">
        <v>0</v>
      </c>
      <c r="L24" s="375">
        <v>0</v>
      </c>
      <c r="M24" s="375">
        <v>0</v>
      </c>
      <c r="N24" s="375">
        <v>0</v>
      </c>
      <c r="O24" s="375">
        <v>0</v>
      </c>
      <c r="P24" s="375">
        <v>0</v>
      </c>
      <c r="Q24" s="375">
        <v>0</v>
      </c>
      <c r="R24" s="17"/>
    </row>
    <row r="25" spans="1:101" ht="192" customHeight="1">
      <c r="A25" s="430" t="s">
        <v>192</v>
      </c>
      <c r="B25" s="376">
        <v>0</v>
      </c>
      <c r="C25" s="376">
        <v>0</v>
      </c>
      <c r="D25" s="376">
        <v>0</v>
      </c>
      <c r="E25" s="376">
        <v>0</v>
      </c>
      <c r="F25" s="376">
        <v>0</v>
      </c>
      <c r="G25" s="376">
        <v>0</v>
      </c>
      <c r="H25" s="376">
        <v>0</v>
      </c>
      <c r="I25" s="376">
        <v>0</v>
      </c>
      <c r="J25" s="376">
        <v>0</v>
      </c>
      <c r="K25" s="376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17"/>
    </row>
    <row r="26" spans="1:101" ht="162" customHeight="1">
      <c r="A26" s="430" t="s">
        <v>193</v>
      </c>
      <c r="B26" s="376">
        <v>16943.53052</v>
      </c>
      <c r="C26" s="376">
        <v>52.055250000000001</v>
      </c>
      <c r="D26" s="376">
        <v>150.81813</v>
      </c>
      <c r="E26" s="376">
        <v>0</v>
      </c>
      <c r="F26" s="376">
        <v>39.022669999999998</v>
      </c>
      <c r="G26" s="376">
        <v>0</v>
      </c>
      <c r="H26" s="376">
        <v>0</v>
      </c>
      <c r="I26" s="376">
        <v>17185.42657</v>
      </c>
      <c r="J26" s="376">
        <v>1037388.78575</v>
      </c>
      <c r="K26" s="376">
        <v>12957.752829999999</v>
      </c>
      <c r="L26" s="375">
        <v>3621.63996</v>
      </c>
      <c r="M26" s="375">
        <v>21.222330000000003</v>
      </c>
      <c r="N26" s="375">
        <v>6840.6124400000008</v>
      </c>
      <c r="O26" s="375">
        <v>178.22504000000001</v>
      </c>
      <c r="P26" s="375">
        <v>0</v>
      </c>
      <c r="Q26" s="375">
        <v>1061008.23835</v>
      </c>
      <c r="R26" s="17"/>
    </row>
    <row r="27" spans="1:101" ht="162" customHeight="1">
      <c r="A27" s="430" t="s">
        <v>194</v>
      </c>
      <c r="B27" s="376">
        <v>4521.0317999999997</v>
      </c>
      <c r="C27" s="376">
        <v>62.37144</v>
      </c>
      <c r="D27" s="376">
        <v>491.38610999999997</v>
      </c>
      <c r="E27" s="376">
        <v>0</v>
      </c>
      <c r="F27" s="376">
        <v>0</v>
      </c>
      <c r="G27" s="376">
        <v>50.409269399999999</v>
      </c>
      <c r="H27" s="376">
        <v>145.13344000000001</v>
      </c>
      <c r="I27" s="376">
        <v>5270.3320599999997</v>
      </c>
      <c r="J27" s="376">
        <v>80678.142619999999</v>
      </c>
      <c r="K27" s="376">
        <v>3897.5146400000003</v>
      </c>
      <c r="L27" s="375">
        <v>417.11653000000001</v>
      </c>
      <c r="M27" s="375">
        <v>0</v>
      </c>
      <c r="N27" s="375">
        <v>1186.9680499999999</v>
      </c>
      <c r="O27" s="375">
        <v>170.714</v>
      </c>
      <c r="P27" s="375">
        <v>0</v>
      </c>
      <c r="Q27" s="375">
        <v>86350.45584000001</v>
      </c>
      <c r="R27" s="17"/>
    </row>
    <row r="28" spans="1:101" ht="162" customHeight="1">
      <c r="A28" s="430" t="s">
        <v>195</v>
      </c>
      <c r="B28" s="376">
        <v>0</v>
      </c>
      <c r="C28" s="376">
        <v>0</v>
      </c>
      <c r="D28" s="376">
        <v>0</v>
      </c>
      <c r="E28" s="376">
        <v>0</v>
      </c>
      <c r="F28" s="376">
        <v>0</v>
      </c>
      <c r="G28" s="376">
        <v>0</v>
      </c>
      <c r="H28" s="376">
        <v>0</v>
      </c>
      <c r="I28" s="376">
        <v>0</v>
      </c>
      <c r="J28" s="376">
        <v>52182.753320000003</v>
      </c>
      <c r="K28" s="376">
        <v>2258.7598199999998</v>
      </c>
      <c r="L28" s="375">
        <v>770.9731700000001</v>
      </c>
      <c r="M28" s="375">
        <v>0</v>
      </c>
      <c r="N28" s="375">
        <v>2074.9852299999998</v>
      </c>
      <c r="O28" s="375">
        <v>171.11351999999999</v>
      </c>
      <c r="P28" s="375">
        <v>0</v>
      </c>
      <c r="Q28" s="375">
        <v>57458.585060000005</v>
      </c>
      <c r="R28" s="17"/>
    </row>
    <row r="29" spans="1:101" ht="162" customHeight="1">
      <c r="A29" s="430" t="s">
        <v>196</v>
      </c>
      <c r="B29" s="376">
        <v>1492977.6912272</v>
      </c>
      <c r="C29" s="376">
        <v>3245.8759</v>
      </c>
      <c r="D29" s="376">
        <v>13641.453017000002</v>
      </c>
      <c r="E29" s="376">
        <v>48.889009999999999</v>
      </c>
      <c r="F29" s="376">
        <v>12213.8899626</v>
      </c>
      <c r="G29" s="376">
        <v>0</v>
      </c>
      <c r="H29" s="376">
        <v>216323.95990000002</v>
      </c>
      <c r="I29" s="376">
        <v>1738451.75902</v>
      </c>
      <c r="J29" s="376">
        <v>2107921.6846119999</v>
      </c>
      <c r="K29" s="376">
        <v>3498.9144000000001</v>
      </c>
      <c r="L29" s="375">
        <v>10104.433509</v>
      </c>
      <c r="M29" s="375">
        <v>49.048809999999996</v>
      </c>
      <c r="N29" s="375">
        <v>8197.4923020000006</v>
      </c>
      <c r="O29" s="375">
        <v>0</v>
      </c>
      <c r="P29" s="375">
        <v>53539.661570000004</v>
      </c>
      <c r="Q29" s="375">
        <v>2183311.2352100001</v>
      </c>
      <c r="R29" s="17"/>
    </row>
    <row r="30" spans="1:101" ht="162" customHeight="1">
      <c r="A30" s="430" t="s">
        <v>197</v>
      </c>
      <c r="B30" s="376">
        <v>0</v>
      </c>
      <c r="C30" s="376">
        <v>0</v>
      </c>
      <c r="D30" s="376">
        <v>0</v>
      </c>
      <c r="E30" s="376">
        <v>0</v>
      </c>
      <c r="F30" s="376">
        <v>0</v>
      </c>
      <c r="G30" s="376">
        <v>0</v>
      </c>
      <c r="H30" s="376">
        <v>0</v>
      </c>
      <c r="I30" s="376">
        <v>0</v>
      </c>
      <c r="J30" s="376">
        <v>111877.933451</v>
      </c>
      <c r="K30" s="376">
        <v>2528.8361400000003</v>
      </c>
      <c r="L30" s="375">
        <v>931.45391459999996</v>
      </c>
      <c r="M30" s="375">
        <v>0</v>
      </c>
      <c r="N30" s="375">
        <v>1686.4980652000002</v>
      </c>
      <c r="O30" s="375">
        <v>0</v>
      </c>
      <c r="P30" s="375">
        <v>2752.5234</v>
      </c>
      <c r="Q30" s="375">
        <v>119777.24497</v>
      </c>
      <c r="R30" s="17"/>
    </row>
    <row r="31" spans="1:101" ht="162" customHeight="1">
      <c r="A31" s="430" t="s">
        <v>198</v>
      </c>
      <c r="B31" s="376">
        <v>53811.073844400002</v>
      </c>
      <c r="C31" s="376">
        <v>7.1099100000000002</v>
      </c>
      <c r="D31" s="376">
        <v>1303.8336100000001</v>
      </c>
      <c r="E31" s="376">
        <v>0</v>
      </c>
      <c r="F31" s="376">
        <v>5920.7152028</v>
      </c>
      <c r="G31" s="376">
        <v>0</v>
      </c>
      <c r="H31" s="376">
        <v>558.81164000000001</v>
      </c>
      <c r="I31" s="376">
        <v>61601.54421</v>
      </c>
      <c r="J31" s="376">
        <v>0</v>
      </c>
      <c r="K31" s="376">
        <v>0</v>
      </c>
      <c r="L31" s="375">
        <v>0</v>
      </c>
      <c r="M31" s="375">
        <v>0</v>
      </c>
      <c r="N31" s="375">
        <v>0</v>
      </c>
      <c r="O31" s="375">
        <v>0</v>
      </c>
      <c r="P31" s="375">
        <v>0</v>
      </c>
      <c r="Q31" s="375">
        <v>0</v>
      </c>
      <c r="R31" s="17"/>
    </row>
    <row r="32" spans="1:101" ht="162" customHeight="1">
      <c r="A32" s="430" t="s">
        <v>199</v>
      </c>
      <c r="B32" s="375">
        <v>2032268.379</v>
      </c>
      <c r="C32" s="375">
        <v>149300.57958000002</v>
      </c>
      <c r="D32" s="375">
        <v>0</v>
      </c>
      <c r="E32" s="375">
        <v>11430.79319</v>
      </c>
      <c r="F32" s="375">
        <v>19280.292839599999</v>
      </c>
      <c r="G32" s="375">
        <v>18506.108370000002</v>
      </c>
      <c r="H32" s="375">
        <v>559529.9007</v>
      </c>
      <c r="I32" s="375">
        <v>2790316.0536799999</v>
      </c>
      <c r="J32" s="375">
        <v>826436.88695000007</v>
      </c>
      <c r="K32" s="375">
        <v>373533.10086000001</v>
      </c>
      <c r="L32" s="375">
        <v>336.64481000000001</v>
      </c>
      <c r="M32" s="375">
        <v>0</v>
      </c>
      <c r="N32" s="375">
        <v>4278.0710599999993</v>
      </c>
      <c r="O32" s="375">
        <v>15876.00483</v>
      </c>
      <c r="P32" s="375">
        <v>93840.984389999998</v>
      </c>
      <c r="Q32" s="375">
        <v>1314301.6929000001</v>
      </c>
      <c r="R32" s="17"/>
    </row>
    <row r="33" spans="1:18" ht="162" customHeight="1">
      <c r="A33" s="430" t="s">
        <v>200</v>
      </c>
      <c r="B33" s="375">
        <v>424743.43352020002</v>
      </c>
      <c r="C33" s="375">
        <v>16913.76814</v>
      </c>
      <c r="D33" s="375">
        <v>2313.7251274</v>
      </c>
      <c r="E33" s="375">
        <v>1581.93633</v>
      </c>
      <c r="F33" s="375">
        <v>18187.138196600001</v>
      </c>
      <c r="G33" s="375">
        <v>12180.15482</v>
      </c>
      <c r="H33" s="375">
        <v>147917.16661000001</v>
      </c>
      <c r="I33" s="375">
        <v>623837.32279000001</v>
      </c>
      <c r="J33" s="375">
        <v>360785.87120200001</v>
      </c>
      <c r="K33" s="375">
        <v>88801.19350020001</v>
      </c>
      <c r="L33" s="375">
        <v>4446.2928548</v>
      </c>
      <c r="M33" s="375">
        <v>2950.49676</v>
      </c>
      <c r="N33" s="375">
        <v>35384.795034399998</v>
      </c>
      <c r="O33" s="375">
        <v>20920.855357</v>
      </c>
      <c r="P33" s="375">
        <v>77281.139209999994</v>
      </c>
      <c r="Q33" s="375">
        <v>590570.64391999994</v>
      </c>
      <c r="R33" s="17"/>
    </row>
    <row r="34" spans="1:18" ht="162" customHeight="1">
      <c r="A34" s="430" t="s">
        <v>201</v>
      </c>
      <c r="B34" s="375">
        <v>36775.157450000006</v>
      </c>
      <c r="C34" s="375">
        <v>354.38577000000004</v>
      </c>
      <c r="D34" s="375">
        <v>137.91907999999998</v>
      </c>
      <c r="E34" s="375">
        <v>0</v>
      </c>
      <c r="F34" s="375">
        <v>0</v>
      </c>
      <c r="G34" s="375">
        <v>0</v>
      </c>
      <c r="H34" s="375">
        <v>58.296750000000003</v>
      </c>
      <c r="I34" s="375">
        <v>37325.759050000001</v>
      </c>
      <c r="J34" s="375">
        <v>1222.3624199999999</v>
      </c>
      <c r="K34" s="375">
        <v>0</v>
      </c>
      <c r="L34" s="375">
        <v>0</v>
      </c>
      <c r="M34" s="375">
        <v>0</v>
      </c>
      <c r="N34" s="375">
        <v>0</v>
      </c>
      <c r="O34" s="375">
        <v>0</v>
      </c>
      <c r="P34" s="375">
        <v>1172.40806</v>
      </c>
      <c r="Q34" s="375">
        <v>2394.7704800000001</v>
      </c>
      <c r="R34" s="17"/>
    </row>
    <row r="35" spans="1:18" ht="162" customHeight="1">
      <c r="A35" s="430" t="s">
        <v>202</v>
      </c>
      <c r="B35" s="375">
        <v>60394.863429999998</v>
      </c>
      <c r="C35" s="375">
        <v>821.15681999999993</v>
      </c>
      <c r="D35" s="375">
        <v>2476.5239700000002</v>
      </c>
      <c r="E35" s="375">
        <v>889.22699999999998</v>
      </c>
      <c r="F35" s="375">
        <v>802.0423199999999</v>
      </c>
      <c r="G35" s="375">
        <v>0</v>
      </c>
      <c r="H35" s="375">
        <v>0</v>
      </c>
      <c r="I35" s="375">
        <v>65383.813539999996</v>
      </c>
      <c r="J35" s="375">
        <v>48637.063710000002</v>
      </c>
      <c r="K35" s="375">
        <v>8805.2791400000006</v>
      </c>
      <c r="L35" s="375">
        <v>580.69880000000001</v>
      </c>
      <c r="M35" s="375">
        <v>1245.9518</v>
      </c>
      <c r="N35" s="375">
        <v>6875.1227500000005</v>
      </c>
      <c r="O35" s="375">
        <v>2342.0904100000002</v>
      </c>
      <c r="P35" s="375">
        <v>0</v>
      </c>
      <c r="Q35" s="375">
        <v>68486.206609999994</v>
      </c>
      <c r="R35" s="17"/>
    </row>
    <row r="36" spans="1:18" ht="162" customHeight="1">
      <c r="A36" s="430" t="s">
        <v>203</v>
      </c>
      <c r="B36" s="375">
        <v>0</v>
      </c>
      <c r="C36" s="375">
        <v>0</v>
      </c>
      <c r="D36" s="375">
        <v>0</v>
      </c>
      <c r="E36" s="375">
        <v>0</v>
      </c>
      <c r="F36" s="375">
        <v>0</v>
      </c>
      <c r="G36" s="375">
        <v>0</v>
      </c>
      <c r="H36" s="375">
        <v>0</v>
      </c>
      <c r="I36" s="375">
        <v>0</v>
      </c>
      <c r="J36" s="375">
        <v>0</v>
      </c>
      <c r="K36" s="375">
        <v>0</v>
      </c>
      <c r="L36" s="375">
        <v>0</v>
      </c>
      <c r="M36" s="375">
        <v>0</v>
      </c>
      <c r="N36" s="375">
        <v>0</v>
      </c>
      <c r="O36" s="375">
        <v>0</v>
      </c>
      <c r="P36" s="375">
        <v>0</v>
      </c>
      <c r="Q36" s="375">
        <v>0</v>
      </c>
      <c r="R36" s="17"/>
    </row>
    <row r="37" spans="1:18" ht="162" customHeight="1">
      <c r="A37" s="430" t="s">
        <v>204</v>
      </c>
      <c r="B37" s="375">
        <v>90712.896209999992</v>
      </c>
      <c r="C37" s="375">
        <v>0</v>
      </c>
      <c r="D37" s="375">
        <v>0</v>
      </c>
      <c r="E37" s="375">
        <v>0</v>
      </c>
      <c r="F37" s="375">
        <v>0</v>
      </c>
      <c r="G37" s="375">
        <v>0</v>
      </c>
      <c r="H37" s="375">
        <v>1092.2538100000002</v>
      </c>
      <c r="I37" s="375">
        <v>91805.150020000001</v>
      </c>
      <c r="J37" s="375">
        <v>9262.4940299999998</v>
      </c>
      <c r="K37" s="375">
        <v>0</v>
      </c>
      <c r="L37" s="375">
        <v>0</v>
      </c>
      <c r="M37" s="375">
        <v>0</v>
      </c>
      <c r="N37" s="375">
        <v>0</v>
      </c>
      <c r="O37" s="375">
        <v>0</v>
      </c>
      <c r="P37" s="375">
        <v>4.62</v>
      </c>
      <c r="Q37" s="375">
        <v>9267.1140299999988</v>
      </c>
      <c r="R37" s="17"/>
    </row>
    <row r="38" spans="1:18" ht="162" customHeight="1">
      <c r="A38" s="430" t="s">
        <v>205</v>
      </c>
      <c r="B38" s="375">
        <v>626721.63060000003</v>
      </c>
      <c r="C38" s="375">
        <v>0</v>
      </c>
      <c r="D38" s="375">
        <v>0</v>
      </c>
      <c r="E38" s="375">
        <v>0</v>
      </c>
      <c r="F38" s="375">
        <v>3277.9878599999997</v>
      </c>
      <c r="G38" s="375">
        <v>0</v>
      </c>
      <c r="H38" s="375">
        <v>611.93092000000001</v>
      </c>
      <c r="I38" s="375">
        <v>630611.54937999998</v>
      </c>
      <c r="J38" s="375">
        <v>65047.280630000001</v>
      </c>
      <c r="K38" s="375">
        <v>40854.277590000005</v>
      </c>
      <c r="L38" s="375">
        <v>0</v>
      </c>
      <c r="M38" s="375">
        <v>0</v>
      </c>
      <c r="N38" s="375">
        <v>0</v>
      </c>
      <c r="O38" s="375">
        <v>4472.2237000000005</v>
      </c>
      <c r="P38" s="375">
        <v>0</v>
      </c>
      <c r="Q38" s="375">
        <v>110373.78192000001</v>
      </c>
      <c r="R38" s="17"/>
    </row>
    <row r="39" spans="1:18" s="160" customFormat="1" ht="83.25" customHeight="1">
      <c r="A39" s="431" t="s">
        <v>121</v>
      </c>
      <c r="B39" s="432">
        <f t="shared" ref="B39:Q39" si="0">SUM(B10:B38)</f>
        <v>18148113.343310401</v>
      </c>
      <c r="C39" s="432">
        <f t="shared" si="0"/>
        <v>480126.14633919991</v>
      </c>
      <c r="D39" s="432">
        <f t="shared" si="0"/>
        <v>86408.37529120002</v>
      </c>
      <c r="E39" s="432">
        <f t="shared" si="0"/>
        <v>18815.4703706</v>
      </c>
      <c r="F39" s="432">
        <f t="shared" si="0"/>
        <v>197311.64998399999</v>
      </c>
      <c r="G39" s="432">
        <f t="shared" si="0"/>
        <v>53958.58722619999</v>
      </c>
      <c r="H39" s="432">
        <f t="shared" si="0"/>
        <v>3576076.8072000011</v>
      </c>
      <c r="I39" s="432">
        <f t="shared" si="0"/>
        <v>22560810.379829999</v>
      </c>
      <c r="J39" s="432">
        <f t="shared" si="0"/>
        <v>16911773.285576396</v>
      </c>
      <c r="K39" s="432">
        <f t="shared" si="0"/>
        <v>1088417.5392180001</v>
      </c>
      <c r="L39" s="432">
        <f t="shared" si="0"/>
        <v>56312.350425799996</v>
      </c>
      <c r="M39" s="432">
        <f t="shared" si="0"/>
        <v>22988.459881599996</v>
      </c>
      <c r="N39" s="432">
        <f t="shared" si="0"/>
        <v>202137.31834299999</v>
      </c>
      <c r="O39" s="432">
        <f t="shared" si="0"/>
        <v>107190.5702402</v>
      </c>
      <c r="P39" s="432">
        <f t="shared" si="0"/>
        <v>1100235.0122800001</v>
      </c>
      <c r="Q39" s="432">
        <f t="shared" si="0"/>
        <v>19489054.535960004</v>
      </c>
      <c r="R39" s="19"/>
    </row>
    <row r="40" spans="1:18" ht="27.75" customHeight="1" thickBot="1">
      <c r="A40" s="364"/>
      <c r="B40" s="365"/>
      <c r="C40" s="433"/>
      <c r="D40" s="366"/>
      <c r="E40" s="366"/>
      <c r="F40" s="366"/>
      <c r="G40" s="366"/>
      <c r="H40" s="366"/>
      <c r="I40" s="366"/>
      <c r="J40" s="366"/>
      <c r="K40" s="366"/>
      <c r="L40" s="365"/>
      <c r="M40" s="365"/>
      <c r="N40" s="365"/>
      <c r="O40" s="365"/>
      <c r="P40" s="365"/>
      <c r="Q40" s="365"/>
      <c r="R40" s="17"/>
    </row>
    <row r="41" spans="1:18" ht="96.75" customHeight="1" thickTop="1">
      <c r="A41" s="203" t="s">
        <v>137</v>
      </c>
      <c r="B41" s="5"/>
      <c r="C41" s="385"/>
      <c r="D41" s="6"/>
      <c r="E41" s="6"/>
      <c r="F41" s="6"/>
      <c r="G41" s="6"/>
      <c r="H41" s="6"/>
      <c r="I41" s="6"/>
      <c r="J41" s="6"/>
      <c r="K41" s="6"/>
      <c r="L41" s="7"/>
      <c r="M41" s="7"/>
      <c r="N41" s="145"/>
      <c r="O41" s="145"/>
      <c r="P41" s="145"/>
      <c r="Q41" s="145"/>
    </row>
    <row r="42" spans="1:18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8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8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8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8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8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8" ht="13.5" customHeight="1">
      <c r="A48" s="28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6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8"/>
      <c r="B54" s="29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13.5" customHeight="1">
      <c r="A56" s="26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13.5" customHeight="1">
      <c r="A57" s="26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13.5" customHeight="1">
      <c r="A58" s="28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13.5" customHeight="1">
      <c r="A59" s="26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13.5" customHeight="1">
      <c r="A60" s="26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13.5" customHeight="1">
      <c r="A61" s="26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45"/>
      <c r="O61" s="145"/>
      <c r="P61" s="145"/>
      <c r="Q61" s="145"/>
    </row>
    <row r="62" spans="1:17" ht="13.5" customHeight="1">
      <c r="A62" s="26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45"/>
      <c r="O62" s="145"/>
      <c r="P62" s="145"/>
      <c r="Q62" s="145"/>
    </row>
    <row r="63" spans="1:17" ht="13.5" customHeight="1">
      <c r="A63" s="28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45"/>
      <c r="O63" s="145"/>
      <c r="P63" s="145"/>
      <c r="Q63" s="145"/>
    </row>
    <row r="64" spans="1:17" ht="13.5" customHeight="1">
      <c r="A64" s="26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45"/>
      <c r="O64" s="145"/>
      <c r="P64" s="145"/>
      <c r="Q64" s="145"/>
    </row>
    <row r="65" spans="1:17" ht="13.5" customHeight="1">
      <c r="A65" s="26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45"/>
      <c r="O65" s="145"/>
      <c r="P65" s="145"/>
      <c r="Q65" s="145"/>
    </row>
    <row r="66" spans="1:17" ht="13.5" customHeight="1">
      <c r="A66" s="26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45"/>
      <c r="O66" s="145"/>
      <c r="P66" s="145"/>
      <c r="Q66" s="145"/>
    </row>
    <row r="67" spans="1:17" ht="9" customHeight="1">
      <c r="A67" s="3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45"/>
      <c r="O67" s="145"/>
      <c r="P67" s="145"/>
      <c r="Q67" s="145"/>
    </row>
    <row r="68" spans="1:17" ht="9" customHeight="1">
      <c r="A68" s="3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45"/>
      <c r="O68" s="145"/>
      <c r="P68" s="145"/>
      <c r="Q68" s="145"/>
    </row>
    <row r="69" spans="1:17" ht="9" customHeight="1">
      <c r="A69" s="3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45"/>
      <c r="O69" s="145"/>
      <c r="P69" s="145"/>
      <c r="Q69" s="145"/>
    </row>
    <row r="70" spans="1:17" ht="9" customHeight="1">
      <c r="A70" s="30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45"/>
      <c r="O70" s="145"/>
      <c r="P70" s="145"/>
      <c r="Q70" s="145"/>
    </row>
    <row r="71" spans="1:17" ht="9" customHeight="1">
      <c r="A71" s="31"/>
      <c r="B71" s="27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8"/>
      <c r="N71" s="145"/>
      <c r="O71" s="145"/>
      <c r="P71" s="145"/>
      <c r="Q71" s="145"/>
    </row>
    <row r="72" spans="1:17" ht="9" customHeight="1">
      <c r="A72" s="31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2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30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 ht="9" customHeight="1">
      <c r="A79" s="28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45"/>
      <c r="N79" s="145"/>
      <c r="O79" s="145"/>
      <c r="P79" s="145"/>
      <c r="Q79" s="145"/>
    </row>
    <row r="80" spans="1:17" ht="9" customHeight="1">
      <c r="A80" s="26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45"/>
      <c r="N80" s="145"/>
      <c r="O80" s="145"/>
      <c r="P80" s="145"/>
      <c r="Q80" s="145"/>
    </row>
    <row r="81" spans="1:17" ht="9" customHeight="1">
      <c r="A81" s="26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45"/>
      <c r="N81" s="145"/>
      <c r="O81" s="145"/>
      <c r="P81" s="145"/>
      <c r="Q81" s="145"/>
    </row>
    <row r="82" spans="1:17" ht="9" customHeight="1">
      <c r="A82" s="26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45"/>
      <c r="N82" s="145"/>
      <c r="O82" s="145"/>
      <c r="P82" s="145"/>
      <c r="Q82" s="145"/>
    </row>
    <row r="83" spans="1:17" ht="9" customHeight="1">
      <c r="A83" s="26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45"/>
      <c r="N83" s="145"/>
      <c r="O83" s="145"/>
      <c r="P83" s="145"/>
      <c r="Q83" s="145"/>
    </row>
    <row r="84" spans="1:17" ht="9" customHeight="1">
      <c r="A84" s="30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45"/>
      <c r="N84" s="145"/>
      <c r="O84" s="145"/>
      <c r="P84" s="145"/>
      <c r="Q84" s="145"/>
    </row>
    <row r="85" spans="1:17" ht="9" customHeight="1">
      <c r="A85" s="28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45"/>
      <c r="N85" s="145"/>
      <c r="O85" s="145"/>
      <c r="P85" s="145"/>
      <c r="Q85" s="145"/>
    </row>
    <row r="86" spans="1:17" ht="9" customHeight="1">
      <c r="A86" s="26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45"/>
      <c r="N86" s="145"/>
      <c r="O86" s="145"/>
      <c r="P86" s="145"/>
      <c r="Q86" s="145"/>
    </row>
    <row r="87" spans="1:17" ht="9" customHeight="1">
      <c r="A87" s="26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45"/>
      <c r="N87" s="145"/>
      <c r="O87" s="145"/>
      <c r="P87" s="145"/>
      <c r="Q87" s="145"/>
    </row>
    <row r="88" spans="1:17" ht="9" customHeight="1">
      <c r="A88" s="26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45"/>
      <c r="N88" s="145"/>
      <c r="O88" s="145"/>
      <c r="P88" s="145"/>
      <c r="Q88" s="145"/>
    </row>
    <row r="89" spans="1:17" ht="9" customHeight="1">
      <c r="A89" s="26"/>
      <c r="C89" s="13"/>
      <c r="D89" s="25"/>
      <c r="E89" s="25"/>
      <c r="F89" s="25"/>
      <c r="G89" s="25"/>
      <c r="H89" s="25"/>
      <c r="I89" s="25"/>
      <c r="J89" s="25"/>
      <c r="K89" s="25"/>
      <c r="L89" s="25"/>
      <c r="M89" s="145"/>
      <c r="N89" s="145"/>
      <c r="O89" s="145"/>
      <c r="P89" s="145"/>
      <c r="Q89" s="145"/>
    </row>
    <row r="90" spans="1:17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7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7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7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7">
      <c r="A94" s="30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7">
      <c r="A95" s="2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7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6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6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6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6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6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6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6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26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26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26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2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2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2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2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2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2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2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2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2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</row>
    <row r="121" spans="1:12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</row>
    <row r="122" spans="1:12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</row>
    <row r="123" spans="1:12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</row>
    <row r="124" spans="1:12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</row>
    <row r="125" spans="1:12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</row>
    <row r="126" spans="1:12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</row>
    <row r="127" spans="1:12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</row>
    <row r="128" spans="1:12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</row>
    <row r="129" spans="1:12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</row>
    <row r="130" spans="1:12">
      <c r="A130" s="33"/>
      <c r="C130" s="18"/>
      <c r="D130" s="27"/>
      <c r="E130" s="27"/>
      <c r="F130" s="27"/>
      <c r="G130" s="27"/>
      <c r="H130" s="27"/>
      <c r="I130" s="27"/>
      <c r="J130" s="27"/>
      <c r="K130" s="27"/>
      <c r="L130" s="27"/>
    </row>
    <row r="131" spans="1:12">
      <c r="A131" s="33"/>
    </row>
    <row r="132" spans="1:12">
      <c r="A132" s="33"/>
    </row>
    <row r="133" spans="1:12">
      <c r="A133" s="33"/>
    </row>
    <row r="134" spans="1:12">
      <c r="A134" s="33"/>
    </row>
    <row r="135" spans="1:12">
      <c r="A135" s="33"/>
    </row>
    <row r="136" spans="1:12">
      <c r="A136" s="33"/>
    </row>
    <row r="137" spans="1:12">
      <c r="A137" s="33"/>
    </row>
    <row r="138" spans="1:12">
      <c r="A138" s="33"/>
    </row>
    <row r="139" spans="1:12">
      <c r="A139" s="33"/>
    </row>
    <row r="140" spans="1:12">
      <c r="A140" s="33"/>
    </row>
    <row r="141" spans="1:12">
      <c r="A141" s="33"/>
    </row>
    <row r="142" spans="1:12">
      <c r="A142" s="33"/>
    </row>
    <row r="143" spans="1:12">
      <c r="A143" s="33"/>
    </row>
    <row r="144" spans="1:12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3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  <row r="664" spans="1:1">
      <c r="A664" s="34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W664"/>
  <sheetViews>
    <sheetView topLeftCell="A2" zoomScale="30" zoomScaleNormal="30" workbookViewId="0">
      <selection activeCell="B11" sqref="B11"/>
    </sheetView>
  </sheetViews>
  <sheetFormatPr defaultColWidth="9.140625" defaultRowHeight="60"/>
  <cols>
    <col min="1" max="1" width="255.7109375" style="157" bestFit="1" customWidth="1"/>
    <col min="2" max="2" width="53.7109375" style="141" customWidth="1"/>
    <col min="3" max="3" width="61.28515625" style="203" customWidth="1"/>
    <col min="4" max="4" width="53.7109375" style="141" customWidth="1"/>
    <col min="5" max="5" width="61.28515625" style="141" customWidth="1"/>
    <col min="6" max="6" width="53.7109375" style="141" customWidth="1"/>
    <col min="7" max="7" width="61.28515625" style="141" customWidth="1"/>
    <col min="8" max="10" width="53.7109375" style="141" customWidth="1"/>
    <col min="11" max="11" width="61.28515625" style="141" customWidth="1"/>
    <col min="12" max="12" width="53.7109375" style="141" customWidth="1"/>
    <col min="13" max="13" width="61.28515625" style="141" customWidth="1"/>
    <col min="14" max="14" width="53.7109375" style="141" customWidth="1"/>
    <col min="15" max="15" width="61.28515625" style="141" customWidth="1"/>
    <col min="16" max="17" width="53.7109375" style="141" customWidth="1"/>
    <col min="18" max="18" width="6.5703125" style="16" customWidth="1"/>
    <col min="19" max="256" width="9.140625" style="141"/>
    <col min="257" max="257" width="255.7109375" style="141" bestFit="1" customWidth="1"/>
    <col min="258" max="258" width="53.7109375" style="141" customWidth="1"/>
    <col min="259" max="259" width="61.28515625" style="141" customWidth="1"/>
    <col min="260" max="260" width="53.7109375" style="141" customWidth="1"/>
    <col min="261" max="261" width="61.28515625" style="141" customWidth="1"/>
    <col min="262" max="262" width="53.7109375" style="141" customWidth="1"/>
    <col min="263" max="263" width="61.28515625" style="141" customWidth="1"/>
    <col min="264" max="266" width="53.7109375" style="141" customWidth="1"/>
    <col min="267" max="267" width="61.28515625" style="141" customWidth="1"/>
    <col min="268" max="268" width="53.7109375" style="141" customWidth="1"/>
    <col min="269" max="269" width="61.28515625" style="141" customWidth="1"/>
    <col min="270" max="270" width="53.7109375" style="141" customWidth="1"/>
    <col min="271" max="271" width="61.28515625" style="141" customWidth="1"/>
    <col min="272" max="273" width="53.7109375" style="141" customWidth="1"/>
    <col min="274" max="274" width="6.5703125" style="141" customWidth="1"/>
    <col min="275" max="512" width="9.140625" style="141"/>
    <col min="513" max="513" width="255.7109375" style="141" bestFit="1" customWidth="1"/>
    <col min="514" max="514" width="53.7109375" style="141" customWidth="1"/>
    <col min="515" max="515" width="61.28515625" style="141" customWidth="1"/>
    <col min="516" max="516" width="53.7109375" style="141" customWidth="1"/>
    <col min="517" max="517" width="61.28515625" style="141" customWidth="1"/>
    <col min="518" max="518" width="53.7109375" style="141" customWidth="1"/>
    <col min="519" max="519" width="61.28515625" style="141" customWidth="1"/>
    <col min="520" max="522" width="53.7109375" style="141" customWidth="1"/>
    <col min="523" max="523" width="61.28515625" style="141" customWidth="1"/>
    <col min="524" max="524" width="53.7109375" style="141" customWidth="1"/>
    <col min="525" max="525" width="61.28515625" style="141" customWidth="1"/>
    <col min="526" max="526" width="53.7109375" style="141" customWidth="1"/>
    <col min="527" max="527" width="61.28515625" style="141" customWidth="1"/>
    <col min="528" max="529" width="53.7109375" style="141" customWidth="1"/>
    <col min="530" max="530" width="6.5703125" style="141" customWidth="1"/>
    <col min="531" max="768" width="9.140625" style="141"/>
    <col min="769" max="769" width="255.7109375" style="141" bestFit="1" customWidth="1"/>
    <col min="770" max="770" width="53.7109375" style="141" customWidth="1"/>
    <col min="771" max="771" width="61.28515625" style="141" customWidth="1"/>
    <col min="772" max="772" width="53.7109375" style="141" customWidth="1"/>
    <col min="773" max="773" width="61.28515625" style="141" customWidth="1"/>
    <col min="774" max="774" width="53.7109375" style="141" customWidth="1"/>
    <col min="775" max="775" width="61.28515625" style="141" customWidth="1"/>
    <col min="776" max="778" width="53.7109375" style="141" customWidth="1"/>
    <col min="779" max="779" width="61.28515625" style="141" customWidth="1"/>
    <col min="780" max="780" width="53.7109375" style="141" customWidth="1"/>
    <col min="781" max="781" width="61.28515625" style="141" customWidth="1"/>
    <col min="782" max="782" width="53.7109375" style="141" customWidth="1"/>
    <col min="783" max="783" width="61.28515625" style="141" customWidth="1"/>
    <col min="784" max="785" width="53.7109375" style="141" customWidth="1"/>
    <col min="786" max="786" width="6.5703125" style="141" customWidth="1"/>
    <col min="787" max="1024" width="9.140625" style="141"/>
    <col min="1025" max="1025" width="255.7109375" style="141" bestFit="1" customWidth="1"/>
    <col min="1026" max="1026" width="53.7109375" style="141" customWidth="1"/>
    <col min="1027" max="1027" width="61.28515625" style="141" customWidth="1"/>
    <col min="1028" max="1028" width="53.7109375" style="141" customWidth="1"/>
    <col min="1029" max="1029" width="61.28515625" style="141" customWidth="1"/>
    <col min="1030" max="1030" width="53.7109375" style="141" customWidth="1"/>
    <col min="1031" max="1031" width="61.28515625" style="141" customWidth="1"/>
    <col min="1032" max="1034" width="53.7109375" style="141" customWidth="1"/>
    <col min="1035" max="1035" width="61.28515625" style="141" customWidth="1"/>
    <col min="1036" max="1036" width="53.7109375" style="141" customWidth="1"/>
    <col min="1037" max="1037" width="61.28515625" style="141" customWidth="1"/>
    <col min="1038" max="1038" width="53.7109375" style="141" customWidth="1"/>
    <col min="1039" max="1039" width="61.28515625" style="141" customWidth="1"/>
    <col min="1040" max="1041" width="53.7109375" style="141" customWidth="1"/>
    <col min="1042" max="1042" width="6.5703125" style="141" customWidth="1"/>
    <col min="1043" max="1280" width="9.140625" style="141"/>
    <col min="1281" max="1281" width="255.7109375" style="141" bestFit="1" customWidth="1"/>
    <col min="1282" max="1282" width="53.7109375" style="141" customWidth="1"/>
    <col min="1283" max="1283" width="61.28515625" style="141" customWidth="1"/>
    <col min="1284" max="1284" width="53.7109375" style="141" customWidth="1"/>
    <col min="1285" max="1285" width="61.28515625" style="141" customWidth="1"/>
    <col min="1286" max="1286" width="53.7109375" style="141" customWidth="1"/>
    <col min="1287" max="1287" width="61.28515625" style="141" customWidth="1"/>
    <col min="1288" max="1290" width="53.7109375" style="141" customWidth="1"/>
    <col min="1291" max="1291" width="61.28515625" style="141" customWidth="1"/>
    <col min="1292" max="1292" width="53.7109375" style="141" customWidth="1"/>
    <col min="1293" max="1293" width="61.28515625" style="141" customWidth="1"/>
    <col min="1294" max="1294" width="53.7109375" style="141" customWidth="1"/>
    <col min="1295" max="1295" width="61.28515625" style="141" customWidth="1"/>
    <col min="1296" max="1297" width="53.7109375" style="141" customWidth="1"/>
    <col min="1298" max="1298" width="6.5703125" style="141" customWidth="1"/>
    <col min="1299" max="1536" width="9.140625" style="141"/>
    <col min="1537" max="1537" width="255.7109375" style="141" bestFit="1" customWidth="1"/>
    <col min="1538" max="1538" width="53.7109375" style="141" customWidth="1"/>
    <col min="1539" max="1539" width="61.28515625" style="141" customWidth="1"/>
    <col min="1540" max="1540" width="53.7109375" style="141" customWidth="1"/>
    <col min="1541" max="1541" width="61.28515625" style="141" customWidth="1"/>
    <col min="1542" max="1542" width="53.7109375" style="141" customWidth="1"/>
    <col min="1543" max="1543" width="61.28515625" style="141" customWidth="1"/>
    <col min="1544" max="1546" width="53.7109375" style="141" customWidth="1"/>
    <col min="1547" max="1547" width="61.28515625" style="141" customWidth="1"/>
    <col min="1548" max="1548" width="53.7109375" style="141" customWidth="1"/>
    <col min="1549" max="1549" width="61.28515625" style="141" customWidth="1"/>
    <col min="1550" max="1550" width="53.7109375" style="141" customWidth="1"/>
    <col min="1551" max="1551" width="61.28515625" style="141" customWidth="1"/>
    <col min="1552" max="1553" width="53.7109375" style="141" customWidth="1"/>
    <col min="1554" max="1554" width="6.5703125" style="141" customWidth="1"/>
    <col min="1555" max="1792" width="9.140625" style="141"/>
    <col min="1793" max="1793" width="255.7109375" style="141" bestFit="1" customWidth="1"/>
    <col min="1794" max="1794" width="53.7109375" style="141" customWidth="1"/>
    <col min="1795" max="1795" width="61.28515625" style="141" customWidth="1"/>
    <col min="1796" max="1796" width="53.7109375" style="141" customWidth="1"/>
    <col min="1797" max="1797" width="61.28515625" style="141" customWidth="1"/>
    <col min="1798" max="1798" width="53.7109375" style="141" customWidth="1"/>
    <col min="1799" max="1799" width="61.28515625" style="141" customWidth="1"/>
    <col min="1800" max="1802" width="53.7109375" style="141" customWidth="1"/>
    <col min="1803" max="1803" width="61.28515625" style="141" customWidth="1"/>
    <col min="1804" max="1804" width="53.7109375" style="141" customWidth="1"/>
    <col min="1805" max="1805" width="61.28515625" style="141" customWidth="1"/>
    <col min="1806" max="1806" width="53.7109375" style="141" customWidth="1"/>
    <col min="1807" max="1807" width="61.28515625" style="141" customWidth="1"/>
    <col min="1808" max="1809" width="53.7109375" style="141" customWidth="1"/>
    <col min="1810" max="1810" width="6.5703125" style="141" customWidth="1"/>
    <col min="1811" max="2048" width="9.140625" style="141"/>
    <col min="2049" max="2049" width="255.7109375" style="141" bestFit="1" customWidth="1"/>
    <col min="2050" max="2050" width="53.7109375" style="141" customWidth="1"/>
    <col min="2051" max="2051" width="61.28515625" style="141" customWidth="1"/>
    <col min="2052" max="2052" width="53.7109375" style="141" customWidth="1"/>
    <col min="2053" max="2053" width="61.28515625" style="141" customWidth="1"/>
    <col min="2054" max="2054" width="53.7109375" style="141" customWidth="1"/>
    <col min="2055" max="2055" width="61.28515625" style="141" customWidth="1"/>
    <col min="2056" max="2058" width="53.7109375" style="141" customWidth="1"/>
    <col min="2059" max="2059" width="61.28515625" style="141" customWidth="1"/>
    <col min="2060" max="2060" width="53.7109375" style="141" customWidth="1"/>
    <col min="2061" max="2061" width="61.28515625" style="141" customWidth="1"/>
    <col min="2062" max="2062" width="53.7109375" style="141" customWidth="1"/>
    <col min="2063" max="2063" width="61.28515625" style="141" customWidth="1"/>
    <col min="2064" max="2065" width="53.7109375" style="141" customWidth="1"/>
    <col min="2066" max="2066" width="6.5703125" style="141" customWidth="1"/>
    <col min="2067" max="2304" width="9.140625" style="141"/>
    <col min="2305" max="2305" width="255.7109375" style="141" bestFit="1" customWidth="1"/>
    <col min="2306" max="2306" width="53.7109375" style="141" customWidth="1"/>
    <col min="2307" max="2307" width="61.28515625" style="141" customWidth="1"/>
    <col min="2308" max="2308" width="53.7109375" style="141" customWidth="1"/>
    <col min="2309" max="2309" width="61.28515625" style="141" customWidth="1"/>
    <col min="2310" max="2310" width="53.7109375" style="141" customWidth="1"/>
    <col min="2311" max="2311" width="61.28515625" style="141" customWidth="1"/>
    <col min="2312" max="2314" width="53.7109375" style="141" customWidth="1"/>
    <col min="2315" max="2315" width="61.28515625" style="141" customWidth="1"/>
    <col min="2316" max="2316" width="53.7109375" style="141" customWidth="1"/>
    <col min="2317" max="2317" width="61.28515625" style="141" customWidth="1"/>
    <col min="2318" max="2318" width="53.7109375" style="141" customWidth="1"/>
    <col min="2319" max="2319" width="61.28515625" style="141" customWidth="1"/>
    <col min="2320" max="2321" width="53.7109375" style="141" customWidth="1"/>
    <col min="2322" max="2322" width="6.5703125" style="141" customWidth="1"/>
    <col min="2323" max="2560" width="9.140625" style="141"/>
    <col min="2561" max="2561" width="255.7109375" style="141" bestFit="1" customWidth="1"/>
    <col min="2562" max="2562" width="53.7109375" style="141" customWidth="1"/>
    <col min="2563" max="2563" width="61.28515625" style="141" customWidth="1"/>
    <col min="2564" max="2564" width="53.7109375" style="141" customWidth="1"/>
    <col min="2565" max="2565" width="61.28515625" style="141" customWidth="1"/>
    <col min="2566" max="2566" width="53.7109375" style="141" customWidth="1"/>
    <col min="2567" max="2567" width="61.28515625" style="141" customWidth="1"/>
    <col min="2568" max="2570" width="53.7109375" style="141" customWidth="1"/>
    <col min="2571" max="2571" width="61.28515625" style="141" customWidth="1"/>
    <col min="2572" max="2572" width="53.7109375" style="141" customWidth="1"/>
    <col min="2573" max="2573" width="61.28515625" style="141" customWidth="1"/>
    <col min="2574" max="2574" width="53.7109375" style="141" customWidth="1"/>
    <col min="2575" max="2575" width="61.28515625" style="141" customWidth="1"/>
    <col min="2576" max="2577" width="53.7109375" style="141" customWidth="1"/>
    <col min="2578" max="2578" width="6.5703125" style="141" customWidth="1"/>
    <col min="2579" max="2816" width="9.140625" style="141"/>
    <col min="2817" max="2817" width="255.7109375" style="141" bestFit="1" customWidth="1"/>
    <col min="2818" max="2818" width="53.7109375" style="141" customWidth="1"/>
    <col min="2819" max="2819" width="61.28515625" style="141" customWidth="1"/>
    <col min="2820" max="2820" width="53.7109375" style="141" customWidth="1"/>
    <col min="2821" max="2821" width="61.28515625" style="141" customWidth="1"/>
    <col min="2822" max="2822" width="53.7109375" style="141" customWidth="1"/>
    <col min="2823" max="2823" width="61.28515625" style="141" customWidth="1"/>
    <col min="2824" max="2826" width="53.7109375" style="141" customWidth="1"/>
    <col min="2827" max="2827" width="61.28515625" style="141" customWidth="1"/>
    <col min="2828" max="2828" width="53.7109375" style="141" customWidth="1"/>
    <col min="2829" max="2829" width="61.28515625" style="141" customWidth="1"/>
    <col min="2830" max="2830" width="53.7109375" style="141" customWidth="1"/>
    <col min="2831" max="2831" width="61.28515625" style="141" customWidth="1"/>
    <col min="2832" max="2833" width="53.7109375" style="141" customWidth="1"/>
    <col min="2834" max="2834" width="6.5703125" style="141" customWidth="1"/>
    <col min="2835" max="3072" width="9.140625" style="141"/>
    <col min="3073" max="3073" width="255.7109375" style="141" bestFit="1" customWidth="1"/>
    <col min="3074" max="3074" width="53.7109375" style="141" customWidth="1"/>
    <col min="3075" max="3075" width="61.28515625" style="141" customWidth="1"/>
    <col min="3076" max="3076" width="53.7109375" style="141" customWidth="1"/>
    <col min="3077" max="3077" width="61.28515625" style="141" customWidth="1"/>
    <col min="3078" max="3078" width="53.7109375" style="141" customWidth="1"/>
    <col min="3079" max="3079" width="61.28515625" style="141" customWidth="1"/>
    <col min="3080" max="3082" width="53.7109375" style="141" customWidth="1"/>
    <col min="3083" max="3083" width="61.28515625" style="141" customWidth="1"/>
    <col min="3084" max="3084" width="53.7109375" style="141" customWidth="1"/>
    <col min="3085" max="3085" width="61.28515625" style="141" customWidth="1"/>
    <col min="3086" max="3086" width="53.7109375" style="141" customWidth="1"/>
    <col min="3087" max="3087" width="61.28515625" style="141" customWidth="1"/>
    <col min="3088" max="3089" width="53.7109375" style="141" customWidth="1"/>
    <col min="3090" max="3090" width="6.5703125" style="141" customWidth="1"/>
    <col min="3091" max="3328" width="9.140625" style="141"/>
    <col min="3329" max="3329" width="255.7109375" style="141" bestFit="1" customWidth="1"/>
    <col min="3330" max="3330" width="53.7109375" style="141" customWidth="1"/>
    <col min="3331" max="3331" width="61.28515625" style="141" customWidth="1"/>
    <col min="3332" max="3332" width="53.7109375" style="141" customWidth="1"/>
    <col min="3333" max="3333" width="61.28515625" style="141" customWidth="1"/>
    <col min="3334" max="3334" width="53.7109375" style="141" customWidth="1"/>
    <col min="3335" max="3335" width="61.28515625" style="141" customWidth="1"/>
    <col min="3336" max="3338" width="53.7109375" style="141" customWidth="1"/>
    <col min="3339" max="3339" width="61.28515625" style="141" customWidth="1"/>
    <col min="3340" max="3340" width="53.7109375" style="141" customWidth="1"/>
    <col min="3341" max="3341" width="61.28515625" style="141" customWidth="1"/>
    <col min="3342" max="3342" width="53.7109375" style="141" customWidth="1"/>
    <col min="3343" max="3343" width="61.28515625" style="141" customWidth="1"/>
    <col min="3344" max="3345" width="53.7109375" style="141" customWidth="1"/>
    <col min="3346" max="3346" width="6.5703125" style="141" customWidth="1"/>
    <col min="3347" max="3584" width="9.140625" style="141"/>
    <col min="3585" max="3585" width="255.7109375" style="141" bestFit="1" customWidth="1"/>
    <col min="3586" max="3586" width="53.7109375" style="141" customWidth="1"/>
    <col min="3587" max="3587" width="61.28515625" style="141" customWidth="1"/>
    <col min="3588" max="3588" width="53.7109375" style="141" customWidth="1"/>
    <col min="3589" max="3589" width="61.28515625" style="141" customWidth="1"/>
    <col min="3590" max="3590" width="53.7109375" style="141" customWidth="1"/>
    <col min="3591" max="3591" width="61.28515625" style="141" customWidth="1"/>
    <col min="3592" max="3594" width="53.7109375" style="141" customWidth="1"/>
    <col min="3595" max="3595" width="61.28515625" style="141" customWidth="1"/>
    <col min="3596" max="3596" width="53.7109375" style="141" customWidth="1"/>
    <col min="3597" max="3597" width="61.28515625" style="141" customWidth="1"/>
    <col min="3598" max="3598" width="53.7109375" style="141" customWidth="1"/>
    <col min="3599" max="3599" width="61.28515625" style="141" customWidth="1"/>
    <col min="3600" max="3601" width="53.7109375" style="141" customWidth="1"/>
    <col min="3602" max="3602" width="6.5703125" style="141" customWidth="1"/>
    <col min="3603" max="3840" width="9.140625" style="141"/>
    <col min="3841" max="3841" width="255.7109375" style="141" bestFit="1" customWidth="1"/>
    <col min="3842" max="3842" width="53.7109375" style="141" customWidth="1"/>
    <col min="3843" max="3843" width="61.28515625" style="141" customWidth="1"/>
    <col min="3844" max="3844" width="53.7109375" style="141" customWidth="1"/>
    <col min="3845" max="3845" width="61.28515625" style="141" customWidth="1"/>
    <col min="3846" max="3846" width="53.7109375" style="141" customWidth="1"/>
    <col min="3847" max="3847" width="61.28515625" style="141" customWidth="1"/>
    <col min="3848" max="3850" width="53.7109375" style="141" customWidth="1"/>
    <col min="3851" max="3851" width="61.28515625" style="141" customWidth="1"/>
    <col min="3852" max="3852" width="53.7109375" style="141" customWidth="1"/>
    <col min="3853" max="3853" width="61.28515625" style="141" customWidth="1"/>
    <col min="3854" max="3854" width="53.7109375" style="141" customWidth="1"/>
    <col min="3855" max="3855" width="61.28515625" style="141" customWidth="1"/>
    <col min="3856" max="3857" width="53.7109375" style="141" customWidth="1"/>
    <col min="3858" max="3858" width="6.5703125" style="141" customWidth="1"/>
    <col min="3859" max="4096" width="9.140625" style="141"/>
    <col min="4097" max="4097" width="255.7109375" style="141" bestFit="1" customWidth="1"/>
    <col min="4098" max="4098" width="53.7109375" style="141" customWidth="1"/>
    <col min="4099" max="4099" width="61.28515625" style="141" customWidth="1"/>
    <col min="4100" max="4100" width="53.7109375" style="141" customWidth="1"/>
    <col min="4101" max="4101" width="61.28515625" style="141" customWidth="1"/>
    <col min="4102" max="4102" width="53.7109375" style="141" customWidth="1"/>
    <col min="4103" max="4103" width="61.28515625" style="141" customWidth="1"/>
    <col min="4104" max="4106" width="53.7109375" style="141" customWidth="1"/>
    <col min="4107" max="4107" width="61.28515625" style="141" customWidth="1"/>
    <col min="4108" max="4108" width="53.7109375" style="141" customWidth="1"/>
    <col min="4109" max="4109" width="61.28515625" style="141" customWidth="1"/>
    <col min="4110" max="4110" width="53.7109375" style="141" customWidth="1"/>
    <col min="4111" max="4111" width="61.28515625" style="141" customWidth="1"/>
    <col min="4112" max="4113" width="53.7109375" style="141" customWidth="1"/>
    <col min="4114" max="4114" width="6.5703125" style="141" customWidth="1"/>
    <col min="4115" max="4352" width="9.140625" style="141"/>
    <col min="4353" max="4353" width="255.7109375" style="141" bestFit="1" customWidth="1"/>
    <col min="4354" max="4354" width="53.7109375" style="141" customWidth="1"/>
    <col min="4355" max="4355" width="61.28515625" style="141" customWidth="1"/>
    <col min="4356" max="4356" width="53.7109375" style="141" customWidth="1"/>
    <col min="4357" max="4357" width="61.28515625" style="141" customWidth="1"/>
    <col min="4358" max="4358" width="53.7109375" style="141" customWidth="1"/>
    <col min="4359" max="4359" width="61.28515625" style="141" customWidth="1"/>
    <col min="4360" max="4362" width="53.7109375" style="141" customWidth="1"/>
    <col min="4363" max="4363" width="61.28515625" style="141" customWidth="1"/>
    <col min="4364" max="4364" width="53.7109375" style="141" customWidth="1"/>
    <col min="4365" max="4365" width="61.28515625" style="141" customWidth="1"/>
    <col min="4366" max="4366" width="53.7109375" style="141" customWidth="1"/>
    <col min="4367" max="4367" width="61.28515625" style="141" customWidth="1"/>
    <col min="4368" max="4369" width="53.7109375" style="141" customWidth="1"/>
    <col min="4370" max="4370" width="6.5703125" style="141" customWidth="1"/>
    <col min="4371" max="4608" width="9.140625" style="141"/>
    <col min="4609" max="4609" width="255.7109375" style="141" bestFit="1" customWidth="1"/>
    <col min="4610" max="4610" width="53.7109375" style="141" customWidth="1"/>
    <col min="4611" max="4611" width="61.28515625" style="141" customWidth="1"/>
    <col min="4612" max="4612" width="53.7109375" style="141" customWidth="1"/>
    <col min="4613" max="4613" width="61.28515625" style="141" customWidth="1"/>
    <col min="4614" max="4614" width="53.7109375" style="141" customWidth="1"/>
    <col min="4615" max="4615" width="61.28515625" style="141" customWidth="1"/>
    <col min="4616" max="4618" width="53.7109375" style="141" customWidth="1"/>
    <col min="4619" max="4619" width="61.28515625" style="141" customWidth="1"/>
    <col min="4620" max="4620" width="53.7109375" style="141" customWidth="1"/>
    <col min="4621" max="4621" width="61.28515625" style="141" customWidth="1"/>
    <col min="4622" max="4622" width="53.7109375" style="141" customWidth="1"/>
    <col min="4623" max="4623" width="61.28515625" style="141" customWidth="1"/>
    <col min="4624" max="4625" width="53.7109375" style="141" customWidth="1"/>
    <col min="4626" max="4626" width="6.5703125" style="141" customWidth="1"/>
    <col min="4627" max="4864" width="9.140625" style="141"/>
    <col min="4865" max="4865" width="255.7109375" style="141" bestFit="1" customWidth="1"/>
    <col min="4866" max="4866" width="53.7109375" style="141" customWidth="1"/>
    <col min="4867" max="4867" width="61.28515625" style="141" customWidth="1"/>
    <col min="4868" max="4868" width="53.7109375" style="141" customWidth="1"/>
    <col min="4869" max="4869" width="61.28515625" style="141" customWidth="1"/>
    <col min="4870" max="4870" width="53.7109375" style="141" customWidth="1"/>
    <col min="4871" max="4871" width="61.28515625" style="141" customWidth="1"/>
    <col min="4872" max="4874" width="53.7109375" style="141" customWidth="1"/>
    <col min="4875" max="4875" width="61.28515625" style="141" customWidth="1"/>
    <col min="4876" max="4876" width="53.7109375" style="141" customWidth="1"/>
    <col min="4877" max="4877" width="61.28515625" style="141" customWidth="1"/>
    <col min="4878" max="4878" width="53.7109375" style="141" customWidth="1"/>
    <col min="4879" max="4879" width="61.28515625" style="141" customWidth="1"/>
    <col min="4880" max="4881" width="53.7109375" style="141" customWidth="1"/>
    <col min="4882" max="4882" width="6.5703125" style="141" customWidth="1"/>
    <col min="4883" max="5120" width="9.140625" style="141"/>
    <col min="5121" max="5121" width="255.7109375" style="141" bestFit="1" customWidth="1"/>
    <col min="5122" max="5122" width="53.7109375" style="141" customWidth="1"/>
    <col min="5123" max="5123" width="61.28515625" style="141" customWidth="1"/>
    <col min="5124" max="5124" width="53.7109375" style="141" customWidth="1"/>
    <col min="5125" max="5125" width="61.28515625" style="141" customWidth="1"/>
    <col min="5126" max="5126" width="53.7109375" style="141" customWidth="1"/>
    <col min="5127" max="5127" width="61.28515625" style="141" customWidth="1"/>
    <col min="5128" max="5130" width="53.7109375" style="141" customWidth="1"/>
    <col min="5131" max="5131" width="61.28515625" style="141" customWidth="1"/>
    <col min="5132" max="5132" width="53.7109375" style="141" customWidth="1"/>
    <col min="5133" max="5133" width="61.28515625" style="141" customWidth="1"/>
    <col min="5134" max="5134" width="53.7109375" style="141" customWidth="1"/>
    <col min="5135" max="5135" width="61.28515625" style="141" customWidth="1"/>
    <col min="5136" max="5137" width="53.7109375" style="141" customWidth="1"/>
    <col min="5138" max="5138" width="6.5703125" style="141" customWidth="1"/>
    <col min="5139" max="5376" width="9.140625" style="141"/>
    <col min="5377" max="5377" width="255.7109375" style="141" bestFit="1" customWidth="1"/>
    <col min="5378" max="5378" width="53.7109375" style="141" customWidth="1"/>
    <col min="5379" max="5379" width="61.28515625" style="141" customWidth="1"/>
    <col min="5380" max="5380" width="53.7109375" style="141" customWidth="1"/>
    <col min="5381" max="5381" width="61.28515625" style="141" customWidth="1"/>
    <col min="5382" max="5382" width="53.7109375" style="141" customWidth="1"/>
    <col min="5383" max="5383" width="61.28515625" style="141" customWidth="1"/>
    <col min="5384" max="5386" width="53.7109375" style="141" customWidth="1"/>
    <col min="5387" max="5387" width="61.28515625" style="141" customWidth="1"/>
    <col min="5388" max="5388" width="53.7109375" style="141" customWidth="1"/>
    <col min="5389" max="5389" width="61.28515625" style="141" customWidth="1"/>
    <col min="5390" max="5390" width="53.7109375" style="141" customWidth="1"/>
    <col min="5391" max="5391" width="61.28515625" style="141" customWidth="1"/>
    <col min="5392" max="5393" width="53.7109375" style="141" customWidth="1"/>
    <col min="5394" max="5394" width="6.5703125" style="141" customWidth="1"/>
    <col min="5395" max="5632" width="9.140625" style="141"/>
    <col min="5633" max="5633" width="255.7109375" style="141" bestFit="1" customWidth="1"/>
    <col min="5634" max="5634" width="53.7109375" style="141" customWidth="1"/>
    <col min="5635" max="5635" width="61.28515625" style="141" customWidth="1"/>
    <col min="5636" max="5636" width="53.7109375" style="141" customWidth="1"/>
    <col min="5637" max="5637" width="61.28515625" style="141" customWidth="1"/>
    <col min="5638" max="5638" width="53.7109375" style="141" customWidth="1"/>
    <col min="5639" max="5639" width="61.28515625" style="141" customWidth="1"/>
    <col min="5640" max="5642" width="53.7109375" style="141" customWidth="1"/>
    <col min="5643" max="5643" width="61.28515625" style="141" customWidth="1"/>
    <col min="5644" max="5644" width="53.7109375" style="141" customWidth="1"/>
    <col min="5645" max="5645" width="61.28515625" style="141" customWidth="1"/>
    <col min="5646" max="5646" width="53.7109375" style="141" customWidth="1"/>
    <col min="5647" max="5647" width="61.28515625" style="141" customWidth="1"/>
    <col min="5648" max="5649" width="53.7109375" style="141" customWidth="1"/>
    <col min="5650" max="5650" width="6.5703125" style="141" customWidth="1"/>
    <col min="5651" max="5888" width="9.140625" style="141"/>
    <col min="5889" max="5889" width="255.7109375" style="141" bestFit="1" customWidth="1"/>
    <col min="5890" max="5890" width="53.7109375" style="141" customWidth="1"/>
    <col min="5891" max="5891" width="61.28515625" style="141" customWidth="1"/>
    <col min="5892" max="5892" width="53.7109375" style="141" customWidth="1"/>
    <col min="5893" max="5893" width="61.28515625" style="141" customWidth="1"/>
    <col min="5894" max="5894" width="53.7109375" style="141" customWidth="1"/>
    <col min="5895" max="5895" width="61.28515625" style="141" customWidth="1"/>
    <col min="5896" max="5898" width="53.7109375" style="141" customWidth="1"/>
    <col min="5899" max="5899" width="61.28515625" style="141" customWidth="1"/>
    <col min="5900" max="5900" width="53.7109375" style="141" customWidth="1"/>
    <col min="5901" max="5901" width="61.28515625" style="141" customWidth="1"/>
    <col min="5902" max="5902" width="53.7109375" style="141" customWidth="1"/>
    <col min="5903" max="5903" width="61.28515625" style="141" customWidth="1"/>
    <col min="5904" max="5905" width="53.7109375" style="141" customWidth="1"/>
    <col min="5906" max="5906" width="6.5703125" style="141" customWidth="1"/>
    <col min="5907" max="6144" width="9.140625" style="141"/>
    <col min="6145" max="6145" width="255.7109375" style="141" bestFit="1" customWidth="1"/>
    <col min="6146" max="6146" width="53.7109375" style="141" customWidth="1"/>
    <col min="6147" max="6147" width="61.28515625" style="141" customWidth="1"/>
    <col min="6148" max="6148" width="53.7109375" style="141" customWidth="1"/>
    <col min="6149" max="6149" width="61.28515625" style="141" customWidth="1"/>
    <col min="6150" max="6150" width="53.7109375" style="141" customWidth="1"/>
    <col min="6151" max="6151" width="61.28515625" style="141" customWidth="1"/>
    <col min="6152" max="6154" width="53.7109375" style="141" customWidth="1"/>
    <col min="6155" max="6155" width="61.28515625" style="141" customWidth="1"/>
    <col min="6156" max="6156" width="53.7109375" style="141" customWidth="1"/>
    <col min="6157" max="6157" width="61.28515625" style="141" customWidth="1"/>
    <col min="6158" max="6158" width="53.7109375" style="141" customWidth="1"/>
    <col min="6159" max="6159" width="61.28515625" style="141" customWidth="1"/>
    <col min="6160" max="6161" width="53.7109375" style="141" customWidth="1"/>
    <col min="6162" max="6162" width="6.5703125" style="141" customWidth="1"/>
    <col min="6163" max="6400" width="9.140625" style="141"/>
    <col min="6401" max="6401" width="255.7109375" style="141" bestFit="1" customWidth="1"/>
    <col min="6402" max="6402" width="53.7109375" style="141" customWidth="1"/>
    <col min="6403" max="6403" width="61.28515625" style="141" customWidth="1"/>
    <col min="6404" max="6404" width="53.7109375" style="141" customWidth="1"/>
    <col min="6405" max="6405" width="61.28515625" style="141" customWidth="1"/>
    <col min="6406" max="6406" width="53.7109375" style="141" customWidth="1"/>
    <col min="6407" max="6407" width="61.28515625" style="141" customWidth="1"/>
    <col min="6408" max="6410" width="53.7109375" style="141" customWidth="1"/>
    <col min="6411" max="6411" width="61.28515625" style="141" customWidth="1"/>
    <col min="6412" max="6412" width="53.7109375" style="141" customWidth="1"/>
    <col min="6413" max="6413" width="61.28515625" style="141" customWidth="1"/>
    <col min="6414" max="6414" width="53.7109375" style="141" customWidth="1"/>
    <col min="6415" max="6415" width="61.28515625" style="141" customWidth="1"/>
    <col min="6416" max="6417" width="53.7109375" style="141" customWidth="1"/>
    <col min="6418" max="6418" width="6.5703125" style="141" customWidth="1"/>
    <col min="6419" max="6656" width="9.140625" style="141"/>
    <col min="6657" max="6657" width="255.7109375" style="141" bestFit="1" customWidth="1"/>
    <col min="6658" max="6658" width="53.7109375" style="141" customWidth="1"/>
    <col min="6659" max="6659" width="61.28515625" style="141" customWidth="1"/>
    <col min="6660" max="6660" width="53.7109375" style="141" customWidth="1"/>
    <col min="6661" max="6661" width="61.28515625" style="141" customWidth="1"/>
    <col min="6662" max="6662" width="53.7109375" style="141" customWidth="1"/>
    <col min="6663" max="6663" width="61.28515625" style="141" customWidth="1"/>
    <col min="6664" max="6666" width="53.7109375" style="141" customWidth="1"/>
    <col min="6667" max="6667" width="61.28515625" style="141" customWidth="1"/>
    <col min="6668" max="6668" width="53.7109375" style="141" customWidth="1"/>
    <col min="6669" max="6669" width="61.28515625" style="141" customWidth="1"/>
    <col min="6670" max="6670" width="53.7109375" style="141" customWidth="1"/>
    <col min="6671" max="6671" width="61.28515625" style="141" customWidth="1"/>
    <col min="6672" max="6673" width="53.7109375" style="141" customWidth="1"/>
    <col min="6674" max="6674" width="6.5703125" style="141" customWidth="1"/>
    <col min="6675" max="6912" width="9.140625" style="141"/>
    <col min="6913" max="6913" width="255.7109375" style="141" bestFit="1" customWidth="1"/>
    <col min="6914" max="6914" width="53.7109375" style="141" customWidth="1"/>
    <col min="6915" max="6915" width="61.28515625" style="141" customWidth="1"/>
    <col min="6916" max="6916" width="53.7109375" style="141" customWidth="1"/>
    <col min="6917" max="6917" width="61.28515625" style="141" customWidth="1"/>
    <col min="6918" max="6918" width="53.7109375" style="141" customWidth="1"/>
    <col min="6919" max="6919" width="61.28515625" style="141" customWidth="1"/>
    <col min="6920" max="6922" width="53.7109375" style="141" customWidth="1"/>
    <col min="6923" max="6923" width="61.28515625" style="141" customWidth="1"/>
    <col min="6924" max="6924" width="53.7109375" style="141" customWidth="1"/>
    <col min="6925" max="6925" width="61.28515625" style="141" customWidth="1"/>
    <col min="6926" max="6926" width="53.7109375" style="141" customWidth="1"/>
    <col min="6927" max="6927" width="61.28515625" style="141" customWidth="1"/>
    <col min="6928" max="6929" width="53.7109375" style="141" customWidth="1"/>
    <col min="6930" max="6930" width="6.5703125" style="141" customWidth="1"/>
    <col min="6931" max="7168" width="9.140625" style="141"/>
    <col min="7169" max="7169" width="255.7109375" style="141" bestFit="1" customWidth="1"/>
    <col min="7170" max="7170" width="53.7109375" style="141" customWidth="1"/>
    <col min="7171" max="7171" width="61.28515625" style="141" customWidth="1"/>
    <col min="7172" max="7172" width="53.7109375" style="141" customWidth="1"/>
    <col min="7173" max="7173" width="61.28515625" style="141" customWidth="1"/>
    <col min="7174" max="7174" width="53.7109375" style="141" customWidth="1"/>
    <col min="7175" max="7175" width="61.28515625" style="141" customWidth="1"/>
    <col min="7176" max="7178" width="53.7109375" style="141" customWidth="1"/>
    <col min="7179" max="7179" width="61.28515625" style="141" customWidth="1"/>
    <col min="7180" max="7180" width="53.7109375" style="141" customWidth="1"/>
    <col min="7181" max="7181" width="61.28515625" style="141" customWidth="1"/>
    <col min="7182" max="7182" width="53.7109375" style="141" customWidth="1"/>
    <col min="7183" max="7183" width="61.28515625" style="141" customWidth="1"/>
    <col min="7184" max="7185" width="53.7109375" style="141" customWidth="1"/>
    <col min="7186" max="7186" width="6.5703125" style="141" customWidth="1"/>
    <col min="7187" max="7424" width="9.140625" style="141"/>
    <col min="7425" max="7425" width="255.7109375" style="141" bestFit="1" customWidth="1"/>
    <col min="7426" max="7426" width="53.7109375" style="141" customWidth="1"/>
    <col min="7427" max="7427" width="61.28515625" style="141" customWidth="1"/>
    <col min="7428" max="7428" width="53.7109375" style="141" customWidth="1"/>
    <col min="7429" max="7429" width="61.28515625" style="141" customWidth="1"/>
    <col min="7430" max="7430" width="53.7109375" style="141" customWidth="1"/>
    <col min="7431" max="7431" width="61.28515625" style="141" customWidth="1"/>
    <col min="7432" max="7434" width="53.7109375" style="141" customWidth="1"/>
    <col min="7435" max="7435" width="61.28515625" style="141" customWidth="1"/>
    <col min="7436" max="7436" width="53.7109375" style="141" customWidth="1"/>
    <col min="7437" max="7437" width="61.28515625" style="141" customWidth="1"/>
    <col min="7438" max="7438" width="53.7109375" style="141" customWidth="1"/>
    <col min="7439" max="7439" width="61.28515625" style="141" customWidth="1"/>
    <col min="7440" max="7441" width="53.7109375" style="141" customWidth="1"/>
    <col min="7442" max="7442" width="6.5703125" style="141" customWidth="1"/>
    <col min="7443" max="7680" width="9.140625" style="141"/>
    <col min="7681" max="7681" width="255.7109375" style="141" bestFit="1" customWidth="1"/>
    <col min="7682" max="7682" width="53.7109375" style="141" customWidth="1"/>
    <col min="7683" max="7683" width="61.28515625" style="141" customWidth="1"/>
    <col min="7684" max="7684" width="53.7109375" style="141" customWidth="1"/>
    <col min="7685" max="7685" width="61.28515625" style="141" customWidth="1"/>
    <col min="7686" max="7686" width="53.7109375" style="141" customWidth="1"/>
    <col min="7687" max="7687" width="61.28515625" style="141" customWidth="1"/>
    <col min="7688" max="7690" width="53.7109375" style="141" customWidth="1"/>
    <col min="7691" max="7691" width="61.28515625" style="141" customWidth="1"/>
    <col min="7692" max="7692" width="53.7109375" style="141" customWidth="1"/>
    <col min="7693" max="7693" width="61.28515625" style="141" customWidth="1"/>
    <col min="7694" max="7694" width="53.7109375" style="141" customWidth="1"/>
    <col min="7695" max="7695" width="61.28515625" style="141" customWidth="1"/>
    <col min="7696" max="7697" width="53.7109375" style="141" customWidth="1"/>
    <col min="7698" max="7698" width="6.5703125" style="141" customWidth="1"/>
    <col min="7699" max="7936" width="9.140625" style="141"/>
    <col min="7937" max="7937" width="255.7109375" style="141" bestFit="1" customWidth="1"/>
    <col min="7938" max="7938" width="53.7109375" style="141" customWidth="1"/>
    <col min="7939" max="7939" width="61.28515625" style="141" customWidth="1"/>
    <col min="7940" max="7940" width="53.7109375" style="141" customWidth="1"/>
    <col min="7941" max="7941" width="61.28515625" style="141" customWidth="1"/>
    <col min="7942" max="7942" width="53.7109375" style="141" customWidth="1"/>
    <col min="7943" max="7943" width="61.28515625" style="141" customWidth="1"/>
    <col min="7944" max="7946" width="53.7109375" style="141" customWidth="1"/>
    <col min="7947" max="7947" width="61.28515625" style="141" customWidth="1"/>
    <col min="7948" max="7948" width="53.7109375" style="141" customWidth="1"/>
    <col min="7949" max="7949" width="61.28515625" style="141" customWidth="1"/>
    <col min="7950" max="7950" width="53.7109375" style="141" customWidth="1"/>
    <col min="7951" max="7951" width="61.28515625" style="141" customWidth="1"/>
    <col min="7952" max="7953" width="53.7109375" style="141" customWidth="1"/>
    <col min="7954" max="7954" width="6.5703125" style="141" customWidth="1"/>
    <col min="7955" max="8192" width="9.140625" style="141"/>
    <col min="8193" max="8193" width="255.7109375" style="141" bestFit="1" customWidth="1"/>
    <col min="8194" max="8194" width="53.7109375" style="141" customWidth="1"/>
    <col min="8195" max="8195" width="61.28515625" style="141" customWidth="1"/>
    <col min="8196" max="8196" width="53.7109375" style="141" customWidth="1"/>
    <col min="8197" max="8197" width="61.28515625" style="141" customWidth="1"/>
    <col min="8198" max="8198" width="53.7109375" style="141" customWidth="1"/>
    <col min="8199" max="8199" width="61.28515625" style="141" customWidth="1"/>
    <col min="8200" max="8202" width="53.7109375" style="141" customWidth="1"/>
    <col min="8203" max="8203" width="61.28515625" style="141" customWidth="1"/>
    <col min="8204" max="8204" width="53.7109375" style="141" customWidth="1"/>
    <col min="8205" max="8205" width="61.28515625" style="141" customWidth="1"/>
    <col min="8206" max="8206" width="53.7109375" style="141" customWidth="1"/>
    <col min="8207" max="8207" width="61.28515625" style="141" customWidth="1"/>
    <col min="8208" max="8209" width="53.7109375" style="141" customWidth="1"/>
    <col min="8210" max="8210" width="6.5703125" style="141" customWidth="1"/>
    <col min="8211" max="8448" width="9.140625" style="141"/>
    <col min="8449" max="8449" width="255.7109375" style="141" bestFit="1" customWidth="1"/>
    <col min="8450" max="8450" width="53.7109375" style="141" customWidth="1"/>
    <col min="8451" max="8451" width="61.28515625" style="141" customWidth="1"/>
    <col min="8452" max="8452" width="53.7109375" style="141" customWidth="1"/>
    <col min="8453" max="8453" width="61.28515625" style="141" customWidth="1"/>
    <col min="8454" max="8454" width="53.7109375" style="141" customWidth="1"/>
    <col min="8455" max="8455" width="61.28515625" style="141" customWidth="1"/>
    <col min="8456" max="8458" width="53.7109375" style="141" customWidth="1"/>
    <col min="8459" max="8459" width="61.28515625" style="141" customWidth="1"/>
    <col min="8460" max="8460" width="53.7109375" style="141" customWidth="1"/>
    <col min="8461" max="8461" width="61.28515625" style="141" customWidth="1"/>
    <col min="8462" max="8462" width="53.7109375" style="141" customWidth="1"/>
    <col min="8463" max="8463" width="61.28515625" style="141" customWidth="1"/>
    <col min="8464" max="8465" width="53.7109375" style="141" customWidth="1"/>
    <col min="8466" max="8466" width="6.5703125" style="141" customWidth="1"/>
    <col min="8467" max="8704" width="9.140625" style="141"/>
    <col min="8705" max="8705" width="255.7109375" style="141" bestFit="1" customWidth="1"/>
    <col min="8706" max="8706" width="53.7109375" style="141" customWidth="1"/>
    <col min="8707" max="8707" width="61.28515625" style="141" customWidth="1"/>
    <col min="8708" max="8708" width="53.7109375" style="141" customWidth="1"/>
    <col min="8709" max="8709" width="61.28515625" style="141" customWidth="1"/>
    <col min="8710" max="8710" width="53.7109375" style="141" customWidth="1"/>
    <col min="8711" max="8711" width="61.28515625" style="141" customWidth="1"/>
    <col min="8712" max="8714" width="53.7109375" style="141" customWidth="1"/>
    <col min="8715" max="8715" width="61.28515625" style="141" customWidth="1"/>
    <col min="8716" max="8716" width="53.7109375" style="141" customWidth="1"/>
    <col min="8717" max="8717" width="61.28515625" style="141" customWidth="1"/>
    <col min="8718" max="8718" width="53.7109375" style="141" customWidth="1"/>
    <col min="8719" max="8719" width="61.28515625" style="141" customWidth="1"/>
    <col min="8720" max="8721" width="53.7109375" style="141" customWidth="1"/>
    <col min="8722" max="8722" width="6.5703125" style="141" customWidth="1"/>
    <col min="8723" max="8960" width="9.140625" style="141"/>
    <col min="8961" max="8961" width="255.7109375" style="141" bestFit="1" customWidth="1"/>
    <col min="8962" max="8962" width="53.7109375" style="141" customWidth="1"/>
    <col min="8963" max="8963" width="61.28515625" style="141" customWidth="1"/>
    <col min="8964" max="8964" width="53.7109375" style="141" customWidth="1"/>
    <col min="8965" max="8965" width="61.28515625" style="141" customWidth="1"/>
    <col min="8966" max="8966" width="53.7109375" style="141" customWidth="1"/>
    <col min="8967" max="8967" width="61.28515625" style="141" customWidth="1"/>
    <col min="8968" max="8970" width="53.7109375" style="141" customWidth="1"/>
    <col min="8971" max="8971" width="61.28515625" style="141" customWidth="1"/>
    <col min="8972" max="8972" width="53.7109375" style="141" customWidth="1"/>
    <col min="8973" max="8973" width="61.28515625" style="141" customWidth="1"/>
    <col min="8974" max="8974" width="53.7109375" style="141" customWidth="1"/>
    <col min="8975" max="8975" width="61.28515625" style="141" customWidth="1"/>
    <col min="8976" max="8977" width="53.7109375" style="141" customWidth="1"/>
    <col min="8978" max="8978" width="6.5703125" style="141" customWidth="1"/>
    <col min="8979" max="9216" width="9.140625" style="141"/>
    <col min="9217" max="9217" width="255.7109375" style="141" bestFit="1" customWidth="1"/>
    <col min="9218" max="9218" width="53.7109375" style="141" customWidth="1"/>
    <col min="9219" max="9219" width="61.28515625" style="141" customWidth="1"/>
    <col min="9220" max="9220" width="53.7109375" style="141" customWidth="1"/>
    <col min="9221" max="9221" width="61.28515625" style="141" customWidth="1"/>
    <col min="9222" max="9222" width="53.7109375" style="141" customWidth="1"/>
    <col min="9223" max="9223" width="61.28515625" style="141" customWidth="1"/>
    <col min="9224" max="9226" width="53.7109375" style="141" customWidth="1"/>
    <col min="9227" max="9227" width="61.28515625" style="141" customWidth="1"/>
    <col min="9228" max="9228" width="53.7109375" style="141" customWidth="1"/>
    <col min="9229" max="9229" width="61.28515625" style="141" customWidth="1"/>
    <col min="9230" max="9230" width="53.7109375" style="141" customWidth="1"/>
    <col min="9231" max="9231" width="61.28515625" style="141" customWidth="1"/>
    <col min="9232" max="9233" width="53.7109375" style="141" customWidth="1"/>
    <col min="9234" max="9234" width="6.5703125" style="141" customWidth="1"/>
    <col min="9235" max="9472" width="9.140625" style="141"/>
    <col min="9473" max="9473" width="255.7109375" style="141" bestFit="1" customWidth="1"/>
    <col min="9474" max="9474" width="53.7109375" style="141" customWidth="1"/>
    <col min="9475" max="9475" width="61.28515625" style="141" customWidth="1"/>
    <col min="9476" max="9476" width="53.7109375" style="141" customWidth="1"/>
    <col min="9477" max="9477" width="61.28515625" style="141" customWidth="1"/>
    <col min="9478" max="9478" width="53.7109375" style="141" customWidth="1"/>
    <col min="9479" max="9479" width="61.28515625" style="141" customWidth="1"/>
    <col min="9480" max="9482" width="53.7109375" style="141" customWidth="1"/>
    <col min="9483" max="9483" width="61.28515625" style="141" customWidth="1"/>
    <col min="9484" max="9484" width="53.7109375" style="141" customWidth="1"/>
    <col min="9485" max="9485" width="61.28515625" style="141" customWidth="1"/>
    <col min="9486" max="9486" width="53.7109375" style="141" customWidth="1"/>
    <col min="9487" max="9487" width="61.28515625" style="141" customWidth="1"/>
    <col min="9488" max="9489" width="53.7109375" style="141" customWidth="1"/>
    <col min="9490" max="9490" width="6.5703125" style="141" customWidth="1"/>
    <col min="9491" max="9728" width="9.140625" style="141"/>
    <col min="9729" max="9729" width="255.7109375" style="141" bestFit="1" customWidth="1"/>
    <col min="9730" max="9730" width="53.7109375" style="141" customWidth="1"/>
    <col min="9731" max="9731" width="61.28515625" style="141" customWidth="1"/>
    <col min="9732" max="9732" width="53.7109375" style="141" customWidth="1"/>
    <col min="9733" max="9733" width="61.28515625" style="141" customWidth="1"/>
    <col min="9734" max="9734" width="53.7109375" style="141" customWidth="1"/>
    <col min="9735" max="9735" width="61.28515625" style="141" customWidth="1"/>
    <col min="9736" max="9738" width="53.7109375" style="141" customWidth="1"/>
    <col min="9739" max="9739" width="61.28515625" style="141" customWidth="1"/>
    <col min="9740" max="9740" width="53.7109375" style="141" customWidth="1"/>
    <col min="9741" max="9741" width="61.28515625" style="141" customWidth="1"/>
    <col min="9742" max="9742" width="53.7109375" style="141" customWidth="1"/>
    <col min="9743" max="9743" width="61.28515625" style="141" customWidth="1"/>
    <col min="9744" max="9745" width="53.7109375" style="141" customWidth="1"/>
    <col min="9746" max="9746" width="6.5703125" style="141" customWidth="1"/>
    <col min="9747" max="9984" width="9.140625" style="141"/>
    <col min="9985" max="9985" width="255.7109375" style="141" bestFit="1" customWidth="1"/>
    <col min="9986" max="9986" width="53.7109375" style="141" customWidth="1"/>
    <col min="9987" max="9987" width="61.28515625" style="141" customWidth="1"/>
    <col min="9988" max="9988" width="53.7109375" style="141" customWidth="1"/>
    <col min="9989" max="9989" width="61.28515625" style="141" customWidth="1"/>
    <col min="9990" max="9990" width="53.7109375" style="141" customWidth="1"/>
    <col min="9991" max="9991" width="61.28515625" style="141" customWidth="1"/>
    <col min="9992" max="9994" width="53.7109375" style="141" customWidth="1"/>
    <col min="9995" max="9995" width="61.28515625" style="141" customWidth="1"/>
    <col min="9996" max="9996" width="53.7109375" style="141" customWidth="1"/>
    <col min="9997" max="9997" width="61.28515625" style="141" customWidth="1"/>
    <col min="9998" max="9998" width="53.7109375" style="141" customWidth="1"/>
    <col min="9999" max="9999" width="61.28515625" style="141" customWidth="1"/>
    <col min="10000" max="10001" width="53.7109375" style="141" customWidth="1"/>
    <col min="10002" max="10002" width="6.5703125" style="141" customWidth="1"/>
    <col min="10003" max="10240" width="9.140625" style="141"/>
    <col min="10241" max="10241" width="255.7109375" style="141" bestFit="1" customWidth="1"/>
    <col min="10242" max="10242" width="53.7109375" style="141" customWidth="1"/>
    <col min="10243" max="10243" width="61.28515625" style="141" customWidth="1"/>
    <col min="10244" max="10244" width="53.7109375" style="141" customWidth="1"/>
    <col min="10245" max="10245" width="61.28515625" style="141" customWidth="1"/>
    <col min="10246" max="10246" width="53.7109375" style="141" customWidth="1"/>
    <col min="10247" max="10247" width="61.28515625" style="141" customWidth="1"/>
    <col min="10248" max="10250" width="53.7109375" style="141" customWidth="1"/>
    <col min="10251" max="10251" width="61.28515625" style="141" customWidth="1"/>
    <col min="10252" max="10252" width="53.7109375" style="141" customWidth="1"/>
    <col min="10253" max="10253" width="61.28515625" style="141" customWidth="1"/>
    <col min="10254" max="10254" width="53.7109375" style="141" customWidth="1"/>
    <col min="10255" max="10255" width="61.28515625" style="141" customWidth="1"/>
    <col min="10256" max="10257" width="53.7109375" style="141" customWidth="1"/>
    <col min="10258" max="10258" width="6.5703125" style="141" customWidth="1"/>
    <col min="10259" max="10496" width="9.140625" style="141"/>
    <col min="10497" max="10497" width="255.7109375" style="141" bestFit="1" customWidth="1"/>
    <col min="10498" max="10498" width="53.7109375" style="141" customWidth="1"/>
    <col min="10499" max="10499" width="61.28515625" style="141" customWidth="1"/>
    <col min="10500" max="10500" width="53.7109375" style="141" customWidth="1"/>
    <col min="10501" max="10501" width="61.28515625" style="141" customWidth="1"/>
    <col min="10502" max="10502" width="53.7109375" style="141" customWidth="1"/>
    <col min="10503" max="10503" width="61.28515625" style="141" customWidth="1"/>
    <col min="10504" max="10506" width="53.7109375" style="141" customWidth="1"/>
    <col min="10507" max="10507" width="61.28515625" style="141" customWidth="1"/>
    <col min="10508" max="10508" width="53.7109375" style="141" customWidth="1"/>
    <col min="10509" max="10509" width="61.28515625" style="141" customWidth="1"/>
    <col min="10510" max="10510" width="53.7109375" style="141" customWidth="1"/>
    <col min="10511" max="10511" width="61.28515625" style="141" customWidth="1"/>
    <col min="10512" max="10513" width="53.7109375" style="141" customWidth="1"/>
    <col min="10514" max="10514" width="6.5703125" style="141" customWidth="1"/>
    <col min="10515" max="10752" width="9.140625" style="141"/>
    <col min="10753" max="10753" width="255.7109375" style="141" bestFit="1" customWidth="1"/>
    <col min="10754" max="10754" width="53.7109375" style="141" customWidth="1"/>
    <col min="10755" max="10755" width="61.28515625" style="141" customWidth="1"/>
    <col min="10756" max="10756" width="53.7109375" style="141" customWidth="1"/>
    <col min="10757" max="10757" width="61.28515625" style="141" customWidth="1"/>
    <col min="10758" max="10758" width="53.7109375" style="141" customWidth="1"/>
    <col min="10759" max="10759" width="61.28515625" style="141" customWidth="1"/>
    <col min="10760" max="10762" width="53.7109375" style="141" customWidth="1"/>
    <col min="10763" max="10763" width="61.28515625" style="141" customWidth="1"/>
    <col min="10764" max="10764" width="53.7109375" style="141" customWidth="1"/>
    <col min="10765" max="10765" width="61.28515625" style="141" customWidth="1"/>
    <col min="10766" max="10766" width="53.7109375" style="141" customWidth="1"/>
    <col min="10767" max="10767" width="61.28515625" style="141" customWidth="1"/>
    <col min="10768" max="10769" width="53.7109375" style="141" customWidth="1"/>
    <col min="10770" max="10770" width="6.5703125" style="141" customWidth="1"/>
    <col min="10771" max="11008" width="9.140625" style="141"/>
    <col min="11009" max="11009" width="255.7109375" style="141" bestFit="1" customWidth="1"/>
    <col min="11010" max="11010" width="53.7109375" style="141" customWidth="1"/>
    <col min="11011" max="11011" width="61.28515625" style="141" customWidth="1"/>
    <col min="11012" max="11012" width="53.7109375" style="141" customWidth="1"/>
    <col min="11013" max="11013" width="61.28515625" style="141" customWidth="1"/>
    <col min="11014" max="11014" width="53.7109375" style="141" customWidth="1"/>
    <col min="11015" max="11015" width="61.28515625" style="141" customWidth="1"/>
    <col min="11016" max="11018" width="53.7109375" style="141" customWidth="1"/>
    <col min="11019" max="11019" width="61.28515625" style="141" customWidth="1"/>
    <col min="11020" max="11020" width="53.7109375" style="141" customWidth="1"/>
    <col min="11021" max="11021" width="61.28515625" style="141" customWidth="1"/>
    <col min="11022" max="11022" width="53.7109375" style="141" customWidth="1"/>
    <col min="11023" max="11023" width="61.28515625" style="141" customWidth="1"/>
    <col min="11024" max="11025" width="53.7109375" style="141" customWidth="1"/>
    <col min="11026" max="11026" width="6.5703125" style="141" customWidth="1"/>
    <col min="11027" max="11264" width="9.140625" style="141"/>
    <col min="11265" max="11265" width="255.7109375" style="141" bestFit="1" customWidth="1"/>
    <col min="11266" max="11266" width="53.7109375" style="141" customWidth="1"/>
    <col min="11267" max="11267" width="61.28515625" style="141" customWidth="1"/>
    <col min="11268" max="11268" width="53.7109375" style="141" customWidth="1"/>
    <col min="11269" max="11269" width="61.28515625" style="141" customWidth="1"/>
    <col min="11270" max="11270" width="53.7109375" style="141" customWidth="1"/>
    <col min="11271" max="11271" width="61.28515625" style="141" customWidth="1"/>
    <col min="11272" max="11274" width="53.7109375" style="141" customWidth="1"/>
    <col min="11275" max="11275" width="61.28515625" style="141" customWidth="1"/>
    <col min="11276" max="11276" width="53.7109375" style="141" customWidth="1"/>
    <col min="11277" max="11277" width="61.28515625" style="141" customWidth="1"/>
    <col min="11278" max="11278" width="53.7109375" style="141" customWidth="1"/>
    <col min="11279" max="11279" width="61.28515625" style="141" customWidth="1"/>
    <col min="11280" max="11281" width="53.7109375" style="141" customWidth="1"/>
    <col min="11282" max="11282" width="6.5703125" style="141" customWidth="1"/>
    <col min="11283" max="11520" width="9.140625" style="141"/>
    <col min="11521" max="11521" width="255.7109375" style="141" bestFit="1" customWidth="1"/>
    <col min="11522" max="11522" width="53.7109375" style="141" customWidth="1"/>
    <col min="11523" max="11523" width="61.28515625" style="141" customWidth="1"/>
    <col min="11524" max="11524" width="53.7109375" style="141" customWidth="1"/>
    <col min="11525" max="11525" width="61.28515625" style="141" customWidth="1"/>
    <col min="11526" max="11526" width="53.7109375" style="141" customWidth="1"/>
    <col min="11527" max="11527" width="61.28515625" style="141" customWidth="1"/>
    <col min="11528" max="11530" width="53.7109375" style="141" customWidth="1"/>
    <col min="11531" max="11531" width="61.28515625" style="141" customWidth="1"/>
    <col min="11532" max="11532" width="53.7109375" style="141" customWidth="1"/>
    <col min="11533" max="11533" width="61.28515625" style="141" customWidth="1"/>
    <col min="11534" max="11534" width="53.7109375" style="141" customWidth="1"/>
    <col min="11535" max="11535" width="61.28515625" style="141" customWidth="1"/>
    <col min="11536" max="11537" width="53.7109375" style="141" customWidth="1"/>
    <col min="11538" max="11538" width="6.5703125" style="141" customWidth="1"/>
    <col min="11539" max="11776" width="9.140625" style="141"/>
    <col min="11777" max="11777" width="255.7109375" style="141" bestFit="1" customWidth="1"/>
    <col min="11778" max="11778" width="53.7109375" style="141" customWidth="1"/>
    <col min="11779" max="11779" width="61.28515625" style="141" customWidth="1"/>
    <col min="11780" max="11780" width="53.7109375" style="141" customWidth="1"/>
    <col min="11781" max="11781" width="61.28515625" style="141" customWidth="1"/>
    <col min="11782" max="11782" width="53.7109375" style="141" customWidth="1"/>
    <col min="11783" max="11783" width="61.28515625" style="141" customWidth="1"/>
    <col min="11784" max="11786" width="53.7109375" style="141" customWidth="1"/>
    <col min="11787" max="11787" width="61.28515625" style="141" customWidth="1"/>
    <col min="11788" max="11788" width="53.7109375" style="141" customWidth="1"/>
    <col min="11789" max="11789" width="61.28515625" style="141" customWidth="1"/>
    <col min="11790" max="11790" width="53.7109375" style="141" customWidth="1"/>
    <col min="11791" max="11791" width="61.28515625" style="141" customWidth="1"/>
    <col min="11792" max="11793" width="53.7109375" style="141" customWidth="1"/>
    <col min="11794" max="11794" width="6.5703125" style="141" customWidth="1"/>
    <col min="11795" max="12032" width="9.140625" style="141"/>
    <col min="12033" max="12033" width="255.7109375" style="141" bestFit="1" customWidth="1"/>
    <col min="12034" max="12034" width="53.7109375" style="141" customWidth="1"/>
    <col min="12035" max="12035" width="61.28515625" style="141" customWidth="1"/>
    <col min="12036" max="12036" width="53.7109375" style="141" customWidth="1"/>
    <col min="12037" max="12037" width="61.28515625" style="141" customWidth="1"/>
    <col min="12038" max="12038" width="53.7109375" style="141" customWidth="1"/>
    <col min="12039" max="12039" width="61.28515625" style="141" customWidth="1"/>
    <col min="12040" max="12042" width="53.7109375" style="141" customWidth="1"/>
    <col min="12043" max="12043" width="61.28515625" style="141" customWidth="1"/>
    <col min="12044" max="12044" width="53.7109375" style="141" customWidth="1"/>
    <col min="12045" max="12045" width="61.28515625" style="141" customWidth="1"/>
    <col min="12046" max="12046" width="53.7109375" style="141" customWidth="1"/>
    <col min="12047" max="12047" width="61.28515625" style="141" customWidth="1"/>
    <col min="12048" max="12049" width="53.7109375" style="141" customWidth="1"/>
    <col min="12050" max="12050" width="6.5703125" style="141" customWidth="1"/>
    <col min="12051" max="12288" width="9.140625" style="141"/>
    <col min="12289" max="12289" width="255.7109375" style="141" bestFit="1" customWidth="1"/>
    <col min="12290" max="12290" width="53.7109375" style="141" customWidth="1"/>
    <col min="12291" max="12291" width="61.28515625" style="141" customWidth="1"/>
    <col min="12292" max="12292" width="53.7109375" style="141" customWidth="1"/>
    <col min="12293" max="12293" width="61.28515625" style="141" customWidth="1"/>
    <col min="12294" max="12294" width="53.7109375" style="141" customWidth="1"/>
    <col min="12295" max="12295" width="61.28515625" style="141" customWidth="1"/>
    <col min="12296" max="12298" width="53.7109375" style="141" customWidth="1"/>
    <col min="12299" max="12299" width="61.28515625" style="141" customWidth="1"/>
    <col min="12300" max="12300" width="53.7109375" style="141" customWidth="1"/>
    <col min="12301" max="12301" width="61.28515625" style="141" customWidth="1"/>
    <col min="12302" max="12302" width="53.7109375" style="141" customWidth="1"/>
    <col min="12303" max="12303" width="61.28515625" style="141" customWidth="1"/>
    <col min="12304" max="12305" width="53.7109375" style="141" customWidth="1"/>
    <col min="12306" max="12306" width="6.5703125" style="141" customWidth="1"/>
    <col min="12307" max="12544" width="9.140625" style="141"/>
    <col min="12545" max="12545" width="255.7109375" style="141" bestFit="1" customWidth="1"/>
    <col min="12546" max="12546" width="53.7109375" style="141" customWidth="1"/>
    <col min="12547" max="12547" width="61.28515625" style="141" customWidth="1"/>
    <col min="12548" max="12548" width="53.7109375" style="141" customWidth="1"/>
    <col min="12549" max="12549" width="61.28515625" style="141" customWidth="1"/>
    <col min="12550" max="12550" width="53.7109375" style="141" customWidth="1"/>
    <col min="12551" max="12551" width="61.28515625" style="141" customWidth="1"/>
    <col min="12552" max="12554" width="53.7109375" style="141" customWidth="1"/>
    <col min="12555" max="12555" width="61.28515625" style="141" customWidth="1"/>
    <col min="12556" max="12556" width="53.7109375" style="141" customWidth="1"/>
    <col min="12557" max="12557" width="61.28515625" style="141" customWidth="1"/>
    <col min="12558" max="12558" width="53.7109375" style="141" customWidth="1"/>
    <col min="12559" max="12559" width="61.28515625" style="141" customWidth="1"/>
    <col min="12560" max="12561" width="53.7109375" style="141" customWidth="1"/>
    <col min="12562" max="12562" width="6.5703125" style="141" customWidth="1"/>
    <col min="12563" max="12800" width="9.140625" style="141"/>
    <col min="12801" max="12801" width="255.7109375" style="141" bestFit="1" customWidth="1"/>
    <col min="12802" max="12802" width="53.7109375" style="141" customWidth="1"/>
    <col min="12803" max="12803" width="61.28515625" style="141" customWidth="1"/>
    <col min="12804" max="12804" width="53.7109375" style="141" customWidth="1"/>
    <col min="12805" max="12805" width="61.28515625" style="141" customWidth="1"/>
    <col min="12806" max="12806" width="53.7109375" style="141" customWidth="1"/>
    <col min="12807" max="12807" width="61.28515625" style="141" customWidth="1"/>
    <col min="12808" max="12810" width="53.7109375" style="141" customWidth="1"/>
    <col min="12811" max="12811" width="61.28515625" style="141" customWidth="1"/>
    <col min="12812" max="12812" width="53.7109375" style="141" customWidth="1"/>
    <col min="12813" max="12813" width="61.28515625" style="141" customWidth="1"/>
    <col min="12814" max="12814" width="53.7109375" style="141" customWidth="1"/>
    <col min="12815" max="12815" width="61.28515625" style="141" customWidth="1"/>
    <col min="12816" max="12817" width="53.7109375" style="141" customWidth="1"/>
    <col min="12818" max="12818" width="6.5703125" style="141" customWidth="1"/>
    <col min="12819" max="13056" width="9.140625" style="141"/>
    <col min="13057" max="13057" width="255.7109375" style="141" bestFit="1" customWidth="1"/>
    <col min="13058" max="13058" width="53.7109375" style="141" customWidth="1"/>
    <col min="13059" max="13059" width="61.28515625" style="141" customWidth="1"/>
    <col min="13060" max="13060" width="53.7109375" style="141" customWidth="1"/>
    <col min="13061" max="13061" width="61.28515625" style="141" customWidth="1"/>
    <col min="13062" max="13062" width="53.7109375" style="141" customWidth="1"/>
    <col min="13063" max="13063" width="61.28515625" style="141" customWidth="1"/>
    <col min="13064" max="13066" width="53.7109375" style="141" customWidth="1"/>
    <col min="13067" max="13067" width="61.28515625" style="141" customWidth="1"/>
    <col min="13068" max="13068" width="53.7109375" style="141" customWidth="1"/>
    <col min="13069" max="13069" width="61.28515625" style="141" customWidth="1"/>
    <col min="13070" max="13070" width="53.7109375" style="141" customWidth="1"/>
    <col min="13071" max="13071" width="61.28515625" style="141" customWidth="1"/>
    <col min="13072" max="13073" width="53.7109375" style="141" customWidth="1"/>
    <col min="13074" max="13074" width="6.5703125" style="141" customWidth="1"/>
    <col min="13075" max="13312" width="9.140625" style="141"/>
    <col min="13313" max="13313" width="255.7109375" style="141" bestFit="1" customWidth="1"/>
    <col min="13314" max="13314" width="53.7109375" style="141" customWidth="1"/>
    <col min="13315" max="13315" width="61.28515625" style="141" customWidth="1"/>
    <col min="13316" max="13316" width="53.7109375" style="141" customWidth="1"/>
    <col min="13317" max="13317" width="61.28515625" style="141" customWidth="1"/>
    <col min="13318" max="13318" width="53.7109375" style="141" customWidth="1"/>
    <col min="13319" max="13319" width="61.28515625" style="141" customWidth="1"/>
    <col min="13320" max="13322" width="53.7109375" style="141" customWidth="1"/>
    <col min="13323" max="13323" width="61.28515625" style="141" customWidth="1"/>
    <col min="13324" max="13324" width="53.7109375" style="141" customWidth="1"/>
    <col min="13325" max="13325" width="61.28515625" style="141" customWidth="1"/>
    <col min="13326" max="13326" width="53.7109375" style="141" customWidth="1"/>
    <col min="13327" max="13327" width="61.28515625" style="141" customWidth="1"/>
    <col min="13328" max="13329" width="53.7109375" style="141" customWidth="1"/>
    <col min="13330" max="13330" width="6.5703125" style="141" customWidth="1"/>
    <col min="13331" max="13568" width="9.140625" style="141"/>
    <col min="13569" max="13569" width="255.7109375" style="141" bestFit="1" customWidth="1"/>
    <col min="13570" max="13570" width="53.7109375" style="141" customWidth="1"/>
    <col min="13571" max="13571" width="61.28515625" style="141" customWidth="1"/>
    <col min="13572" max="13572" width="53.7109375" style="141" customWidth="1"/>
    <col min="13573" max="13573" width="61.28515625" style="141" customWidth="1"/>
    <col min="13574" max="13574" width="53.7109375" style="141" customWidth="1"/>
    <col min="13575" max="13575" width="61.28515625" style="141" customWidth="1"/>
    <col min="13576" max="13578" width="53.7109375" style="141" customWidth="1"/>
    <col min="13579" max="13579" width="61.28515625" style="141" customWidth="1"/>
    <col min="13580" max="13580" width="53.7109375" style="141" customWidth="1"/>
    <col min="13581" max="13581" width="61.28515625" style="141" customWidth="1"/>
    <col min="13582" max="13582" width="53.7109375" style="141" customWidth="1"/>
    <col min="13583" max="13583" width="61.28515625" style="141" customWidth="1"/>
    <col min="13584" max="13585" width="53.7109375" style="141" customWidth="1"/>
    <col min="13586" max="13586" width="6.5703125" style="141" customWidth="1"/>
    <col min="13587" max="13824" width="9.140625" style="141"/>
    <col min="13825" max="13825" width="255.7109375" style="141" bestFit="1" customWidth="1"/>
    <col min="13826" max="13826" width="53.7109375" style="141" customWidth="1"/>
    <col min="13827" max="13827" width="61.28515625" style="141" customWidth="1"/>
    <col min="13828" max="13828" width="53.7109375" style="141" customWidth="1"/>
    <col min="13829" max="13829" width="61.28515625" style="141" customWidth="1"/>
    <col min="13830" max="13830" width="53.7109375" style="141" customWidth="1"/>
    <col min="13831" max="13831" width="61.28515625" style="141" customWidth="1"/>
    <col min="13832" max="13834" width="53.7109375" style="141" customWidth="1"/>
    <col min="13835" max="13835" width="61.28515625" style="141" customWidth="1"/>
    <col min="13836" max="13836" width="53.7109375" style="141" customWidth="1"/>
    <col min="13837" max="13837" width="61.28515625" style="141" customWidth="1"/>
    <col min="13838" max="13838" width="53.7109375" style="141" customWidth="1"/>
    <col min="13839" max="13839" width="61.28515625" style="141" customWidth="1"/>
    <col min="13840" max="13841" width="53.7109375" style="141" customWidth="1"/>
    <col min="13842" max="13842" width="6.5703125" style="141" customWidth="1"/>
    <col min="13843" max="14080" width="9.140625" style="141"/>
    <col min="14081" max="14081" width="255.7109375" style="141" bestFit="1" customWidth="1"/>
    <col min="14082" max="14082" width="53.7109375" style="141" customWidth="1"/>
    <col min="14083" max="14083" width="61.28515625" style="141" customWidth="1"/>
    <col min="14084" max="14084" width="53.7109375" style="141" customWidth="1"/>
    <col min="14085" max="14085" width="61.28515625" style="141" customWidth="1"/>
    <col min="14086" max="14086" width="53.7109375" style="141" customWidth="1"/>
    <col min="14087" max="14087" width="61.28515625" style="141" customWidth="1"/>
    <col min="14088" max="14090" width="53.7109375" style="141" customWidth="1"/>
    <col min="14091" max="14091" width="61.28515625" style="141" customWidth="1"/>
    <col min="14092" max="14092" width="53.7109375" style="141" customWidth="1"/>
    <col min="14093" max="14093" width="61.28515625" style="141" customWidth="1"/>
    <col min="14094" max="14094" width="53.7109375" style="141" customWidth="1"/>
    <col min="14095" max="14095" width="61.28515625" style="141" customWidth="1"/>
    <col min="14096" max="14097" width="53.7109375" style="141" customWidth="1"/>
    <col min="14098" max="14098" width="6.5703125" style="141" customWidth="1"/>
    <col min="14099" max="14336" width="9.140625" style="141"/>
    <col min="14337" max="14337" width="255.7109375" style="141" bestFit="1" customWidth="1"/>
    <col min="14338" max="14338" width="53.7109375" style="141" customWidth="1"/>
    <col min="14339" max="14339" width="61.28515625" style="141" customWidth="1"/>
    <col min="14340" max="14340" width="53.7109375" style="141" customWidth="1"/>
    <col min="14341" max="14341" width="61.28515625" style="141" customWidth="1"/>
    <col min="14342" max="14342" width="53.7109375" style="141" customWidth="1"/>
    <col min="14343" max="14343" width="61.28515625" style="141" customWidth="1"/>
    <col min="14344" max="14346" width="53.7109375" style="141" customWidth="1"/>
    <col min="14347" max="14347" width="61.28515625" style="141" customWidth="1"/>
    <col min="14348" max="14348" width="53.7109375" style="141" customWidth="1"/>
    <col min="14349" max="14349" width="61.28515625" style="141" customWidth="1"/>
    <col min="14350" max="14350" width="53.7109375" style="141" customWidth="1"/>
    <col min="14351" max="14351" width="61.28515625" style="141" customWidth="1"/>
    <col min="14352" max="14353" width="53.7109375" style="141" customWidth="1"/>
    <col min="14354" max="14354" width="6.5703125" style="141" customWidth="1"/>
    <col min="14355" max="14592" width="9.140625" style="141"/>
    <col min="14593" max="14593" width="255.7109375" style="141" bestFit="1" customWidth="1"/>
    <col min="14594" max="14594" width="53.7109375" style="141" customWidth="1"/>
    <col min="14595" max="14595" width="61.28515625" style="141" customWidth="1"/>
    <col min="14596" max="14596" width="53.7109375" style="141" customWidth="1"/>
    <col min="14597" max="14597" width="61.28515625" style="141" customWidth="1"/>
    <col min="14598" max="14598" width="53.7109375" style="141" customWidth="1"/>
    <col min="14599" max="14599" width="61.28515625" style="141" customWidth="1"/>
    <col min="14600" max="14602" width="53.7109375" style="141" customWidth="1"/>
    <col min="14603" max="14603" width="61.28515625" style="141" customWidth="1"/>
    <col min="14604" max="14604" width="53.7109375" style="141" customWidth="1"/>
    <col min="14605" max="14605" width="61.28515625" style="141" customWidth="1"/>
    <col min="14606" max="14606" width="53.7109375" style="141" customWidth="1"/>
    <col min="14607" max="14607" width="61.28515625" style="141" customWidth="1"/>
    <col min="14608" max="14609" width="53.7109375" style="141" customWidth="1"/>
    <col min="14610" max="14610" width="6.5703125" style="141" customWidth="1"/>
    <col min="14611" max="14848" width="9.140625" style="141"/>
    <col min="14849" max="14849" width="255.7109375" style="141" bestFit="1" customWidth="1"/>
    <col min="14850" max="14850" width="53.7109375" style="141" customWidth="1"/>
    <col min="14851" max="14851" width="61.28515625" style="141" customWidth="1"/>
    <col min="14852" max="14852" width="53.7109375" style="141" customWidth="1"/>
    <col min="14853" max="14853" width="61.28515625" style="141" customWidth="1"/>
    <col min="14854" max="14854" width="53.7109375" style="141" customWidth="1"/>
    <col min="14855" max="14855" width="61.28515625" style="141" customWidth="1"/>
    <col min="14856" max="14858" width="53.7109375" style="141" customWidth="1"/>
    <col min="14859" max="14859" width="61.28515625" style="141" customWidth="1"/>
    <col min="14860" max="14860" width="53.7109375" style="141" customWidth="1"/>
    <col min="14861" max="14861" width="61.28515625" style="141" customWidth="1"/>
    <col min="14862" max="14862" width="53.7109375" style="141" customWidth="1"/>
    <col min="14863" max="14863" width="61.28515625" style="141" customWidth="1"/>
    <col min="14864" max="14865" width="53.7109375" style="141" customWidth="1"/>
    <col min="14866" max="14866" width="6.5703125" style="141" customWidth="1"/>
    <col min="14867" max="15104" width="9.140625" style="141"/>
    <col min="15105" max="15105" width="255.7109375" style="141" bestFit="1" customWidth="1"/>
    <col min="15106" max="15106" width="53.7109375" style="141" customWidth="1"/>
    <col min="15107" max="15107" width="61.28515625" style="141" customWidth="1"/>
    <col min="15108" max="15108" width="53.7109375" style="141" customWidth="1"/>
    <col min="15109" max="15109" width="61.28515625" style="141" customWidth="1"/>
    <col min="15110" max="15110" width="53.7109375" style="141" customWidth="1"/>
    <col min="15111" max="15111" width="61.28515625" style="141" customWidth="1"/>
    <col min="15112" max="15114" width="53.7109375" style="141" customWidth="1"/>
    <col min="15115" max="15115" width="61.28515625" style="141" customWidth="1"/>
    <col min="15116" max="15116" width="53.7109375" style="141" customWidth="1"/>
    <col min="15117" max="15117" width="61.28515625" style="141" customWidth="1"/>
    <col min="15118" max="15118" width="53.7109375" style="141" customWidth="1"/>
    <col min="15119" max="15119" width="61.28515625" style="141" customWidth="1"/>
    <col min="15120" max="15121" width="53.7109375" style="141" customWidth="1"/>
    <col min="15122" max="15122" width="6.5703125" style="141" customWidth="1"/>
    <col min="15123" max="15360" width="9.140625" style="141"/>
    <col min="15361" max="15361" width="255.7109375" style="141" bestFit="1" customWidth="1"/>
    <col min="15362" max="15362" width="53.7109375" style="141" customWidth="1"/>
    <col min="15363" max="15363" width="61.28515625" style="141" customWidth="1"/>
    <col min="15364" max="15364" width="53.7109375" style="141" customWidth="1"/>
    <col min="15365" max="15365" width="61.28515625" style="141" customWidth="1"/>
    <col min="15366" max="15366" width="53.7109375" style="141" customWidth="1"/>
    <col min="15367" max="15367" width="61.28515625" style="141" customWidth="1"/>
    <col min="15368" max="15370" width="53.7109375" style="141" customWidth="1"/>
    <col min="15371" max="15371" width="61.28515625" style="141" customWidth="1"/>
    <col min="15372" max="15372" width="53.7109375" style="141" customWidth="1"/>
    <col min="15373" max="15373" width="61.28515625" style="141" customWidth="1"/>
    <col min="15374" max="15374" width="53.7109375" style="141" customWidth="1"/>
    <col min="15375" max="15375" width="61.28515625" style="141" customWidth="1"/>
    <col min="15376" max="15377" width="53.7109375" style="141" customWidth="1"/>
    <col min="15378" max="15378" width="6.5703125" style="141" customWidth="1"/>
    <col min="15379" max="15616" width="9.140625" style="141"/>
    <col min="15617" max="15617" width="255.7109375" style="141" bestFit="1" customWidth="1"/>
    <col min="15618" max="15618" width="53.7109375" style="141" customWidth="1"/>
    <col min="15619" max="15619" width="61.28515625" style="141" customWidth="1"/>
    <col min="15620" max="15620" width="53.7109375" style="141" customWidth="1"/>
    <col min="15621" max="15621" width="61.28515625" style="141" customWidth="1"/>
    <col min="15622" max="15622" width="53.7109375" style="141" customWidth="1"/>
    <col min="15623" max="15623" width="61.28515625" style="141" customWidth="1"/>
    <col min="15624" max="15626" width="53.7109375" style="141" customWidth="1"/>
    <col min="15627" max="15627" width="61.28515625" style="141" customWidth="1"/>
    <col min="15628" max="15628" width="53.7109375" style="141" customWidth="1"/>
    <col min="15629" max="15629" width="61.28515625" style="141" customWidth="1"/>
    <col min="15630" max="15630" width="53.7109375" style="141" customWidth="1"/>
    <col min="15631" max="15631" width="61.28515625" style="141" customWidth="1"/>
    <col min="15632" max="15633" width="53.7109375" style="141" customWidth="1"/>
    <col min="15634" max="15634" width="6.5703125" style="141" customWidth="1"/>
    <col min="15635" max="15872" width="9.140625" style="141"/>
    <col min="15873" max="15873" width="255.7109375" style="141" bestFit="1" customWidth="1"/>
    <col min="15874" max="15874" width="53.7109375" style="141" customWidth="1"/>
    <col min="15875" max="15875" width="61.28515625" style="141" customWidth="1"/>
    <col min="15876" max="15876" width="53.7109375" style="141" customWidth="1"/>
    <col min="15877" max="15877" width="61.28515625" style="141" customWidth="1"/>
    <col min="15878" max="15878" width="53.7109375" style="141" customWidth="1"/>
    <col min="15879" max="15879" width="61.28515625" style="141" customWidth="1"/>
    <col min="15880" max="15882" width="53.7109375" style="141" customWidth="1"/>
    <col min="15883" max="15883" width="61.28515625" style="141" customWidth="1"/>
    <col min="15884" max="15884" width="53.7109375" style="141" customWidth="1"/>
    <col min="15885" max="15885" width="61.28515625" style="141" customWidth="1"/>
    <col min="15886" max="15886" width="53.7109375" style="141" customWidth="1"/>
    <col min="15887" max="15887" width="61.28515625" style="141" customWidth="1"/>
    <col min="15888" max="15889" width="53.7109375" style="141" customWidth="1"/>
    <col min="15890" max="15890" width="6.5703125" style="141" customWidth="1"/>
    <col min="15891" max="16128" width="9.140625" style="141"/>
    <col min="16129" max="16129" width="255.7109375" style="141" bestFit="1" customWidth="1"/>
    <col min="16130" max="16130" width="53.7109375" style="141" customWidth="1"/>
    <col min="16131" max="16131" width="61.28515625" style="141" customWidth="1"/>
    <col min="16132" max="16132" width="53.7109375" style="141" customWidth="1"/>
    <col min="16133" max="16133" width="61.28515625" style="141" customWidth="1"/>
    <col min="16134" max="16134" width="53.7109375" style="141" customWidth="1"/>
    <col min="16135" max="16135" width="61.28515625" style="141" customWidth="1"/>
    <col min="16136" max="16138" width="53.7109375" style="141" customWidth="1"/>
    <col min="16139" max="16139" width="61.28515625" style="141" customWidth="1"/>
    <col min="16140" max="16140" width="53.7109375" style="141" customWidth="1"/>
    <col min="16141" max="16141" width="61.28515625" style="141" customWidth="1"/>
    <col min="16142" max="16142" width="53.7109375" style="141" customWidth="1"/>
    <col min="16143" max="16143" width="61.28515625" style="141" customWidth="1"/>
    <col min="16144" max="16145" width="53.7109375" style="141" customWidth="1"/>
    <col min="16146" max="16146" width="6.5703125" style="141" customWidth="1"/>
    <col min="16147" max="16384" width="9.140625" style="141"/>
  </cols>
  <sheetData>
    <row r="1" spans="1:23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23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23" s="21" customFormat="1" ht="75" customHeight="1">
      <c r="A3" s="874" t="s">
        <v>175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23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23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23" ht="6" customHeight="1">
      <c r="A6" s="238"/>
      <c r="B6" s="233"/>
      <c r="C6" s="234"/>
      <c r="D6" s="233"/>
      <c r="E6" s="233"/>
      <c r="F6" s="233"/>
      <c r="G6" s="233"/>
      <c r="H6" s="233"/>
      <c r="I6" s="233"/>
      <c r="J6" s="233"/>
      <c r="K6" s="233"/>
      <c r="L6" s="233"/>
      <c r="M6" s="233"/>
      <c r="N6" s="233"/>
      <c r="O6" s="233"/>
      <c r="P6" s="233"/>
      <c r="Q6" s="233"/>
    </row>
    <row r="7" spans="1:23" ht="33.75" customHeight="1">
      <c r="A7" s="239"/>
      <c r="B7" s="235"/>
      <c r="C7" s="236"/>
      <c r="D7" s="237"/>
      <c r="E7" s="237"/>
      <c r="F7" s="235"/>
      <c r="G7" s="235"/>
      <c r="H7" s="235"/>
      <c r="I7" s="235"/>
      <c r="J7" s="235"/>
      <c r="K7" s="237"/>
      <c r="L7" s="235"/>
      <c r="M7" s="235"/>
      <c r="N7" s="237"/>
      <c r="O7" s="237"/>
      <c r="P7" s="235"/>
      <c r="Q7" s="237"/>
      <c r="R7" s="17"/>
    </row>
    <row r="8" spans="1:23" s="10" customFormat="1" ht="92.25" customHeight="1">
      <c r="A8" s="369"/>
      <c r="B8" s="882" t="s">
        <v>139</v>
      </c>
      <c r="C8" s="882"/>
      <c r="D8" s="882"/>
      <c r="E8" s="882"/>
      <c r="F8" s="882"/>
      <c r="G8" s="882"/>
      <c r="H8" s="882"/>
      <c r="I8" s="882"/>
      <c r="J8" s="882" t="s">
        <v>140</v>
      </c>
      <c r="K8" s="882"/>
      <c r="L8" s="882"/>
      <c r="M8" s="882"/>
      <c r="N8" s="882"/>
      <c r="O8" s="882"/>
      <c r="P8" s="882"/>
      <c r="Q8" s="882"/>
      <c r="R8" s="17"/>
    </row>
    <row r="9" spans="1:23" s="9" customFormat="1" ht="237.75" customHeight="1">
      <c r="A9" s="370" t="s">
        <v>146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  <c r="T9" s="11"/>
      <c r="U9" s="12"/>
      <c r="V9" s="11"/>
      <c r="W9" s="11"/>
    </row>
    <row r="10" spans="1:23" ht="164.25" customHeight="1">
      <c r="A10" s="430" t="s">
        <v>176</v>
      </c>
      <c r="B10" s="375">
        <v>2884181.0444734003</v>
      </c>
      <c r="C10" s="375">
        <v>285639.16850000003</v>
      </c>
      <c r="D10" s="375">
        <v>0</v>
      </c>
      <c r="E10" s="375">
        <v>0</v>
      </c>
      <c r="F10" s="375">
        <v>11229.920239999999</v>
      </c>
      <c r="G10" s="375">
        <v>0</v>
      </c>
      <c r="H10" s="375">
        <v>2218213.5712800003</v>
      </c>
      <c r="I10" s="375">
        <v>5399263.7044899995</v>
      </c>
      <c r="J10" s="375">
        <v>7578049.7946219994</v>
      </c>
      <c r="K10" s="375">
        <v>633756.98869000003</v>
      </c>
      <c r="L10" s="375">
        <v>0</v>
      </c>
      <c r="M10" s="375">
        <v>0</v>
      </c>
      <c r="N10" s="375">
        <v>6602.7785100000001</v>
      </c>
      <c r="O10" s="375">
        <v>106278.93209</v>
      </c>
      <c r="P10" s="375">
        <v>5665235.1727799997</v>
      </c>
      <c r="Q10" s="375">
        <v>13989923.6667</v>
      </c>
      <c r="R10" s="17"/>
    </row>
    <row r="11" spans="1:23" ht="164.25" customHeight="1">
      <c r="A11" s="430" t="s">
        <v>177</v>
      </c>
      <c r="B11" s="375">
        <v>16718.497950000001</v>
      </c>
      <c r="C11" s="375">
        <v>705.60467000000006</v>
      </c>
      <c r="D11" s="375">
        <v>0</v>
      </c>
      <c r="E11" s="375">
        <v>0</v>
      </c>
      <c r="F11" s="375">
        <v>1323.8563828000001</v>
      </c>
      <c r="G11" s="375">
        <v>0</v>
      </c>
      <c r="H11" s="375">
        <v>21357.566260000003</v>
      </c>
      <c r="I11" s="375">
        <v>40105.525259999995</v>
      </c>
      <c r="J11" s="375">
        <v>1894.4255900000001</v>
      </c>
      <c r="K11" s="375">
        <v>0</v>
      </c>
      <c r="L11" s="375">
        <v>0</v>
      </c>
      <c r="M11" s="375">
        <v>0</v>
      </c>
      <c r="N11" s="375">
        <v>7.1868699999999999</v>
      </c>
      <c r="O11" s="375">
        <v>0</v>
      </c>
      <c r="P11" s="375">
        <v>93666.952919999996</v>
      </c>
      <c r="Q11" s="375">
        <v>95568.56538</v>
      </c>
      <c r="R11" s="17"/>
    </row>
    <row r="12" spans="1:23" ht="164.25" customHeight="1">
      <c r="A12" s="430" t="s">
        <v>178</v>
      </c>
      <c r="B12" s="375">
        <v>0</v>
      </c>
      <c r="C12" s="375">
        <v>0</v>
      </c>
      <c r="D12" s="375">
        <v>0</v>
      </c>
      <c r="E12" s="375">
        <v>0</v>
      </c>
      <c r="F12" s="375">
        <v>0</v>
      </c>
      <c r="G12" s="375">
        <v>0</v>
      </c>
      <c r="H12" s="375">
        <v>0</v>
      </c>
      <c r="I12" s="375">
        <v>0</v>
      </c>
      <c r="J12" s="375">
        <v>495321.25776000001</v>
      </c>
      <c r="K12" s="375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495321.25776000001</v>
      </c>
      <c r="R12" s="17"/>
    </row>
    <row r="13" spans="1:23" ht="164.25" customHeight="1">
      <c r="A13" s="430" t="s">
        <v>179</v>
      </c>
      <c r="B13" s="375">
        <v>25644.737079999999</v>
      </c>
      <c r="C13" s="375">
        <v>7318.5</v>
      </c>
      <c r="D13" s="375">
        <v>0</v>
      </c>
      <c r="E13" s="375">
        <v>0</v>
      </c>
      <c r="F13" s="375">
        <v>0</v>
      </c>
      <c r="G13" s="375">
        <v>0</v>
      </c>
      <c r="H13" s="375">
        <v>17.149999999999999</v>
      </c>
      <c r="I13" s="375">
        <v>32980.38708</v>
      </c>
      <c r="J13" s="375">
        <v>583624.91183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583624.91183</v>
      </c>
      <c r="R13" s="17"/>
    </row>
    <row r="14" spans="1:23" ht="164.25" customHeight="1">
      <c r="A14" s="430" t="s">
        <v>180</v>
      </c>
      <c r="B14" s="375">
        <v>4140319.0449617999</v>
      </c>
      <c r="C14" s="375">
        <v>21258.7613346</v>
      </c>
      <c r="D14" s="375">
        <v>11455.610583199999</v>
      </c>
      <c r="E14" s="375">
        <v>448.36180739999998</v>
      </c>
      <c r="F14" s="375">
        <v>83813.721071199994</v>
      </c>
      <c r="G14" s="375">
        <v>4143.8445689999999</v>
      </c>
      <c r="H14" s="375">
        <v>0</v>
      </c>
      <c r="I14" s="375">
        <v>4261439.3443600005</v>
      </c>
      <c r="J14" s="375">
        <v>634336.74152339995</v>
      </c>
      <c r="K14" s="375">
        <v>5202.2535634000005</v>
      </c>
      <c r="L14" s="375">
        <v>6924.2330517999999</v>
      </c>
      <c r="M14" s="375">
        <v>361.08844799999997</v>
      </c>
      <c r="N14" s="375">
        <v>21326.143010600001</v>
      </c>
      <c r="O14" s="375">
        <v>2587.2950940000001</v>
      </c>
      <c r="P14" s="375">
        <v>0</v>
      </c>
      <c r="Q14" s="375">
        <v>670737.75473000004</v>
      </c>
      <c r="R14" s="17"/>
    </row>
    <row r="15" spans="1:23" ht="164.25" customHeight="1">
      <c r="A15" s="430" t="s">
        <v>181</v>
      </c>
      <c r="B15" s="375">
        <v>353.02146000000005</v>
      </c>
      <c r="C15" s="375">
        <v>18.93102</v>
      </c>
      <c r="D15" s="375">
        <v>0</v>
      </c>
      <c r="E15" s="375">
        <v>0</v>
      </c>
      <c r="F15" s="375">
        <v>333.71178000000003</v>
      </c>
      <c r="G15" s="375">
        <v>0</v>
      </c>
      <c r="H15" s="375">
        <v>0</v>
      </c>
      <c r="I15" s="375">
        <v>705.66426000000001</v>
      </c>
      <c r="J15" s="375">
        <v>0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0</v>
      </c>
      <c r="R15" s="17"/>
    </row>
    <row r="16" spans="1:23" ht="164.25" customHeight="1">
      <c r="A16" s="430" t="s">
        <v>182</v>
      </c>
      <c r="B16" s="375">
        <v>0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0</v>
      </c>
      <c r="I16" s="375">
        <v>0</v>
      </c>
      <c r="J16" s="375">
        <v>0</v>
      </c>
      <c r="K16" s="375">
        <v>0</v>
      </c>
      <c r="L16" s="375">
        <v>0</v>
      </c>
      <c r="M16" s="375">
        <v>0</v>
      </c>
      <c r="N16" s="375">
        <v>0</v>
      </c>
      <c r="O16" s="375">
        <v>0</v>
      </c>
      <c r="P16" s="375">
        <v>0</v>
      </c>
      <c r="Q16" s="375">
        <v>0</v>
      </c>
      <c r="R16" s="17"/>
    </row>
    <row r="17" spans="1:18" ht="164.25" customHeight="1">
      <c r="A17" s="430" t="s">
        <v>183</v>
      </c>
      <c r="B17" s="375">
        <v>9136545.8009051997</v>
      </c>
      <c r="C17" s="375">
        <v>13107.5856654</v>
      </c>
      <c r="D17" s="375">
        <v>28624.399562399998</v>
      </c>
      <c r="E17" s="375">
        <v>348.58196000000004</v>
      </c>
      <c r="F17" s="375">
        <v>104270.5857964</v>
      </c>
      <c r="G17" s="375">
        <v>56.627653599999995</v>
      </c>
      <c r="H17" s="375">
        <v>0</v>
      </c>
      <c r="I17" s="375">
        <v>9282953.5815200005</v>
      </c>
      <c r="J17" s="375">
        <v>331705.51864920004</v>
      </c>
      <c r="K17" s="375">
        <v>34.143099999999997</v>
      </c>
      <c r="L17" s="375">
        <v>3172.5375454</v>
      </c>
      <c r="M17" s="375">
        <v>0</v>
      </c>
      <c r="N17" s="375">
        <v>3494.5210282000003</v>
      </c>
      <c r="O17" s="375">
        <v>0</v>
      </c>
      <c r="P17" s="375">
        <v>0</v>
      </c>
      <c r="Q17" s="375">
        <v>338406.72032999998</v>
      </c>
      <c r="R17" s="17"/>
    </row>
    <row r="18" spans="1:18" ht="164.25" customHeight="1">
      <c r="A18" s="430" t="s">
        <v>184</v>
      </c>
      <c r="B18" s="375">
        <v>773.94127000000003</v>
      </c>
      <c r="C18" s="375">
        <v>0</v>
      </c>
      <c r="D18" s="375">
        <v>0</v>
      </c>
      <c r="E18" s="375">
        <v>0</v>
      </c>
      <c r="F18" s="375">
        <v>59.804639999999999</v>
      </c>
      <c r="G18" s="375">
        <v>0</v>
      </c>
      <c r="H18" s="375">
        <v>0</v>
      </c>
      <c r="I18" s="375">
        <v>833.74590999999998</v>
      </c>
      <c r="J18" s="375">
        <v>148.24558999999999</v>
      </c>
      <c r="K18" s="375">
        <v>0</v>
      </c>
      <c r="L18" s="375">
        <v>0</v>
      </c>
      <c r="M18" s="375">
        <v>0</v>
      </c>
      <c r="N18" s="375">
        <v>0</v>
      </c>
      <c r="O18" s="375">
        <v>0</v>
      </c>
      <c r="P18" s="375">
        <v>0</v>
      </c>
      <c r="Q18" s="375">
        <v>148.24558999999999</v>
      </c>
      <c r="R18" s="17"/>
    </row>
    <row r="19" spans="1:18" ht="164.25" customHeight="1">
      <c r="A19" s="430" t="s">
        <v>185</v>
      </c>
      <c r="B19" s="375">
        <v>1462959.3884790002</v>
      </c>
      <c r="C19" s="375">
        <v>43674.435146399999</v>
      </c>
      <c r="D19" s="375">
        <v>7504.9184243999998</v>
      </c>
      <c r="E19" s="375">
        <v>945.57530000000008</v>
      </c>
      <c r="F19" s="375">
        <v>82037.387228599997</v>
      </c>
      <c r="G19" s="375">
        <v>5632.6790344000001</v>
      </c>
      <c r="H19" s="375">
        <v>28974.88594</v>
      </c>
      <c r="I19" s="375">
        <v>1631729.2695899999</v>
      </c>
      <c r="J19" s="375">
        <v>489018.69141000003</v>
      </c>
      <c r="K19" s="375">
        <v>5730.1850599999998</v>
      </c>
      <c r="L19" s="375">
        <v>1504.8946899999999</v>
      </c>
      <c r="M19" s="375">
        <v>185.47567999999998</v>
      </c>
      <c r="N19" s="375">
        <v>15064.0795868</v>
      </c>
      <c r="O19" s="375">
        <v>1907.7501299999999</v>
      </c>
      <c r="P19" s="375">
        <v>31764.582180000001</v>
      </c>
      <c r="Q19" s="375">
        <v>545175.65873999998</v>
      </c>
      <c r="R19" s="17"/>
    </row>
    <row r="20" spans="1:18" ht="164.25" customHeight="1">
      <c r="A20" s="430" t="s">
        <v>187</v>
      </c>
      <c r="B20" s="375">
        <v>117842.03545340001</v>
      </c>
      <c r="C20" s="375">
        <v>1841.8270526000001</v>
      </c>
      <c r="D20" s="375">
        <v>1196.59618</v>
      </c>
      <c r="E20" s="375">
        <v>0</v>
      </c>
      <c r="F20" s="375">
        <v>7023.4698846000001</v>
      </c>
      <c r="G20" s="375">
        <v>531.67882999999995</v>
      </c>
      <c r="H20" s="375">
        <v>0</v>
      </c>
      <c r="I20" s="375">
        <v>128435.60741</v>
      </c>
      <c r="J20" s="375">
        <v>568940.73266999994</v>
      </c>
      <c r="K20" s="375">
        <v>15117.73465</v>
      </c>
      <c r="L20" s="375">
        <v>4901.0810499999998</v>
      </c>
      <c r="M20" s="375">
        <v>1479.51992</v>
      </c>
      <c r="N20" s="375">
        <v>45267.39847</v>
      </c>
      <c r="O20" s="375">
        <v>5277.5884100000003</v>
      </c>
      <c r="P20" s="375">
        <v>728.32467000000008</v>
      </c>
      <c r="Q20" s="375">
        <v>641712.37984000007</v>
      </c>
      <c r="R20" s="17"/>
    </row>
    <row r="21" spans="1:18" ht="164.25" customHeight="1">
      <c r="A21" s="430" t="s">
        <v>188</v>
      </c>
      <c r="B21" s="375">
        <v>2175515.3889637999</v>
      </c>
      <c r="C21" s="375">
        <v>57347.440686800001</v>
      </c>
      <c r="D21" s="375">
        <v>19194.287568399999</v>
      </c>
      <c r="E21" s="375">
        <v>1182.6185754000001</v>
      </c>
      <c r="F21" s="375">
        <v>61614.116392600001</v>
      </c>
      <c r="G21" s="375">
        <v>5347.1772312000003</v>
      </c>
      <c r="H21" s="375">
        <v>0</v>
      </c>
      <c r="I21" s="375">
        <v>2320201.0294299996</v>
      </c>
      <c r="J21" s="375">
        <v>448578.66432059999</v>
      </c>
      <c r="K21" s="375">
        <v>41275.830323200003</v>
      </c>
      <c r="L21" s="375">
        <v>2517.8568399999999</v>
      </c>
      <c r="M21" s="375">
        <v>518.41741999999999</v>
      </c>
      <c r="N21" s="375">
        <v>24070.421087999999</v>
      </c>
      <c r="O21" s="375">
        <v>3885.74595</v>
      </c>
      <c r="P21" s="375">
        <v>21279.629000000001</v>
      </c>
      <c r="Q21" s="375">
        <v>542126.56494000007</v>
      </c>
      <c r="R21" s="17"/>
    </row>
    <row r="22" spans="1:18" ht="164.25" customHeight="1">
      <c r="A22" s="430" t="s">
        <v>189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17"/>
    </row>
    <row r="23" spans="1:18" ht="164.25" customHeight="1">
      <c r="A23" s="430" t="s">
        <v>190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  <c r="R23" s="17"/>
    </row>
    <row r="24" spans="1:18" ht="164.25" customHeight="1">
      <c r="A24" s="430" t="s">
        <v>191</v>
      </c>
      <c r="B24" s="376">
        <v>0</v>
      </c>
      <c r="C24" s="376">
        <v>0</v>
      </c>
      <c r="D24" s="376">
        <v>0</v>
      </c>
      <c r="E24" s="376">
        <v>0</v>
      </c>
      <c r="F24" s="376">
        <v>0</v>
      </c>
      <c r="G24" s="376">
        <v>0</v>
      </c>
      <c r="H24" s="376">
        <v>0</v>
      </c>
      <c r="I24" s="376">
        <v>0</v>
      </c>
      <c r="J24" s="376">
        <v>0</v>
      </c>
      <c r="K24" s="376">
        <v>0</v>
      </c>
      <c r="L24" s="375">
        <v>0</v>
      </c>
      <c r="M24" s="375">
        <v>0</v>
      </c>
      <c r="N24" s="375">
        <v>0</v>
      </c>
      <c r="O24" s="375">
        <v>0</v>
      </c>
      <c r="P24" s="375">
        <v>0</v>
      </c>
      <c r="Q24" s="375">
        <v>0</v>
      </c>
      <c r="R24" s="17"/>
    </row>
    <row r="25" spans="1:18" ht="164.25" customHeight="1">
      <c r="A25" s="430" t="s">
        <v>192</v>
      </c>
      <c r="B25" s="376">
        <v>0</v>
      </c>
      <c r="C25" s="376">
        <v>0</v>
      </c>
      <c r="D25" s="376">
        <v>0</v>
      </c>
      <c r="E25" s="376">
        <v>0</v>
      </c>
      <c r="F25" s="376">
        <v>0</v>
      </c>
      <c r="G25" s="376">
        <v>0</v>
      </c>
      <c r="H25" s="376">
        <v>0</v>
      </c>
      <c r="I25" s="376">
        <v>0</v>
      </c>
      <c r="J25" s="376">
        <v>0</v>
      </c>
      <c r="K25" s="376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17"/>
    </row>
    <row r="26" spans="1:18" ht="163.5" customHeight="1">
      <c r="A26" s="430" t="s">
        <v>193</v>
      </c>
      <c r="B26" s="376">
        <v>105146.23346999999</v>
      </c>
      <c r="C26" s="376">
        <v>4433.1761399999996</v>
      </c>
      <c r="D26" s="376">
        <v>294.92859000000004</v>
      </c>
      <c r="E26" s="376">
        <v>0</v>
      </c>
      <c r="F26" s="376">
        <v>8852.6010363999994</v>
      </c>
      <c r="G26" s="376">
        <v>579.90187000000003</v>
      </c>
      <c r="H26" s="376">
        <v>6.1121800000000004</v>
      </c>
      <c r="I26" s="376">
        <v>119312.95329</v>
      </c>
      <c r="J26" s="376">
        <v>108915.17305</v>
      </c>
      <c r="K26" s="376">
        <v>2686.61861</v>
      </c>
      <c r="L26" s="375">
        <v>643.69558999999992</v>
      </c>
      <c r="M26" s="375">
        <v>35.81335</v>
      </c>
      <c r="N26" s="375">
        <v>2830.3740699999998</v>
      </c>
      <c r="O26" s="375">
        <v>871.22788000000003</v>
      </c>
      <c r="P26" s="375">
        <v>0</v>
      </c>
      <c r="Q26" s="375">
        <v>115982.90255</v>
      </c>
      <c r="R26" s="17"/>
    </row>
    <row r="27" spans="1:18" ht="164.25" customHeight="1">
      <c r="A27" s="430" t="s">
        <v>194</v>
      </c>
      <c r="B27" s="376">
        <v>64187.950979999994</v>
      </c>
      <c r="C27" s="376">
        <v>3618.83482</v>
      </c>
      <c r="D27" s="376">
        <v>1231.4456399999999</v>
      </c>
      <c r="E27" s="376">
        <v>230.72129000000001</v>
      </c>
      <c r="F27" s="376">
        <v>2988.6465742</v>
      </c>
      <c r="G27" s="376">
        <v>847.19598999999994</v>
      </c>
      <c r="H27" s="376">
        <v>0</v>
      </c>
      <c r="I27" s="376">
        <v>73104.795299999998</v>
      </c>
      <c r="J27" s="376">
        <v>23933.724249999999</v>
      </c>
      <c r="K27" s="376">
        <v>1833.3860400000001</v>
      </c>
      <c r="L27" s="375">
        <v>0</v>
      </c>
      <c r="M27" s="375">
        <v>0</v>
      </c>
      <c r="N27" s="375">
        <v>690.75781000000006</v>
      </c>
      <c r="O27" s="375">
        <v>0</v>
      </c>
      <c r="P27" s="375">
        <v>0</v>
      </c>
      <c r="Q27" s="375">
        <v>26457.8681</v>
      </c>
      <c r="R27" s="17"/>
    </row>
    <row r="28" spans="1:18" ht="163.5" customHeight="1">
      <c r="A28" s="430" t="s">
        <v>195</v>
      </c>
      <c r="B28" s="376">
        <v>16909.31307</v>
      </c>
      <c r="C28" s="376">
        <v>158.16532000000001</v>
      </c>
      <c r="D28" s="376">
        <v>140.01017000000002</v>
      </c>
      <c r="E28" s="376">
        <v>0</v>
      </c>
      <c r="F28" s="376">
        <v>1943.57044</v>
      </c>
      <c r="G28" s="376">
        <v>0</v>
      </c>
      <c r="H28" s="376">
        <v>0</v>
      </c>
      <c r="I28" s="376">
        <v>19151.059000000001</v>
      </c>
      <c r="J28" s="376">
        <v>0</v>
      </c>
      <c r="K28" s="376">
        <v>0</v>
      </c>
      <c r="L28" s="375">
        <v>0</v>
      </c>
      <c r="M28" s="375">
        <v>0</v>
      </c>
      <c r="N28" s="375">
        <v>0</v>
      </c>
      <c r="O28" s="375">
        <v>0</v>
      </c>
      <c r="P28" s="375">
        <v>0</v>
      </c>
      <c r="Q28" s="375">
        <v>0</v>
      </c>
      <c r="R28" s="17"/>
    </row>
    <row r="29" spans="1:18" ht="164.25" customHeight="1">
      <c r="A29" s="430" t="s">
        <v>196</v>
      </c>
      <c r="B29" s="376">
        <v>1325131.1363363999</v>
      </c>
      <c r="C29" s="376">
        <v>2553.9973</v>
      </c>
      <c r="D29" s="376">
        <v>10523.981689999999</v>
      </c>
      <c r="E29" s="376">
        <v>37.051552399999998</v>
      </c>
      <c r="F29" s="376">
        <v>56001.9479698</v>
      </c>
      <c r="G29" s="376">
        <v>296.71296000000001</v>
      </c>
      <c r="H29" s="376">
        <v>167784.22482</v>
      </c>
      <c r="I29" s="376">
        <v>1562329.05262</v>
      </c>
      <c r="J29" s="376">
        <v>800923.94336999999</v>
      </c>
      <c r="K29" s="376">
        <v>1024.7032400000001</v>
      </c>
      <c r="L29" s="375">
        <v>11988.51917</v>
      </c>
      <c r="M29" s="375">
        <v>0</v>
      </c>
      <c r="N29" s="375">
        <v>19532.785140799999</v>
      </c>
      <c r="O29" s="375">
        <v>138.30015</v>
      </c>
      <c r="P29" s="375">
        <v>243341.18304</v>
      </c>
      <c r="Q29" s="375">
        <v>1076949.4341099998</v>
      </c>
      <c r="R29" s="17"/>
    </row>
    <row r="30" spans="1:18" ht="164.25" customHeight="1">
      <c r="A30" s="430" t="s">
        <v>197</v>
      </c>
      <c r="B30" s="376">
        <v>2337.0380694</v>
      </c>
      <c r="C30" s="376">
        <v>0</v>
      </c>
      <c r="D30" s="376">
        <v>77.916460000000001</v>
      </c>
      <c r="E30" s="376">
        <v>0</v>
      </c>
      <c r="F30" s="376">
        <v>153.79059119999999</v>
      </c>
      <c r="G30" s="376">
        <v>0</v>
      </c>
      <c r="H30" s="376">
        <v>513.09528999999998</v>
      </c>
      <c r="I30" s="376">
        <v>3081.8404100000002</v>
      </c>
      <c r="J30" s="376">
        <v>0</v>
      </c>
      <c r="K30" s="376">
        <v>0</v>
      </c>
      <c r="L30" s="375">
        <v>0</v>
      </c>
      <c r="M30" s="375">
        <v>0</v>
      </c>
      <c r="N30" s="375">
        <v>0</v>
      </c>
      <c r="O30" s="375">
        <v>0</v>
      </c>
      <c r="P30" s="375">
        <v>0</v>
      </c>
      <c r="Q30" s="375">
        <v>0</v>
      </c>
      <c r="R30" s="17"/>
    </row>
    <row r="31" spans="1:18" ht="164.25" customHeight="1">
      <c r="A31" s="430" t="s">
        <v>198</v>
      </c>
      <c r="B31" s="376">
        <v>138842.46557159998</v>
      </c>
      <c r="C31" s="376">
        <v>479.0259264</v>
      </c>
      <c r="D31" s="376">
        <v>1301.8549888</v>
      </c>
      <c r="E31" s="376">
        <v>0</v>
      </c>
      <c r="F31" s="376">
        <v>10716.291885600001</v>
      </c>
      <c r="G31" s="376">
        <v>79.689807400000007</v>
      </c>
      <c r="H31" s="376">
        <v>19331.063620000001</v>
      </c>
      <c r="I31" s="376">
        <v>170750.39181</v>
      </c>
      <c r="J31" s="376">
        <v>4342.2041473999998</v>
      </c>
      <c r="K31" s="376">
        <v>95.442553400000008</v>
      </c>
      <c r="L31" s="375">
        <v>125.82682000000001</v>
      </c>
      <c r="M31" s="375">
        <v>0</v>
      </c>
      <c r="N31" s="375">
        <v>2165.1583618</v>
      </c>
      <c r="O31" s="375">
        <v>335.15227000000004</v>
      </c>
      <c r="P31" s="375">
        <v>476.19413000000003</v>
      </c>
      <c r="Q31" s="375">
        <v>7539.9782800000003</v>
      </c>
      <c r="R31" s="17"/>
    </row>
    <row r="32" spans="1:18" ht="164.25" customHeight="1">
      <c r="A32" s="430" t="s">
        <v>199</v>
      </c>
      <c r="B32" s="375">
        <v>1483436.7038124001</v>
      </c>
      <c r="C32" s="375">
        <v>229242.17047000001</v>
      </c>
      <c r="D32" s="375">
        <v>3136.2192099999997</v>
      </c>
      <c r="E32" s="375">
        <v>0</v>
      </c>
      <c r="F32" s="375">
        <v>37468.503303999998</v>
      </c>
      <c r="G32" s="375">
        <v>70201.392129400003</v>
      </c>
      <c r="H32" s="375">
        <v>126409.01992000001</v>
      </c>
      <c r="I32" s="375">
        <v>1949894.0088499999</v>
      </c>
      <c r="J32" s="375">
        <v>2288617.4142694003</v>
      </c>
      <c r="K32" s="375">
        <v>211352.25587999998</v>
      </c>
      <c r="L32" s="375">
        <v>2055.1172200000001</v>
      </c>
      <c r="M32" s="375">
        <v>437.14133000000004</v>
      </c>
      <c r="N32" s="375">
        <v>57158.313910600002</v>
      </c>
      <c r="O32" s="375">
        <v>39544.631119999998</v>
      </c>
      <c r="P32" s="375">
        <v>458097.93868000002</v>
      </c>
      <c r="Q32" s="375">
        <v>3057262.8124099998</v>
      </c>
      <c r="R32" s="17"/>
    </row>
    <row r="33" spans="1:18" ht="164.25" customHeight="1">
      <c r="A33" s="430" t="s">
        <v>200</v>
      </c>
      <c r="B33" s="375">
        <v>550142.97130740003</v>
      </c>
      <c r="C33" s="375">
        <v>42338.028903800005</v>
      </c>
      <c r="D33" s="375">
        <v>4685.3751996000001</v>
      </c>
      <c r="E33" s="375">
        <v>0</v>
      </c>
      <c r="F33" s="375">
        <v>35525.6794964</v>
      </c>
      <c r="G33" s="375">
        <v>3032.2390416000003</v>
      </c>
      <c r="H33" s="375">
        <v>43809.003340000003</v>
      </c>
      <c r="I33" s="375">
        <v>679533.29726999998</v>
      </c>
      <c r="J33" s="375">
        <v>73110.321287400002</v>
      </c>
      <c r="K33" s="375">
        <v>2725.3658</v>
      </c>
      <c r="L33" s="375">
        <v>452.33590000000004</v>
      </c>
      <c r="M33" s="375">
        <v>0</v>
      </c>
      <c r="N33" s="375">
        <v>6382.1541953999995</v>
      </c>
      <c r="O33" s="375">
        <v>4019.6092278000001</v>
      </c>
      <c r="P33" s="375">
        <v>31440.963520000001</v>
      </c>
      <c r="Q33" s="375">
        <v>118130.74993999999</v>
      </c>
      <c r="R33" s="17"/>
    </row>
    <row r="34" spans="1:18" ht="164.25" customHeight="1">
      <c r="A34" s="430" t="s">
        <v>201</v>
      </c>
      <c r="B34" s="375">
        <v>46987.698708400007</v>
      </c>
      <c r="C34" s="375">
        <v>26.320790000000002</v>
      </c>
      <c r="D34" s="375">
        <v>0</v>
      </c>
      <c r="E34" s="375">
        <v>0</v>
      </c>
      <c r="F34" s="375">
        <v>2178.3958004000001</v>
      </c>
      <c r="G34" s="375">
        <v>0</v>
      </c>
      <c r="H34" s="375">
        <v>0</v>
      </c>
      <c r="I34" s="375">
        <v>49192.415300000001</v>
      </c>
      <c r="J34" s="375">
        <v>1072.51098</v>
      </c>
      <c r="K34" s="375">
        <v>625.27</v>
      </c>
      <c r="L34" s="375">
        <v>0</v>
      </c>
      <c r="M34" s="375">
        <v>0</v>
      </c>
      <c r="N34" s="375">
        <v>17.420169999999999</v>
      </c>
      <c r="O34" s="375">
        <v>438.95648</v>
      </c>
      <c r="P34" s="375">
        <v>0</v>
      </c>
      <c r="Q34" s="375">
        <v>2154.1576299999997</v>
      </c>
      <c r="R34" s="17"/>
    </row>
    <row r="35" spans="1:18" ht="163.5" customHeight="1">
      <c r="A35" s="430" t="s">
        <v>202</v>
      </c>
      <c r="B35" s="375">
        <v>86028.937990199993</v>
      </c>
      <c r="C35" s="375">
        <v>6078.2001700000001</v>
      </c>
      <c r="D35" s="375">
        <v>0</v>
      </c>
      <c r="E35" s="375">
        <v>0</v>
      </c>
      <c r="F35" s="375">
        <v>3216.6730841999997</v>
      </c>
      <c r="G35" s="375">
        <v>133.77000000000001</v>
      </c>
      <c r="H35" s="375">
        <v>0</v>
      </c>
      <c r="I35" s="375">
        <v>95457.58124</v>
      </c>
      <c r="J35" s="375">
        <v>2140.9415299999996</v>
      </c>
      <c r="K35" s="375">
        <v>851.80468000000008</v>
      </c>
      <c r="L35" s="375">
        <v>0</v>
      </c>
      <c r="M35" s="375">
        <v>0</v>
      </c>
      <c r="N35" s="375">
        <v>306.86422999999996</v>
      </c>
      <c r="O35" s="375">
        <v>0</v>
      </c>
      <c r="P35" s="375">
        <v>0</v>
      </c>
      <c r="Q35" s="375">
        <v>3299.6104399999999</v>
      </c>
      <c r="R35" s="17"/>
    </row>
    <row r="36" spans="1:18" ht="164.25" customHeight="1">
      <c r="A36" s="430" t="s">
        <v>203</v>
      </c>
      <c r="B36" s="375">
        <v>4438.6463800000001</v>
      </c>
      <c r="C36" s="375">
        <v>0</v>
      </c>
      <c r="D36" s="375">
        <v>0</v>
      </c>
      <c r="E36" s="375">
        <v>0</v>
      </c>
      <c r="F36" s="375">
        <v>91.070759999999993</v>
      </c>
      <c r="G36" s="375">
        <v>0</v>
      </c>
      <c r="H36" s="375">
        <v>0</v>
      </c>
      <c r="I36" s="375">
        <v>4529.7171399999997</v>
      </c>
      <c r="J36" s="375">
        <v>0</v>
      </c>
      <c r="K36" s="375">
        <v>0</v>
      </c>
      <c r="L36" s="375">
        <v>0</v>
      </c>
      <c r="M36" s="375">
        <v>0</v>
      </c>
      <c r="N36" s="375">
        <v>0</v>
      </c>
      <c r="O36" s="375">
        <v>0</v>
      </c>
      <c r="P36" s="375">
        <v>0</v>
      </c>
      <c r="Q36" s="375">
        <v>0</v>
      </c>
      <c r="R36" s="17"/>
    </row>
    <row r="37" spans="1:18" ht="164.25" customHeight="1">
      <c r="A37" s="430" t="s">
        <v>204</v>
      </c>
      <c r="B37" s="375">
        <v>54031.886579999999</v>
      </c>
      <c r="C37" s="375">
        <v>6177.6896100000004</v>
      </c>
      <c r="D37" s="375">
        <v>0</v>
      </c>
      <c r="E37" s="375">
        <v>0</v>
      </c>
      <c r="F37" s="375">
        <v>0</v>
      </c>
      <c r="G37" s="375">
        <v>0</v>
      </c>
      <c r="H37" s="375">
        <v>0</v>
      </c>
      <c r="I37" s="375">
        <v>60209.57619</v>
      </c>
      <c r="J37" s="375">
        <v>129252.96609999999</v>
      </c>
      <c r="K37" s="375">
        <v>3445.2732000000001</v>
      </c>
      <c r="L37" s="375">
        <v>0</v>
      </c>
      <c r="M37" s="375">
        <v>0</v>
      </c>
      <c r="N37" s="375">
        <v>0</v>
      </c>
      <c r="O37" s="375">
        <v>904.46864000000005</v>
      </c>
      <c r="P37" s="375">
        <v>0</v>
      </c>
      <c r="Q37" s="375">
        <v>133602.70793999999</v>
      </c>
      <c r="R37" s="17"/>
    </row>
    <row r="38" spans="1:18" ht="164.25" customHeight="1">
      <c r="A38" s="430" t="s">
        <v>205</v>
      </c>
      <c r="B38" s="375">
        <v>170011.09377860001</v>
      </c>
      <c r="C38" s="375">
        <v>26201.88593</v>
      </c>
      <c r="D38" s="375">
        <v>2559.5971300000001</v>
      </c>
      <c r="E38" s="375">
        <v>0</v>
      </c>
      <c r="F38" s="375">
        <v>0</v>
      </c>
      <c r="G38" s="375">
        <v>0</v>
      </c>
      <c r="H38" s="375">
        <v>0</v>
      </c>
      <c r="I38" s="375">
        <v>198772.57683999999</v>
      </c>
      <c r="J38" s="375">
        <v>112268.09125</v>
      </c>
      <c r="K38" s="375">
        <v>5788.125</v>
      </c>
      <c r="L38" s="375">
        <v>0</v>
      </c>
      <c r="M38" s="375">
        <v>0</v>
      </c>
      <c r="N38" s="375">
        <v>4854.2585499999996</v>
      </c>
      <c r="O38" s="375">
        <v>0</v>
      </c>
      <c r="P38" s="375">
        <v>0</v>
      </c>
      <c r="Q38" s="375">
        <v>122910.4748</v>
      </c>
      <c r="R38" s="17"/>
    </row>
    <row r="39" spans="1:18" s="160" customFormat="1" ht="83.25" customHeight="1">
      <c r="A39" s="431" t="s">
        <v>121</v>
      </c>
      <c r="B39" s="432">
        <f>SUM(B10:B38)</f>
        <v>24008484.977051008</v>
      </c>
      <c r="C39" s="432">
        <f t="shared" ref="C39:Q39" si="0">SUM(C10:C38)</f>
        <v>752219.74945600005</v>
      </c>
      <c r="D39" s="432">
        <f t="shared" si="0"/>
        <v>91927.141396799983</v>
      </c>
      <c r="E39" s="432">
        <f t="shared" si="0"/>
        <v>3192.9104852000005</v>
      </c>
      <c r="F39" s="432">
        <f t="shared" si="0"/>
        <v>510843.7443584</v>
      </c>
      <c r="G39" s="432">
        <f t="shared" si="0"/>
        <v>90882.9091166</v>
      </c>
      <c r="H39" s="432">
        <f t="shared" si="0"/>
        <v>2626415.6926500006</v>
      </c>
      <c r="I39" s="432">
        <f t="shared" si="0"/>
        <v>28083967.124569997</v>
      </c>
      <c r="J39" s="432">
        <f t="shared" si="0"/>
        <v>14676196.274199398</v>
      </c>
      <c r="K39" s="432">
        <f t="shared" si="0"/>
        <v>931545.38038999995</v>
      </c>
      <c r="L39" s="432">
        <f t="shared" si="0"/>
        <v>34286.097877199994</v>
      </c>
      <c r="M39" s="432">
        <f t="shared" si="0"/>
        <v>3017.4561479999998</v>
      </c>
      <c r="N39" s="432">
        <f t="shared" si="0"/>
        <v>209770.61500220001</v>
      </c>
      <c r="O39" s="432">
        <f t="shared" si="0"/>
        <v>166189.65744180002</v>
      </c>
      <c r="P39" s="432">
        <f t="shared" si="0"/>
        <v>6546030.9409199981</v>
      </c>
      <c r="Q39" s="432">
        <f t="shared" si="0"/>
        <v>22567036.422040008</v>
      </c>
      <c r="R39" s="19"/>
    </row>
    <row r="40" spans="1:18" ht="18" customHeight="1" thickBot="1">
      <c r="A40" s="364"/>
      <c r="B40" s="365"/>
      <c r="C40" s="433"/>
      <c r="D40" s="366"/>
      <c r="E40" s="366"/>
      <c r="F40" s="366"/>
      <c r="G40" s="366"/>
      <c r="H40" s="366"/>
      <c r="I40" s="366"/>
      <c r="J40" s="366"/>
      <c r="K40" s="366"/>
      <c r="L40" s="365"/>
      <c r="M40" s="365"/>
      <c r="N40" s="365"/>
      <c r="O40" s="365"/>
      <c r="P40" s="365"/>
      <c r="Q40" s="365"/>
      <c r="R40" s="17"/>
    </row>
    <row r="41" spans="1:18" ht="66.75" customHeight="1" thickTop="1">
      <c r="A41" s="203" t="s">
        <v>137</v>
      </c>
      <c r="B41" s="5"/>
      <c r="C41" s="385"/>
      <c r="D41" s="6"/>
      <c r="E41" s="6"/>
      <c r="F41" s="6"/>
      <c r="G41" s="6"/>
      <c r="H41" s="6"/>
      <c r="I41" s="6"/>
      <c r="J41" s="6"/>
      <c r="K41" s="6"/>
      <c r="L41" s="7"/>
      <c r="M41" s="7"/>
      <c r="N41" s="145"/>
      <c r="O41" s="145"/>
      <c r="P41" s="145"/>
      <c r="Q41" s="145"/>
    </row>
    <row r="42" spans="1:18" ht="155.25" customHeight="1">
      <c r="A42" s="877" t="s">
        <v>144</v>
      </c>
      <c r="B42" s="877"/>
      <c r="C42" s="877"/>
      <c r="D42" s="877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8" ht="48.75" customHeight="1">
      <c r="A43" s="203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8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8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8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8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8" ht="13.5" customHeight="1">
      <c r="A48" s="28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6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8"/>
      <c r="B54" s="29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13.5" customHeight="1">
      <c r="A56" s="26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13.5" customHeight="1">
      <c r="A57" s="26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13.5" customHeight="1">
      <c r="A58" s="28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13.5" customHeight="1">
      <c r="A59" s="26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13.5" customHeight="1">
      <c r="A60" s="26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13.5" customHeight="1">
      <c r="A61" s="26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45"/>
      <c r="O61" s="145"/>
      <c r="P61" s="145"/>
      <c r="Q61" s="145"/>
    </row>
    <row r="62" spans="1:17" ht="13.5" customHeight="1">
      <c r="A62" s="26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45"/>
      <c r="O62" s="145"/>
      <c r="P62" s="145"/>
      <c r="Q62" s="145"/>
    </row>
    <row r="63" spans="1:17" ht="13.5" customHeight="1">
      <c r="A63" s="28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45"/>
      <c r="O63" s="145"/>
      <c r="P63" s="145"/>
      <c r="Q63" s="145"/>
    </row>
    <row r="64" spans="1:17" ht="13.5" customHeight="1">
      <c r="A64" s="26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45"/>
      <c r="O64" s="145"/>
      <c r="P64" s="145"/>
      <c r="Q64" s="145"/>
    </row>
    <row r="65" spans="1:17" ht="13.5" customHeight="1">
      <c r="A65" s="26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45"/>
      <c r="O65" s="145"/>
      <c r="P65" s="145"/>
      <c r="Q65" s="145"/>
    </row>
    <row r="66" spans="1:17" ht="13.5" customHeight="1">
      <c r="A66" s="26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45"/>
      <c r="O66" s="145"/>
      <c r="P66" s="145"/>
      <c r="Q66" s="145"/>
    </row>
    <row r="67" spans="1:17" ht="9" customHeight="1">
      <c r="A67" s="3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45"/>
      <c r="O67" s="145"/>
      <c r="P67" s="145"/>
      <c r="Q67" s="145"/>
    </row>
    <row r="68" spans="1:17" ht="9" customHeight="1">
      <c r="A68" s="3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45"/>
      <c r="O68" s="145"/>
      <c r="P68" s="145"/>
      <c r="Q68" s="145"/>
    </row>
    <row r="69" spans="1:17" ht="9" customHeight="1">
      <c r="A69" s="3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45"/>
      <c r="O69" s="145"/>
      <c r="P69" s="145"/>
      <c r="Q69" s="145"/>
    </row>
    <row r="70" spans="1:17" ht="9" customHeight="1">
      <c r="A70" s="30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45"/>
      <c r="O70" s="145"/>
      <c r="P70" s="145"/>
      <c r="Q70" s="145"/>
    </row>
    <row r="71" spans="1:17" ht="9" customHeight="1">
      <c r="A71" s="31"/>
      <c r="B71" s="27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8"/>
      <c r="N71" s="145"/>
      <c r="O71" s="145"/>
      <c r="P71" s="145"/>
      <c r="Q71" s="145"/>
    </row>
    <row r="72" spans="1:17" ht="9" customHeight="1">
      <c r="A72" s="31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2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30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 ht="9" customHeight="1">
      <c r="A79" s="28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45"/>
      <c r="N79" s="145"/>
      <c r="O79" s="145"/>
      <c r="P79" s="145"/>
      <c r="Q79" s="145"/>
    </row>
    <row r="80" spans="1:17" ht="9" customHeight="1">
      <c r="A80" s="26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45"/>
      <c r="N80" s="145"/>
      <c r="O80" s="145"/>
      <c r="P80" s="145"/>
      <c r="Q80" s="145"/>
    </row>
    <row r="81" spans="1:17" ht="9" customHeight="1">
      <c r="A81" s="26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45"/>
      <c r="N81" s="145"/>
      <c r="O81" s="145"/>
      <c r="P81" s="145"/>
      <c r="Q81" s="145"/>
    </row>
    <row r="82" spans="1:17" ht="9" customHeight="1">
      <c r="A82" s="26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45"/>
      <c r="N82" s="145"/>
      <c r="O82" s="145"/>
      <c r="P82" s="145"/>
      <c r="Q82" s="145"/>
    </row>
    <row r="83" spans="1:17" ht="9" customHeight="1">
      <c r="A83" s="26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45"/>
      <c r="N83" s="145"/>
      <c r="O83" s="145"/>
      <c r="P83" s="145"/>
      <c r="Q83" s="145"/>
    </row>
    <row r="84" spans="1:17" ht="9" customHeight="1">
      <c r="A84" s="30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45"/>
      <c r="N84" s="145"/>
      <c r="O84" s="145"/>
      <c r="P84" s="145"/>
      <c r="Q84" s="145"/>
    </row>
    <row r="85" spans="1:17" ht="9" customHeight="1">
      <c r="A85" s="28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45"/>
      <c r="N85" s="145"/>
      <c r="O85" s="145"/>
      <c r="P85" s="145"/>
      <c r="Q85" s="145"/>
    </row>
    <row r="86" spans="1:17" ht="9" customHeight="1">
      <c r="A86" s="26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45"/>
      <c r="N86" s="145"/>
      <c r="O86" s="145"/>
      <c r="P86" s="145"/>
      <c r="Q86" s="145"/>
    </row>
    <row r="87" spans="1:17" ht="9" customHeight="1">
      <c r="A87" s="26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45"/>
      <c r="N87" s="145"/>
      <c r="O87" s="145"/>
      <c r="P87" s="145"/>
      <c r="Q87" s="145"/>
    </row>
    <row r="88" spans="1:17" ht="9" customHeight="1">
      <c r="A88" s="26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45"/>
      <c r="N88" s="145"/>
      <c r="O88" s="145"/>
      <c r="P88" s="145"/>
      <c r="Q88" s="145"/>
    </row>
    <row r="89" spans="1:17" ht="9" customHeight="1">
      <c r="A89" s="26"/>
      <c r="C89" s="13"/>
      <c r="D89" s="25"/>
      <c r="E89" s="25"/>
      <c r="F89" s="25"/>
      <c r="G89" s="25"/>
      <c r="H89" s="25"/>
      <c r="I89" s="25"/>
      <c r="J89" s="25"/>
      <c r="K89" s="25"/>
      <c r="L89" s="25"/>
      <c r="M89" s="145"/>
      <c r="N89" s="145"/>
      <c r="O89" s="145"/>
      <c r="P89" s="145"/>
      <c r="Q89" s="145"/>
    </row>
    <row r="90" spans="1:17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7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7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7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7">
      <c r="A94" s="30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7">
      <c r="A95" s="2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7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6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6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6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6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6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6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6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26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26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26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2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2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2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2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2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2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2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2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2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</row>
    <row r="121" spans="1:12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</row>
    <row r="122" spans="1:12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</row>
    <row r="123" spans="1:12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</row>
    <row r="124" spans="1:12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</row>
    <row r="125" spans="1:12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</row>
    <row r="126" spans="1:12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</row>
    <row r="127" spans="1:12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</row>
    <row r="128" spans="1:12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</row>
    <row r="129" spans="1:12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</row>
    <row r="130" spans="1:12">
      <c r="A130" s="33"/>
      <c r="C130" s="18"/>
      <c r="D130" s="27"/>
      <c r="E130" s="27"/>
      <c r="F130" s="27"/>
      <c r="G130" s="27"/>
      <c r="H130" s="27"/>
      <c r="I130" s="27"/>
      <c r="J130" s="27"/>
      <c r="K130" s="27"/>
      <c r="L130" s="27"/>
    </row>
    <row r="131" spans="1:12">
      <c r="A131" s="33"/>
    </row>
    <row r="132" spans="1:12">
      <c r="A132" s="33"/>
    </row>
    <row r="133" spans="1:12">
      <c r="A133" s="33"/>
    </row>
    <row r="134" spans="1:12">
      <c r="A134" s="33"/>
    </row>
    <row r="135" spans="1:12">
      <c r="A135" s="33"/>
    </row>
    <row r="136" spans="1:12">
      <c r="A136" s="33"/>
    </row>
    <row r="137" spans="1:12">
      <c r="A137" s="33"/>
    </row>
    <row r="138" spans="1:12">
      <c r="A138" s="33"/>
    </row>
    <row r="139" spans="1:12">
      <c r="A139" s="33"/>
    </row>
    <row r="140" spans="1:12">
      <c r="A140" s="33"/>
    </row>
    <row r="141" spans="1:12">
      <c r="A141" s="33"/>
    </row>
    <row r="142" spans="1:12">
      <c r="A142" s="33"/>
    </row>
    <row r="143" spans="1:12">
      <c r="A143" s="33"/>
    </row>
    <row r="144" spans="1:12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3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  <row r="664" spans="1:1">
      <c r="A664" s="34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664"/>
  <sheetViews>
    <sheetView topLeftCell="A2" zoomScale="30" zoomScaleNormal="30" workbookViewId="0">
      <selection activeCell="A5" sqref="A5:Q5"/>
    </sheetView>
  </sheetViews>
  <sheetFormatPr defaultColWidth="9.140625" defaultRowHeight="60"/>
  <cols>
    <col min="1" max="1" width="255.7109375" style="157" bestFit="1" customWidth="1"/>
    <col min="2" max="2" width="53.7109375" style="141" customWidth="1"/>
    <col min="3" max="3" width="62.7109375" style="203" customWidth="1"/>
    <col min="4" max="4" width="53.7109375" style="141" customWidth="1"/>
    <col min="5" max="5" width="62.7109375" style="141" customWidth="1"/>
    <col min="6" max="6" width="53.7109375" style="141" customWidth="1"/>
    <col min="7" max="7" width="62.7109375" style="141" customWidth="1"/>
    <col min="8" max="10" width="53.7109375" style="141" customWidth="1"/>
    <col min="11" max="11" width="62.7109375" style="141" customWidth="1"/>
    <col min="12" max="12" width="53.7109375" style="141" customWidth="1"/>
    <col min="13" max="13" width="62.7109375" style="141" customWidth="1"/>
    <col min="14" max="14" width="53.7109375" style="141" customWidth="1"/>
    <col min="15" max="15" width="62.7109375" style="141" customWidth="1"/>
    <col min="16" max="17" width="53.7109375" style="141" customWidth="1"/>
    <col min="18" max="18" width="6.5703125" style="16" customWidth="1"/>
    <col min="19" max="256" width="9.140625" style="141"/>
    <col min="257" max="257" width="255.7109375" style="141" bestFit="1" customWidth="1"/>
    <col min="258" max="258" width="53.7109375" style="141" customWidth="1"/>
    <col min="259" max="259" width="62.7109375" style="141" customWidth="1"/>
    <col min="260" max="260" width="53.7109375" style="141" customWidth="1"/>
    <col min="261" max="261" width="62.7109375" style="141" customWidth="1"/>
    <col min="262" max="262" width="53.7109375" style="141" customWidth="1"/>
    <col min="263" max="263" width="62.7109375" style="141" customWidth="1"/>
    <col min="264" max="266" width="53.7109375" style="141" customWidth="1"/>
    <col min="267" max="267" width="62.7109375" style="141" customWidth="1"/>
    <col min="268" max="268" width="53.7109375" style="141" customWidth="1"/>
    <col min="269" max="269" width="62.7109375" style="141" customWidth="1"/>
    <col min="270" max="270" width="53.7109375" style="141" customWidth="1"/>
    <col min="271" max="271" width="62.7109375" style="141" customWidth="1"/>
    <col min="272" max="273" width="53.7109375" style="141" customWidth="1"/>
    <col min="274" max="274" width="6.5703125" style="141" customWidth="1"/>
    <col min="275" max="512" width="9.140625" style="141"/>
    <col min="513" max="513" width="255.7109375" style="141" bestFit="1" customWidth="1"/>
    <col min="514" max="514" width="53.7109375" style="141" customWidth="1"/>
    <col min="515" max="515" width="62.7109375" style="141" customWidth="1"/>
    <col min="516" max="516" width="53.7109375" style="141" customWidth="1"/>
    <col min="517" max="517" width="62.7109375" style="141" customWidth="1"/>
    <col min="518" max="518" width="53.7109375" style="141" customWidth="1"/>
    <col min="519" max="519" width="62.7109375" style="141" customWidth="1"/>
    <col min="520" max="522" width="53.7109375" style="141" customWidth="1"/>
    <col min="523" max="523" width="62.7109375" style="141" customWidth="1"/>
    <col min="524" max="524" width="53.7109375" style="141" customWidth="1"/>
    <col min="525" max="525" width="62.7109375" style="141" customWidth="1"/>
    <col min="526" max="526" width="53.7109375" style="141" customWidth="1"/>
    <col min="527" max="527" width="62.7109375" style="141" customWidth="1"/>
    <col min="528" max="529" width="53.7109375" style="141" customWidth="1"/>
    <col min="530" max="530" width="6.5703125" style="141" customWidth="1"/>
    <col min="531" max="768" width="9.140625" style="141"/>
    <col min="769" max="769" width="255.7109375" style="141" bestFit="1" customWidth="1"/>
    <col min="770" max="770" width="53.7109375" style="141" customWidth="1"/>
    <col min="771" max="771" width="62.7109375" style="141" customWidth="1"/>
    <col min="772" max="772" width="53.7109375" style="141" customWidth="1"/>
    <col min="773" max="773" width="62.7109375" style="141" customWidth="1"/>
    <col min="774" max="774" width="53.7109375" style="141" customWidth="1"/>
    <col min="775" max="775" width="62.7109375" style="141" customWidth="1"/>
    <col min="776" max="778" width="53.7109375" style="141" customWidth="1"/>
    <col min="779" max="779" width="62.7109375" style="141" customWidth="1"/>
    <col min="780" max="780" width="53.7109375" style="141" customWidth="1"/>
    <col min="781" max="781" width="62.7109375" style="141" customWidth="1"/>
    <col min="782" max="782" width="53.7109375" style="141" customWidth="1"/>
    <col min="783" max="783" width="62.7109375" style="141" customWidth="1"/>
    <col min="784" max="785" width="53.7109375" style="141" customWidth="1"/>
    <col min="786" max="786" width="6.5703125" style="141" customWidth="1"/>
    <col min="787" max="1024" width="9.140625" style="141"/>
    <col min="1025" max="1025" width="255.7109375" style="141" bestFit="1" customWidth="1"/>
    <col min="1026" max="1026" width="53.7109375" style="141" customWidth="1"/>
    <col min="1027" max="1027" width="62.7109375" style="141" customWidth="1"/>
    <col min="1028" max="1028" width="53.7109375" style="141" customWidth="1"/>
    <col min="1029" max="1029" width="62.7109375" style="141" customWidth="1"/>
    <col min="1030" max="1030" width="53.7109375" style="141" customWidth="1"/>
    <col min="1031" max="1031" width="62.7109375" style="141" customWidth="1"/>
    <col min="1032" max="1034" width="53.7109375" style="141" customWidth="1"/>
    <col min="1035" max="1035" width="62.7109375" style="141" customWidth="1"/>
    <col min="1036" max="1036" width="53.7109375" style="141" customWidth="1"/>
    <col min="1037" max="1037" width="62.7109375" style="141" customWidth="1"/>
    <col min="1038" max="1038" width="53.7109375" style="141" customWidth="1"/>
    <col min="1039" max="1039" width="62.7109375" style="141" customWidth="1"/>
    <col min="1040" max="1041" width="53.7109375" style="141" customWidth="1"/>
    <col min="1042" max="1042" width="6.5703125" style="141" customWidth="1"/>
    <col min="1043" max="1280" width="9.140625" style="141"/>
    <col min="1281" max="1281" width="255.7109375" style="141" bestFit="1" customWidth="1"/>
    <col min="1282" max="1282" width="53.7109375" style="141" customWidth="1"/>
    <col min="1283" max="1283" width="62.7109375" style="141" customWidth="1"/>
    <col min="1284" max="1284" width="53.7109375" style="141" customWidth="1"/>
    <col min="1285" max="1285" width="62.7109375" style="141" customWidth="1"/>
    <col min="1286" max="1286" width="53.7109375" style="141" customWidth="1"/>
    <col min="1287" max="1287" width="62.7109375" style="141" customWidth="1"/>
    <col min="1288" max="1290" width="53.7109375" style="141" customWidth="1"/>
    <col min="1291" max="1291" width="62.7109375" style="141" customWidth="1"/>
    <col min="1292" max="1292" width="53.7109375" style="141" customWidth="1"/>
    <col min="1293" max="1293" width="62.7109375" style="141" customWidth="1"/>
    <col min="1294" max="1294" width="53.7109375" style="141" customWidth="1"/>
    <col min="1295" max="1295" width="62.7109375" style="141" customWidth="1"/>
    <col min="1296" max="1297" width="53.7109375" style="141" customWidth="1"/>
    <col min="1298" max="1298" width="6.5703125" style="141" customWidth="1"/>
    <col min="1299" max="1536" width="9.140625" style="141"/>
    <col min="1537" max="1537" width="255.7109375" style="141" bestFit="1" customWidth="1"/>
    <col min="1538" max="1538" width="53.7109375" style="141" customWidth="1"/>
    <col min="1539" max="1539" width="62.7109375" style="141" customWidth="1"/>
    <col min="1540" max="1540" width="53.7109375" style="141" customWidth="1"/>
    <col min="1541" max="1541" width="62.7109375" style="141" customWidth="1"/>
    <col min="1542" max="1542" width="53.7109375" style="141" customWidth="1"/>
    <col min="1543" max="1543" width="62.7109375" style="141" customWidth="1"/>
    <col min="1544" max="1546" width="53.7109375" style="141" customWidth="1"/>
    <col min="1547" max="1547" width="62.7109375" style="141" customWidth="1"/>
    <col min="1548" max="1548" width="53.7109375" style="141" customWidth="1"/>
    <col min="1549" max="1549" width="62.7109375" style="141" customWidth="1"/>
    <col min="1550" max="1550" width="53.7109375" style="141" customWidth="1"/>
    <col min="1551" max="1551" width="62.7109375" style="141" customWidth="1"/>
    <col min="1552" max="1553" width="53.7109375" style="141" customWidth="1"/>
    <col min="1554" max="1554" width="6.5703125" style="141" customWidth="1"/>
    <col min="1555" max="1792" width="9.140625" style="141"/>
    <col min="1793" max="1793" width="255.7109375" style="141" bestFit="1" customWidth="1"/>
    <col min="1794" max="1794" width="53.7109375" style="141" customWidth="1"/>
    <col min="1795" max="1795" width="62.7109375" style="141" customWidth="1"/>
    <col min="1796" max="1796" width="53.7109375" style="141" customWidth="1"/>
    <col min="1797" max="1797" width="62.7109375" style="141" customWidth="1"/>
    <col min="1798" max="1798" width="53.7109375" style="141" customWidth="1"/>
    <col min="1799" max="1799" width="62.7109375" style="141" customWidth="1"/>
    <col min="1800" max="1802" width="53.7109375" style="141" customWidth="1"/>
    <col min="1803" max="1803" width="62.7109375" style="141" customWidth="1"/>
    <col min="1804" max="1804" width="53.7109375" style="141" customWidth="1"/>
    <col min="1805" max="1805" width="62.7109375" style="141" customWidth="1"/>
    <col min="1806" max="1806" width="53.7109375" style="141" customWidth="1"/>
    <col min="1807" max="1807" width="62.7109375" style="141" customWidth="1"/>
    <col min="1808" max="1809" width="53.7109375" style="141" customWidth="1"/>
    <col min="1810" max="1810" width="6.5703125" style="141" customWidth="1"/>
    <col min="1811" max="2048" width="9.140625" style="141"/>
    <col min="2049" max="2049" width="255.7109375" style="141" bestFit="1" customWidth="1"/>
    <col min="2050" max="2050" width="53.7109375" style="141" customWidth="1"/>
    <col min="2051" max="2051" width="62.7109375" style="141" customWidth="1"/>
    <col min="2052" max="2052" width="53.7109375" style="141" customWidth="1"/>
    <col min="2053" max="2053" width="62.7109375" style="141" customWidth="1"/>
    <col min="2054" max="2054" width="53.7109375" style="141" customWidth="1"/>
    <col min="2055" max="2055" width="62.7109375" style="141" customWidth="1"/>
    <col min="2056" max="2058" width="53.7109375" style="141" customWidth="1"/>
    <col min="2059" max="2059" width="62.7109375" style="141" customWidth="1"/>
    <col min="2060" max="2060" width="53.7109375" style="141" customWidth="1"/>
    <col min="2061" max="2061" width="62.7109375" style="141" customWidth="1"/>
    <col min="2062" max="2062" width="53.7109375" style="141" customWidth="1"/>
    <col min="2063" max="2063" width="62.7109375" style="141" customWidth="1"/>
    <col min="2064" max="2065" width="53.7109375" style="141" customWidth="1"/>
    <col min="2066" max="2066" width="6.5703125" style="141" customWidth="1"/>
    <col min="2067" max="2304" width="9.140625" style="141"/>
    <col min="2305" max="2305" width="255.7109375" style="141" bestFit="1" customWidth="1"/>
    <col min="2306" max="2306" width="53.7109375" style="141" customWidth="1"/>
    <col min="2307" max="2307" width="62.7109375" style="141" customWidth="1"/>
    <col min="2308" max="2308" width="53.7109375" style="141" customWidth="1"/>
    <col min="2309" max="2309" width="62.7109375" style="141" customWidth="1"/>
    <col min="2310" max="2310" width="53.7109375" style="141" customWidth="1"/>
    <col min="2311" max="2311" width="62.7109375" style="141" customWidth="1"/>
    <col min="2312" max="2314" width="53.7109375" style="141" customWidth="1"/>
    <col min="2315" max="2315" width="62.7109375" style="141" customWidth="1"/>
    <col min="2316" max="2316" width="53.7109375" style="141" customWidth="1"/>
    <col min="2317" max="2317" width="62.7109375" style="141" customWidth="1"/>
    <col min="2318" max="2318" width="53.7109375" style="141" customWidth="1"/>
    <col min="2319" max="2319" width="62.7109375" style="141" customWidth="1"/>
    <col min="2320" max="2321" width="53.7109375" style="141" customWidth="1"/>
    <col min="2322" max="2322" width="6.5703125" style="141" customWidth="1"/>
    <col min="2323" max="2560" width="9.140625" style="141"/>
    <col min="2561" max="2561" width="255.7109375" style="141" bestFit="1" customWidth="1"/>
    <col min="2562" max="2562" width="53.7109375" style="141" customWidth="1"/>
    <col min="2563" max="2563" width="62.7109375" style="141" customWidth="1"/>
    <col min="2564" max="2564" width="53.7109375" style="141" customWidth="1"/>
    <col min="2565" max="2565" width="62.7109375" style="141" customWidth="1"/>
    <col min="2566" max="2566" width="53.7109375" style="141" customWidth="1"/>
    <col min="2567" max="2567" width="62.7109375" style="141" customWidth="1"/>
    <col min="2568" max="2570" width="53.7109375" style="141" customWidth="1"/>
    <col min="2571" max="2571" width="62.7109375" style="141" customWidth="1"/>
    <col min="2572" max="2572" width="53.7109375" style="141" customWidth="1"/>
    <col min="2573" max="2573" width="62.7109375" style="141" customWidth="1"/>
    <col min="2574" max="2574" width="53.7109375" style="141" customWidth="1"/>
    <col min="2575" max="2575" width="62.7109375" style="141" customWidth="1"/>
    <col min="2576" max="2577" width="53.7109375" style="141" customWidth="1"/>
    <col min="2578" max="2578" width="6.5703125" style="141" customWidth="1"/>
    <col min="2579" max="2816" width="9.140625" style="141"/>
    <col min="2817" max="2817" width="255.7109375" style="141" bestFit="1" customWidth="1"/>
    <col min="2818" max="2818" width="53.7109375" style="141" customWidth="1"/>
    <col min="2819" max="2819" width="62.7109375" style="141" customWidth="1"/>
    <col min="2820" max="2820" width="53.7109375" style="141" customWidth="1"/>
    <col min="2821" max="2821" width="62.7109375" style="141" customWidth="1"/>
    <col min="2822" max="2822" width="53.7109375" style="141" customWidth="1"/>
    <col min="2823" max="2823" width="62.7109375" style="141" customWidth="1"/>
    <col min="2824" max="2826" width="53.7109375" style="141" customWidth="1"/>
    <col min="2827" max="2827" width="62.7109375" style="141" customWidth="1"/>
    <col min="2828" max="2828" width="53.7109375" style="141" customWidth="1"/>
    <col min="2829" max="2829" width="62.7109375" style="141" customWidth="1"/>
    <col min="2830" max="2830" width="53.7109375" style="141" customWidth="1"/>
    <col min="2831" max="2831" width="62.7109375" style="141" customWidth="1"/>
    <col min="2832" max="2833" width="53.7109375" style="141" customWidth="1"/>
    <col min="2834" max="2834" width="6.5703125" style="141" customWidth="1"/>
    <col min="2835" max="3072" width="9.140625" style="141"/>
    <col min="3073" max="3073" width="255.7109375" style="141" bestFit="1" customWidth="1"/>
    <col min="3074" max="3074" width="53.7109375" style="141" customWidth="1"/>
    <col min="3075" max="3075" width="62.7109375" style="141" customWidth="1"/>
    <col min="3076" max="3076" width="53.7109375" style="141" customWidth="1"/>
    <col min="3077" max="3077" width="62.7109375" style="141" customWidth="1"/>
    <col min="3078" max="3078" width="53.7109375" style="141" customWidth="1"/>
    <col min="3079" max="3079" width="62.7109375" style="141" customWidth="1"/>
    <col min="3080" max="3082" width="53.7109375" style="141" customWidth="1"/>
    <col min="3083" max="3083" width="62.7109375" style="141" customWidth="1"/>
    <col min="3084" max="3084" width="53.7109375" style="141" customWidth="1"/>
    <col min="3085" max="3085" width="62.7109375" style="141" customWidth="1"/>
    <col min="3086" max="3086" width="53.7109375" style="141" customWidth="1"/>
    <col min="3087" max="3087" width="62.7109375" style="141" customWidth="1"/>
    <col min="3088" max="3089" width="53.7109375" style="141" customWidth="1"/>
    <col min="3090" max="3090" width="6.5703125" style="141" customWidth="1"/>
    <col min="3091" max="3328" width="9.140625" style="141"/>
    <col min="3329" max="3329" width="255.7109375" style="141" bestFit="1" customWidth="1"/>
    <col min="3330" max="3330" width="53.7109375" style="141" customWidth="1"/>
    <col min="3331" max="3331" width="62.7109375" style="141" customWidth="1"/>
    <col min="3332" max="3332" width="53.7109375" style="141" customWidth="1"/>
    <col min="3333" max="3333" width="62.7109375" style="141" customWidth="1"/>
    <col min="3334" max="3334" width="53.7109375" style="141" customWidth="1"/>
    <col min="3335" max="3335" width="62.7109375" style="141" customWidth="1"/>
    <col min="3336" max="3338" width="53.7109375" style="141" customWidth="1"/>
    <col min="3339" max="3339" width="62.7109375" style="141" customWidth="1"/>
    <col min="3340" max="3340" width="53.7109375" style="141" customWidth="1"/>
    <col min="3341" max="3341" width="62.7109375" style="141" customWidth="1"/>
    <col min="3342" max="3342" width="53.7109375" style="141" customWidth="1"/>
    <col min="3343" max="3343" width="62.7109375" style="141" customWidth="1"/>
    <col min="3344" max="3345" width="53.7109375" style="141" customWidth="1"/>
    <col min="3346" max="3346" width="6.5703125" style="141" customWidth="1"/>
    <col min="3347" max="3584" width="9.140625" style="141"/>
    <col min="3585" max="3585" width="255.7109375" style="141" bestFit="1" customWidth="1"/>
    <col min="3586" max="3586" width="53.7109375" style="141" customWidth="1"/>
    <col min="3587" max="3587" width="62.7109375" style="141" customWidth="1"/>
    <col min="3588" max="3588" width="53.7109375" style="141" customWidth="1"/>
    <col min="3589" max="3589" width="62.7109375" style="141" customWidth="1"/>
    <col min="3590" max="3590" width="53.7109375" style="141" customWidth="1"/>
    <col min="3591" max="3591" width="62.7109375" style="141" customWidth="1"/>
    <col min="3592" max="3594" width="53.7109375" style="141" customWidth="1"/>
    <col min="3595" max="3595" width="62.7109375" style="141" customWidth="1"/>
    <col min="3596" max="3596" width="53.7109375" style="141" customWidth="1"/>
    <col min="3597" max="3597" width="62.7109375" style="141" customWidth="1"/>
    <col min="3598" max="3598" width="53.7109375" style="141" customWidth="1"/>
    <col min="3599" max="3599" width="62.7109375" style="141" customWidth="1"/>
    <col min="3600" max="3601" width="53.7109375" style="141" customWidth="1"/>
    <col min="3602" max="3602" width="6.5703125" style="141" customWidth="1"/>
    <col min="3603" max="3840" width="9.140625" style="141"/>
    <col min="3841" max="3841" width="255.7109375" style="141" bestFit="1" customWidth="1"/>
    <col min="3842" max="3842" width="53.7109375" style="141" customWidth="1"/>
    <col min="3843" max="3843" width="62.7109375" style="141" customWidth="1"/>
    <col min="3844" max="3844" width="53.7109375" style="141" customWidth="1"/>
    <col min="3845" max="3845" width="62.7109375" style="141" customWidth="1"/>
    <col min="3846" max="3846" width="53.7109375" style="141" customWidth="1"/>
    <col min="3847" max="3847" width="62.7109375" style="141" customWidth="1"/>
    <col min="3848" max="3850" width="53.7109375" style="141" customWidth="1"/>
    <col min="3851" max="3851" width="62.7109375" style="141" customWidth="1"/>
    <col min="3852" max="3852" width="53.7109375" style="141" customWidth="1"/>
    <col min="3853" max="3853" width="62.7109375" style="141" customWidth="1"/>
    <col min="3854" max="3854" width="53.7109375" style="141" customWidth="1"/>
    <col min="3855" max="3855" width="62.7109375" style="141" customWidth="1"/>
    <col min="3856" max="3857" width="53.7109375" style="141" customWidth="1"/>
    <col min="3858" max="3858" width="6.5703125" style="141" customWidth="1"/>
    <col min="3859" max="4096" width="9.140625" style="141"/>
    <col min="4097" max="4097" width="255.7109375" style="141" bestFit="1" customWidth="1"/>
    <col min="4098" max="4098" width="53.7109375" style="141" customWidth="1"/>
    <col min="4099" max="4099" width="62.7109375" style="141" customWidth="1"/>
    <col min="4100" max="4100" width="53.7109375" style="141" customWidth="1"/>
    <col min="4101" max="4101" width="62.7109375" style="141" customWidth="1"/>
    <col min="4102" max="4102" width="53.7109375" style="141" customWidth="1"/>
    <col min="4103" max="4103" width="62.7109375" style="141" customWidth="1"/>
    <col min="4104" max="4106" width="53.7109375" style="141" customWidth="1"/>
    <col min="4107" max="4107" width="62.7109375" style="141" customWidth="1"/>
    <col min="4108" max="4108" width="53.7109375" style="141" customWidth="1"/>
    <col min="4109" max="4109" width="62.7109375" style="141" customWidth="1"/>
    <col min="4110" max="4110" width="53.7109375" style="141" customWidth="1"/>
    <col min="4111" max="4111" width="62.7109375" style="141" customWidth="1"/>
    <col min="4112" max="4113" width="53.7109375" style="141" customWidth="1"/>
    <col min="4114" max="4114" width="6.5703125" style="141" customWidth="1"/>
    <col min="4115" max="4352" width="9.140625" style="141"/>
    <col min="4353" max="4353" width="255.7109375" style="141" bestFit="1" customWidth="1"/>
    <col min="4354" max="4354" width="53.7109375" style="141" customWidth="1"/>
    <col min="4355" max="4355" width="62.7109375" style="141" customWidth="1"/>
    <col min="4356" max="4356" width="53.7109375" style="141" customWidth="1"/>
    <col min="4357" max="4357" width="62.7109375" style="141" customWidth="1"/>
    <col min="4358" max="4358" width="53.7109375" style="141" customWidth="1"/>
    <col min="4359" max="4359" width="62.7109375" style="141" customWidth="1"/>
    <col min="4360" max="4362" width="53.7109375" style="141" customWidth="1"/>
    <col min="4363" max="4363" width="62.7109375" style="141" customWidth="1"/>
    <col min="4364" max="4364" width="53.7109375" style="141" customWidth="1"/>
    <col min="4365" max="4365" width="62.7109375" style="141" customWidth="1"/>
    <col min="4366" max="4366" width="53.7109375" style="141" customWidth="1"/>
    <col min="4367" max="4367" width="62.7109375" style="141" customWidth="1"/>
    <col min="4368" max="4369" width="53.7109375" style="141" customWidth="1"/>
    <col min="4370" max="4370" width="6.5703125" style="141" customWidth="1"/>
    <col min="4371" max="4608" width="9.140625" style="141"/>
    <col min="4609" max="4609" width="255.7109375" style="141" bestFit="1" customWidth="1"/>
    <col min="4610" max="4610" width="53.7109375" style="141" customWidth="1"/>
    <col min="4611" max="4611" width="62.7109375" style="141" customWidth="1"/>
    <col min="4612" max="4612" width="53.7109375" style="141" customWidth="1"/>
    <col min="4613" max="4613" width="62.7109375" style="141" customWidth="1"/>
    <col min="4614" max="4614" width="53.7109375" style="141" customWidth="1"/>
    <col min="4615" max="4615" width="62.7109375" style="141" customWidth="1"/>
    <col min="4616" max="4618" width="53.7109375" style="141" customWidth="1"/>
    <col min="4619" max="4619" width="62.7109375" style="141" customWidth="1"/>
    <col min="4620" max="4620" width="53.7109375" style="141" customWidth="1"/>
    <col min="4621" max="4621" width="62.7109375" style="141" customWidth="1"/>
    <col min="4622" max="4622" width="53.7109375" style="141" customWidth="1"/>
    <col min="4623" max="4623" width="62.7109375" style="141" customWidth="1"/>
    <col min="4624" max="4625" width="53.7109375" style="141" customWidth="1"/>
    <col min="4626" max="4626" width="6.5703125" style="141" customWidth="1"/>
    <col min="4627" max="4864" width="9.140625" style="141"/>
    <col min="4865" max="4865" width="255.7109375" style="141" bestFit="1" customWidth="1"/>
    <col min="4866" max="4866" width="53.7109375" style="141" customWidth="1"/>
    <col min="4867" max="4867" width="62.7109375" style="141" customWidth="1"/>
    <col min="4868" max="4868" width="53.7109375" style="141" customWidth="1"/>
    <col min="4869" max="4869" width="62.7109375" style="141" customWidth="1"/>
    <col min="4870" max="4870" width="53.7109375" style="141" customWidth="1"/>
    <col min="4871" max="4871" width="62.7109375" style="141" customWidth="1"/>
    <col min="4872" max="4874" width="53.7109375" style="141" customWidth="1"/>
    <col min="4875" max="4875" width="62.7109375" style="141" customWidth="1"/>
    <col min="4876" max="4876" width="53.7109375" style="141" customWidth="1"/>
    <col min="4877" max="4877" width="62.7109375" style="141" customWidth="1"/>
    <col min="4878" max="4878" width="53.7109375" style="141" customWidth="1"/>
    <col min="4879" max="4879" width="62.7109375" style="141" customWidth="1"/>
    <col min="4880" max="4881" width="53.7109375" style="141" customWidth="1"/>
    <col min="4882" max="4882" width="6.5703125" style="141" customWidth="1"/>
    <col min="4883" max="5120" width="9.140625" style="141"/>
    <col min="5121" max="5121" width="255.7109375" style="141" bestFit="1" customWidth="1"/>
    <col min="5122" max="5122" width="53.7109375" style="141" customWidth="1"/>
    <col min="5123" max="5123" width="62.7109375" style="141" customWidth="1"/>
    <col min="5124" max="5124" width="53.7109375" style="141" customWidth="1"/>
    <col min="5125" max="5125" width="62.7109375" style="141" customWidth="1"/>
    <col min="5126" max="5126" width="53.7109375" style="141" customWidth="1"/>
    <col min="5127" max="5127" width="62.7109375" style="141" customWidth="1"/>
    <col min="5128" max="5130" width="53.7109375" style="141" customWidth="1"/>
    <col min="5131" max="5131" width="62.7109375" style="141" customWidth="1"/>
    <col min="5132" max="5132" width="53.7109375" style="141" customWidth="1"/>
    <col min="5133" max="5133" width="62.7109375" style="141" customWidth="1"/>
    <col min="5134" max="5134" width="53.7109375" style="141" customWidth="1"/>
    <col min="5135" max="5135" width="62.7109375" style="141" customWidth="1"/>
    <col min="5136" max="5137" width="53.7109375" style="141" customWidth="1"/>
    <col min="5138" max="5138" width="6.5703125" style="141" customWidth="1"/>
    <col min="5139" max="5376" width="9.140625" style="141"/>
    <col min="5377" max="5377" width="255.7109375" style="141" bestFit="1" customWidth="1"/>
    <col min="5378" max="5378" width="53.7109375" style="141" customWidth="1"/>
    <col min="5379" max="5379" width="62.7109375" style="141" customWidth="1"/>
    <col min="5380" max="5380" width="53.7109375" style="141" customWidth="1"/>
    <col min="5381" max="5381" width="62.7109375" style="141" customWidth="1"/>
    <col min="5382" max="5382" width="53.7109375" style="141" customWidth="1"/>
    <col min="5383" max="5383" width="62.7109375" style="141" customWidth="1"/>
    <col min="5384" max="5386" width="53.7109375" style="141" customWidth="1"/>
    <col min="5387" max="5387" width="62.7109375" style="141" customWidth="1"/>
    <col min="5388" max="5388" width="53.7109375" style="141" customWidth="1"/>
    <col min="5389" max="5389" width="62.7109375" style="141" customWidth="1"/>
    <col min="5390" max="5390" width="53.7109375" style="141" customWidth="1"/>
    <col min="5391" max="5391" width="62.7109375" style="141" customWidth="1"/>
    <col min="5392" max="5393" width="53.7109375" style="141" customWidth="1"/>
    <col min="5394" max="5394" width="6.5703125" style="141" customWidth="1"/>
    <col min="5395" max="5632" width="9.140625" style="141"/>
    <col min="5633" max="5633" width="255.7109375" style="141" bestFit="1" customWidth="1"/>
    <col min="5634" max="5634" width="53.7109375" style="141" customWidth="1"/>
    <col min="5635" max="5635" width="62.7109375" style="141" customWidth="1"/>
    <col min="5636" max="5636" width="53.7109375" style="141" customWidth="1"/>
    <col min="5637" max="5637" width="62.7109375" style="141" customWidth="1"/>
    <col min="5638" max="5638" width="53.7109375" style="141" customWidth="1"/>
    <col min="5639" max="5639" width="62.7109375" style="141" customWidth="1"/>
    <col min="5640" max="5642" width="53.7109375" style="141" customWidth="1"/>
    <col min="5643" max="5643" width="62.7109375" style="141" customWidth="1"/>
    <col min="5644" max="5644" width="53.7109375" style="141" customWidth="1"/>
    <col min="5645" max="5645" width="62.7109375" style="141" customWidth="1"/>
    <col min="5646" max="5646" width="53.7109375" style="141" customWidth="1"/>
    <col min="5647" max="5647" width="62.7109375" style="141" customWidth="1"/>
    <col min="5648" max="5649" width="53.7109375" style="141" customWidth="1"/>
    <col min="5650" max="5650" width="6.5703125" style="141" customWidth="1"/>
    <col min="5651" max="5888" width="9.140625" style="141"/>
    <col min="5889" max="5889" width="255.7109375" style="141" bestFit="1" customWidth="1"/>
    <col min="5890" max="5890" width="53.7109375" style="141" customWidth="1"/>
    <col min="5891" max="5891" width="62.7109375" style="141" customWidth="1"/>
    <col min="5892" max="5892" width="53.7109375" style="141" customWidth="1"/>
    <col min="5893" max="5893" width="62.7109375" style="141" customWidth="1"/>
    <col min="5894" max="5894" width="53.7109375" style="141" customWidth="1"/>
    <col min="5895" max="5895" width="62.7109375" style="141" customWidth="1"/>
    <col min="5896" max="5898" width="53.7109375" style="141" customWidth="1"/>
    <col min="5899" max="5899" width="62.7109375" style="141" customWidth="1"/>
    <col min="5900" max="5900" width="53.7109375" style="141" customWidth="1"/>
    <col min="5901" max="5901" width="62.7109375" style="141" customWidth="1"/>
    <col min="5902" max="5902" width="53.7109375" style="141" customWidth="1"/>
    <col min="5903" max="5903" width="62.7109375" style="141" customWidth="1"/>
    <col min="5904" max="5905" width="53.7109375" style="141" customWidth="1"/>
    <col min="5906" max="5906" width="6.5703125" style="141" customWidth="1"/>
    <col min="5907" max="6144" width="9.140625" style="141"/>
    <col min="6145" max="6145" width="255.7109375" style="141" bestFit="1" customWidth="1"/>
    <col min="6146" max="6146" width="53.7109375" style="141" customWidth="1"/>
    <col min="6147" max="6147" width="62.7109375" style="141" customWidth="1"/>
    <col min="6148" max="6148" width="53.7109375" style="141" customWidth="1"/>
    <col min="6149" max="6149" width="62.7109375" style="141" customWidth="1"/>
    <col min="6150" max="6150" width="53.7109375" style="141" customWidth="1"/>
    <col min="6151" max="6151" width="62.7109375" style="141" customWidth="1"/>
    <col min="6152" max="6154" width="53.7109375" style="141" customWidth="1"/>
    <col min="6155" max="6155" width="62.7109375" style="141" customWidth="1"/>
    <col min="6156" max="6156" width="53.7109375" style="141" customWidth="1"/>
    <col min="6157" max="6157" width="62.7109375" style="141" customWidth="1"/>
    <col min="6158" max="6158" width="53.7109375" style="141" customWidth="1"/>
    <col min="6159" max="6159" width="62.7109375" style="141" customWidth="1"/>
    <col min="6160" max="6161" width="53.7109375" style="141" customWidth="1"/>
    <col min="6162" max="6162" width="6.5703125" style="141" customWidth="1"/>
    <col min="6163" max="6400" width="9.140625" style="141"/>
    <col min="6401" max="6401" width="255.7109375" style="141" bestFit="1" customWidth="1"/>
    <col min="6402" max="6402" width="53.7109375" style="141" customWidth="1"/>
    <col min="6403" max="6403" width="62.7109375" style="141" customWidth="1"/>
    <col min="6404" max="6404" width="53.7109375" style="141" customWidth="1"/>
    <col min="6405" max="6405" width="62.7109375" style="141" customWidth="1"/>
    <col min="6406" max="6406" width="53.7109375" style="141" customWidth="1"/>
    <col min="6407" max="6407" width="62.7109375" style="141" customWidth="1"/>
    <col min="6408" max="6410" width="53.7109375" style="141" customWidth="1"/>
    <col min="6411" max="6411" width="62.7109375" style="141" customWidth="1"/>
    <col min="6412" max="6412" width="53.7109375" style="141" customWidth="1"/>
    <col min="6413" max="6413" width="62.7109375" style="141" customWidth="1"/>
    <col min="6414" max="6414" width="53.7109375" style="141" customWidth="1"/>
    <col min="6415" max="6415" width="62.7109375" style="141" customWidth="1"/>
    <col min="6416" max="6417" width="53.7109375" style="141" customWidth="1"/>
    <col min="6418" max="6418" width="6.5703125" style="141" customWidth="1"/>
    <col min="6419" max="6656" width="9.140625" style="141"/>
    <col min="6657" max="6657" width="255.7109375" style="141" bestFit="1" customWidth="1"/>
    <col min="6658" max="6658" width="53.7109375" style="141" customWidth="1"/>
    <col min="6659" max="6659" width="62.7109375" style="141" customWidth="1"/>
    <col min="6660" max="6660" width="53.7109375" style="141" customWidth="1"/>
    <col min="6661" max="6661" width="62.7109375" style="141" customWidth="1"/>
    <col min="6662" max="6662" width="53.7109375" style="141" customWidth="1"/>
    <col min="6663" max="6663" width="62.7109375" style="141" customWidth="1"/>
    <col min="6664" max="6666" width="53.7109375" style="141" customWidth="1"/>
    <col min="6667" max="6667" width="62.7109375" style="141" customWidth="1"/>
    <col min="6668" max="6668" width="53.7109375" style="141" customWidth="1"/>
    <col min="6669" max="6669" width="62.7109375" style="141" customWidth="1"/>
    <col min="6670" max="6670" width="53.7109375" style="141" customWidth="1"/>
    <col min="6671" max="6671" width="62.7109375" style="141" customWidth="1"/>
    <col min="6672" max="6673" width="53.7109375" style="141" customWidth="1"/>
    <col min="6674" max="6674" width="6.5703125" style="141" customWidth="1"/>
    <col min="6675" max="6912" width="9.140625" style="141"/>
    <col min="6913" max="6913" width="255.7109375" style="141" bestFit="1" customWidth="1"/>
    <col min="6914" max="6914" width="53.7109375" style="141" customWidth="1"/>
    <col min="6915" max="6915" width="62.7109375" style="141" customWidth="1"/>
    <col min="6916" max="6916" width="53.7109375" style="141" customWidth="1"/>
    <col min="6917" max="6917" width="62.7109375" style="141" customWidth="1"/>
    <col min="6918" max="6918" width="53.7109375" style="141" customWidth="1"/>
    <col min="6919" max="6919" width="62.7109375" style="141" customWidth="1"/>
    <col min="6920" max="6922" width="53.7109375" style="141" customWidth="1"/>
    <col min="6923" max="6923" width="62.7109375" style="141" customWidth="1"/>
    <col min="6924" max="6924" width="53.7109375" style="141" customWidth="1"/>
    <col min="6925" max="6925" width="62.7109375" style="141" customWidth="1"/>
    <col min="6926" max="6926" width="53.7109375" style="141" customWidth="1"/>
    <col min="6927" max="6927" width="62.7109375" style="141" customWidth="1"/>
    <col min="6928" max="6929" width="53.7109375" style="141" customWidth="1"/>
    <col min="6930" max="6930" width="6.5703125" style="141" customWidth="1"/>
    <col min="6931" max="7168" width="9.140625" style="141"/>
    <col min="7169" max="7169" width="255.7109375" style="141" bestFit="1" customWidth="1"/>
    <col min="7170" max="7170" width="53.7109375" style="141" customWidth="1"/>
    <col min="7171" max="7171" width="62.7109375" style="141" customWidth="1"/>
    <col min="7172" max="7172" width="53.7109375" style="141" customWidth="1"/>
    <col min="7173" max="7173" width="62.7109375" style="141" customWidth="1"/>
    <col min="7174" max="7174" width="53.7109375" style="141" customWidth="1"/>
    <col min="7175" max="7175" width="62.7109375" style="141" customWidth="1"/>
    <col min="7176" max="7178" width="53.7109375" style="141" customWidth="1"/>
    <col min="7179" max="7179" width="62.7109375" style="141" customWidth="1"/>
    <col min="7180" max="7180" width="53.7109375" style="141" customWidth="1"/>
    <col min="7181" max="7181" width="62.7109375" style="141" customWidth="1"/>
    <col min="7182" max="7182" width="53.7109375" style="141" customWidth="1"/>
    <col min="7183" max="7183" width="62.7109375" style="141" customWidth="1"/>
    <col min="7184" max="7185" width="53.7109375" style="141" customWidth="1"/>
    <col min="7186" max="7186" width="6.5703125" style="141" customWidth="1"/>
    <col min="7187" max="7424" width="9.140625" style="141"/>
    <col min="7425" max="7425" width="255.7109375" style="141" bestFit="1" customWidth="1"/>
    <col min="7426" max="7426" width="53.7109375" style="141" customWidth="1"/>
    <col min="7427" max="7427" width="62.7109375" style="141" customWidth="1"/>
    <col min="7428" max="7428" width="53.7109375" style="141" customWidth="1"/>
    <col min="7429" max="7429" width="62.7109375" style="141" customWidth="1"/>
    <col min="7430" max="7430" width="53.7109375" style="141" customWidth="1"/>
    <col min="7431" max="7431" width="62.7109375" style="141" customWidth="1"/>
    <col min="7432" max="7434" width="53.7109375" style="141" customWidth="1"/>
    <col min="7435" max="7435" width="62.7109375" style="141" customWidth="1"/>
    <col min="7436" max="7436" width="53.7109375" style="141" customWidth="1"/>
    <col min="7437" max="7437" width="62.7109375" style="141" customWidth="1"/>
    <col min="7438" max="7438" width="53.7109375" style="141" customWidth="1"/>
    <col min="7439" max="7439" width="62.7109375" style="141" customWidth="1"/>
    <col min="7440" max="7441" width="53.7109375" style="141" customWidth="1"/>
    <col min="7442" max="7442" width="6.5703125" style="141" customWidth="1"/>
    <col min="7443" max="7680" width="9.140625" style="141"/>
    <col min="7681" max="7681" width="255.7109375" style="141" bestFit="1" customWidth="1"/>
    <col min="7682" max="7682" width="53.7109375" style="141" customWidth="1"/>
    <col min="7683" max="7683" width="62.7109375" style="141" customWidth="1"/>
    <col min="7684" max="7684" width="53.7109375" style="141" customWidth="1"/>
    <col min="7685" max="7685" width="62.7109375" style="141" customWidth="1"/>
    <col min="7686" max="7686" width="53.7109375" style="141" customWidth="1"/>
    <col min="7687" max="7687" width="62.7109375" style="141" customWidth="1"/>
    <col min="7688" max="7690" width="53.7109375" style="141" customWidth="1"/>
    <col min="7691" max="7691" width="62.7109375" style="141" customWidth="1"/>
    <col min="7692" max="7692" width="53.7109375" style="141" customWidth="1"/>
    <col min="7693" max="7693" width="62.7109375" style="141" customWidth="1"/>
    <col min="7694" max="7694" width="53.7109375" style="141" customWidth="1"/>
    <col min="7695" max="7695" width="62.7109375" style="141" customWidth="1"/>
    <col min="7696" max="7697" width="53.7109375" style="141" customWidth="1"/>
    <col min="7698" max="7698" width="6.5703125" style="141" customWidth="1"/>
    <col min="7699" max="7936" width="9.140625" style="141"/>
    <col min="7937" max="7937" width="255.7109375" style="141" bestFit="1" customWidth="1"/>
    <col min="7938" max="7938" width="53.7109375" style="141" customWidth="1"/>
    <col min="7939" max="7939" width="62.7109375" style="141" customWidth="1"/>
    <col min="7940" max="7940" width="53.7109375" style="141" customWidth="1"/>
    <col min="7941" max="7941" width="62.7109375" style="141" customWidth="1"/>
    <col min="7942" max="7942" width="53.7109375" style="141" customWidth="1"/>
    <col min="7943" max="7943" width="62.7109375" style="141" customWidth="1"/>
    <col min="7944" max="7946" width="53.7109375" style="141" customWidth="1"/>
    <col min="7947" max="7947" width="62.7109375" style="141" customWidth="1"/>
    <col min="7948" max="7948" width="53.7109375" style="141" customWidth="1"/>
    <col min="7949" max="7949" width="62.7109375" style="141" customWidth="1"/>
    <col min="7950" max="7950" width="53.7109375" style="141" customWidth="1"/>
    <col min="7951" max="7951" width="62.7109375" style="141" customWidth="1"/>
    <col min="7952" max="7953" width="53.7109375" style="141" customWidth="1"/>
    <col min="7954" max="7954" width="6.5703125" style="141" customWidth="1"/>
    <col min="7955" max="8192" width="9.140625" style="141"/>
    <col min="8193" max="8193" width="255.7109375" style="141" bestFit="1" customWidth="1"/>
    <col min="8194" max="8194" width="53.7109375" style="141" customWidth="1"/>
    <col min="8195" max="8195" width="62.7109375" style="141" customWidth="1"/>
    <col min="8196" max="8196" width="53.7109375" style="141" customWidth="1"/>
    <col min="8197" max="8197" width="62.7109375" style="141" customWidth="1"/>
    <col min="8198" max="8198" width="53.7109375" style="141" customWidth="1"/>
    <col min="8199" max="8199" width="62.7109375" style="141" customWidth="1"/>
    <col min="8200" max="8202" width="53.7109375" style="141" customWidth="1"/>
    <col min="8203" max="8203" width="62.7109375" style="141" customWidth="1"/>
    <col min="8204" max="8204" width="53.7109375" style="141" customWidth="1"/>
    <col min="8205" max="8205" width="62.7109375" style="141" customWidth="1"/>
    <col min="8206" max="8206" width="53.7109375" style="141" customWidth="1"/>
    <col min="8207" max="8207" width="62.7109375" style="141" customWidth="1"/>
    <col min="8208" max="8209" width="53.7109375" style="141" customWidth="1"/>
    <col min="8210" max="8210" width="6.5703125" style="141" customWidth="1"/>
    <col min="8211" max="8448" width="9.140625" style="141"/>
    <col min="8449" max="8449" width="255.7109375" style="141" bestFit="1" customWidth="1"/>
    <col min="8450" max="8450" width="53.7109375" style="141" customWidth="1"/>
    <col min="8451" max="8451" width="62.7109375" style="141" customWidth="1"/>
    <col min="8452" max="8452" width="53.7109375" style="141" customWidth="1"/>
    <col min="8453" max="8453" width="62.7109375" style="141" customWidth="1"/>
    <col min="8454" max="8454" width="53.7109375" style="141" customWidth="1"/>
    <col min="8455" max="8455" width="62.7109375" style="141" customWidth="1"/>
    <col min="8456" max="8458" width="53.7109375" style="141" customWidth="1"/>
    <col min="8459" max="8459" width="62.7109375" style="141" customWidth="1"/>
    <col min="8460" max="8460" width="53.7109375" style="141" customWidth="1"/>
    <col min="8461" max="8461" width="62.7109375" style="141" customWidth="1"/>
    <col min="8462" max="8462" width="53.7109375" style="141" customWidth="1"/>
    <col min="8463" max="8463" width="62.7109375" style="141" customWidth="1"/>
    <col min="8464" max="8465" width="53.7109375" style="141" customWidth="1"/>
    <col min="8466" max="8466" width="6.5703125" style="141" customWidth="1"/>
    <col min="8467" max="8704" width="9.140625" style="141"/>
    <col min="8705" max="8705" width="255.7109375" style="141" bestFit="1" customWidth="1"/>
    <col min="8706" max="8706" width="53.7109375" style="141" customWidth="1"/>
    <col min="8707" max="8707" width="62.7109375" style="141" customWidth="1"/>
    <col min="8708" max="8708" width="53.7109375" style="141" customWidth="1"/>
    <col min="8709" max="8709" width="62.7109375" style="141" customWidth="1"/>
    <col min="8710" max="8710" width="53.7109375" style="141" customWidth="1"/>
    <col min="8711" max="8711" width="62.7109375" style="141" customWidth="1"/>
    <col min="8712" max="8714" width="53.7109375" style="141" customWidth="1"/>
    <col min="8715" max="8715" width="62.7109375" style="141" customWidth="1"/>
    <col min="8716" max="8716" width="53.7109375" style="141" customWidth="1"/>
    <col min="8717" max="8717" width="62.7109375" style="141" customWidth="1"/>
    <col min="8718" max="8718" width="53.7109375" style="141" customWidth="1"/>
    <col min="8719" max="8719" width="62.7109375" style="141" customWidth="1"/>
    <col min="8720" max="8721" width="53.7109375" style="141" customWidth="1"/>
    <col min="8722" max="8722" width="6.5703125" style="141" customWidth="1"/>
    <col min="8723" max="8960" width="9.140625" style="141"/>
    <col min="8961" max="8961" width="255.7109375" style="141" bestFit="1" customWidth="1"/>
    <col min="8962" max="8962" width="53.7109375" style="141" customWidth="1"/>
    <col min="8963" max="8963" width="62.7109375" style="141" customWidth="1"/>
    <col min="8964" max="8964" width="53.7109375" style="141" customWidth="1"/>
    <col min="8965" max="8965" width="62.7109375" style="141" customWidth="1"/>
    <col min="8966" max="8966" width="53.7109375" style="141" customWidth="1"/>
    <col min="8967" max="8967" width="62.7109375" style="141" customWidth="1"/>
    <col min="8968" max="8970" width="53.7109375" style="141" customWidth="1"/>
    <col min="8971" max="8971" width="62.7109375" style="141" customWidth="1"/>
    <col min="8972" max="8972" width="53.7109375" style="141" customWidth="1"/>
    <col min="8973" max="8973" width="62.7109375" style="141" customWidth="1"/>
    <col min="8974" max="8974" width="53.7109375" style="141" customWidth="1"/>
    <col min="8975" max="8975" width="62.7109375" style="141" customWidth="1"/>
    <col min="8976" max="8977" width="53.7109375" style="141" customWidth="1"/>
    <col min="8978" max="8978" width="6.5703125" style="141" customWidth="1"/>
    <col min="8979" max="9216" width="9.140625" style="141"/>
    <col min="9217" max="9217" width="255.7109375" style="141" bestFit="1" customWidth="1"/>
    <col min="9218" max="9218" width="53.7109375" style="141" customWidth="1"/>
    <col min="9219" max="9219" width="62.7109375" style="141" customWidth="1"/>
    <col min="9220" max="9220" width="53.7109375" style="141" customWidth="1"/>
    <col min="9221" max="9221" width="62.7109375" style="141" customWidth="1"/>
    <col min="9222" max="9222" width="53.7109375" style="141" customWidth="1"/>
    <col min="9223" max="9223" width="62.7109375" style="141" customWidth="1"/>
    <col min="9224" max="9226" width="53.7109375" style="141" customWidth="1"/>
    <col min="9227" max="9227" width="62.7109375" style="141" customWidth="1"/>
    <col min="9228" max="9228" width="53.7109375" style="141" customWidth="1"/>
    <col min="9229" max="9229" width="62.7109375" style="141" customWidth="1"/>
    <col min="9230" max="9230" width="53.7109375" style="141" customWidth="1"/>
    <col min="9231" max="9231" width="62.7109375" style="141" customWidth="1"/>
    <col min="9232" max="9233" width="53.7109375" style="141" customWidth="1"/>
    <col min="9234" max="9234" width="6.5703125" style="141" customWidth="1"/>
    <col min="9235" max="9472" width="9.140625" style="141"/>
    <col min="9473" max="9473" width="255.7109375" style="141" bestFit="1" customWidth="1"/>
    <col min="9474" max="9474" width="53.7109375" style="141" customWidth="1"/>
    <col min="9475" max="9475" width="62.7109375" style="141" customWidth="1"/>
    <col min="9476" max="9476" width="53.7109375" style="141" customWidth="1"/>
    <col min="9477" max="9477" width="62.7109375" style="141" customWidth="1"/>
    <col min="9478" max="9478" width="53.7109375" style="141" customWidth="1"/>
    <col min="9479" max="9479" width="62.7109375" style="141" customWidth="1"/>
    <col min="9480" max="9482" width="53.7109375" style="141" customWidth="1"/>
    <col min="9483" max="9483" width="62.7109375" style="141" customWidth="1"/>
    <col min="9484" max="9484" width="53.7109375" style="141" customWidth="1"/>
    <col min="9485" max="9485" width="62.7109375" style="141" customWidth="1"/>
    <col min="9486" max="9486" width="53.7109375" style="141" customWidth="1"/>
    <col min="9487" max="9487" width="62.7109375" style="141" customWidth="1"/>
    <col min="9488" max="9489" width="53.7109375" style="141" customWidth="1"/>
    <col min="9490" max="9490" width="6.5703125" style="141" customWidth="1"/>
    <col min="9491" max="9728" width="9.140625" style="141"/>
    <col min="9729" max="9729" width="255.7109375" style="141" bestFit="1" customWidth="1"/>
    <col min="9730" max="9730" width="53.7109375" style="141" customWidth="1"/>
    <col min="9731" max="9731" width="62.7109375" style="141" customWidth="1"/>
    <col min="9732" max="9732" width="53.7109375" style="141" customWidth="1"/>
    <col min="9733" max="9733" width="62.7109375" style="141" customWidth="1"/>
    <col min="9734" max="9734" width="53.7109375" style="141" customWidth="1"/>
    <col min="9735" max="9735" width="62.7109375" style="141" customWidth="1"/>
    <col min="9736" max="9738" width="53.7109375" style="141" customWidth="1"/>
    <col min="9739" max="9739" width="62.7109375" style="141" customWidth="1"/>
    <col min="9740" max="9740" width="53.7109375" style="141" customWidth="1"/>
    <col min="9741" max="9741" width="62.7109375" style="141" customWidth="1"/>
    <col min="9742" max="9742" width="53.7109375" style="141" customWidth="1"/>
    <col min="9743" max="9743" width="62.7109375" style="141" customWidth="1"/>
    <col min="9744" max="9745" width="53.7109375" style="141" customWidth="1"/>
    <col min="9746" max="9746" width="6.5703125" style="141" customWidth="1"/>
    <col min="9747" max="9984" width="9.140625" style="141"/>
    <col min="9985" max="9985" width="255.7109375" style="141" bestFit="1" customWidth="1"/>
    <col min="9986" max="9986" width="53.7109375" style="141" customWidth="1"/>
    <col min="9987" max="9987" width="62.7109375" style="141" customWidth="1"/>
    <col min="9988" max="9988" width="53.7109375" style="141" customWidth="1"/>
    <col min="9989" max="9989" width="62.7109375" style="141" customWidth="1"/>
    <col min="9990" max="9990" width="53.7109375" style="141" customWidth="1"/>
    <col min="9991" max="9991" width="62.7109375" style="141" customWidth="1"/>
    <col min="9992" max="9994" width="53.7109375" style="141" customWidth="1"/>
    <col min="9995" max="9995" width="62.7109375" style="141" customWidth="1"/>
    <col min="9996" max="9996" width="53.7109375" style="141" customWidth="1"/>
    <col min="9997" max="9997" width="62.7109375" style="141" customWidth="1"/>
    <col min="9998" max="9998" width="53.7109375" style="141" customWidth="1"/>
    <col min="9999" max="9999" width="62.7109375" style="141" customWidth="1"/>
    <col min="10000" max="10001" width="53.7109375" style="141" customWidth="1"/>
    <col min="10002" max="10002" width="6.5703125" style="141" customWidth="1"/>
    <col min="10003" max="10240" width="9.140625" style="141"/>
    <col min="10241" max="10241" width="255.7109375" style="141" bestFit="1" customWidth="1"/>
    <col min="10242" max="10242" width="53.7109375" style="141" customWidth="1"/>
    <col min="10243" max="10243" width="62.7109375" style="141" customWidth="1"/>
    <col min="10244" max="10244" width="53.7109375" style="141" customWidth="1"/>
    <col min="10245" max="10245" width="62.7109375" style="141" customWidth="1"/>
    <col min="10246" max="10246" width="53.7109375" style="141" customWidth="1"/>
    <col min="10247" max="10247" width="62.7109375" style="141" customWidth="1"/>
    <col min="10248" max="10250" width="53.7109375" style="141" customWidth="1"/>
    <col min="10251" max="10251" width="62.7109375" style="141" customWidth="1"/>
    <col min="10252" max="10252" width="53.7109375" style="141" customWidth="1"/>
    <col min="10253" max="10253" width="62.7109375" style="141" customWidth="1"/>
    <col min="10254" max="10254" width="53.7109375" style="141" customWidth="1"/>
    <col min="10255" max="10255" width="62.7109375" style="141" customWidth="1"/>
    <col min="10256" max="10257" width="53.7109375" style="141" customWidth="1"/>
    <col min="10258" max="10258" width="6.5703125" style="141" customWidth="1"/>
    <col min="10259" max="10496" width="9.140625" style="141"/>
    <col min="10497" max="10497" width="255.7109375" style="141" bestFit="1" customWidth="1"/>
    <col min="10498" max="10498" width="53.7109375" style="141" customWidth="1"/>
    <col min="10499" max="10499" width="62.7109375" style="141" customWidth="1"/>
    <col min="10500" max="10500" width="53.7109375" style="141" customWidth="1"/>
    <col min="10501" max="10501" width="62.7109375" style="141" customWidth="1"/>
    <col min="10502" max="10502" width="53.7109375" style="141" customWidth="1"/>
    <col min="10503" max="10503" width="62.7109375" style="141" customWidth="1"/>
    <col min="10504" max="10506" width="53.7109375" style="141" customWidth="1"/>
    <col min="10507" max="10507" width="62.7109375" style="141" customWidth="1"/>
    <col min="10508" max="10508" width="53.7109375" style="141" customWidth="1"/>
    <col min="10509" max="10509" width="62.7109375" style="141" customWidth="1"/>
    <col min="10510" max="10510" width="53.7109375" style="141" customWidth="1"/>
    <col min="10511" max="10511" width="62.7109375" style="141" customWidth="1"/>
    <col min="10512" max="10513" width="53.7109375" style="141" customWidth="1"/>
    <col min="10514" max="10514" width="6.5703125" style="141" customWidth="1"/>
    <col min="10515" max="10752" width="9.140625" style="141"/>
    <col min="10753" max="10753" width="255.7109375" style="141" bestFit="1" customWidth="1"/>
    <col min="10754" max="10754" width="53.7109375" style="141" customWidth="1"/>
    <col min="10755" max="10755" width="62.7109375" style="141" customWidth="1"/>
    <col min="10756" max="10756" width="53.7109375" style="141" customWidth="1"/>
    <col min="10757" max="10757" width="62.7109375" style="141" customWidth="1"/>
    <col min="10758" max="10758" width="53.7109375" style="141" customWidth="1"/>
    <col min="10759" max="10759" width="62.7109375" style="141" customWidth="1"/>
    <col min="10760" max="10762" width="53.7109375" style="141" customWidth="1"/>
    <col min="10763" max="10763" width="62.7109375" style="141" customWidth="1"/>
    <col min="10764" max="10764" width="53.7109375" style="141" customWidth="1"/>
    <col min="10765" max="10765" width="62.7109375" style="141" customWidth="1"/>
    <col min="10766" max="10766" width="53.7109375" style="141" customWidth="1"/>
    <col min="10767" max="10767" width="62.7109375" style="141" customWidth="1"/>
    <col min="10768" max="10769" width="53.7109375" style="141" customWidth="1"/>
    <col min="10770" max="10770" width="6.5703125" style="141" customWidth="1"/>
    <col min="10771" max="11008" width="9.140625" style="141"/>
    <col min="11009" max="11009" width="255.7109375" style="141" bestFit="1" customWidth="1"/>
    <col min="11010" max="11010" width="53.7109375" style="141" customWidth="1"/>
    <col min="11011" max="11011" width="62.7109375" style="141" customWidth="1"/>
    <col min="11012" max="11012" width="53.7109375" style="141" customWidth="1"/>
    <col min="11013" max="11013" width="62.7109375" style="141" customWidth="1"/>
    <col min="11014" max="11014" width="53.7109375" style="141" customWidth="1"/>
    <col min="11015" max="11015" width="62.7109375" style="141" customWidth="1"/>
    <col min="11016" max="11018" width="53.7109375" style="141" customWidth="1"/>
    <col min="11019" max="11019" width="62.7109375" style="141" customWidth="1"/>
    <col min="11020" max="11020" width="53.7109375" style="141" customWidth="1"/>
    <col min="11021" max="11021" width="62.7109375" style="141" customWidth="1"/>
    <col min="11022" max="11022" width="53.7109375" style="141" customWidth="1"/>
    <col min="11023" max="11023" width="62.7109375" style="141" customWidth="1"/>
    <col min="11024" max="11025" width="53.7109375" style="141" customWidth="1"/>
    <col min="11026" max="11026" width="6.5703125" style="141" customWidth="1"/>
    <col min="11027" max="11264" width="9.140625" style="141"/>
    <col min="11265" max="11265" width="255.7109375" style="141" bestFit="1" customWidth="1"/>
    <col min="11266" max="11266" width="53.7109375" style="141" customWidth="1"/>
    <col min="11267" max="11267" width="62.7109375" style="141" customWidth="1"/>
    <col min="11268" max="11268" width="53.7109375" style="141" customWidth="1"/>
    <col min="11269" max="11269" width="62.7109375" style="141" customWidth="1"/>
    <col min="11270" max="11270" width="53.7109375" style="141" customWidth="1"/>
    <col min="11271" max="11271" width="62.7109375" style="141" customWidth="1"/>
    <col min="11272" max="11274" width="53.7109375" style="141" customWidth="1"/>
    <col min="11275" max="11275" width="62.7109375" style="141" customWidth="1"/>
    <col min="11276" max="11276" width="53.7109375" style="141" customWidth="1"/>
    <col min="11277" max="11277" width="62.7109375" style="141" customWidth="1"/>
    <col min="11278" max="11278" width="53.7109375" style="141" customWidth="1"/>
    <col min="11279" max="11279" width="62.7109375" style="141" customWidth="1"/>
    <col min="11280" max="11281" width="53.7109375" style="141" customWidth="1"/>
    <col min="11282" max="11282" width="6.5703125" style="141" customWidth="1"/>
    <col min="11283" max="11520" width="9.140625" style="141"/>
    <col min="11521" max="11521" width="255.7109375" style="141" bestFit="1" customWidth="1"/>
    <col min="11522" max="11522" width="53.7109375" style="141" customWidth="1"/>
    <col min="11523" max="11523" width="62.7109375" style="141" customWidth="1"/>
    <col min="11524" max="11524" width="53.7109375" style="141" customWidth="1"/>
    <col min="11525" max="11525" width="62.7109375" style="141" customWidth="1"/>
    <col min="11526" max="11526" width="53.7109375" style="141" customWidth="1"/>
    <col min="11527" max="11527" width="62.7109375" style="141" customWidth="1"/>
    <col min="11528" max="11530" width="53.7109375" style="141" customWidth="1"/>
    <col min="11531" max="11531" width="62.7109375" style="141" customWidth="1"/>
    <col min="11532" max="11532" width="53.7109375" style="141" customWidth="1"/>
    <col min="11533" max="11533" width="62.7109375" style="141" customWidth="1"/>
    <col min="11534" max="11534" width="53.7109375" style="141" customWidth="1"/>
    <col min="11535" max="11535" width="62.7109375" style="141" customWidth="1"/>
    <col min="11536" max="11537" width="53.7109375" style="141" customWidth="1"/>
    <col min="11538" max="11538" width="6.5703125" style="141" customWidth="1"/>
    <col min="11539" max="11776" width="9.140625" style="141"/>
    <col min="11777" max="11777" width="255.7109375" style="141" bestFit="1" customWidth="1"/>
    <col min="11778" max="11778" width="53.7109375" style="141" customWidth="1"/>
    <col min="11779" max="11779" width="62.7109375" style="141" customWidth="1"/>
    <col min="11780" max="11780" width="53.7109375" style="141" customWidth="1"/>
    <col min="11781" max="11781" width="62.7109375" style="141" customWidth="1"/>
    <col min="11782" max="11782" width="53.7109375" style="141" customWidth="1"/>
    <col min="11783" max="11783" width="62.7109375" style="141" customWidth="1"/>
    <col min="11784" max="11786" width="53.7109375" style="141" customWidth="1"/>
    <col min="11787" max="11787" width="62.7109375" style="141" customWidth="1"/>
    <col min="11788" max="11788" width="53.7109375" style="141" customWidth="1"/>
    <col min="11789" max="11789" width="62.7109375" style="141" customWidth="1"/>
    <col min="11790" max="11790" width="53.7109375" style="141" customWidth="1"/>
    <col min="11791" max="11791" width="62.7109375" style="141" customWidth="1"/>
    <col min="11792" max="11793" width="53.7109375" style="141" customWidth="1"/>
    <col min="11794" max="11794" width="6.5703125" style="141" customWidth="1"/>
    <col min="11795" max="12032" width="9.140625" style="141"/>
    <col min="12033" max="12033" width="255.7109375" style="141" bestFit="1" customWidth="1"/>
    <col min="12034" max="12034" width="53.7109375" style="141" customWidth="1"/>
    <col min="12035" max="12035" width="62.7109375" style="141" customWidth="1"/>
    <col min="12036" max="12036" width="53.7109375" style="141" customWidth="1"/>
    <col min="12037" max="12037" width="62.7109375" style="141" customWidth="1"/>
    <col min="12038" max="12038" width="53.7109375" style="141" customWidth="1"/>
    <col min="12039" max="12039" width="62.7109375" style="141" customWidth="1"/>
    <col min="12040" max="12042" width="53.7109375" style="141" customWidth="1"/>
    <col min="12043" max="12043" width="62.7109375" style="141" customWidth="1"/>
    <col min="12044" max="12044" width="53.7109375" style="141" customWidth="1"/>
    <col min="12045" max="12045" width="62.7109375" style="141" customWidth="1"/>
    <col min="12046" max="12046" width="53.7109375" style="141" customWidth="1"/>
    <col min="12047" max="12047" width="62.7109375" style="141" customWidth="1"/>
    <col min="12048" max="12049" width="53.7109375" style="141" customWidth="1"/>
    <col min="12050" max="12050" width="6.5703125" style="141" customWidth="1"/>
    <col min="12051" max="12288" width="9.140625" style="141"/>
    <col min="12289" max="12289" width="255.7109375" style="141" bestFit="1" customWidth="1"/>
    <col min="12290" max="12290" width="53.7109375" style="141" customWidth="1"/>
    <col min="12291" max="12291" width="62.7109375" style="141" customWidth="1"/>
    <col min="12292" max="12292" width="53.7109375" style="141" customWidth="1"/>
    <col min="12293" max="12293" width="62.7109375" style="141" customWidth="1"/>
    <col min="12294" max="12294" width="53.7109375" style="141" customWidth="1"/>
    <col min="12295" max="12295" width="62.7109375" style="141" customWidth="1"/>
    <col min="12296" max="12298" width="53.7109375" style="141" customWidth="1"/>
    <col min="12299" max="12299" width="62.7109375" style="141" customWidth="1"/>
    <col min="12300" max="12300" width="53.7109375" style="141" customWidth="1"/>
    <col min="12301" max="12301" width="62.7109375" style="141" customWidth="1"/>
    <col min="12302" max="12302" width="53.7109375" style="141" customWidth="1"/>
    <col min="12303" max="12303" width="62.7109375" style="141" customWidth="1"/>
    <col min="12304" max="12305" width="53.7109375" style="141" customWidth="1"/>
    <col min="12306" max="12306" width="6.5703125" style="141" customWidth="1"/>
    <col min="12307" max="12544" width="9.140625" style="141"/>
    <col min="12545" max="12545" width="255.7109375" style="141" bestFit="1" customWidth="1"/>
    <col min="12546" max="12546" width="53.7109375" style="141" customWidth="1"/>
    <col min="12547" max="12547" width="62.7109375" style="141" customWidth="1"/>
    <col min="12548" max="12548" width="53.7109375" style="141" customWidth="1"/>
    <col min="12549" max="12549" width="62.7109375" style="141" customWidth="1"/>
    <col min="12550" max="12550" width="53.7109375" style="141" customWidth="1"/>
    <col min="12551" max="12551" width="62.7109375" style="141" customWidth="1"/>
    <col min="12552" max="12554" width="53.7109375" style="141" customWidth="1"/>
    <col min="12555" max="12555" width="62.7109375" style="141" customWidth="1"/>
    <col min="12556" max="12556" width="53.7109375" style="141" customWidth="1"/>
    <col min="12557" max="12557" width="62.7109375" style="141" customWidth="1"/>
    <col min="12558" max="12558" width="53.7109375" style="141" customWidth="1"/>
    <col min="12559" max="12559" width="62.7109375" style="141" customWidth="1"/>
    <col min="12560" max="12561" width="53.7109375" style="141" customWidth="1"/>
    <col min="12562" max="12562" width="6.5703125" style="141" customWidth="1"/>
    <col min="12563" max="12800" width="9.140625" style="141"/>
    <col min="12801" max="12801" width="255.7109375" style="141" bestFit="1" customWidth="1"/>
    <col min="12802" max="12802" width="53.7109375" style="141" customWidth="1"/>
    <col min="12803" max="12803" width="62.7109375" style="141" customWidth="1"/>
    <col min="12804" max="12804" width="53.7109375" style="141" customWidth="1"/>
    <col min="12805" max="12805" width="62.7109375" style="141" customWidth="1"/>
    <col min="12806" max="12806" width="53.7109375" style="141" customWidth="1"/>
    <col min="12807" max="12807" width="62.7109375" style="141" customWidth="1"/>
    <col min="12808" max="12810" width="53.7109375" style="141" customWidth="1"/>
    <col min="12811" max="12811" width="62.7109375" style="141" customWidth="1"/>
    <col min="12812" max="12812" width="53.7109375" style="141" customWidth="1"/>
    <col min="12813" max="12813" width="62.7109375" style="141" customWidth="1"/>
    <col min="12814" max="12814" width="53.7109375" style="141" customWidth="1"/>
    <col min="12815" max="12815" width="62.7109375" style="141" customWidth="1"/>
    <col min="12816" max="12817" width="53.7109375" style="141" customWidth="1"/>
    <col min="12818" max="12818" width="6.5703125" style="141" customWidth="1"/>
    <col min="12819" max="13056" width="9.140625" style="141"/>
    <col min="13057" max="13057" width="255.7109375" style="141" bestFit="1" customWidth="1"/>
    <col min="13058" max="13058" width="53.7109375" style="141" customWidth="1"/>
    <col min="13059" max="13059" width="62.7109375" style="141" customWidth="1"/>
    <col min="13060" max="13060" width="53.7109375" style="141" customWidth="1"/>
    <col min="13061" max="13061" width="62.7109375" style="141" customWidth="1"/>
    <col min="13062" max="13062" width="53.7109375" style="141" customWidth="1"/>
    <col min="13063" max="13063" width="62.7109375" style="141" customWidth="1"/>
    <col min="13064" max="13066" width="53.7109375" style="141" customWidth="1"/>
    <col min="13067" max="13067" width="62.7109375" style="141" customWidth="1"/>
    <col min="13068" max="13068" width="53.7109375" style="141" customWidth="1"/>
    <col min="13069" max="13069" width="62.7109375" style="141" customWidth="1"/>
    <col min="13070" max="13070" width="53.7109375" style="141" customWidth="1"/>
    <col min="13071" max="13071" width="62.7109375" style="141" customWidth="1"/>
    <col min="13072" max="13073" width="53.7109375" style="141" customWidth="1"/>
    <col min="13074" max="13074" width="6.5703125" style="141" customWidth="1"/>
    <col min="13075" max="13312" width="9.140625" style="141"/>
    <col min="13313" max="13313" width="255.7109375" style="141" bestFit="1" customWidth="1"/>
    <col min="13314" max="13314" width="53.7109375" style="141" customWidth="1"/>
    <col min="13315" max="13315" width="62.7109375" style="141" customWidth="1"/>
    <col min="13316" max="13316" width="53.7109375" style="141" customWidth="1"/>
    <col min="13317" max="13317" width="62.7109375" style="141" customWidth="1"/>
    <col min="13318" max="13318" width="53.7109375" style="141" customWidth="1"/>
    <col min="13319" max="13319" width="62.7109375" style="141" customWidth="1"/>
    <col min="13320" max="13322" width="53.7109375" style="141" customWidth="1"/>
    <col min="13323" max="13323" width="62.7109375" style="141" customWidth="1"/>
    <col min="13324" max="13324" width="53.7109375" style="141" customWidth="1"/>
    <col min="13325" max="13325" width="62.7109375" style="141" customWidth="1"/>
    <col min="13326" max="13326" width="53.7109375" style="141" customWidth="1"/>
    <col min="13327" max="13327" width="62.7109375" style="141" customWidth="1"/>
    <col min="13328" max="13329" width="53.7109375" style="141" customWidth="1"/>
    <col min="13330" max="13330" width="6.5703125" style="141" customWidth="1"/>
    <col min="13331" max="13568" width="9.140625" style="141"/>
    <col min="13569" max="13569" width="255.7109375" style="141" bestFit="1" customWidth="1"/>
    <col min="13570" max="13570" width="53.7109375" style="141" customWidth="1"/>
    <col min="13571" max="13571" width="62.7109375" style="141" customWidth="1"/>
    <col min="13572" max="13572" width="53.7109375" style="141" customWidth="1"/>
    <col min="13573" max="13573" width="62.7109375" style="141" customWidth="1"/>
    <col min="13574" max="13574" width="53.7109375" style="141" customWidth="1"/>
    <col min="13575" max="13575" width="62.7109375" style="141" customWidth="1"/>
    <col min="13576" max="13578" width="53.7109375" style="141" customWidth="1"/>
    <col min="13579" max="13579" width="62.7109375" style="141" customWidth="1"/>
    <col min="13580" max="13580" width="53.7109375" style="141" customWidth="1"/>
    <col min="13581" max="13581" width="62.7109375" style="141" customWidth="1"/>
    <col min="13582" max="13582" width="53.7109375" style="141" customWidth="1"/>
    <col min="13583" max="13583" width="62.7109375" style="141" customWidth="1"/>
    <col min="13584" max="13585" width="53.7109375" style="141" customWidth="1"/>
    <col min="13586" max="13586" width="6.5703125" style="141" customWidth="1"/>
    <col min="13587" max="13824" width="9.140625" style="141"/>
    <col min="13825" max="13825" width="255.7109375" style="141" bestFit="1" customWidth="1"/>
    <col min="13826" max="13826" width="53.7109375" style="141" customWidth="1"/>
    <col min="13827" max="13827" width="62.7109375" style="141" customWidth="1"/>
    <col min="13828" max="13828" width="53.7109375" style="141" customWidth="1"/>
    <col min="13829" max="13829" width="62.7109375" style="141" customWidth="1"/>
    <col min="13830" max="13830" width="53.7109375" style="141" customWidth="1"/>
    <col min="13831" max="13831" width="62.7109375" style="141" customWidth="1"/>
    <col min="13832" max="13834" width="53.7109375" style="141" customWidth="1"/>
    <col min="13835" max="13835" width="62.7109375" style="141" customWidth="1"/>
    <col min="13836" max="13836" width="53.7109375" style="141" customWidth="1"/>
    <col min="13837" max="13837" width="62.7109375" style="141" customWidth="1"/>
    <col min="13838" max="13838" width="53.7109375" style="141" customWidth="1"/>
    <col min="13839" max="13839" width="62.7109375" style="141" customWidth="1"/>
    <col min="13840" max="13841" width="53.7109375" style="141" customWidth="1"/>
    <col min="13842" max="13842" width="6.5703125" style="141" customWidth="1"/>
    <col min="13843" max="14080" width="9.140625" style="141"/>
    <col min="14081" max="14081" width="255.7109375" style="141" bestFit="1" customWidth="1"/>
    <col min="14082" max="14082" width="53.7109375" style="141" customWidth="1"/>
    <col min="14083" max="14083" width="62.7109375" style="141" customWidth="1"/>
    <col min="14084" max="14084" width="53.7109375" style="141" customWidth="1"/>
    <col min="14085" max="14085" width="62.7109375" style="141" customWidth="1"/>
    <col min="14086" max="14086" width="53.7109375" style="141" customWidth="1"/>
    <col min="14087" max="14087" width="62.7109375" style="141" customWidth="1"/>
    <col min="14088" max="14090" width="53.7109375" style="141" customWidth="1"/>
    <col min="14091" max="14091" width="62.7109375" style="141" customWidth="1"/>
    <col min="14092" max="14092" width="53.7109375" style="141" customWidth="1"/>
    <col min="14093" max="14093" width="62.7109375" style="141" customWidth="1"/>
    <col min="14094" max="14094" width="53.7109375" style="141" customWidth="1"/>
    <col min="14095" max="14095" width="62.7109375" style="141" customWidth="1"/>
    <col min="14096" max="14097" width="53.7109375" style="141" customWidth="1"/>
    <col min="14098" max="14098" width="6.5703125" style="141" customWidth="1"/>
    <col min="14099" max="14336" width="9.140625" style="141"/>
    <col min="14337" max="14337" width="255.7109375" style="141" bestFit="1" customWidth="1"/>
    <col min="14338" max="14338" width="53.7109375" style="141" customWidth="1"/>
    <col min="14339" max="14339" width="62.7109375" style="141" customWidth="1"/>
    <col min="14340" max="14340" width="53.7109375" style="141" customWidth="1"/>
    <col min="14341" max="14341" width="62.7109375" style="141" customWidth="1"/>
    <col min="14342" max="14342" width="53.7109375" style="141" customWidth="1"/>
    <col min="14343" max="14343" width="62.7109375" style="141" customWidth="1"/>
    <col min="14344" max="14346" width="53.7109375" style="141" customWidth="1"/>
    <col min="14347" max="14347" width="62.7109375" style="141" customWidth="1"/>
    <col min="14348" max="14348" width="53.7109375" style="141" customWidth="1"/>
    <col min="14349" max="14349" width="62.7109375" style="141" customWidth="1"/>
    <col min="14350" max="14350" width="53.7109375" style="141" customWidth="1"/>
    <col min="14351" max="14351" width="62.7109375" style="141" customWidth="1"/>
    <col min="14352" max="14353" width="53.7109375" style="141" customWidth="1"/>
    <col min="14354" max="14354" width="6.5703125" style="141" customWidth="1"/>
    <col min="14355" max="14592" width="9.140625" style="141"/>
    <col min="14593" max="14593" width="255.7109375" style="141" bestFit="1" customWidth="1"/>
    <col min="14594" max="14594" width="53.7109375" style="141" customWidth="1"/>
    <col min="14595" max="14595" width="62.7109375" style="141" customWidth="1"/>
    <col min="14596" max="14596" width="53.7109375" style="141" customWidth="1"/>
    <col min="14597" max="14597" width="62.7109375" style="141" customWidth="1"/>
    <col min="14598" max="14598" width="53.7109375" style="141" customWidth="1"/>
    <col min="14599" max="14599" width="62.7109375" style="141" customWidth="1"/>
    <col min="14600" max="14602" width="53.7109375" style="141" customWidth="1"/>
    <col min="14603" max="14603" width="62.7109375" style="141" customWidth="1"/>
    <col min="14604" max="14604" width="53.7109375" style="141" customWidth="1"/>
    <col min="14605" max="14605" width="62.7109375" style="141" customWidth="1"/>
    <col min="14606" max="14606" width="53.7109375" style="141" customWidth="1"/>
    <col min="14607" max="14607" width="62.7109375" style="141" customWidth="1"/>
    <col min="14608" max="14609" width="53.7109375" style="141" customWidth="1"/>
    <col min="14610" max="14610" width="6.5703125" style="141" customWidth="1"/>
    <col min="14611" max="14848" width="9.140625" style="141"/>
    <col min="14849" max="14849" width="255.7109375" style="141" bestFit="1" customWidth="1"/>
    <col min="14850" max="14850" width="53.7109375" style="141" customWidth="1"/>
    <col min="14851" max="14851" width="62.7109375" style="141" customWidth="1"/>
    <col min="14852" max="14852" width="53.7109375" style="141" customWidth="1"/>
    <col min="14853" max="14853" width="62.7109375" style="141" customWidth="1"/>
    <col min="14854" max="14854" width="53.7109375" style="141" customWidth="1"/>
    <col min="14855" max="14855" width="62.7109375" style="141" customWidth="1"/>
    <col min="14856" max="14858" width="53.7109375" style="141" customWidth="1"/>
    <col min="14859" max="14859" width="62.7109375" style="141" customWidth="1"/>
    <col min="14860" max="14860" width="53.7109375" style="141" customWidth="1"/>
    <col min="14861" max="14861" width="62.7109375" style="141" customWidth="1"/>
    <col min="14862" max="14862" width="53.7109375" style="141" customWidth="1"/>
    <col min="14863" max="14863" width="62.7109375" style="141" customWidth="1"/>
    <col min="14864" max="14865" width="53.7109375" style="141" customWidth="1"/>
    <col min="14866" max="14866" width="6.5703125" style="141" customWidth="1"/>
    <col min="14867" max="15104" width="9.140625" style="141"/>
    <col min="15105" max="15105" width="255.7109375" style="141" bestFit="1" customWidth="1"/>
    <col min="15106" max="15106" width="53.7109375" style="141" customWidth="1"/>
    <col min="15107" max="15107" width="62.7109375" style="141" customWidth="1"/>
    <col min="15108" max="15108" width="53.7109375" style="141" customWidth="1"/>
    <col min="15109" max="15109" width="62.7109375" style="141" customWidth="1"/>
    <col min="15110" max="15110" width="53.7109375" style="141" customWidth="1"/>
    <col min="15111" max="15111" width="62.7109375" style="141" customWidth="1"/>
    <col min="15112" max="15114" width="53.7109375" style="141" customWidth="1"/>
    <col min="15115" max="15115" width="62.7109375" style="141" customWidth="1"/>
    <col min="15116" max="15116" width="53.7109375" style="141" customWidth="1"/>
    <col min="15117" max="15117" width="62.7109375" style="141" customWidth="1"/>
    <col min="15118" max="15118" width="53.7109375" style="141" customWidth="1"/>
    <col min="15119" max="15119" width="62.7109375" style="141" customWidth="1"/>
    <col min="15120" max="15121" width="53.7109375" style="141" customWidth="1"/>
    <col min="15122" max="15122" width="6.5703125" style="141" customWidth="1"/>
    <col min="15123" max="15360" width="9.140625" style="141"/>
    <col min="15361" max="15361" width="255.7109375" style="141" bestFit="1" customWidth="1"/>
    <col min="15362" max="15362" width="53.7109375" style="141" customWidth="1"/>
    <col min="15363" max="15363" width="62.7109375" style="141" customWidth="1"/>
    <col min="15364" max="15364" width="53.7109375" style="141" customWidth="1"/>
    <col min="15365" max="15365" width="62.7109375" style="141" customWidth="1"/>
    <col min="15366" max="15366" width="53.7109375" style="141" customWidth="1"/>
    <col min="15367" max="15367" width="62.7109375" style="141" customWidth="1"/>
    <col min="15368" max="15370" width="53.7109375" style="141" customWidth="1"/>
    <col min="15371" max="15371" width="62.7109375" style="141" customWidth="1"/>
    <col min="15372" max="15372" width="53.7109375" style="141" customWidth="1"/>
    <col min="15373" max="15373" width="62.7109375" style="141" customWidth="1"/>
    <col min="15374" max="15374" width="53.7109375" style="141" customWidth="1"/>
    <col min="15375" max="15375" width="62.7109375" style="141" customWidth="1"/>
    <col min="15376" max="15377" width="53.7109375" style="141" customWidth="1"/>
    <col min="15378" max="15378" width="6.5703125" style="141" customWidth="1"/>
    <col min="15379" max="15616" width="9.140625" style="141"/>
    <col min="15617" max="15617" width="255.7109375" style="141" bestFit="1" customWidth="1"/>
    <col min="15618" max="15618" width="53.7109375" style="141" customWidth="1"/>
    <col min="15619" max="15619" width="62.7109375" style="141" customWidth="1"/>
    <col min="15620" max="15620" width="53.7109375" style="141" customWidth="1"/>
    <col min="15621" max="15621" width="62.7109375" style="141" customWidth="1"/>
    <col min="15622" max="15622" width="53.7109375" style="141" customWidth="1"/>
    <col min="15623" max="15623" width="62.7109375" style="141" customWidth="1"/>
    <col min="15624" max="15626" width="53.7109375" style="141" customWidth="1"/>
    <col min="15627" max="15627" width="62.7109375" style="141" customWidth="1"/>
    <col min="15628" max="15628" width="53.7109375" style="141" customWidth="1"/>
    <col min="15629" max="15629" width="62.7109375" style="141" customWidth="1"/>
    <col min="15630" max="15630" width="53.7109375" style="141" customWidth="1"/>
    <col min="15631" max="15631" width="62.7109375" style="141" customWidth="1"/>
    <col min="15632" max="15633" width="53.7109375" style="141" customWidth="1"/>
    <col min="15634" max="15634" width="6.5703125" style="141" customWidth="1"/>
    <col min="15635" max="15872" width="9.140625" style="141"/>
    <col min="15873" max="15873" width="255.7109375" style="141" bestFit="1" customWidth="1"/>
    <col min="15874" max="15874" width="53.7109375" style="141" customWidth="1"/>
    <col min="15875" max="15875" width="62.7109375" style="141" customWidth="1"/>
    <col min="15876" max="15876" width="53.7109375" style="141" customWidth="1"/>
    <col min="15877" max="15877" width="62.7109375" style="141" customWidth="1"/>
    <col min="15878" max="15878" width="53.7109375" style="141" customWidth="1"/>
    <col min="15879" max="15879" width="62.7109375" style="141" customWidth="1"/>
    <col min="15880" max="15882" width="53.7109375" style="141" customWidth="1"/>
    <col min="15883" max="15883" width="62.7109375" style="141" customWidth="1"/>
    <col min="15884" max="15884" width="53.7109375" style="141" customWidth="1"/>
    <col min="15885" max="15885" width="62.7109375" style="141" customWidth="1"/>
    <col min="15886" max="15886" width="53.7109375" style="141" customWidth="1"/>
    <col min="15887" max="15887" width="62.7109375" style="141" customWidth="1"/>
    <col min="15888" max="15889" width="53.7109375" style="141" customWidth="1"/>
    <col min="15890" max="15890" width="6.5703125" style="141" customWidth="1"/>
    <col min="15891" max="16128" width="9.140625" style="141"/>
    <col min="16129" max="16129" width="255.7109375" style="141" bestFit="1" customWidth="1"/>
    <col min="16130" max="16130" width="53.7109375" style="141" customWidth="1"/>
    <col min="16131" max="16131" width="62.7109375" style="141" customWidth="1"/>
    <col min="16132" max="16132" width="53.7109375" style="141" customWidth="1"/>
    <col min="16133" max="16133" width="62.7109375" style="141" customWidth="1"/>
    <col min="16134" max="16134" width="53.7109375" style="141" customWidth="1"/>
    <col min="16135" max="16135" width="62.7109375" style="141" customWidth="1"/>
    <col min="16136" max="16138" width="53.7109375" style="141" customWidth="1"/>
    <col min="16139" max="16139" width="62.7109375" style="141" customWidth="1"/>
    <col min="16140" max="16140" width="53.7109375" style="141" customWidth="1"/>
    <col min="16141" max="16141" width="62.7109375" style="141" customWidth="1"/>
    <col min="16142" max="16142" width="53.7109375" style="141" customWidth="1"/>
    <col min="16143" max="16143" width="62.7109375" style="141" customWidth="1"/>
    <col min="16144" max="16145" width="53.7109375" style="141" customWidth="1"/>
    <col min="16146" max="16146" width="6.5703125" style="141" customWidth="1"/>
    <col min="16147" max="16384" width="9.140625" style="141"/>
  </cols>
  <sheetData>
    <row r="1" spans="1:18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18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18" s="21" customFormat="1" ht="75" customHeight="1">
      <c r="A3" s="874" t="s">
        <v>175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18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18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18" ht="6" customHeight="1">
      <c r="A6" s="238"/>
      <c r="B6" s="233"/>
      <c r="C6" s="234"/>
      <c r="D6" s="233"/>
      <c r="E6" s="233"/>
      <c r="F6" s="233"/>
      <c r="G6" s="233"/>
      <c r="H6" s="233"/>
      <c r="I6" s="233"/>
      <c r="J6" s="233"/>
      <c r="K6" s="233"/>
      <c r="L6" s="233"/>
      <c r="M6" s="233"/>
      <c r="N6" s="233"/>
      <c r="O6" s="233"/>
      <c r="P6" s="233"/>
      <c r="Q6" s="233"/>
    </row>
    <row r="7" spans="1:18" ht="28.5" customHeight="1">
      <c r="A7" s="239"/>
      <c r="B7" s="235"/>
      <c r="C7" s="236"/>
      <c r="D7" s="237"/>
      <c r="E7" s="237"/>
      <c r="F7" s="235"/>
      <c r="G7" s="235"/>
      <c r="H7" s="235"/>
      <c r="I7" s="235"/>
      <c r="J7" s="235"/>
      <c r="K7" s="237"/>
      <c r="L7" s="235"/>
      <c r="M7" s="235"/>
      <c r="N7" s="237"/>
      <c r="O7" s="237"/>
      <c r="P7" s="235"/>
      <c r="Q7" s="237"/>
      <c r="R7" s="17"/>
    </row>
    <row r="8" spans="1:18" s="10" customFormat="1" ht="92.25" customHeight="1">
      <c r="A8" s="369"/>
      <c r="B8" s="882" t="s">
        <v>141</v>
      </c>
      <c r="C8" s="882"/>
      <c r="D8" s="882"/>
      <c r="E8" s="882"/>
      <c r="F8" s="882"/>
      <c r="G8" s="882"/>
      <c r="H8" s="882"/>
      <c r="I8" s="882"/>
      <c r="J8" s="882" t="s">
        <v>91</v>
      </c>
      <c r="K8" s="882"/>
      <c r="L8" s="882"/>
      <c r="M8" s="882"/>
      <c r="N8" s="882"/>
      <c r="O8" s="882"/>
      <c r="P8" s="882"/>
      <c r="Q8" s="882"/>
      <c r="R8" s="17"/>
    </row>
    <row r="9" spans="1:18" s="9" customFormat="1" ht="222.75" customHeight="1">
      <c r="A9" s="370" t="s">
        <v>146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</row>
    <row r="10" spans="1:18" ht="164.25" customHeight="1">
      <c r="A10" s="430" t="s">
        <v>176</v>
      </c>
      <c r="B10" s="375">
        <v>4889073.9382116003</v>
      </c>
      <c r="C10" s="375">
        <v>2172.82114</v>
      </c>
      <c r="D10" s="375">
        <v>0</v>
      </c>
      <c r="E10" s="375">
        <v>0</v>
      </c>
      <c r="F10" s="375">
        <v>7297.3555800000004</v>
      </c>
      <c r="G10" s="375">
        <v>0</v>
      </c>
      <c r="H10" s="375">
        <v>2760370.1630500001</v>
      </c>
      <c r="I10" s="375">
        <v>7658914.2779799998</v>
      </c>
      <c r="J10" s="375">
        <v>2956677.3863058002</v>
      </c>
      <c r="K10" s="375">
        <v>3033.3333499999999</v>
      </c>
      <c r="L10" s="375">
        <v>0</v>
      </c>
      <c r="M10" s="375">
        <v>0</v>
      </c>
      <c r="N10" s="375">
        <v>10572.896789999999</v>
      </c>
      <c r="O10" s="375">
        <v>1313.3036100000002</v>
      </c>
      <c r="P10" s="375">
        <v>63316.548689999996</v>
      </c>
      <c r="Q10" s="375">
        <v>3034913.46875</v>
      </c>
      <c r="R10" s="17"/>
    </row>
    <row r="11" spans="1:18" ht="164.25" customHeight="1">
      <c r="A11" s="430" t="s">
        <v>177</v>
      </c>
      <c r="B11" s="375">
        <v>30863.476739999998</v>
      </c>
      <c r="C11" s="375">
        <v>0</v>
      </c>
      <c r="D11" s="375">
        <v>0</v>
      </c>
      <c r="E11" s="375">
        <v>0</v>
      </c>
      <c r="F11" s="375">
        <v>0</v>
      </c>
      <c r="G11" s="375">
        <v>238.32223000000002</v>
      </c>
      <c r="H11" s="375">
        <v>1121832.2324300001</v>
      </c>
      <c r="I11" s="375">
        <v>1152934.0314000002</v>
      </c>
      <c r="J11" s="375">
        <v>1810.21434</v>
      </c>
      <c r="K11" s="375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4512.1346700000004</v>
      </c>
      <c r="Q11" s="375">
        <v>6322.3490099999999</v>
      </c>
      <c r="R11" s="17"/>
    </row>
    <row r="12" spans="1:18" ht="164.25" customHeight="1">
      <c r="A12" s="430" t="s">
        <v>178</v>
      </c>
      <c r="B12" s="375">
        <v>0</v>
      </c>
      <c r="C12" s="375">
        <v>0</v>
      </c>
      <c r="D12" s="375">
        <v>0</v>
      </c>
      <c r="E12" s="375">
        <v>0</v>
      </c>
      <c r="F12" s="375">
        <v>0</v>
      </c>
      <c r="G12" s="375">
        <v>0</v>
      </c>
      <c r="H12" s="375">
        <v>0</v>
      </c>
      <c r="I12" s="375">
        <v>0</v>
      </c>
      <c r="J12" s="375">
        <v>0</v>
      </c>
      <c r="K12" s="375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17"/>
    </row>
    <row r="13" spans="1:18" ht="164.25" customHeight="1">
      <c r="A13" s="430" t="s">
        <v>179</v>
      </c>
      <c r="B13" s="375">
        <v>361649.50754000002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0</v>
      </c>
      <c r="I13" s="375">
        <v>361649.50754000002</v>
      </c>
      <c r="J13" s="375">
        <v>0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0</v>
      </c>
      <c r="R13" s="17"/>
    </row>
    <row r="14" spans="1:18" ht="164.25" customHeight="1">
      <c r="A14" s="430" t="s">
        <v>180</v>
      </c>
      <c r="B14" s="375">
        <v>2112585.8248029999</v>
      </c>
      <c r="C14" s="375">
        <v>3479.7476388</v>
      </c>
      <c r="D14" s="375">
        <v>20715.839239599998</v>
      </c>
      <c r="E14" s="375">
        <v>0</v>
      </c>
      <c r="F14" s="375">
        <v>29261.607817799999</v>
      </c>
      <c r="G14" s="375">
        <v>0</v>
      </c>
      <c r="H14" s="375">
        <v>0</v>
      </c>
      <c r="I14" s="375">
        <v>2166043.01951</v>
      </c>
      <c r="J14" s="375">
        <v>899928.96163300006</v>
      </c>
      <c r="K14" s="375">
        <v>35119.057499399998</v>
      </c>
      <c r="L14" s="375">
        <v>5035.4929830000001</v>
      </c>
      <c r="M14" s="375">
        <v>0</v>
      </c>
      <c r="N14" s="375">
        <v>14096.730437999999</v>
      </c>
      <c r="O14" s="375">
        <v>361.66257000000002</v>
      </c>
      <c r="P14" s="375">
        <v>0</v>
      </c>
      <c r="Q14" s="375">
        <v>954541.90511000005</v>
      </c>
      <c r="R14" s="17"/>
    </row>
    <row r="15" spans="1:18" ht="164.25" customHeight="1">
      <c r="A15" s="430" t="s">
        <v>181</v>
      </c>
      <c r="B15" s="375">
        <v>87675.654269999999</v>
      </c>
      <c r="C15" s="375">
        <v>762.82763</v>
      </c>
      <c r="D15" s="375">
        <v>3151.2022499999998</v>
      </c>
      <c r="E15" s="375">
        <v>1258.2982099999999</v>
      </c>
      <c r="F15" s="375">
        <v>0</v>
      </c>
      <c r="G15" s="375">
        <v>0</v>
      </c>
      <c r="H15" s="375">
        <v>0</v>
      </c>
      <c r="I15" s="375">
        <v>92847.982359999995</v>
      </c>
      <c r="J15" s="375">
        <v>0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0</v>
      </c>
      <c r="R15" s="17"/>
    </row>
    <row r="16" spans="1:18" ht="164.25" customHeight="1">
      <c r="A16" s="430" t="s">
        <v>182</v>
      </c>
      <c r="B16" s="375">
        <v>0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0</v>
      </c>
      <c r="I16" s="375">
        <v>0</v>
      </c>
      <c r="J16" s="375">
        <v>0</v>
      </c>
      <c r="K16" s="375">
        <v>0</v>
      </c>
      <c r="L16" s="375">
        <v>0</v>
      </c>
      <c r="M16" s="375">
        <v>0</v>
      </c>
      <c r="N16" s="375">
        <v>0</v>
      </c>
      <c r="O16" s="375">
        <v>0</v>
      </c>
      <c r="P16" s="375">
        <v>0</v>
      </c>
      <c r="Q16" s="375">
        <v>0</v>
      </c>
      <c r="R16" s="17"/>
    </row>
    <row r="17" spans="1:18" ht="164.25" customHeight="1">
      <c r="A17" s="430" t="s">
        <v>183</v>
      </c>
      <c r="B17" s="375">
        <v>2576499.5708850003</v>
      </c>
      <c r="C17" s="375">
        <v>1517.2076228000001</v>
      </c>
      <c r="D17" s="375">
        <v>38267.088442400003</v>
      </c>
      <c r="E17" s="375">
        <v>0</v>
      </c>
      <c r="F17" s="375">
        <v>51610.654261600001</v>
      </c>
      <c r="G17" s="375">
        <v>650.49549999999999</v>
      </c>
      <c r="H17" s="375">
        <v>0</v>
      </c>
      <c r="I17" s="375">
        <v>2668545.01669</v>
      </c>
      <c r="J17" s="375">
        <v>2007629.748263</v>
      </c>
      <c r="K17" s="375">
        <v>0</v>
      </c>
      <c r="L17" s="375">
        <v>7353.0289272</v>
      </c>
      <c r="M17" s="375">
        <v>0</v>
      </c>
      <c r="N17" s="375">
        <v>29247.333253199999</v>
      </c>
      <c r="O17" s="375">
        <v>0</v>
      </c>
      <c r="P17" s="375">
        <v>0</v>
      </c>
      <c r="Q17" s="375">
        <v>2044230.11045</v>
      </c>
      <c r="R17" s="17"/>
    </row>
    <row r="18" spans="1:18" ht="164.25" customHeight="1">
      <c r="A18" s="430" t="s">
        <v>184</v>
      </c>
      <c r="B18" s="375">
        <v>0</v>
      </c>
      <c r="C18" s="375">
        <v>0</v>
      </c>
      <c r="D18" s="375">
        <v>0</v>
      </c>
      <c r="E18" s="375">
        <v>0</v>
      </c>
      <c r="F18" s="375">
        <v>0</v>
      </c>
      <c r="G18" s="375">
        <v>0</v>
      </c>
      <c r="H18" s="375">
        <v>0</v>
      </c>
      <c r="I18" s="375">
        <v>0</v>
      </c>
      <c r="J18" s="375">
        <v>0</v>
      </c>
      <c r="K18" s="375">
        <v>0</v>
      </c>
      <c r="L18" s="375">
        <v>0</v>
      </c>
      <c r="M18" s="375">
        <v>0</v>
      </c>
      <c r="N18" s="375">
        <v>0</v>
      </c>
      <c r="O18" s="375">
        <v>0</v>
      </c>
      <c r="P18" s="375">
        <v>0</v>
      </c>
      <c r="Q18" s="375">
        <v>0</v>
      </c>
      <c r="R18" s="17"/>
    </row>
    <row r="19" spans="1:18" ht="165" customHeight="1">
      <c r="A19" s="430" t="s">
        <v>185</v>
      </c>
      <c r="B19" s="375">
        <v>598629.27341540006</v>
      </c>
      <c r="C19" s="375">
        <v>6498.27765</v>
      </c>
      <c r="D19" s="375">
        <v>5861.4927300000008</v>
      </c>
      <c r="E19" s="375">
        <v>927.00242000000003</v>
      </c>
      <c r="F19" s="375">
        <v>8084.4982699999991</v>
      </c>
      <c r="G19" s="375">
        <v>765.14569999999992</v>
      </c>
      <c r="H19" s="375">
        <v>19550.334890000002</v>
      </c>
      <c r="I19" s="375">
        <v>640316.02507000009</v>
      </c>
      <c r="J19" s="375">
        <v>579.77340000000004</v>
      </c>
      <c r="K19" s="375">
        <v>0</v>
      </c>
      <c r="L19" s="375">
        <v>117.14257000000001</v>
      </c>
      <c r="M19" s="375">
        <v>0</v>
      </c>
      <c r="N19" s="375">
        <v>36.77008</v>
      </c>
      <c r="O19" s="375">
        <v>0</v>
      </c>
      <c r="P19" s="375">
        <v>2.3940000000000001</v>
      </c>
      <c r="Q19" s="375">
        <v>736.08005000000003</v>
      </c>
      <c r="R19" s="17"/>
    </row>
    <row r="20" spans="1:18" ht="164.25" customHeight="1">
      <c r="A20" s="430" t="s">
        <v>187</v>
      </c>
      <c r="B20" s="375">
        <v>277674.0526</v>
      </c>
      <c r="C20" s="375">
        <v>2145.33016</v>
      </c>
      <c r="D20" s="375">
        <v>3181.3606500000001</v>
      </c>
      <c r="E20" s="375">
        <v>1184.45182</v>
      </c>
      <c r="F20" s="375">
        <v>0</v>
      </c>
      <c r="G20" s="375">
        <v>0</v>
      </c>
      <c r="H20" s="375">
        <v>0</v>
      </c>
      <c r="I20" s="375">
        <v>284185.19523000001</v>
      </c>
      <c r="J20" s="375">
        <v>137547.58913000001</v>
      </c>
      <c r="K20" s="375">
        <v>10481.817300000001</v>
      </c>
      <c r="L20" s="375">
        <v>2586.9047700000001</v>
      </c>
      <c r="M20" s="375">
        <v>0</v>
      </c>
      <c r="N20" s="375">
        <v>9583.9677599999995</v>
      </c>
      <c r="O20" s="375">
        <v>76.294259999999994</v>
      </c>
      <c r="P20" s="375">
        <v>4543.7148499999994</v>
      </c>
      <c r="Q20" s="375">
        <v>164820.28806999998</v>
      </c>
      <c r="R20" s="17"/>
    </row>
    <row r="21" spans="1:18" ht="164.25" customHeight="1">
      <c r="A21" s="430" t="s">
        <v>188</v>
      </c>
      <c r="B21" s="375">
        <v>1058021.2407219999</v>
      </c>
      <c r="C21" s="375">
        <v>5791.1742416000006</v>
      </c>
      <c r="D21" s="375">
        <v>15345.72588</v>
      </c>
      <c r="E21" s="375">
        <v>2086.3092200000001</v>
      </c>
      <c r="F21" s="375">
        <v>37291.673024199998</v>
      </c>
      <c r="G21" s="375">
        <v>1433.0545594</v>
      </c>
      <c r="H21" s="375">
        <v>51944.456479999993</v>
      </c>
      <c r="I21" s="375">
        <v>1171913.6340999999</v>
      </c>
      <c r="J21" s="375">
        <v>653313.21238199994</v>
      </c>
      <c r="K21" s="375">
        <v>54012.015460000002</v>
      </c>
      <c r="L21" s="375">
        <v>2860.4791099999998</v>
      </c>
      <c r="M21" s="375">
        <v>0</v>
      </c>
      <c r="N21" s="375">
        <v>13431.092730799999</v>
      </c>
      <c r="O21" s="375">
        <v>2917.4033853999999</v>
      </c>
      <c r="P21" s="375">
        <v>16210.090990000001</v>
      </c>
      <c r="Q21" s="375">
        <v>742744.29405999999</v>
      </c>
      <c r="R21" s="17"/>
    </row>
    <row r="22" spans="1:18" ht="164.25" customHeight="1">
      <c r="A22" s="430" t="s">
        <v>189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17"/>
    </row>
    <row r="23" spans="1:18" ht="164.25" customHeight="1">
      <c r="A23" s="430" t="s">
        <v>190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  <c r="R23" s="17"/>
    </row>
    <row r="24" spans="1:18" ht="164.25" customHeight="1">
      <c r="A24" s="430" t="s">
        <v>191</v>
      </c>
      <c r="B24" s="376">
        <v>0</v>
      </c>
      <c r="C24" s="376">
        <v>0</v>
      </c>
      <c r="D24" s="376">
        <v>0</v>
      </c>
      <c r="E24" s="376">
        <v>0</v>
      </c>
      <c r="F24" s="376">
        <v>0</v>
      </c>
      <c r="G24" s="376">
        <v>0</v>
      </c>
      <c r="H24" s="376">
        <v>0</v>
      </c>
      <c r="I24" s="376">
        <v>0</v>
      </c>
      <c r="J24" s="376">
        <v>0</v>
      </c>
      <c r="K24" s="376">
        <v>0</v>
      </c>
      <c r="L24" s="375">
        <v>0</v>
      </c>
      <c r="M24" s="375">
        <v>0</v>
      </c>
      <c r="N24" s="375">
        <v>0</v>
      </c>
      <c r="O24" s="375">
        <v>0</v>
      </c>
      <c r="P24" s="375">
        <v>0</v>
      </c>
      <c r="Q24" s="375">
        <v>0</v>
      </c>
      <c r="R24" s="17"/>
    </row>
    <row r="25" spans="1:18" ht="164.25" customHeight="1">
      <c r="A25" s="430" t="s">
        <v>192</v>
      </c>
      <c r="B25" s="376">
        <v>0</v>
      </c>
      <c r="C25" s="376">
        <v>0</v>
      </c>
      <c r="D25" s="376">
        <v>0</v>
      </c>
      <c r="E25" s="376">
        <v>0</v>
      </c>
      <c r="F25" s="376">
        <v>0</v>
      </c>
      <c r="G25" s="376">
        <v>0</v>
      </c>
      <c r="H25" s="376">
        <v>0</v>
      </c>
      <c r="I25" s="376">
        <v>0</v>
      </c>
      <c r="J25" s="376">
        <v>0</v>
      </c>
      <c r="K25" s="376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17"/>
    </row>
    <row r="26" spans="1:18" ht="164.25" customHeight="1">
      <c r="A26" s="430" t="s">
        <v>193</v>
      </c>
      <c r="B26" s="376">
        <v>6230.6705300000003</v>
      </c>
      <c r="C26" s="376">
        <v>443.58231000000001</v>
      </c>
      <c r="D26" s="376">
        <v>239.92039000000003</v>
      </c>
      <c r="E26" s="376">
        <v>0</v>
      </c>
      <c r="F26" s="376">
        <v>0</v>
      </c>
      <c r="G26" s="376">
        <v>0</v>
      </c>
      <c r="H26" s="376">
        <v>0</v>
      </c>
      <c r="I26" s="376">
        <v>6914.1732300000003</v>
      </c>
      <c r="J26" s="376">
        <v>0</v>
      </c>
      <c r="K26" s="376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17"/>
    </row>
    <row r="27" spans="1:18" ht="169.5" customHeight="1">
      <c r="A27" s="430" t="s">
        <v>194</v>
      </c>
      <c r="B27" s="376">
        <v>30481.928809999998</v>
      </c>
      <c r="C27" s="376">
        <v>624.62599999999998</v>
      </c>
      <c r="D27" s="376">
        <v>381.14254999999997</v>
      </c>
      <c r="E27" s="376">
        <v>142.98826</v>
      </c>
      <c r="F27" s="376">
        <v>0</v>
      </c>
      <c r="G27" s="376">
        <v>0</v>
      </c>
      <c r="H27" s="376">
        <v>149.14709999999999</v>
      </c>
      <c r="I27" s="376">
        <v>31779.832719999999</v>
      </c>
      <c r="J27" s="376">
        <v>0</v>
      </c>
      <c r="K27" s="376">
        <v>0</v>
      </c>
      <c r="L27" s="375">
        <v>0</v>
      </c>
      <c r="M27" s="375">
        <v>0</v>
      </c>
      <c r="N27" s="375">
        <v>0</v>
      </c>
      <c r="O27" s="375">
        <v>0</v>
      </c>
      <c r="P27" s="375">
        <v>0</v>
      </c>
      <c r="Q27" s="375">
        <v>0</v>
      </c>
      <c r="R27" s="17"/>
    </row>
    <row r="28" spans="1:18" ht="169.5" customHeight="1">
      <c r="A28" s="430" t="s">
        <v>195</v>
      </c>
      <c r="B28" s="376">
        <v>1822.8930700000001</v>
      </c>
      <c r="C28" s="376">
        <v>0</v>
      </c>
      <c r="D28" s="376">
        <v>0</v>
      </c>
      <c r="E28" s="376">
        <v>0</v>
      </c>
      <c r="F28" s="376">
        <v>0</v>
      </c>
      <c r="G28" s="376">
        <v>0</v>
      </c>
      <c r="H28" s="376">
        <v>0</v>
      </c>
      <c r="I28" s="376">
        <v>1822.8930700000001</v>
      </c>
      <c r="J28" s="376">
        <v>0</v>
      </c>
      <c r="K28" s="376">
        <v>0</v>
      </c>
      <c r="L28" s="375">
        <v>0</v>
      </c>
      <c r="M28" s="375">
        <v>0</v>
      </c>
      <c r="N28" s="375">
        <v>0</v>
      </c>
      <c r="O28" s="375">
        <v>0</v>
      </c>
      <c r="P28" s="375">
        <v>0</v>
      </c>
      <c r="Q28" s="375">
        <v>0</v>
      </c>
      <c r="R28" s="17"/>
    </row>
    <row r="29" spans="1:18" ht="169.5" customHeight="1">
      <c r="A29" s="430" t="s">
        <v>196</v>
      </c>
      <c r="B29" s="376">
        <v>1456602.2641742001</v>
      </c>
      <c r="C29" s="376">
        <v>5765.6119334000005</v>
      </c>
      <c r="D29" s="376">
        <v>25507.720881400001</v>
      </c>
      <c r="E29" s="376">
        <v>915.60986000000003</v>
      </c>
      <c r="F29" s="376">
        <v>280.23905999999999</v>
      </c>
      <c r="G29" s="376">
        <v>0</v>
      </c>
      <c r="H29" s="376">
        <v>221396.15891999999</v>
      </c>
      <c r="I29" s="376">
        <v>1710467.6048299999</v>
      </c>
      <c r="J29" s="376">
        <v>481382.19279659999</v>
      </c>
      <c r="K29" s="376">
        <v>7391.9334319999998</v>
      </c>
      <c r="L29" s="375">
        <v>5546.8182200000001</v>
      </c>
      <c r="M29" s="375">
        <v>0</v>
      </c>
      <c r="N29" s="375">
        <v>19063.611799600003</v>
      </c>
      <c r="O29" s="375">
        <v>95.002460000000013</v>
      </c>
      <c r="P29" s="375">
        <v>110162.82265999999</v>
      </c>
      <c r="Q29" s="375">
        <v>623642.38138000004</v>
      </c>
      <c r="R29" s="17"/>
    </row>
    <row r="30" spans="1:18" ht="169.5" customHeight="1">
      <c r="A30" s="430" t="s">
        <v>197</v>
      </c>
      <c r="B30" s="376">
        <v>14926.90508</v>
      </c>
      <c r="C30" s="376">
        <v>0</v>
      </c>
      <c r="D30" s="376">
        <v>181.87770999999998</v>
      </c>
      <c r="E30" s="376">
        <v>0</v>
      </c>
      <c r="F30" s="376">
        <v>0</v>
      </c>
      <c r="G30" s="376">
        <v>0</v>
      </c>
      <c r="H30" s="376">
        <v>0</v>
      </c>
      <c r="I30" s="376">
        <v>15108.782789999999</v>
      </c>
      <c r="J30" s="376">
        <v>0</v>
      </c>
      <c r="K30" s="376">
        <v>0</v>
      </c>
      <c r="L30" s="375">
        <v>0</v>
      </c>
      <c r="M30" s="375">
        <v>0</v>
      </c>
      <c r="N30" s="375">
        <v>0</v>
      </c>
      <c r="O30" s="375">
        <v>0</v>
      </c>
      <c r="P30" s="375">
        <v>0</v>
      </c>
      <c r="Q30" s="375">
        <v>0</v>
      </c>
      <c r="R30" s="17"/>
    </row>
    <row r="31" spans="1:18" ht="169.5" customHeight="1">
      <c r="A31" s="430" t="s">
        <v>198</v>
      </c>
      <c r="B31" s="376">
        <v>30299.147008600001</v>
      </c>
      <c r="C31" s="376">
        <v>623.31328000000008</v>
      </c>
      <c r="D31" s="376">
        <v>239.65085999999999</v>
      </c>
      <c r="E31" s="376">
        <v>0</v>
      </c>
      <c r="F31" s="376">
        <v>411.43142</v>
      </c>
      <c r="G31" s="376">
        <v>0</v>
      </c>
      <c r="H31" s="376">
        <v>502.36315999999999</v>
      </c>
      <c r="I31" s="376">
        <v>32075.905730000002</v>
      </c>
      <c r="J31" s="376">
        <v>10735.771699999999</v>
      </c>
      <c r="K31" s="376">
        <v>1301.6212800000001</v>
      </c>
      <c r="L31" s="375">
        <v>169.15615</v>
      </c>
      <c r="M31" s="375">
        <v>0</v>
      </c>
      <c r="N31" s="375">
        <v>3161.4619981999999</v>
      </c>
      <c r="O31" s="375">
        <v>0</v>
      </c>
      <c r="P31" s="375">
        <v>2316.38231</v>
      </c>
      <c r="Q31" s="375">
        <v>17684.39344</v>
      </c>
      <c r="R31" s="17"/>
    </row>
    <row r="32" spans="1:18" ht="169.5" customHeight="1">
      <c r="A32" s="430" t="s">
        <v>199</v>
      </c>
      <c r="B32" s="375">
        <v>626820.8303882</v>
      </c>
      <c r="C32" s="375">
        <v>8287.2965299999996</v>
      </c>
      <c r="D32" s="375">
        <v>0</v>
      </c>
      <c r="E32" s="375">
        <v>0</v>
      </c>
      <c r="F32" s="375">
        <v>0</v>
      </c>
      <c r="G32" s="375">
        <v>0</v>
      </c>
      <c r="H32" s="375">
        <v>24754.360199999999</v>
      </c>
      <c r="I32" s="375">
        <v>659862.48711999995</v>
      </c>
      <c r="J32" s="375">
        <v>2095733.4644698</v>
      </c>
      <c r="K32" s="375">
        <v>203968.09666939999</v>
      </c>
      <c r="L32" s="375">
        <v>1611.0809199999999</v>
      </c>
      <c r="M32" s="375">
        <v>0</v>
      </c>
      <c r="N32" s="375">
        <v>16050.9534516</v>
      </c>
      <c r="O32" s="375">
        <v>22912.2916946</v>
      </c>
      <c r="P32" s="375">
        <v>98569.519969999994</v>
      </c>
      <c r="Q32" s="375">
        <v>2438845.40717</v>
      </c>
      <c r="R32" s="17"/>
    </row>
    <row r="33" spans="1:18" ht="164.25" customHeight="1">
      <c r="A33" s="430" t="s">
        <v>200</v>
      </c>
      <c r="B33" s="375">
        <v>289549.20105919999</v>
      </c>
      <c r="C33" s="375">
        <v>7711.8805199999997</v>
      </c>
      <c r="D33" s="375">
        <v>1936.3374329999999</v>
      </c>
      <c r="E33" s="375">
        <v>989.76003000000003</v>
      </c>
      <c r="F33" s="375">
        <v>12442.1014388</v>
      </c>
      <c r="G33" s="375">
        <v>287.3</v>
      </c>
      <c r="H33" s="375">
        <v>35449.787179999999</v>
      </c>
      <c r="I33" s="375">
        <v>348366.36767000001</v>
      </c>
      <c r="J33" s="375">
        <v>64496.970397200006</v>
      </c>
      <c r="K33" s="375">
        <v>10171.1858562</v>
      </c>
      <c r="L33" s="375">
        <v>396.74779999999998</v>
      </c>
      <c r="M33" s="375">
        <v>799.55934000000002</v>
      </c>
      <c r="N33" s="375">
        <v>2059.5933992</v>
      </c>
      <c r="O33" s="375">
        <v>502.67170199999998</v>
      </c>
      <c r="P33" s="375">
        <v>8273.5537100000001</v>
      </c>
      <c r="Q33" s="375">
        <v>86700.28220999999</v>
      </c>
      <c r="R33" s="17"/>
    </row>
    <row r="34" spans="1:18" ht="164.25" customHeight="1">
      <c r="A34" s="430" t="s">
        <v>201</v>
      </c>
      <c r="B34" s="375">
        <v>25193.433590000001</v>
      </c>
      <c r="C34" s="375">
        <v>344.51193999999998</v>
      </c>
      <c r="D34" s="375">
        <v>189.27945000000003</v>
      </c>
      <c r="E34" s="375">
        <v>2622.9196200000001</v>
      </c>
      <c r="F34" s="375">
        <v>384.16</v>
      </c>
      <c r="G34" s="375">
        <v>0</v>
      </c>
      <c r="H34" s="375">
        <v>0</v>
      </c>
      <c r="I34" s="375">
        <v>28734.304600000003</v>
      </c>
      <c r="J34" s="375">
        <v>0</v>
      </c>
      <c r="K34" s="375">
        <v>0</v>
      </c>
      <c r="L34" s="375">
        <v>0</v>
      </c>
      <c r="M34" s="375">
        <v>0</v>
      </c>
      <c r="N34" s="375">
        <v>0</v>
      </c>
      <c r="O34" s="375">
        <v>0</v>
      </c>
      <c r="P34" s="375">
        <v>0</v>
      </c>
      <c r="Q34" s="375">
        <v>0</v>
      </c>
      <c r="R34" s="17"/>
    </row>
    <row r="35" spans="1:18" ht="164.25" customHeight="1">
      <c r="A35" s="430" t="s">
        <v>202</v>
      </c>
      <c r="B35" s="375">
        <v>0</v>
      </c>
      <c r="C35" s="375">
        <v>0</v>
      </c>
      <c r="D35" s="375">
        <v>0</v>
      </c>
      <c r="E35" s="375">
        <v>0</v>
      </c>
      <c r="F35" s="375">
        <v>0</v>
      </c>
      <c r="G35" s="375">
        <v>0</v>
      </c>
      <c r="H35" s="375">
        <v>0</v>
      </c>
      <c r="I35" s="375">
        <v>0</v>
      </c>
      <c r="J35" s="375">
        <v>0</v>
      </c>
      <c r="K35" s="375">
        <v>0</v>
      </c>
      <c r="L35" s="375">
        <v>0</v>
      </c>
      <c r="M35" s="375">
        <v>0</v>
      </c>
      <c r="N35" s="375">
        <v>0</v>
      </c>
      <c r="O35" s="375">
        <v>0</v>
      </c>
      <c r="P35" s="375">
        <v>0</v>
      </c>
      <c r="Q35" s="375">
        <v>0</v>
      </c>
      <c r="R35" s="17"/>
    </row>
    <row r="36" spans="1:18" ht="164.25" customHeight="1">
      <c r="A36" s="430" t="s">
        <v>203</v>
      </c>
      <c r="B36" s="375">
        <v>0</v>
      </c>
      <c r="C36" s="375">
        <v>0</v>
      </c>
      <c r="D36" s="375">
        <v>0</v>
      </c>
      <c r="E36" s="375">
        <v>0</v>
      </c>
      <c r="F36" s="375">
        <v>0</v>
      </c>
      <c r="G36" s="375">
        <v>0</v>
      </c>
      <c r="H36" s="375">
        <v>0</v>
      </c>
      <c r="I36" s="375">
        <v>0</v>
      </c>
      <c r="J36" s="375">
        <v>0</v>
      </c>
      <c r="K36" s="375">
        <v>0</v>
      </c>
      <c r="L36" s="375">
        <v>0</v>
      </c>
      <c r="M36" s="375">
        <v>0</v>
      </c>
      <c r="N36" s="375">
        <v>0</v>
      </c>
      <c r="O36" s="375">
        <v>0</v>
      </c>
      <c r="P36" s="375">
        <v>0</v>
      </c>
      <c r="Q36" s="375">
        <v>0</v>
      </c>
      <c r="R36" s="17"/>
    </row>
    <row r="37" spans="1:18" ht="164.25" customHeight="1">
      <c r="A37" s="430" t="s">
        <v>204</v>
      </c>
      <c r="B37" s="375">
        <v>113145.58282</v>
      </c>
      <c r="C37" s="375">
        <v>0</v>
      </c>
      <c r="D37" s="375">
        <v>0</v>
      </c>
      <c r="E37" s="375">
        <v>0</v>
      </c>
      <c r="F37" s="375">
        <v>0</v>
      </c>
      <c r="G37" s="375">
        <v>0</v>
      </c>
      <c r="H37" s="375">
        <v>0</v>
      </c>
      <c r="I37" s="375">
        <v>113145.58282</v>
      </c>
      <c r="J37" s="375">
        <v>0</v>
      </c>
      <c r="K37" s="375">
        <v>0</v>
      </c>
      <c r="L37" s="375">
        <v>0</v>
      </c>
      <c r="M37" s="375">
        <v>0</v>
      </c>
      <c r="N37" s="375">
        <v>0</v>
      </c>
      <c r="O37" s="375">
        <v>0</v>
      </c>
      <c r="P37" s="375">
        <v>0</v>
      </c>
      <c r="Q37" s="375">
        <v>0</v>
      </c>
      <c r="R37" s="17"/>
    </row>
    <row r="38" spans="1:18" ht="164.25" customHeight="1">
      <c r="A38" s="430" t="s">
        <v>205</v>
      </c>
      <c r="B38" s="375">
        <v>732473.75172000006</v>
      </c>
      <c r="C38" s="375">
        <v>0</v>
      </c>
      <c r="D38" s="375">
        <v>0</v>
      </c>
      <c r="E38" s="375">
        <v>0</v>
      </c>
      <c r="F38" s="375">
        <v>0</v>
      </c>
      <c r="G38" s="375">
        <v>0</v>
      </c>
      <c r="H38" s="375">
        <v>55.44</v>
      </c>
      <c r="I38" s="375">
        <v>732529.19172</v>
      </c>
      <c r="J38" s="375">
        <v>0</v>
      </c>
      <c r="K38" s="375">
        <v>0</v>
      </c>
      <c r="L38" s="375">
        <v>0</v>
      </c>
      <c r="M38" s="375">
        <v>0</v>
      </c>
      <c r="N38" s="375">
        <v>0</v>
      </c>
      <c r="O38" s="375">
        <v>0</v>
      </c>
      <c r="P38" s="375">
        <v>0</v>
      </c>
      <c r="Q38" s="375">
        <v>0</v>
      </c>
      <c r="R38" s="17"/>
    </row>
    <row r="39" spans="1:18" s="160" customFormat="1" ht="83.25" customHeight="1">
      <c r="A39" s="431" t="s">
        <v>121</v>
      </c>
      <c r="B39" s="432">
        <f>SUM(B10:B38)</f>
        <v>15320219.1474372</v>
      </c>
      <c r="C39" s="432">
        <f t="shared" ref="C39:Q39" si="0">SUM(C10:C38)</f>
        <v>46168.208596599994</v>
      </c>
      <c r="D39" s="432">
        <f t="shared" si="0"/>
        <v>115198.63846639999</v>
      </c>
      <c r="E39" s="432">
        <f t="shared" si="0"/>
        <v>10127.33944</v>
      </c>
      <c r="F39" s="432">
        <f t="shared" si="0"/>
        <v>147063.72087239998</v>
      </c>
      <c r="G39" s="432">
        <f t="shared" si="0"/>
        <v>3374.3179894</v>
      </c>
      <c r="H39" s="432">
        <f t="shared" si="0"/>
        <v>4236004.4434100017</v>
      </c>
      <c r="I39" s="432">
        <f t="shared" si="0"/>
        <v>19878155.816180002</v>
      </c>
      <c r="J39" s="432">
        <f t="shared" si="0"/>
        <v>9309835.2848174013</v>
      </c>
      <c r="K39" s="432">
        <f t="shared" si="0"/>
        <v>325479.06084700004</v>
      </c>
      <c r="L39" s="432">
        <f t="shared" si="0"/>
        <v>25676.851450200003</v>
      </c>
      <c r="M39" s="432">
        <f t="shared" si="0"/>
        <v>799.55934000000002</v>
      </c>
      <c r="N39" s="432">
        <f t="shared" si="0"/>
        <v>117304.4117006</v>
      </c>
      <c r="O39" s="432">
        <f t="shared" si="0"/>
        <v>28178.629681999999</v>
      </c>
      <c r="P39" s="432">
        <f t="shared" si="0"/>
        <v>307907.16184999997</v>
      </c>
      <c r="Q39" s="432">
        <f t="shared" si="0"/>
        <v>10115180.9597</v>
      </c>
      <c r="R39" s="19"/>
    </row>
    <row r="40" spans="1:18" ht="27.75" customHeight="1" thickBot="1">
      <c r="A40" s="364"/>
      <c r="B40" s="365"/>
      <c r="C40" s="433"/>
      <c r="D40" s="366"/>
      <c r="E40" s="366"/>
      <c r="F40" s="366"/>
      <c r="G40" s="366"/>
      <c r="H40" s="366"/>
      <c r="I40" s="366"/>
      <c r="J40" s="366"/>
      <c r="K40" s="366"/>
      <c r="L40" s="365"/>
      <c r="M40" s="365"/>
      <c r="N40" s="365"/>
      <c r="O40" s="365"/>
      <c r="P40" s="365"/>
      <c r="Q40" s="365"/>
      <c r="R40" s="17"/>
    </row>
    <row r="41" spans="1:18" ht="91.5" customHeight="1" thickTop="1">
      <c r="A41" s="203" t="s">
        <v>137</v>
      </c>
      <c r="B41" s="5"/>
      <c r="C41" s="385"/>
      <c r="D41" s="6"/>
      <c r="E41" s="6"/>
      <c r="F41" s="6"/>
      <c r="G41" s="6"/>
      <c r="H41" s="6"/>
      <c r="I41" s="6"/>
      <c r="J41" s="6"/>
      <c r="K41" s="6"/>
      <c r="L41" s="7"/>
      <c r="M41" s="7"/>
      <c r="N41" s="145"/>
      <c r="O41" s="145"/>
      <c r="P41" s="145"/>
      <c r="Q41" s="145"/>
    </row>
    <row r="42" spans="1:18" ht="152.25" customHeight="1">
      <c r="A42" s="877" t="s">
        <v>144</v>
      </c>
      <c r="B42" s="877"/>
      <c r="C42" s="877"/>
      <c r="D42" s="877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8" ht="48.75" customHeight="1">
      <c r="A43" s="203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8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8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8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8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8" ht="13.5" customHeight="1">
      <c r="A48" s="28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6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8"/>
      <c r="B54" s="29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13.5" customHeight="1">
      <c r="A56" s="26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13.5" customHeight="1">
      <c r="A57" s="26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13.5" customHeight="1">
      <c r="A58" s="28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13.5" customHeight="1">
      <c r="A59" s="26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13.5" customHeight="1">
      <c r="A60" s="26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13.5" customHeight="1">
      <c r="A61" s="26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45"/>
      <c r="O61" s="145"/>
      <c r="P61" s="145"/>
      <c r="Q61" s="145"/>
    </row>
    <row r="62" spans="1:17" ht="13.5" customHeight="1">
      <c r="A62" s="26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45"/>
      <c r="O62" s="145"/>
      <c r="P62" s="145"/>
      <c r="Q62" s="145"/>
    </row>
    <row r="63" spans="1:17" ht="13.5" customHeight="1">
      <c r="A63" s="28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45"/>
      <c r="O63" s="145"/>
      <c r="P63" s="145"/>
      <c r="Q63" s="145"/>
    </row>
    <row r="64" spans="1:17" ht="13.5" customHeight="1">
      <c r="A64" s="26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45"/>
      <c r="O64" s="145"/>
      <c r="P64" s="145"/>
      <c r="Q64" s="145"/>
    </row>
    <row r="65" spans="1:17" ht="13.5" customHeight="1">
      <c r="A65" s="26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45"/>
      <c r="O65" s="145"/>
      <c r="P65" s="145"/>
      <c r="Q65" s="145"/>
    </row>
    <row r="66" spans="1:17" ht="13.5" customHeight="1">
      <c r="A66" s="26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45"/>
      <c r="O66" s="145"/>
      <c r="P66" s="145"/>
      <c r="Q66" s="145"/>
    </row>
    <row r="67" spans="1:17" ht="9" customHeight="1">
      <c r="A67" s="3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45"/>
      <c r="O67" s="145"/>
      <c r="P67" s="145"/>
      <c r="Q67" s="145"/>
    </row>
    <row r="68" spans="1:17" ht="9" customHeight="1">
      <c r="A68" s="3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45"/>
      <c r="O68" s="145"/>
      <c r="P68" s="145"/>
      <c r="Q68" s="145"/>
    </row>
    <row r="69" spans="1:17" ht="9" customHeight="1">
      <c r="A69" s="3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45"/>
      <c r="O69" s="145"/>
      <c r="P69" s="145"/>
      <c r="Q69" s="145"/>
    </row>
    <row r="70" spans="1:17" ht="9" customHeight="1">
      <c r="A70" s="30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45"/>
      <c r="O70" s="145"/>
      <c r="P70" s="145"/>
      <c r="Q70" s="145"/>
    </row>
    <row r="71" spans="1:17" ht="9" customHeight="1">
      <c r="A71" s="31"/>
      <c r="B71" s="27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8"/>
      <c r="N71" s="145"/>
      <c r="O71" s="145"/>
      <c r="P71" s="145"/>
      <c r="Q71" s="145"/>
    </row>
    <row r="72" spans="1:17" ht="9" customHeight="1">
      <c r="A72" s="31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2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30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 ht="9" customHeight="1">
      <c r="A79" s="28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45"/>
      <c r="N79" s="145"/>
      <c r="O79" s="145"/>
      <c r="P79" s="145"/>
      <c r="Q79" s="145"/>
    </row>
    <row r="80" spans="1:17" ht="9" customHeight="1">
      <c r="A80" s="26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45"/>
      <c r="N80" s="145"/>
      <c r="O80" s="145"/>
      <c r="P80" s="145"/>
      <c r="Q80" s="145"/>
    </row>
    <row r="81" spans="1:17" ht="9" customHeight="1">
      <c r="A81" s="26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45"/>
      <c r="N81" s="145"/>
      <c r="O81" s="145"/>
      <c r="P81" s="145"/>
      <c r="Q81" s="145"/>
    </row>
    <row r="82" spans="1:17" ht="9" customHeight="1">
      <c r="A82" s="26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45"/>
      <c r="N82" s="145"/>
      <c r="O82" s="145"/>
      <c r="P82" s="145"/>
      <c r="Q82" s="145"/>
    </row>
    <row r="83" spans="1:17" ht="9" customHeight="1">
      <c r="A83" s="26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45"/>
      <c r="N83" s="145"/>
      <c r="O83" s="145"/>
      <c r="P83" s="145"/>
      <c r="Q83" s="145"/>
    </row>
    <row r="84" spans="1:17" ht="9" customHeight="1">
      <c r="A84" s="30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45"/>
      <c r="N84" s="145"/>
      <c r="O84" s="145"/>
      <c r="P84" s="145"/>
      <c r="Q84" s="145"/>
    </row>
    <row r="85" spans="1:17" ht="9" customHeight="1">
      <c r="A85" s="28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45"/>
      <c r="N85" s="145"/>
      <c r="O85" s="145"/>
      <c r="P85" s="145"/>
      <c r="Q85" s="145"/>
    </row>
    <row r="86" spans="1:17" ht="9" customHeight="1">
      <c r="A86" s="26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45"/>
      <c r="N86" s="145"/>
      <c r="O86" s="145"/>
      <c r="P86" s="145"/>
      <c r="Q86" s="145"/>
    </row>
    <row r="87" spans="1:17" ht="9" customHeight="1">
      <c r="A87" s="26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45"/>
      <c r="N87" s="145"/>
      <c r="O87" s="145"/>
      <c r="P87" s="145"/>
      <c r="Q87" s="145"/>
    </row>
    <row r="88" spans="1:17" ht="9" customHeight="1">
      <c r="A88" s="26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45"/>
      <c r="N88" s="145"/>
      <c r="O88" s="145"/>
      <c r="P88" s="145"/>
      <c r="Q88" s="145"/>
    </row>
    <row r="89" spans="1:17" ht="9" customHeight="1">
      <c r="A89" s="26"/>
      <c r="C89" s="13"/>
      <c r="D89" s="25"/>
      <c r="E89" s="25"/>
      <c r="F89" s="25"/>
      <c r="G89" s="25"/>
      <c r="H89" s="25"/>
      <c r="I89" s="25"/>
      <c r="J89" s="25"/>
      <c r="K89" s="25"/>
      <c r="L89" s="25"/>
      <c r="M89" s="145"/>
      <c r="N89" s="145"/>
      <c r="O89" s="145"/>
      <c r="P89" s="145"/>
      <c r="Q89" s="145"/>
    </row>
    <row r="90" spans="1:17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7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7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7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7">
      <c r="A94" s="30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7">
      <c r="A95" s="2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7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6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6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6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6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6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6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6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26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26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26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2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2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2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2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2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2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2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2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2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</row>
    <row r="121" spans="1:12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</row>
    <row r="122" spans="1:12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</row>
    <row r="123" spans="1:12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</row>
    <row r="124" spans="1:12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</row>
    <row r="125" spans="1:12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</row>
    <row r="126" spans="1:12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</row>
    <row r="127" spans="1:12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</row>
    <row r="128" spans="1:12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</row>
    <row r="129" spans="1:12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</row>
    <row r="130" spans="1:12">
      <c r="A130" s="33"/>
      <c r="C130" s="18"/>
      <c r="D130" s="27"/>
      <c r="E130" s="27"/>
      <c r="F130" s="27"/>
      <c r="G130" s="27"/>
      <c r="H130" s="27"/>
      <c r="I130" s="27"/>
      <c r="J130" s="27"/>
      <c r="K130" s="27"/>
      <c r="L130" s="27"/>
    </row>
    <row r="131" spans="1:12">
      <c r="A131" s="33"/>
    </row>
    <row r="132" spans="1:12">
      <c r="A132" s="33"/>
    </row>
    <row r="133" spans="1:12">
      <c r="A133" s="33"/>
    </row>
    <row r="134" spans="1:12">
      <c r="A134" s="33"/>
    </row>
    <row r="135" spans="1:12">
      <c r="A135" s="33"/>
    </row>
    <row r="136" spans="1:12">
      <c r="A136" s="33"/>
    </row>
    <row r="137" spans="1:12">
      <c r="A137" s="33"/>
    </row>
    <row r="138" spans="1:12">
      <c r="A138" s="33"/>
    </row>
    <row r="139" spans="1:12">
      <c r="A139" s="33"/>
    </row>
    <row r="140" spans="1:12">
      <c r="A140" s="33"/>
    </row>
    <row r="141" spans="1:12">
      <c r="A141" s="33"/>
    </row>
    <row r="142" spans="1:12">
      <c r="A142" s="33"/>
    </row>
    <row r="143" spans="1:12">
      <c r="A143" s="33"/>
    </row>
    <row r="144" spans="1:12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3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  <row r="664" spans="1:1">
      <c r="A664" s="34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Q664"/>
  <sheetViews>
    <sheetView topLeftCell="A2" zoomScale="30" zoomScaleNormal="30" workbookViewId="0">
      <selection activeCell="A9" sqref="A9"/>
    </sheetView>
  </sheetViews>
  <sheetFormatPr defaultColWidth="9.140625" defaultRowHeight="44.25"/>
  <cols>
    <col min="1" max="1" width="255.7109375" style="157" bestFit="1" customWidth="1"/>
    <col min="2" max="2" width="53.7109375" style="141" customWidth="1"/>
    <col min="3" max="3" width="61.85546875" style="203" customWidth="1"/>
    <col min="4" max="4" width="53.7109375" style="141" customWidth="1"/>
    <col min="5" max="5" width="61.85546875" style="141" customWidth="1"/>
    <col min="6" max="6" width="53.7109375" style="141" customWidth="1"/>
    <col min="7" max="7" width="61.85546875" style="141" customWidth="1"/>
    <col min="8" max="10" width="53.7109375" style="141" customWidth="1"/>
    <col min="11" max="11" width="61.85546875" style="141" customWidth="1"/>
    <col min="12" max="12" width="53.7109375" style="141" customWidth="1"/>
    <col min="13" max="13" width="61.85546875" style="141" customWidth="1"/>
    <col min="14" max="14" width="53.7109375" style="141" customWidth="1"/>
    <col min="15" max="15" width="61.85546875" style="141" customWidth="1"/>
    <col min="16" max="17" width="53.7109375" style="141" customWidth="1"/>
    <col min="18" max="256" width="9.140625" style="141"/>
    <col min="257" max="257" width="255.7109375" style="141" bestFit="1" customWidth="1"/>
    <col min="258" max="258" width="53.7109375" style="141" customWidth="1"/>
    <col min="259" max="259" width="61.85546875" style="141" customWidth="1"/>
    <col min="260" max="260" width="53.7109375" style="141" customWidth="1"/>
    <col min="261" max="261" width="61.85546875" style="141" customWidth="1"/>
    <col min="262" max="262" width="53.7109375" style="141" customWidth="1"/>
    <col min="263" max="263" width="61.85546875" style="141" customWidth="1"/>
    <col min="264" max="266" width="53.7109375" style="141" customWidth="1"/>
    <col min="267" max="267" width="61.85546875" style="141" customWidth="1"/>
    <col min="268" max="268" width="53.7109375" style="141" customWidth="1"/>
    <col min="269" max="269" width="61.85546875" style="141" customWidth="1"/>
    <col min="270" max="270" width="53.7109375" style="141" customWidth="1"/>
    <col min="271" max="271" width="61.85546875" style="141" customWidth="1"/>
    <col min="272" max="273" width="53.7109375" style="141" customWidth="1"/>
    <col min="274" max="512" width="9.140625" style="141"/>
    <col min="513" max="513" width="255.7109375" style="141" bestFit="1" customWidth="1"/>
    <col min="514" max="514" width="53.7109375" style="141" customWidth="1"/>
    <col min="515" max="515" width="61.85546875" style="141" customWidth="1"/>
    <col min="516" max="516" width="53.7109375" style="141" customWidth="1"/>
    <col min="517" max="517" width="61.85546875" style="141" customWidth="1"/>
    <col min="518" max="518" width="53.7109375" style="141" customWidth="1"/>
    <col min="519" max="519" width="61.85546875" style="141" customWidth="1"/>
    <col min="520" max="522" width="53.7109375" style="141" customWidth="1"/>
    <col min="523" max="523" width="61.85546875" style="141" customWidth="1"/>
    <col min="524" max="524" width="53.7109375" style="141" customWidth="1"/>
    <col min="525" max="525" width="61.85546875" style="141" customWidth="1"/>
    <col min="526" max="526" width="53.7109375" style="141" customWidth="1"/>
    <col min="527" max="527" width="61.85546875" style="141" customWidth="1"/>
    <col min="528" max="529" width="53.7109375" style="141" customWidth="1"/>
    <col min="530" max="768" width="9.140625" style="141"/>
    <col min="769" max="769" width="255.7109375" style="141" bestFit="1" customWidth="1"/>
    <col min="770" max="770" width="53.7109375" style="141" customWidth="1"/>
    <col min="771" max="771" width="61.85546875" style="141" customWidth="1"/>
    <col min="772" max="772" width="53.7109375" style="141" customWidth="1"/>
    <col min="773" max="773" width="61.85546875" style="141" customWidth="1"/>
    <col min="774" max="774" width="53.7109375" style="141" customWidth="1"/>
    <col min="775" max="775" width="61.85546875" style="141" customWidth="1"/>
    <col min="776" max="778" width="53.7109375" style="141" customWidth="1"/>
    <col min="779" max="779" width="61.85546875" style="141" customWidth="1"/>
    <col min="780" max="780" width="53.7109375" style="141" customWidth="1"/>
    <col min="781" max="781" width="61.85546875" style="141" customWidth="1"/>
    <col min="782" max="782" width="53.7109375" style="141" customWidth="1"/>
    <col min="783" max="783" width="61.85546875" style="141" customWidth="1"/>
    <col min="784" max="785" width="53.7109375" style="141" customWidth="1"/>
    <col min="786" max="1024" width="9.140625" style="141"/>
    <col min="1025" max="1025" width="255.7109375" style="141" bestFit="1" customWidth="1"/>
    <col min="1026" max="1026" width="53.7109375" style="141" customWidth="1"/>
    <col min="1027" max="1027" width="61.85546875" style="141" customWidth="1"/>
    <col min="1028" max="1028" width="53.7109375" style="141" customWidth="1"/>
    <col min="1029" max="1029" width="61.85546875" style="141" customWidth="1"/>
    <col min="1030" max="1030" width="53.7109375" style="141" customWidth="1"/>
    <col min="1031" max="1031" width="61.85546875" style="141" customWidth="1"/>
    <col min="1032" max="1034" width="53.7109375" style="141" customWidth="1"/>
    <col min="1035" max="1035" width="61.85546875" style="141" customWidth="1"/>
    <col min="1036" max="1036" width="53.7109375" style="141" customWidth="1"/>
    <col min="1037" max="1037" width="61.85546875" style="141" customWidth="1"/>
    <col min="1038" max="1038" width="53.7109375" style="141" customWidth="1"/>
    <col min="1039" max="1039" width="61.85546875" style="141" customWidth="1"/>
    <col min="1040" max="1041" width="53.7109375" style="141" customWidth="1"/>
    <col min="1042" max="1280" width="9.140625" style="141"/>
    <col min="1281" max="1281" width="255.7109375" style="141" bestFit="1" customWidth="1"/>
    <col min="1282" max="1282" width="53.7109375" style="141" customWidth="1"/>
    <col min="1283" max="1283" width="61.85546875" style="141" customWidth="1"/>
    <col min="1284" max="1284" width="53.7109375" style="141" customWidth="1"/>
    <col min="1285" max="1285" width="61.85546875" style="141" customWidth="1"/>
    <col min="1286" max="1286" width="53.7109375" style="141" customWidth="1"/>
    <col min="1287" max="1287" width="61.85546875" style="141" customWidth="1"/>
    <col min="1288" max="1290" width="53.7109375" style="141" customWidth="1"/>
    <col min="1291" max="1291" width="61.85546875" style="141" customWidth="1"/>
    <col min="1292" max="1292" width="53.7109375" style="141" customWidth="1"/>
    <col min="1293" max="1293" width="61.85546875" style="141" customWidth="1"/>
    <col min="1294" max="1294" width="53.7109375" style="141" customWidth="1"/>
    <col min="1295" max="1295" width="61.85546875" style="141" customWidth="1"/>
    <col min="1296" max="1297" width="53.7109375" style="141" customWidth="1"/>
    <col min="1298" max="1536" width="9.140625" style="141"/>
    <col min="1537" max="1537" width="255.7109375" style="141" bestFit="1" customWidth="1"/>
    <col min="1538" max="1538" width="53.7109375" style="141" customWidth="1"/>
    <col min="1539" max="1539" width="61.85546875" style="141" customWidth="1"/>
    <col min="1540" max="1540" width="53.7109375" style="141" customWidth="1"/>
    <col min="1541" max="1541" width="61.85546875" style="141" customWidth="1"/>
    <col min="1542" max="1542" width="53.7109375" style="141" customWidth="1"/>
    <col min="1543" max="1543" width="61.85546875" style="141" customWidth="1"/>
    <col min="1544" max="1546" width="53.7109375" style="141" customWidth="1"/>
    <col min="1547" max="1547" width="61.85546875" style="141" customWidth="1"/>
    <col min="1548" max="1548" width="53.7109375" style="141" customWidth="1"/>
    <col min="1549" max="1549" width="61.85546875" style="141" customWidth="1"/>
    <col min="1550" max="1550" width="53.7109375" style="141" customWidth="1"/>
    <col min="1551" max="1551" width="61.85546875" style="141" customWidth="1"/>
    <col min="1552" max="1553" width="53.7109375" style="141" customWidth="1"/>
    <col min="1554" max="1792" width="9.140625" style="141"/>
    <col min="1793" max="1793" width="255.7109375" style="141" bestFit="1" customWidth="1"/>
    <col min="1794" max="1794" width="53.7109375" style="141" customWidth="1"/>
    <col min="1795" max="1795" width="61.85546875" style="141" customWidth="1"/>
    <col min="1796" max="1796" width="53.7109375" style="141" customWidth="1"/>
    <col min="1797" max="1797" width="61.85546875" style="141" customWidth="1"/>
    <col min="1798" max="1798" width="53.7109375" style="141" customWidth="1"/>
    <col min="1799" max="1799" width="61.85546875" style="141" customWidth="1"/>
    <col min="1800" max="1802" width="53.7109375" style="141" customWidth="1"/>
    <col min="1803" max="1803" width="61.85546875" style="141" customWidth="1"/>
    <col min="1804" max="1804" width="53.7109375" style="141" customWidth="1"/>
    <col min="1805" max="1805" width="61.85546875" style="141" customWidth="1"/>
    <col min="1806" max="1806" width="53.7109375" style="141" customWidth="1"/>
    <col min="1807" max="1807" width="61.85546875" style="141" customWidth="1"/>
    <col min="1808" max="1809" width="53.7109375" style="141" customWidth="1"/>
    <col min="1810" max="2048" width="9.140625" style="141"/>
    <col min="2049" max="2049" width="255.7109375" style="141" bestFit="1" customWidth="1"/>
    <col min="2050" max="2050" width="53.7109375" style="141" customWidth="1"/>
    <col min="2051" max="2051" width="61.85546875" style="141" customWidth="1"/>
    <col min="2052" max="2052" width="53.7109375" style="141" customWidth="1"/>
    <col min="2053" max="2053" width="61.85546875" style="141" customWidth="1"/>
    <col min="2054" max="2054" width="53.7109375" style="141" customWidth="1"/>
    <col min="2055" max="2055" width="61.85546875" style="141" customWidth="1"/>
    <col min="2056" max="2058" width="53.7109375" style="141" customWidth="1"/>
    <col min="2059" max="2059" width="61.85546875" style="141" customWidth="1"/>
    <col min="2060" max="2060" width="53.7109375" style="141" customWidth="1"/>
    <col min="2061" max="2061" width="61.85546875" style="141" customWidth="1"/>
    <col min="2062" max="2062" width="53.7109375" style="141" customWidth="1"/>
    <col min="2063" max="2063" width="61.85546875" style="141" customWidth="1"/>
    <col min="2064" max="2065" width="53.7109375" style="141" customWidth="1"/>
    <col min="2066" max="2304" width="9.140625" style="141"/>
    <col min="2305" max="2305" width="255.7109375" style="141" bestFit="1" customWidth="1"/>
    <col min="2306" max="2306" width="53.7109375" style="141" customWidth="1"/>
    <col min="2307" max="2307" width="61.85546875" style="141" customWidth="1"/>
    <col min="2308" max="2308" width="53.7109375" style="141" customWidth="1"/>
    <col min="2309" max="2309" width="61.85546875" style="141" customWidth="1"/>
    <col min="2310" max="2310" width="53.7109375" style="141" customWidth="1"/>
    <col min="2311" max="2311" width="61.85546875" style="141" customWidth="1"/>
    <col min="2312" max="2314" width="53.7109375" style="141" customWidth="1"/>
    <col min="2315" max="2315" width="61.85546875" style="141" customWidth="1"/>
    <col min="2316" max="2316" width="53.7109375" style="141" customWidth="1"/>
    <col min="2317" max="2317" width="61.85546875" style="141" customWidth="1"/>
    <col min="2318" max="2318" width="53.7109375" style="141" customWidth="1"/>
    <col min="2319" max="2319" width="61.85546875" style="141" customWidth="1"/>
    <col min="2320" max="2321" width="53.7109375" style="141" customWidth="1"/>
    <col min="2322" max="2560" width="9.140625" style="141"/>
    <col min="2561" max="2561" width="255.7109375" style="141" bestFit="1" customWidth="1"/>
    <col min="2562" max="2562" width="53.7109375" style="141" customWidth="1"/>
    <col min="2563" max="2563" width="61.85546875" style="141" customWidth="1"/>
    <col min="2564" max="2564" width="53.7109375" style="141" customWidth="1"/>
    <col min="2565" max="2565" width="61.85546875" style="141" customWidth="1"/>
    <col min="2566" max="2566" width="53.7109375" style="141" customWidth="1"/>
    <col min="2567" max="2567" width="61.85546875" style="141" customWidth="1"/>
    <col min="2568" max="2570" width="53.7109375" style="141" customWidth="1"/>
    <col min="2571" max="2571" width="61.85546875" style="141" customWidth="1"/>
    <col min="2572" max="2572" width="53.7109375" style="141" customWidth="1"/>
    <col min="2573" max="2573" width="61.85546875" style="141" customWidth="1"/>
    <col min="2574" max="2574" width="53.7109375" style="141" customWidth="1"/>
    <col min="2575" max="2575" width="61.85546875" style="141" customWidth="1"/>
    <col min="2576" max="2577" width="53.7109375" style="141" customWidth="1"/>
    <col min="2578" max="2816" width="9.140625" style="141"/>
    <col min="2817" max="2817" width="255.7109375" style="141" bestFit="1" customWidth="1"/>
    <col min="2818" max="2818" width="53.7109375" style="141" customWidth="1"/>
    <col min="2819" max="2819" width="61.85546875" style="141" customWidth="1"/>
    <col min="2820" max="2820" width="53.7109375" style="141" customWidth="1"/>
    <col min="2821" max="2821" width="61.85546875" style="141" customWidth="1"/>
    <col min="2822" max="2822" width="53.7109375" style="141" customWidth="1"/>
    <col min="2823" max="2823" width="61.85546875" style="141" customWidth="1"/>
    <col min="2824" max="2826" width="53.7109375" style="141" customWidth="1"/>
    <col min="2827" max="2827" width="61.85546875" style="141" customWidth="1"/>
    <col min="2828" max="2828" width="53.7109375" style="141" customWidth="1"/>
    <col min="2829" max="2829" width="61.85546875" style="141" customWidth="1"/>
    <col min="2830" max="2830" width="53.7109375" style="141" customWidth="1"/>
    <col min="2831" max="2831" width="61.85546875" style="141" customWidth="1"/>
    <col min="2832" max="2833" width="53.7109375" style="141" customWidth="1"/>
    <col min="2834" max="3072" width="9.140625" style="141"/>
    <col min="3073" max="3073" width="255.7109375" style="141" bestFit="1" customWidth="1"/>
    <col min="3074" max="3074" width="53.7109375" style="141" customWidth="1"/>
    <col min="3075" max="3075" width="61.85546875" style="141" customWidth="1"/>
    <col min="3076" max="3076" width="53.7109375" style="141" customWidth="1"/>
    <col min="3077" max="3077" width="61.85546875" style="141" customWidth="1"/>
    <col min="3078" max="3078" width="53.7109375" style="141" customWidth="1"/>
    <col min="3079" max="3079" width="61.85546875" style="141" customWidth="1"/>
    <col min="3080" max="3082" width="53.7109375" style="141" customWidth="1"/>
    <col min="3083" max="3083" width="61.85546875" style="141" customWidth="1"/>
    <col min="3084" max="3084" width="53.7109375" style="141" customWidth="1"/>
    <col min="3085" max="3085" width="61.85546875" style="141" customWidth="1"/>
    <col min="3086" max="3086" width="53.7109375" style="141" customWidth="1"/>
    <col min="3087" max="3087" width="61.85546875" style="141" customWidth="1"/>
    <col min="3088" max="3089" width="53.7109375" style="141" customWidth="1"/>
    <col min="3090" max="3328" width="9.140625" style="141"/>
    <col min="3329" max="3329" width="255.7109375" style="141" bestFit="1" customWidth="1"/>
    <col min="3330" max="3330" width="53.7109375" style="141" customWidth="1"/>
    <col min="3331" max="3331" width="61.85546875" style="141" customWidth="1"/>
    <col min="3332" max="3332" width="53.7109375" style="141" customWidth="1"/>
    <col min="3333" max="3333" width="61.85546875" style="141" customWidth="1"/>
    <col min="3334" max="3334" width="53.7109375" style="141" customWidth="1"/>
    <col min="3335" max="3335" width="61.85546875" style="141" customWidth="1"/>
    <col min="3336" max="3338" width="53.7109375" style="141" customWidth="1"/>
    <col min="3339" max="3339" width="61.85546875" style="141" customWidth="1"/>
    <col min="3340" max="3340" width="53.7109375" style="141" customWidth="1"/>
    <col min="3341" max="3341" width="61.85546875" style="141" customWidth="1"/>
    <col min="3342" max="3342" width="53.7109375" style="141" customWidth="1"/>
    <col min="3343" max="3343" width="61.85546875" style="141" customWidth="1"/>
    <col min="3344" max="3345" width="53.7109375" style="141" customWidth="1"/>
    <col min="3346" max="3584" width="9.140625" style="141"/>
    <col min="3585" max="3585" width="255.7109375" style="141" bestFit="1" customWidth="1"/>
    <col min="3586" max="3586" width="53.7109375" style="141" customWidth="1"/>
    <col min="3587" max="3587" width="61.85546875" style="141" customWidth="1"/>
    <col min="3588" max="3588" width="53.7109375" style="141" customWidth="1"/>
    <col min="3589" max="3589" width="61.85546875" style="141" customWidth="1"/>
    <col min="3590" max="3590" width="53.7109375" style="141" customWidth="1"/>
    <col min="3591" max="3591" width="61.85546875" style="141" customWidth="1"/>
    <col min="3592" max="3594" width="53.7109375" style="141" customWidth="1"/>
    <col min="3595" max="3595" width="61.85546875" style="141" customWidth="1"/>
    <col min="3596" max="3596" width="53.7109375" style="141" customWidth="1"/>
    <col min="3597" max="3597" width="61.85546875" style="141" customWidth="1"/>
    <col min="3598" max="3598" width="53.7109375" style="141" customWidth="1"/>
    <col min="3599" max="3599" width="61.85546875" style="141" customWidth="1"/>
    <col min="3600" max="3601" width="53.7109375" style="141" customWidth="1"/>
    <col min="3602" max="3840" width="9.140625" style="141"/>
    <col min="3841" max="3841" width="255.7109375" style="141" bestFit="1" customWidth="1"/>
    <col min="3842" max="3842" width="53.7109375" style="141" customWidth="1"/>
    <col min="3843" max="3843" width="61.85546875" style="141" customWidth="1"/>
    <col min="3844" max="3844" width="53.7109375" style="141" customWidth="1"/>
    <col min="3845" max="3845" width="61.85546875" style="141" customWidth="1"/>
    <col min="3846" max="3846" width="53.7109375" style="141" customWidth="1"/>
    <col min="3847" max="3847" width="61.85546875" style="141" customWidth="1"/>
    <col min="3848" max="3850" width="53.7109375" style="141" customWidth="1"/>
    <col min="3851" max="3851" width="61.85546875" style="141" customWidth="1"/>
    <col min="3852" max="3852" width="53.7109375" style="141" customWidth="1"/>
    <col min="3853" max="3853" width="61.85546875" style="141" customWidth="1"/>
    <col min="3854" max="3854" width="53.7109375" style="141" customWidth="1"/>
    <col min="3855" max="3855" width="61.85546875" style="141" customWidth="1"/>
    <col min="3856" max="3857" width="53.7109375" style="141" customWidth="1"/>
    <col min="3858" max="4096" width="9.140625" style="141"/>
    <col min="4097" max="4097" width="255.7109375" style="141" bestFit="1" customWidth="1"/>
    <col min="4098" max="4098" width="53.7109375" style="141" customWidth="1"/>
    <col min="4099" max="4099" width="61.85546875" style="141" customWidth="1"/>
    <col min="4100" max="4100" width="53.7109375" style="141" customWidth="1"/>
    <col min="4101" max="4101" width="61.85546875" style="141" customWidth="1"/>
    <col min="4102" max="4102" width="53.7109375" style="141" customWidth="1"/>
    <col min="4103" max="4103" width="61.85546875" style="141" customWidth="1"/>
    <col min="4104" max="4106" width="53.7109375" style="141" customWidth="1"/>
    <col min="4107" max="4107" width="61.85546875" style="141" customWidth="1"/>
    <col min="4108" max="4108" width="53.7109375" style="141" customWidth="1"/>
    <col min="4109" max="4109" width="61.85546875" style="141" customWidth="1"/>
    <col min="4110" max="4110" width="53.7109375" style="141" customWidth="1"/>
    <col min="4111" max="4111" width="61.85546875" style="141" customWidth="1"/>
    <col min="4112" max="4113" width="53.7109375" style="141" customWidth="1"/>
    <col min="4114" max="4352" width="9.140625" style="141"/>
    <col min="4353" max="4353" width="255.7109375" style="141" bestFit="1" customWidth="1"/>
    <col min="4354" max="4354" width="53.7109375" style="141" customWidth="1"/>
    <col min="4355" max="4355" width="61.85546875" style="141" customWidth="1"/>
    <col min="4356" max="4356" width="53.7109375" style="141" customWidth="1"/>
    <col min="4357" max="4357" width="61.85546875" style="141" customWidth="1"/>
    <col min="4358" max="4358" width="53.7109375" style="141" customWidth="1"/>
    <col min="4359" max="4359" width="61.85546875" style="141" customWidth="1"/>
    <col min="4360" max="4362" width="53.7109375" style="141" customWidth="1"/>
    <col min="4363" max="4363" width="61.85546875" style="141" customWidth="1"/>
    <col min="4364" max="4364" width="53.7109375" style="141" customWidth="1"/>
    <col min="4365" max="4365" width="61.85546875" style="141" customWidth="1"/>
    <col min="4366" max="4366" width="53.7109375" style="141" customWidth="1"/>
    <col min="4367" max="4367" width="61.85546875" style="141" customWidth="1"/>
    <col min="4368" max="4369" width="53.7109375" style="141" customWidth="1"/>
    <col min="4370" max="4608" width="9.140625" style="141"/>
    <col min="4609" max="4609" width="255.7109375" style="141" bestFit="1" customWidth="1"/>
    <col min="4610" max="4610" width="53.7109375" style="141" customWidth="1"/>
    <col min="4611" max="4611" width="61.85546875" style="141" customWidth="1"/>
    <col min="4612" max="4612" width="53.7109375" style="141" customWidth="1"/>
    <col min="4613" max="4613" width="61.85546875" style="141" customWidth="1"/>
    <col min="4614" max="4614" width="53.7109375" style="141" customWidth="1"/>
    <col min="4615" max="4615" width="61.85546875" style="141" customWidth="1"/>
    <col min="4616" max="4618" width="53.7109375" style="141" customWidth="1"/>
    <col min="4619" max="4619" width="61.85546875" style="141" customWidth="1"/>
    <col min="4620" max="4620" width="53.7109375" style="141" customWidth="1"/>
    <col min="4621" max="4621" width="61.85546875" style="141" customWidth="1"/>
    <col min="4622" max="4622" width="53.7109375" style="141" customWidth="1"/>
    <col min="4623" max="4623" width="61.85546875" style="141" customWidth="1"/>
    <col min="4624" max="4625" width="53.7109375" style="141" customWidth="1"/>
    <col min="4626" max="4864" width="9.140625" style="141"/>
    <col min="4865" max="4865" width="255.7109375" style="141" bestFit="1" customWidth="1"/>
    <col min="4866" max="4866" width="53.7109375" style="141" customWidth="1"/>
    <col min="4867" max="4867" width="61.85546875" style="141" customWidth="1"/>
    <col min="4868" max="4868" width="53.7109375" style="141" customWidth="1"/>
    <col min="4869" max="4869" width="61.85546875" style="141" customWidth="1"/>
    <col min="4870" max="4870" width="53.7109375" style="141" customWidth="1"/>
    <col min="4871" max="4871" width="61.85546875" style="141" customWidth="1"/>
    <col min="4872" max="4874" width="53.7109375" style="141" customWidth="1"/>
    <col min="4875" max="4875" width="61.85546875" style="141" customWidth="1"/>
    <col min="4876" max="4876" width="53.7109375" style="141" customWidth="1"/>
    <col min="4877" max="4877" width="61.85546875" style="141" customWidth="1"/>
    <col min="4878" max="4878" width="53.7109375" style="141" customWidth="1"/>
    <col min="4879" max="4879" width="61.85546875" style="141" customWidth="1"/>
    <col min="4880" max="4881" width="53.7109375" style="141" customWidth="1"/>
    <col min="4882" max="5120" width="9.140625" style="141"/>
    <col min="5121" max="5121" width="255.7109375" style="141" bestFit="1" customWidth="1"/>
    <col min="5122" max="5122" width="53.7109375" style="141" customWidth="1"/>
    <col min="5123" max="5123" width="61.85546875" style="141" customWidth="1"/>
    <col min="5124" max="5124" width="53.7109375" style="141" customWidth="1"/>
    <col min="5125" max="5125" width="61.85546875" style="141" customWidth="1"/>
    <col min="5126" max="5126" width="53.7109375" style="141" customWidth="1"/>
    <col min="5127" max="5127" width="61.85546875" style="141" customWidth="1"/>
    <col min="5128" max="5130" width="53.7109375" style="141" customWidth="1"/>
    <col min="5131" max="5131" width="61.85546875" style="141" customWidth="1"/>
    <col min="5132" max="5132" width="53.7109375" style="141" customWidth="1"/>
    <col min="5133" max="5133" width="61.85546875" style="141" customWidth="1"/>
    <col min="5134" max="5134" width="53.7109375" style="141" customWidth="1"/>
    <col min="5135" max="5135" width="61.85546875" style="141" customWidth="1"/>
    <col min="5136" max="5137" width="53.7109375" style="141" customWidth="1"/>
    <col min="5138" max="5376" width="9.140625" style="141"/>
    <col min="5377" max="5377" width="255.7109375" style="141" bestFit="1" customWidth="1"/>
    <col min="5378" max="5378" width="53.7109375" style="141" customWidth="1"/>
    <col min="5379" max="5379" width="61.85546875" style="141" customWidth="1"/>
    <col min="5380" max="5380" width="53.7109375" style="141" customWidth="1"/>
    <col min="5381" max="5381" width="61.85546875" style="141" customWidth="1"/>
    <col min="5382" max="5382" width="53.7109375" style="141" customWidth="1"/>
    <col min="5383" max="5383" width="61.85546875" style="141" customWidth="1"/>
    <col min="5384" max="5386" width="53.7109375" style="141" customWidth="1"/>
    <col min="5387" max="5387" width="61.85546875" style="141" customWidth="1"/>
    <col min="5388" max="5388" width="53.7109375" style="141" customWidth="1"/>
    <col min="5389" max="5389" width="61.85546875" style="141" customWidth="1"/>
    <col min="5390" max="5390" width="53.7109375" style="141" customWidth="1"/>
    <col min="5391" max="5391" width="61.85546875" style="141" customWidth="1"/>
    <col min="5392" max="5393" width="53.7109375" style="141" customWidth="1"/>
    <col min="5394" max="5632" width="9.140625" style="141"/>
    <col min="5633" max="5633" width="255.7109375" style="141" bestFit="1" customWidth="1"/>
    <col min="5634" max="5634" width="53.7109375" style="141" customWidth="1"/>
    <col min="5635" max="5635" width="61.85546875" style="141" customWidth="1"/>
    <col min="5636" max="5636" width="53.7109375" style="141" customWidth="1"/>
    <col min="5637" max="5637" width="61.85546875" style="141" customWidth="1"/>
    <col min="5638" max="5638" width="53.7109375" style="141" customWidth="1"/>
    <col min="5639" max="5639" width="61.85546875" style="141" customWidth="1"/>
    <col min="5640" max="5642" width="53.7109375" style="141" customWidth="1"/>
    <col min="5643" max="5643" width="61.85546875" style="141" customWidth="1"/>
    <col min="5644" max="5644" width="53.7109375" style="141" customWidth="1"/>
    <col min="5645" max="5645" width="61.85546875" style="141" customWidth="1"/>
    <col min="5646" max="5646" width="53.7109375" style="141" customWidth="1"/>
    <col min="5647" max="5647" width="61.85546875" style="141" customWidth="1"/>
    <col min="5648" max="5649" width="53.7109375" style="141" customWidth="1"/>
    <col min="5650" max="5888" width="9.140625" style="141"/>
    <col min="5889" max="5889" width="255.7109375" style="141" bestFit="1" customWidth="1"/>
    <col min="5890" max="5890" width="53.7109375" style="141" customWidth="1"/>
    <col min="5891" max="5891" width="61.85546875" style="141" customWidth="1"/>
    <col min="5892" max="5892" width="53.7109375" style="141" customWidth="1"/>
    <col min="5893" max="5893" width="61.85546875" style="141" customWidth="1"/>
    <col min="5894" max="5894" width="53.7109375" style="141" customWidth="1"/>
    <col min="5895" max="5895" width="61.85546875" style="141" customWidth="1"/>
    <col min="5896" max="5898" width="53.7109375" style="141" customWidth="1"/>
    <col min="5899" max="5899" width="61.85546875" style="141" customWidth="1"/>
    <col min="5900" max="5900" width="53.7109375" style="141" customWidth="1"/>
    <col min="5901" max="5901" width="61.85546875" style="141" customWidth="1"/>
    <col min="5902" max="5902" width="53.7109375" style="141" customWidth="1"/>
    <col min="5903" max="5903" width="61.85546875" style="141" customWidth="1"/>
    <col min="5904" max="5905" width="53.7109375" style="141" customWidth="1"/>
    <col min="5906" max="6144" width="9.140625" style="141"/>
    <col min="6145" max="6145" width="255.7109375" style="141" bestFit="1" customWidth="1"/>
    <col min="6146" max="6146" width="53.7109375" style="141" customWidth="1"/>
    <col min="6147" max="6147" width="61.85546875" style="141" customWidth="1"/>
    <col min="6148" max="6148" width="53.7109375" style="141" customWidth="1"/>
    <col min="6149" max="6149" width="61.85546875" style="141" customWidth="1"/>
    <col min="6150" max="6150" width="53.7109375" style="141" customWidth="1"/>
    <col min="6151" max="6151" width="61.85546875" style="141" customWidth="1"/>
    <col min="6152" max="6154" width="53.7109375" style="141" customWidth="1"/>
    <col min="6155" max="6155" width="61.85546875" style="141" customWidth="1"/>
    <col min="6156" max="6156" width="53.7109375" style="141" customWidth="1"/>
    <col min="6157" max="6157" width="61.85546875" style="141" customWidth="1"/>
    <col min="6158" max="6158" width="53.7109375" style="141" customWidth="1"/>
    <col min="6159" max="6159" width="61.85546875" style="141" customWidth="1"/>
    <col min="6160" max="6161" width="53.7109375" style="141" customWidth="1"/>
    <col min="6162" max="6400" width="9.140625" style="141"/>
    <col min="6401" max="6401" width="255.7109375" style="141" bestFit="1" customWidth="1"/>
    <col min="6402" max="6402" width="53.7109375" style="141" customWidth="1"/>
    <col min="6403" max="6403" width="61.85546875" style="141" customWidth="1"/>
    <col min="6404" max="6404" width="53.7109375" style="141" customWidth="1"/>
    <col min="6405" max="6405" width="61.85546875" style="141" customWidth="1"/>
    <col min="6406" max="6406" width="53.7109375" style="141" customWidth="1"/>
    <col min="6407" max="6407" width="61.85546875" style="141" customWidth="1"/>
    <col min="6408" max="6410" width="53.7109375" style="141" customWidth="1"/>
    <col min="6411" max="6411" width="61.85546875" style="141" customWidth="1"/>
    <col min="6412" max="6412" width="53.7109375" style="141" customWidth="1"/>
    <col min="6413" max="6413" width="61.85546875" style="141" customWidth="1"/>
    <col min="6414" max="6414" width="53.7109375" style="141" customWidth="1"/>
    <col min="6415" max="6415" width="61.85546875" style="141" customWidth="1"/>
    <col min="6416" max="6417" width="53.7109375" style="141" customWidth="1"/>
    <col min="6418" max="6656" width="9.140625" style="141"/>
    <col min="6657" max="6657" width="255.7109375" style="141" bestFit="1" customWidth="1"/>
    <col min="6658" max="6658" width="53.7109375" style="141" customWidth="1"/>
    <col min="6659" max="6659" width="61.85546875" style="141" customWidth="1"/>
    <col min="6660" max="6660" width="53.7109375" style="141" customWidth="1"/>
    <col min="6661" max="6661" width="61.85546875" style="141" customWidth="1"/>
    <col min="6662" max="6662" width="53.7109375" style="141" customWidth="1"/>
    <col min="6663" max="6663" width="61.85546875" style="141" customWidth="1"/>
    <col min="6664" max="6666" width="53.7109375" style="141" customWidth="1"/>
    <col min="6667" max="6667" width="61.85546875" style="141" customWidth="1"/>
    <col min="6668" max="6668" width="53.7109375" style="141" customWidth="1"/>
    <col min="6669" max="6669" width="61.85546875" style="141" customWidth="1"/>
    <col min="6670" max="6670" width="53.7109375" style="141" customWidth="1"/>
    <col min="6671" max="6671" width="61.85546875" style="141" customWidth="1"/>
    <col min="6672" max="6673" width="53.7109375" style="141" customWidth="1"/>
    <col min="6674" max="6912" width="9.140625" style="141"/>
    <col min="6913" max="6913" width="255.7109375" style="141" bestFit="1" customWidth="1"/>
    <col min="6914" max="6914" width="53.7109375" style="141" customWidth="1"/>
    <col min="6915" max="6915" width="61.85546875" style="141" customWidth="1"/>
    <col min="6916" max="6916" width="53.7109375" style="141" customWidth="1"/>
    <col min="6917" max="6917" width="61.85546875" style="141" customWidth="1"/>
    <col min="6918" max="6918" width="53.7109375" style="141" customWidth="1"/>
    <col min="6919" max="6919" width="61.85546875" style="141" customWidth="1"/>
    <col min="6920" max="6922" width="53.7109375" style="141" customWidth="1"/>
    <col min="6923" max="6923" width="61.85546875" style="141" customWidth="1"/>
    <col min="6924" max="6924" width="53.7109375" style="141" customWidth="1"/>
    <col min="6925" max="6925" width="61.85546875" style="141" customWidth="1"/>
    <col min="6926" max="6926" width="53.7109375" style="141" customWidth="1"/>
    <col min="6927" max="6927" width="61.85546875" style="141" customWidth="1"/>
    <col min="6928" max="6929" width="53.7109375" style="141" customWidth="1"/>
    <col min="6930" max="7168" width="9.140625" style="141"/>
    <col min="7169" max="7169" width="255.7109375" style="141" bestFit="1" customWidth="1"/>
    <col min="7170" max="7170" width="53.7109375" style="141" customWidth="1"/>
    <col min="7171" max="7171" width="61.85546875" style="141" customWidth="1"/>
    <col min="7172" max="7172" width="53.7109375" style="141" customWidth="1"/>
    <col min="7173" max="7173" width="61.85546875" style="141" customWidth="1"/>
    <col min="7174" max="7174" width="53.7109375" style="141" customWidth="1"/>
    <col min="7175" max="7175" width="61.85546875" style="141" customWidth="1"/>
    <col min="7176" max="7178" width="53.7109375" style="141" customWidth="1"/>
    <col min="7179" max="7179" width="61.85546875" style="141" customWidth="1"/>
    <col min="7180" max="7180" width="53.7109375" style="141" customWidth="1"/>
    <col min="7181" max="7181" width="61.85546875" style="141" customWidth="1"/>
    <col min="7182" max="7182" width="53.7109375" style="141" customWidth="1"/>
    <col min="7183" max="7183" width="61.85546875" style="141" customWidth="1"/>
    <col min="7184" max="7185" width="53.7109375" style="141" customWidth="1"/>
    <col min="7186" max="7424" width="9.140625" style="141"/>
    <col min="7425" max="7425" width="255.7109375" style="141" bestFit="1" customWidth="1"/>
    <col min="7426" max="7426" width="53.7109375" style="141" customWidth="1"/>
    <col min="7427" max="7427" width="61.85546875" style="141" customWidth="1"/>
    <col min="7428" max="7428" width="53.7109375" style="141" customWidth="1"/>
    <col min="7429" max="7429" width="61.85546875" style="141" customWidth="1"/>
    <col min="7430" max="7430" width="53.7109375" style="141" customWidth="1"/>
    <col min="7431" max="7431" width="61.85546875" style="141" customWidth="1"/>
    <col min="7432" max="7434" width="53.7109375" style="141" customWidth="1"/>
    <col min="7435" max="7435" width="61.85546875" style="141" customWidth="1"/>
    <col min="7436" max="7436" width="53.7109375" style="141" customWidth="1"/>
    <col min="7437" max="7437" width="61.85546875" style="141" customWidth="1"/>
    <col min="7438" max="7438" width="53.7109375" style="141" customWidth="1"/>
    <col min="7439" max="7439" width="61.85546875" style="141" customWidth="1"/>
    <col min="7440" max="7441" width="53.7109375" style="141" customWidth="1"/>
    <col min="7442" max="7680" width="9.140625" style="141"/>
    <col min="7681" max="7681" width="255.7109375" style="141" bestFit="1" customWidth="1"/>
    <col min="7682" max="7682" width="53.7109375" style="141" customWidth="1"/>
    <col min="7683" max="7683" width="61.85546875" style="141" customWidth="1"/>
    <col min="7684" max="7684" width="53.7109375" style="141" customWidth="1"/>
    <col min="7685" max="7685" width="61.85546875" style="141" customWidth="1"/>
    <col min="7686" max="7686" width="53.7109375" style="141" customWidth="1"/>
    <col min="7687" max="7687" width="61.85546875" style="141" customWidth="1"/>
    <col min="7688" max="7690" width="53.7109375" style="141" customWidth="1"/>
    <col min="7691" max="7691" width="61.85546875" style="141" customWidth="1"/>
    <col min="7692" max="7692" width="53.7109375" style="141" customWidth="1"/>
    <col min="7693" max="7693" width="61.85546875" style="141" customWidth="1"/>
    <col min="7694" max="7694" width="53.7109375" style="141" customWidth="1"/>
    <col min="7695" max="7695" width="61.85546875" style="141" customWidth="1"/>
    <col min="7696" max="7697" width="53.7109375" style="141" customWidth="1"/>
    <col min="7698" max="7936" width="9.140625" style="141"/>
    <col min="7937" max="7937" width="255.7109375" style="141" bestFit="1" customWidth="1"/>
    <col min="7938" max="7938" width="53.7109375" style="141" customWidth="1"/>
    <col min="7939" max="7939" width="61.85546875" style="141" customWidth="1"/>
    <col min="7940" max="7940" width="53.7109375" style="141" customWidth="1"/>
    <col min="7941" max="7941" width="61.85546875" style="141" customWidth="1"/>
    <col min="7942" max="7942" width="53.7109375" style="141" customWidth="1"/>
    <col min="7943" max="7943" width="61.85546875" style="141" customWidth="1"/>
    <col min="7944" max="7946" width="53.7109375" style="141" customWidth="1"/>
    <col min="7947" max="7947" width="61.85546875" style="141" customWidth="1"/>
    <col min="7948" max="7948" width="53.7109375" style="141" customWidth="1"/>
    <col min="7949" max="7949" width="61.85546875" style="141" customWidth="1"/>
    <col min="7950" max="7950" width="53.7109375" style="141" customWidth="1"/>
    <col min="7951" max="7951" width="61.85546875" style="141" customWidth="1"/>
    <col min="7952" max="7953" width="53.7109375" style="141" customWidth="1"/>
    <col min="7954" max="8192" width="9.140625" style="141"/>
    <col min="8193" max="8193" width="255.7109375" style="141" bestFit="1" customWidth="1"/>
    <col min="8194" max="8194" width="53.7109375" style="141" customWidth="1"/>
    <col min="8195" max="8195" width="61.85546875" style="141" customWidth="1"/>
    <col min="8196" max="8196" width="53.7109375" style="141" customWidth="1"/>
    <col min="8197" max="8197" width="61.85546875" style="141" customWidth="1"/>
    <col min="8198" max="8198" width="53.7109375" style="141" customWidth="1"/>
    <col min="8199" max="8199" width="61.85546875" style="141" customWidth="1"/>
    <col min="8200" max="8202" width="53.7109375" style="141" customWidth="1"/>
    <col min="8203" max="8203" width="61.85546875" style="141" customWidth="1"/>
    <col min="8204" max="8204" width="53.7109375" style="141" customWidth="1"/>
    <col min="8205" max="8205" width="61.85546875" style="141" customWidth="1"/>
    <col min="8206" max="8206" width="53.7109375" style="141" customWidth="1"/>
    <col min="8207" max="8207" width="61.85546875" style="141" customWidth="1"/>
    <col min="8208" max="8209" width="53.7109375" style="141" customWidth="1"/>
    <col min="8210" max="8448" width="9.140625" style="141"/>
    <col min="8449" max="8449" width="255.7109375" style="141" bestFit="1" customWidth="1"/>
    <col min="8450" max="8450" width="53.7109375" style="141" customWidth="1"/>
    <col min="8451" max="8451" width="61.85546875" style="141" customWidth="1"/>
    <col min="8452" max="8452" width="53.7109375" style="141" customWidth="1"/>
    <col min="8453" max="8453" width="61.85546875" style="141" customWidth="1"/>
    <col min="8454" max="8454" width="53.7109375" style="141" customWidth="1"/>
    <col min="8455" max="8455" width="61.85546875" style="141" customWidth="1"/>
    <col min="8456" max="8458" width="53.7109375" style="141" customWidth="1"/>
    <col min="8459" max="8459" width="61.85546875" style="141" customWidth="1"/>
    <col min="8460" max="8460" width="53.7109375" style="141" customWidth="1"/>
    <col min="8461" max="8461" width="61.85546875" style="141" customWidth="1"/>
    <col min="8462" max="8462" width="53.7109375" style="141" customWidth="1"/>
    <col min="8463" max="8463" width="61.85546875" style="141" customWidth="1"/>
    <col min="8464" max="8465" width="53.7109375" style="141" customWidth="1"/>
    <col min="8466" max="8704" width="9.140625" style="141"/>
    <col min="8705" max="8705" width="255.7109375" style="141" bestFit="1" customWidth="1"/>
    <col min="8706" max="8706" width="53.7109375" style="141" customWidth="1"/>
    <col min="8707" max="8707" width="61.85546875" style="141" customWidth="1"/>
    <col min="8708" max="8708" width="53.7109375" style="141" customWidth="1"/>
    <col min="8709" max="8709" width="61.85546875" style="141" customWidth="1"/>
    <col min="8710" max="8710" width="53.7109375" style="141" customWidth="1"/>
    <col min="8711" max="8711" width="61.85546875" style="141" customWidth="1"/>
    <col min="8712" max="8714" width="53.7109375" style="141" customWidth="1"/>
    <col min="8715" max="8715" width="61.85546875" style="141" customWidth="1"/>
    <col min="8716" max="8716" width="53.7109375" style="141" customWidth="1"/>
    <col min="8717" max="8717" width="61.85546875" style="141" customWidth="1"/>
    <col min="8718" max="8718" width="53.7109375" style="141" customWidth="1"/>
    <col min="8719" max="8719" width="61.85546875" style="141" customWidth="1"/>
    <col min="8720" max="8721" width="53.7109375" style="141" customWidth="1"/>
    <col min="8722" max="8960" width="9.140625" style="141"/>
    <col min="8961" max="8961" width="255.7109375" style="141" bestFit="1" customWidth="1"/>
    <col min="8962" max="8962" width="53.7109375" style="141" customWidth="1"/>
    <col min="8963" max="8963" width="61.85546875" style="141" customWidth="1"/>
    <col min="8964" max="8964" width="53.7109375" style="141" customWidth="1"/>
    <col min="8965" max="8965" width="61.85546875" style="141" customWidth="1"/>
    <col min="8966" max="8966" width="53.7109375" style="141" customWidth="1"/>
    <col min="8967" max="8967" width="61.85546875" style="141" customWidth="1"/>
    <col min="8968" max="8970" width="53.7109375" style="141" customWidth="1"/>
    <col min="8971" max="8971" width="61.85546875" style="141" customWidth="1"/>
    <col min="8972" max="8972" width="53.7109375" style="141" customWidth="1"/>
    <col min="8973" max="8973" width="61.85546875" style="141" customWidth="1"/>
    <col min="8974" max="8974" width="53.7109375" style="141" customWidth="1"/>
    <col min="8975" max="8975" width="61.85546875" style="141" customWidth="1"/>
    <col min="8976" max="8977" width="53.7109375" style="141" customWidth="1"/>
    <col min="8978" max="9216" width="9.140625" style="141"/>
    <col min="9217" max="9217" width="255.7109375" style="141" bestFit="1" customWidth="1"/>
    <col min="9218" max="9218" width="53.7109375" style="141" customWidth="1"/>
    <col min="9219" max="9219" width="61.85546875" style="141" customWidth="1"/>
    <col min="9220" max="9220" width="53.7109375" style="141" customWidth="1"/>
    <col min="9221" max="9221" width="61.85546875" style="141" customWidth="1"/>
    <col min="9222" max="9222" width="53.7109375" style="141" customWidth="1"/>
    <col min="9223" max="9223" width="61.85546875" style="141" customWidth="1"/>
    <col min="9224" max="9226" width="53.7109375" style="141" customWidth="1"/>
    <col min="9227" max="9227" width="61.85546875" style="141" customWidth="1"/>
    <col min="9228" max="9228" width="53.7109375" style="141" customWidth="1"/>
    <col min="9229" max="9229" width="61.85546875" style="141" customWidth="1"/>
    <col min="9230" max="9230" width="53.7109375" style="141" customWidth="1"/>
    <col min="9231" max="9231" width="61.85546875" style="141" customWidth="1"/>
    <col min="9232" max="9233" width="53.7109375" style="141" customWidth="1"/>
    <col min="9234" max="9472" width="9.140625" style="141"/>
    <col min="9473" max="9473" width="255.7109375" style="141" bestFit="1" customWidth="1"/>
    <col min="9474" max="9474" width="53.7109375" style="141" customWidth="1"/>
    <col min="9475" max="9475" width="61.85546875" style="141" customWidth="1"/>
    <col min="9476" max="9476" width="53.7109375" style="141" customWidth="1"/>
    <col min="9477" max="9477" width="61.85546875" style="141" customWidth="1"/>
    <col min="9478" max="9478" width="53.7109375" style="141" customWidth="1"/>
    <col min="9479" max="9479" width="61.85546875" style="141" customWidth="1"/>
    <col min="9480" max="9482" width="53.7109375" style="141" customWidth="1"/>
    <col min="9483" max="9483" width="61.85546875" style="141" customWidth="1"/>
    <col min="9484" max="9484" width="53.7109375" style="141" customWidth="1"/>
    <col min="9485" max="9485" width="61.85546875" style="141" customWidth="1"/>
    <col min="9486" max="9486" width="53.7109375" style="141" customWidth="1"/>
    <col min="9487" max="9487" width="61.85546875" style="141" customWidth="1"/>
    <col min="9488" max="9489" width="53.7109375" style="141" customWidth="1"/>
    <col min="9490" max="9728" width="9.140625" style="141"/>
    <col min="9729" max="9729" width="255.7109375" style="141" bestFit="1" customWidth="1"/>
    <col min="9730" max="9730" width="53.7109375" style="141" customWidth="1"/>
    <col min="9731" max="9731" width="61.85546875" style="141" customWidth="1"/>
    <col min="9732" max="9732" width="53.7109375" style="141" customWidth="1"/>
    <col min="9733" max="9733" width="61.85546875" style="141" customWidth="1"/>
    <col min="9734" max="9734" width="53.7109375" style="141" customWidth="1"/>
    <col min="9735" max="9735" width="61.85546875" style="141" customWidth="1"/>
    <col min="9736" max="9738" width="53.7109375" style="141" customWidth="1"/>
    <col min="9739" max="9739" width="61.85546875" style="141" customWidth="1"/>
    <col min="9740" max="9740" width="53.7109375" style="141" customWidth="1"/>
    <col min="9741" max="9741" width="61.85546875" style="141" customWidth="1"/>
    <col min="9742" max="9742" width="53.7109375" style="141" customWidth="1"/>
    <col min="9743" max="9743" width="61.85546875" style="141" customWidth="1"/>
    <col min="9744" max="9745" width="53.7109375" style="141" customWidth="1"/>
    <col min="9746" max="9984" width="9.140625" style="141"/>
    <col min="9985" max="9985" width="255.7109375" style="141" bestFit="1" customWidth="1"/>
    <col min="9986" max="9986" width="53.7109375" style="141" customWidth="1"/>
    <col min="9987" max="9987" width="61.85546875" style="141" customWidth="1"/>
    <col min="9988" max="9988" width="53.7109375" style="141" customWidth="1"/>
    <col min="9989" max="9989" width="61.85546875" style="141" customWidth="1"/>
    <col min="9990" max="9990" width="53.7109375" style="141" customWidth="1"/>
    <col min="9991" max="9991" width="61.85546875" style="141" customWidth="1"/>
    <col min="9992" max="9994" width="53.7109375" style="141" customWidth="1"/>
    <col min="9995" max="9995" width="61.85546875" style="141" customWidth="1"/>
    <col min="9996" max="9996" width="53.7109375" style="141" customWidth="1"/>
    <col min="9997" max="9997" width="61.85546875" style="141" customWidth="1"/>
    <col min="9998" max="9998" width="53.7109375" style="141" customWidth="1"/>
    <col min="9999" max="9999" width="61.85546875" style="141" customWidth="1"/>
    <col min="10000" max="10001" width="53.7109375" style="141" customWidth="1"/>
    <col min="10002" max="10240" width="9.140625" style="141"/>
    <col min="10241" max="10241" width="255.7109375" style="141" bestFit="1" customWidth="1"/>
    <col min="10242" max="10242" width="53.7109375" style="141" customWidth="1"/>
    <col min="10243" max="10243" width="61.85546875" style="141" customWidth="1"/>
    <col min="10244" max="10244" width="53.7109375" style="141" customWidth="1"/>
    <col min="10245" max="10245" width="61.85546875" style="141" customWidth="1"/>
    <col min="10246" max="10246" width="53.7109375" style="141" customWidth="1"/>
    <col min="10247" max="10247" width="61.85546875" style="141" customWidth="1"/>
    <col min="10248" max="10250" width="53.7109375" style="141" customWidth="1"/>
    <col min="10251" max="10251" width="61.85546875" style="141" customWidth="1"/>
    <col min="10252" max="10252" width="53.7109375" style="141" customWidth="1"/>
    <col min="10253" max="10253" width="61.85546875" style="141" customWidth="1"/>
    <col min="10254" max="10254" width="53.7109375" style="141" customWidth="1"/>
    <col min="10255" max="10255" width="61.85546875" style="141" customWidth="1"/>
    <col min="10256" max="10257" width="53.7109375" style="141" customWidth="1"/>
    <col min="10258" max="10496" width="9.140625" style="141"/>
    <col min="10497" max="10497" width="255.7109375" style="141" bestFit="1" customWidth="1"/>
    <col min="10498" max="10498" width="53.7109375" style="141" customWidth="1"/>
    <col min="10499" max="10499" width="61.85546875" style="141" customWidth="1"/>
    <col min="10500" max="10500" width="53.7109375" style="141" customWidth="1"/>
    <col min="10501" max="10501" width="61.85546875" style="141" customWidth="1"/>
    <col min="10502" max="10502" width="53.7109375" style="141" customWidth="1"/>
    <col min="10503" max="10503" width="61.85546875" style="141" customWidth="1"/>
    <col min="10504" max="10506" width="53.7109375" style="141" customWidth="1"/>
    <col min="10507" max="10507" width="61.85546875" style="141" customWidth="1"/>
    <col min="10508" max="10508" width="53.7109375" style="141" customWidth="1"/>
    <col min="10509" max="10509" width="61.85546875" style="141" customWidth="1"/>
    <col min="10510" max="10510" width="53.7109375" style="141" customWidth="1"/>
    <col min="10511" max="10511" width="61.85546875" style="141" customWidth="1"/>
    <col min="10512" max="10513" width="53.7109375" style="141" customWidth="1"/>
    <col min="10514" max="10752" width="9.140625" style="141"/>
    <col min="10753" max="10753" width="255.7109375" style="141" bestFit="1" customWidth="1"/>
    <col min="10754" max="10754" width="53.7109375" style="141" customWidth="1"/>
    <col min="10755" max="10755" width="61.85546875" style="141" customWidth="1"/>
    <col min="10756" max="10756" width="53.7109375" style="141" customWidth="1"/>
    <col min="10757" max="10757" width="61.85546875" style="141" customWidth="1"/>
    <col min="10758" max="10758" width="53.7109375" style="141" customWidth="1"/>
    <col min="10759" max="10759" width="61.85546875" style="141" customWidth="1"/>
    <col min="10760" max="10762" width="53.7109375" style="141" customWidth="1"/>
    <col min="10763" max="10763" width="61.85546875" style="141" customWidth="1"/>
    <col min="10764" max="10764" width="53.7109375" style="141" customWidth="1"/>
    <col min="10765" max="10765" width="61.85546875" style="141" customWidth="1"/>
    <col min="10766" max="10766" width="53.7109375" style="141" customWidth="1"/>
    <col min="10767" max="10767" width="61.85546875" style="141" customWidth="1"/>
    <col min="10768" max="10769" width="53.7109375" style="141" customWidth="1"/>
    <col min="10770" max="11008" width="9.140625" style="141"/>
    <col min="11009" max="11009" width="255.7109375" style="141" bestFit="1" customWidth="1"/>
    <col min="11010" max="11010" width="53.7109375" style="141" customWidth="1"/>
    <col min="11011" max="11011" width="61.85546875" style="141" customWidth="1"/>
    <col min="11012" max="11012" width="53.7109375" style="141" customWidth="1"/>
    <col min="11013" max="11013" width="61.85546875" style="141" customWidth="1"/>
    <col min="11014" max="11014" width="53.7109375" style="141" customWidth="1"/>
    <col min="11015" max="11015" width="61.85546875" style="141" customWidth="1"/>
    <col min="11016" max="11018" width="53.7109375" style="141" customWidth="1"/>
    <col min="11019" max="11019" width="61.85546875" style="141" customWidth="1"/>
    <col min="11020" max="11020" width="53.7109375" style="141" customWidth="1"/>
    <col min="11021" max="11021" width="61.85546875" style="141" customWidth="1"/>
    <col min="11022" max="11022" width="53.7109375" style="141" customWidth="1"/>
    <col min="11023" max="11023" width="61.85546875" style="141" customWidth="1"/>
    <col min="11024" max="11025" width="53.7109375" style="141" customWidth="1"/>
    <col min="11026" max="11264" width="9.140625" style="141"/>
    <col min="11265" max="11265" width="255.7109375" style="141" bestFit="1" customWidth="1"/>
    <col min="11266" max="11266" width="53.7109375" style="141" customWidth="1"/>
    <col min="11267" max="11267" width="61.85546875" style="141" customWidth="1"/>
    <col min="11268" max="11268" width="53.7109375" style="141" customWidth="1"/>
    <col min="11269" max="11269" width="61.85546875" style="141" customWidth="1"/>
    <col min="11270" max="11270" width="53.7109375" style="141" customWidth="1"/>
    <col min="11271" max="11271" width="61.85546875" style="141" customWidth="1"/>
    <col min="11272" max="11274" width="53.7109375" style="141" customWidth="1"/>
    <col min="11275" max="11275" width="61.85546875" style="141" customWidth="1"/>
    <col min="11276" max="11276" width="53.7109375" style="141" customWidth="1"/>
    <col min="11277" max="11277" width="61.85546875" style="141" customWidth="1"/>
    <col min="11278" max="11278" width="53.7109375" style="141" customWidth="1"/>
    <col min="11279" max="11279" width="61.85546875" style="141" customWidth="1"/>
    <col min="11280" max="11281" width="53.7109375" style="141" customWidth="1"/>
    <col min="11282" max="11520" width="9.140625" style="141"/>
    <col min="11521" max="11521" width="255.7109375" style="141" bestFit="1" customWidth="1"/>
    <col min="11522" max="11522" width="53.7109375" style="141" customWidth="1"/>
    <col min="11523" max="11523" width="61.85546875" style="141" customWidth="1"/>
    <col min="11524" max="11524" width="53.7109375" style="141" customWidth="1"/>
    <col min="11525" max="11525" width="61.85546875" style="141" customWidth="1"/>
    <col min="11526" max="11526" width="53.7109375" style="141" customWidth="1"/>
    <col min="11527" max="11527" width="61.85546875" style="141" customWidth="1"/>
    <col min="11528" max="11530" width="53.7109375" style="141" customWidth="1"/>
    <col min="11531" max="11531" width="61.85546875" style="141" customWidth="1"/>
    <col min="11532" max="11532" width="53.7109375" style="141" customWidth="1"/>
    <col min="11533" max="11533" width="61.85546875" style="141" customWidth="1"/>
    <col min="11534" max="11534" width="53.7109375" style="141" customWidth="1"/>
    <col min="11535" max="11535" width="61.85546875" style="141" customWidth="1"/>
    <col min="11536" max="11537" width="53.7109375" style="141" customWidth="1"/>
    <col min="11538" max="11776" width="9.140625" style="141"/>
    <col min="11777" max="11777" width="255.7109375" style="141" bestFit="1" customWidth="1"/>
    <col min="11778" max="11778" width="53.7109375" style="141" customWidth="1"/>
    <col min="11779" max="11779" width="61.85546875" style="141" customWidth="1"/>
    <col min="11780" max="11780" width="53.7109375" style="141" customWidth="1"/>
    <col min="11781" max="11781" width="61.85546875" style="141" customWidth="1"/>
    <col min="11782" max="11782" width="53.7109375" style="141" customWidth="1"/>
    <col min="11783" max="11783" width="61.85546875" style="141" customWidth="1"/>
    <col min="11784" max="11786" width="53.7109375" style="141" customWidth="1"/>
    <col min="11787" max="11787" width="61.85546875" style="141" customWidth="1"/>
    <col min="11788" max="11788" width="53.7109375" style="141" customWidth="1"/>
    <col min="11789" max="11789" width="61.85546875" style="141" customWidth="1"/>
    <col min="11790" max="11790" width="53.7109375" style="141" customWidth="1"/>
    <col min="11791" max="11791" width="61.85546875" style="141" customWidth="1"/>
    <col min="11792" max="11793" width="53.7109375" style="141" customWidth="1"/>
    <col min="11794" max="12032" width="9.140625" style="141"/>
    <col min="12033" max="12033" width="255.7109375" style="141" bestFit="1" customWidth="1"/>
    <col min="12034" max="12034" width="53.7109375" style="141" customWidth="1"/>
    <col min="12035" max="12035" width="61.85546875" style="141" customWidth="1"/>
    <col min="12036" max="12036" width="53.7109375" style="141" customWidth="1"/>
    <col min="12037" max="12037" width="61.85546875" style="141" customWidth="1"/>
    <col min="12038" max="12038" width="53.7109375" style="141" customWidth="1"/>
    <col min="12039" max="12039" width="61.85546875" style="141" customWidth="1"/>
    <col min="12040" max="12042" width="53.7109375" style="141" customWidth="1"/>
    <col min="12043" max="12043" width="61.85546875" style="141" customWidth="1"/>
    <col min="12044" max="12044" width="53.7109375" style="141" customWidth="1"/>
    <col min="12045" max="12045" width="61.85546875" style="141" customWidth="1"/>
    <col min="12046" max="12046" width="53.7109375" style="141" customWidth="1"/>
    <col min="12047" max="12047" width="61.85546875" style="141" customWidth="1"/>
    <col min="12048" max="12049" width="53.7109375" style="141" customWidth="1"/>
    <col min="12050" max="12288" width="9.140625" style="141"/>
    <col min="12289" max="12289" width="255.7109375" style="141" bestFit="1" customWidth="1"/>
    <col min="12290" max="12290" width="53.7109375" style="141" customWidth="1"/>
    <col min="12291" max="12291" width="61.85546875" style="141" customWidth="1"/>
    <col min="12292" max="12292" width="53.7109375" style="141" customWidth="1"/>
    <col min="12293" max="12293" width="61.85546875" style="141" customWidth="1"/>
    <col min="12294" max="12294" width="53.7109375" style="141" customWidth="1"/>
    <col min="12295" max="12295" width="61.85546875" style="141" customWidth="1"/>
    <col min="12296" max="12298" width="53.7109375" style="141" customWidth="1"/>
    <col min="12299" max="12299" width="61.85546875" style="141" customWidth="1"/>
    <col min="12300" max="12300" width="53.7109375" style="141" customWidth="1"/>
    <col min="12301" max="12301" width="61.85546875" style="141" customWidth="1"/>
    <col min="12302" max="12302" width="53.7109375" style="141" customWidth="1"/>
    <col min="12303" max="12303" width="61.85546875" style="141" customWidth="1"/>
    <col min="12304" max="12305" width="53.7109375" style="141" customWidth="1"/>
    <col min="12306" max="12544" width="9.140625" style="141"/>
    <col min="12545" max="12545" width="255.7109375" style="141" bestFit="1" customWidth="1"/>
    <col min="12546" max="12546" width="53.7109375" style="141" customWidth="1"/>
    <col min="12547" max="12547" width="61.85546875" style="141" customWidth="1"/>
    <col min="12548" max="12548" width="53.7109375" style="141" customWidth="1"/>
    <col min="12549" max="12549" width="61.85546875" style="141" customWidth="1"/>
    <col min="12550" max="12550" width="53.7109375" style="141" customWidth="1"/>
    <col min="12551" max="12551" width="61.85546875" style="141" customWidth="1"/>
    <col min="12552" max="12554" width="53.7109375" style="141" customWidth="1"/>
    <col min="12555" max="12555" width="61.85546875" style="141" customWidth="1"/>
    <col min="12556" max="12556" width="53.7109375" style="141" customWidth="1"/>
    <col min="12557" max="12557" width="61.85546875" style="141" customWidth="1"/>
    <col min="12558" max="12558" width="53.7109375" style="141" customWidth="1"/>
    <col min="12559" max="12559" width="61.85546875" style="141" customWidth="1"/>
    <col min="12560" max="12561" width="53.7109375" style="141" customWidth="1"/>
    <col min="12562" max="12800" width="9.140625" style="141"/>
    <col min="12801" max="12801" width="255.7109375" style="141" bestFit="1" customWidth="1"/>
    <col min="12802" max="12802" width="53.7109375" style="141" customWidth="1"/>
    <col min="12803" max="12803" width="61.85546875" style="141" customWidth="1"/>
    <col min="12804" max="12804" width="53.7109375" style="141" customWidth="1"/>
    <col min="12805" max="12805" width="61.85546875" style="141" customWidth="1"/>
    <col min="12806" max="12806" width="53.7109375" style="141" customWidth="1"/>
    <col min="12807" max="12807" width="61.85546875" style="141" customWidth="1"/>
    <col min="12808" max="12810" width="53.7109375" style="141" customWidth="1"/>
    <col min="12811" max="12811" width="61.85546875" style="141" customWidth="1"/>
    <col min="12812" max="12812" width="53.7109375" style="141" customWidth="1"/>
    <col min="12813" max="12813" width="61.85546875" style="141" customWidth="1"/>
    <col min="12814" max="12814" width="53.7109375" style="141" customWidth="1"/>
    <col min="12815" max="12815" width="61.85546875" style="141" customWidth="1"/>
    <col min="12816" max="12817" width="53.7109375" style="141" customWidth="1"/>
    <col min="12818" max="13056" width="9.140625" style="141"/>
    <col min="13057" max="13057" width="255.7109375" style="141" bestFit="1" customWidth="1"/>
    <col min="13058" max="13058" width="53.7109375" style="141" customWidth="1"/>
    <col min="13059" max="13059" width="61.85546875" style="141" customWidth="1"/>
    <col min="13060" max="13060" width="53.7109375" style="141" customWidth="1"/>
    <col min="13061" max="13061" width="61.85546875" style="141" customWidth="1"/>
    <col min="13062" max="13062" width="53.7109375" style="141" customWidth="1"/>
    <col min="13063" max="13063" width="61.85546875" style="141" customWidth="1"/>
    <col min="13064" max="13066" width="53.7109375" style="141" customWidth="1"/>
    <col min="13067" max="13067" width="61.85546875" style="141" customWidth="1"/>
    <col min="13068" max="13068" width="53.7109375" style="141" customWidth="1"/>
    <col min="13069" max="13069" width="61.85546875" style="141" customWidth="1"/>
    <col min="13070" max="13070" width="53.7109375" style="141" customWidth="1"/>
    <col min="13071" max="13071" width="61.85546875" style="141" customWidth="1"/>
    <col min="13072" max="13073" width="53.7109375" style="141" customWidth="1"/>
    <col min="13074" max="13312" width="9.140625" style="141"/>
    <col min="13313" max="13313" width="255.7109375" style="141" bestFit="1" customWidth="1"/>
    <col min="13314" max="13314" width="53.7109375" style="141" customWidth="1"/>
    <col min="13315" max="13315" width="61.85546875" style="141" customWidth="1"/>
    <col min="13316" max="13316" width="53.7109375" style="141" customWidth="1"/>
    <col min="13317" max="13317" width="61.85546875" style="141" customWidth="1"/>
    <col min="13318" max="13318" width="53.7109375" style="141" customWidth="1"/>
    <col min="13319" max="13319" width="61.85546875" style="141" customWidth="1"/>
    <col min="13320" max="13322" width="53.7109375" style="141" customWidth="1"/>
    <col min="13323" max="13323" width="61.85546875" style="141" customWidth="1"/>
    <col min="13324" max="13324" width="53.7109375" style="141" customWidth="1"/>
    <col min="13325" max="13325" width="61.85546875" style="141" customWidth="1"/>
    <col min="13326" max="13326" width="53.7109375" style="141" customWidth="1"/>
    <col min="13327" max="13327" width="61.85546875" style="141" customWidth="1"/>
    <col min="13328" max="13329" width="53.7109375" style="141" customWidth="1"/>
    <col min="13330" max="13568" width="9.140625" style="141"/>
    <col min="13569" max="13569" width="255.7109375" style="141" bestFit="1" customWidth="1"/>
    <col min="13570" max="13570" width="53.7109375" style="141" customWidth="1"/>
    <col min="13571" max="13571" width="61.85546875" style="141" customWidth="1"/>
    <col min="13572" max="13572" width="53.7109375" style="141" customWidth="1"/>
    <col min="13573" max="13573" width="61.85546875" style="141" customWidth="1"/>
    <col min="13574" max="13574" width="53.7109375" style="141" customWidth="1"/>
    <col min="13575" max="13575" width="61.85546875" style="141" customWidth="1"/>
    <col min="13576" max="13578" width="53.7109375" style="141" customWidth="1"/>
    <col min="13579" max="13579" width="61.85546875" style="141" customWidth="1"/>
    <col min="13580" max="13580" width="53.7109375" style="141" customWidth="1"/>
    <col min="13581" max="13581" width="61.85546875" style="141" customWidth="1"/>
    <col min="13582" max="13582" width="53.7109375" style="141" customWidth="1"/>
    <col min="13583" max="13583" width="61.85546875" style="141" customWidth="1"/>
    <col min="13584" max="13585" width="53.7109375" style="141" customWidth="1"/>
    <col min="13586" max="13824" width="9.140625" style="141"/>
    <col min="13825" max="13825" width="255.7109375" style="141" bestFit="1" customWidth="1"/>
    <col min="13826" max="13826" width="53.7109375" style="141" customWidth="1"/>
    <col min="13827" max="13827" width="61.85546875" style="141" customWidth="1"/>
    <col min="13828" max="13828" width="53.7109375" style="141" customWidth="1"/>
    <col min="13829" max="13829" width="61.85546875" style="141" customWidth="1"/>
    <col min="13830" max="13830" width="53.7109375" style="141" customWidth="1"/>
    <col min="13831" max="13831" width="61.85546875" style="141" customWidth="1"/>
    <col min="13832" max="13834" width="53.7109375" style="141" customWidth="1"/>
    <col min="13835" max="13835" width="61.85546875" style="141" customWidth="1"/>
    <col min="13836" max="13836" width="53.7109375" style="141" customWidth="1"/>
    <col min="13837" max="13837" width="61.85546875" style="141" customWidth="1"/>
    <col min="13838" max="13838" width="53.7109375" style="141" customWidth="1"/>
    <col min="13839" max="13839" width="61.85546875" style="141" customWidth="1"/>
    <col min="13840" max="13841" width="53.7109375" style="141" customWidth="1"/>
    <col min="13842" max="14080" width="9.140625" style="141"/>
    <col min="14081" max="14081" width="255.7109375" style="141" bestFit="1" customWidth="1"/>
    <col min="14082" max="14082" width="53.7109375" style="141" customWidth="1"/>
    <col min="14083" max="14083" width="61.85546875" style="141" customWidth="1"/>
    <col min="14084" max="14084" width="53.7109375" style="141" customWidth="1"/>
    <col min="14085" max="14085" width="61.85546875" style="141" customWidth="1"/>
    <col min="14086" max="14086" width="53.7109375" style="141" customWidth="1"/>
    <col min="14087" max="14087" width="61.85546875" style="141" customWidth="1"/>
    <col min="14088" max="14090" width="53.7109375" style="141" customWidth="1"/>
    <col min="14091" max="14091" width="61.85546875" style="141" customWidth="1"/>
    <col min="14092" max="14092" width="53.7109375" style="141" customWidth="1"/>
    <col min="14093" max="14093" width="61.85546875" style="141" customWidth="1"/>
    <col min="14094" max="14094" width="53.7109375" style="141" customWidth="1"/>
    <col min="14095" max="14095" width="61.85546875" style="141" customWidth="1"/>
    <col min="14096" max="14097" width="53.7109375" style="141" customWidth="1"/>
    <col min="14098" max="14336" width="9.140625" style="141"/>
    <col min="14337" max="14337" width="255.7109375" style="141" bestFit="1" customWidth="1"/>
    <col min="14338" max="14338" width="53.7109375" style="141" customWidth="1"/>
    <col min="14339" max="14339" width="61.85546875" style="141" customWidth="1"/>
    <col min="14340" max="14340" width="53.7109375" style="141" customWidth="1"/>
    <col min="14341" max="14341" width="61.85546875" style="141" customWidth="1"/>
    <col min="14342" max="14342" width="53.7109375" style="141" customWidth="1"/>
    <col min="14343" max="14343" width="61.85546875" style="141" customWidth="1"/>
    <col min="14344" max="14346" width="53.7109375" style="141" customWidth="1"/>
    <col min="14347" max="14347" width="61.85546875" style="141" customWidth="1"/>
    <col min="14348" max="14348" width="53.7109375" style="141" customWidth="1"/>
    <col min="14349" max="14349" width="61.85546875" style="141" customWidth="1"/>
    <col min="14350" max="14350" width="53.7109375" style="141" customWidth="1"/>
    <col min="14351" max="14351" width="61.85546875" style="141" customWidth="1"/>
    <col min="14352" max="14353" width="53.7109375" style="141" customWidth="1"/>
    <col min="14354" max="14592" width="9.140625" style="141"/>
    <col min="14593" max="14593" width="255.7109375" style="141" bestFit="1" customWidth="1"/>
    <col min="14594" max="14594" width="53.7109375" style="141" customWidth="1"/>
    <col min="14595" max="14595" width="61.85546875" style="141" customWidth="1"/>
    <col min="14596" max="14596" width="53.7109375" style="141" customWidth="1"/>
    <col min="14597" max="14597" width="61.85546875" style="141" customWidth="1"/>
    <col min="14598" max="14598" width="53.7109375" style="141" customWidth="1"/>
    <col min="14599" max="14599" width="61.85546875" style="141" customWidth="1"/>
    <col min="14600" max="14602" width="53.7109375" style="141" customWidth="1"/>
    <col min="14603" max="14603" width="61.85546875" style="141" customWidth="1"/>
    <col min="14604" max="14604" width="53.7109375" style="141" customWidth="1"/>
    <col min="14605" max="14605" width="61.85546875" style="141" customWidth="1"/>
    <col min="14606" max="14606" width="53.7109375" style="141" customWidth="1"/>
    <col min="14607" max="14607" width="61.85546875" style="141" customWidth="1"/>
    <col min="14608" max="14609" width="53.7109375" style="141" customWidth="1"/>
    <col min="14610" max="14848" width="9.140625" style="141"/>
    <col min="14849" max="14849" width="255.7109375" style="141" bestFit="1" customWidth="1"/>
    <col min="14850" max="14850" width="53.7109375" style="141" customWidth="1"/>
    <col min="14851" max="14851" width="61.85546875" style="141" customWidth="1"/>
    <col min="14852" max="14852" width="53.7109375" style="141" customWidth="1"/>
    <col min="14853" max="14853" width="61.85546875" style="141" customWidth="1"/>
    <col min="14854" max="14854" width="53.7109375" style="141" customWidth="1"/>
    <col min="14855" max="14855" width="61.85546875" style="141" customWidth="1"/>
    <col min="14856" max="14858" width="53.7109375" style="141" customWidth="1"/>
    <col min="14859" max="14859" width="61.85546875" style="141" customWidth="1"/>
    <col min="14860" max="14860" width="53.7109375" style="141" customWidth="1"/>
    <col min="14861" max="14861" width="61.85546875" style="141" customWidth="1"/>
    <col min="14862" max="14862" width="53.7109375" style="141" customWidth="1"/>
    <col min="14863" max="14863" width="61.85546875" style="141" customWidth="1"/>
    <col min="14864" max="14865" width="53.7109375" style="141" customWidth="1"/>
    <col min="14866" max="15104" width="9.140625" style="141"/>
    <col min="15105" max="15105" width="255.7109375" style="141" bestFit="1" customWidth="1"/>
    <col min="15106" max="15106" width="53.7109375" style="141" customWidth="1"/>
    <col min="15107" max="15107" width="61.85546875" style="141" customWidth="1"/>
    <col min="15108" max="15108" width="53.7109375" style="141" customWidth="1"/>
    <col min="15109" max="15109" width="61.85546875" style="141" customWidth="1"/>
    <col min="15110" max="15110" width="53.7109375" style="141" customWidth="1"/>
    <col min="15111" max="15111" width="61.85546875" style="141" customWidth="1"/>
    <col min="15112" max="15114" width="53.7109375" style="141" customWidth="1"/>
    <col min="15115" max="15115" width="61.85546875" style="141" customWidth="1"/>
    <col min="15116" max="15116" width="53.7109375" style="141" customWidth="1"/>
    <col min="15117" max="15117" width="61.85546875" style="141" customWidth="1"/>
    <col min="15118" max="15118" width="53.7109375" style="141" customWidth="1"/>
    <col min="15119" max="15119" width="61.85546875" style="141" customWidth="1"/>
    <col min="15120" max="15121" width="53.7109375" style="141" customWidth="1"/>
    <col min="15122" max="15360" width="9.140625" style="141"/>
    <col min="15361" max="15361" width="255.7109375" style="141" bestFit="1" customWidth="1"/>
    <col min="15362" max="15362" width="53.7109375" style="141" customWidth="1"/>
    <col min="15363" max="15363" width="61.85546875" style="141" customWidth="1"/>
    <col min="15364" max="15364" width="53.7109375" style="141" customWidth="1"/>
    <col min="15365" max="15365" width="61.85546875" style="141" customWidth="1"/>
    <col min="15366" max="15366" width="53.7109375" style="141" customWidth="1"/>
    <col min="15367" max="15367" width="61.85546875" style="141" customWidth="1"/>
    <col min="15368" max="15370" width="53.7109375" style="141" customWidth="1"/>
    <col min="15371" max="15371" width="61.85546875" style="141" customWidth="1"/>
    <col min="15372" max="15372" width="53.7109375" style="141" customWidth="1"/>
    <col min="15373" max="15373" width="61.85546875" style="141" customWidth="1"/>
    <col min="15374" max="15374" width="53.7109375" style="141" customWidth="1"/>
    <col min="15375" max="15375" width="61.85546875" style="141" customWidth="1"/>
    <col min="15376" max="15377" width="53.7109375" style="141" customWidth="1"/>
    <col min="15378" max="15616" width="9.140625" style="141"/>
    <col min="15617" max="15617" width="255.7109375" style="141" bestFit="1" customWidth="1"/>
    <col min="15618" max="15618" width="53.7109375" style="141" customWidth="1"/>
    <col min="15619" max="15619" width="61.85546875" style="141" customWidth="1"/>
    <col min="15620" max="15620" width="53.7109375" style="141" customWidth="1"/>
    <col min="15621" max="15621" width="61.85546875" style="141" customWidth="1"/>
    <col min="15622" max="15622" width="53.7109375" style="141" customWidth="1"/>
    <col min="15623" max="15623" width="61.85546875" style="141" customWidth="1"/>
    <col min="15624" max="15626" width="53.7109375" style="141" customWidth="1"/>
    <col min="15627" max="15627" width="61.85546875" style="141" customWidth="1"/>
    <col min="15628" max="15628" width="53.7109375" style="141" customWidth="1"/>
    <col min="15629" max="15629" width="61.85546875" style="141" customWidth="1"/>
    <col min="15630" max="15630" width="53.7109375" style="141" customWidth="1"/>
    <col min="15631" max="15631" width="61.85546875" style="141" customWidth="1"/>
    <col min="15632" max="15633" width="53.7109375" style="141" customWidth="1"/>
    <col min="15634" max="15872" width="9.140625" style="141"/>
    <col min="15873" max="15873" width="255.7109375" style="141" bestFit="1" customWidth="1"/>
    <col min="15874" max="15874" width="53.7109375" style="141" customWidth="1"/>
    <col min="15875" max="15875" width="61.85546875" style="141" customWidth="1"/>
    <col min="15876" max="15876" width="53.7109375" style="141" customWidth="1"/>
    <col min="15877" max="15877" width="61.85546875" style="141" customWidth="1"/>
    <col min="15878" max="15878" width="53.7109375" style="141" customWidth="1"/>
    <col min="15879" max="15879" width="61.85546875" style="141" customWidth="1"/>
    <col min="15880" max="15882" width="53.7109375" style="141" customWidth="1"/>
    <col min="15883" max="15883" width="61.85546875" style="141" customWidth="1"/>
    <col min="15884" max="15884" width="53.7109375" style="141" customWidth="1"/>
    <col min="15885" max="15885" width="61.85546875" style="141" customWidth="1"/>
    <col min="15886" max="15886" width="53.7109375" style="141" customWidth="1"/>
    <col min="15887" max="15887" width="61.85546875" style="141" customWidth="1"/>
    <col min="15888" max="15889" width="53.7109375" style="141" customWidth="1"/>
    <col min="15890" max="16128" width="9.140625" style="141"/>
    <col min="16129" max="16129" width="255.7109375" style="141" bestFit="1" customWidth="1"/>
    <col min="16130" max="16130" width="53.7109375" style="141" customWidth="1"/>
    <col min="16131" max="16131" width="61.85546875" style="141" customWidth="1"/>
    <col min="16132" max="16132" width="53.7109375" style="141" customWidth="1"/>
    <col min="16133" max="16133" width="61.85546875" style="141" customWidth="1"/>
    <col min="16134" max="16134" width="53.7109375" style="141" customWidth="1"/>
    <col min="16135" max="16135" width="61.85546875" style="141" customWidth="1"/>
    <col min="16136" max="16138" width="53.7109375" style="141" customWidth="1"/>
    <col min="16139" max="16139" width="61.85546875" style="141" customWidth="1"/>
    <col min="16140" max="16140" width="53.7109375" style="141" customWidth="1"/>
    <col min="16141" max="16141" width="61.85546875" style="141" customWidth="1"/>
    <col min="16142" max="16142" width="53.7109375" style="141" customWidth="1"/>
    <col min="16143" max="16143" width="61.85546875" style="141" customWidth="1"/>
    <col min="16144" max="16145" width="53.7109375" style="141" customWidth="1"/>
    <col min="16146" max="16384" width="9.140625" style="141"/>
  </cols>
  <sheetData>
    <row r="1" spans="1:17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</row>
    <row r="2" spans="1:17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</row>
    <row r="3" spans="1:17" s="21" customFormat="1" ht="75" customHeight="1">
      <c r="A3" s="874" t="s">
        <v>175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</row>
    <row r="4" spans="1:17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</row>
    <row r="5" spans="1:17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</row>
    <row r="6" spans="1:17" ht="6" customHeight="1">
      <c r="A6" s="238"/>
      <c r="B6" s="233"/>
      <c r="C6" s="234"/>
      <c r="D6" s="233"/>
      <c r="E6" s="233"/>
      <c r="F6" s="233"/>
      <c r="G6" s="233"/>
      <c r="H6" s="233"/>
      <c r="I6" s="233"/>
      <c r="J6" s="233"/>
      <c r="K6" s="233"/>
      <c r="L6" s="233"/>
      <c r="M6" s="233"/>
      <c r="N6" s="233"/>
      <c r="O6" s="233"/>
      <c r="P6" s="233"/>
      <c r="Q6" s="233"/>
    </row>
    <row r="7" spans="1:17" ht="54" customHeight="1">
      <c r="A7" s="239"/>
      <c r="B7" s="235"/>
      <c r="C7" s="236"/>
      <c r="D7" s="237"/>
      <c r="E7" s="237"/>
      <c r="F7" s="235"/>
      <c r="G7" s="235"/>
      <c r="H7" s="235"/>
      <c r="I7" s="235"/>
      <c r="J7" s="235"/>
      <c r="K7" s="237"/>
      <c r="L7" s="235"/>
      <c r="M7" s="235"/>
      <c r="N7" s="237"/>
      <c r="O7" s="237"/>
      <c r="P7" s="235"/>
      <c r="Q7" s="237"/>
    </row>
    <row r="8" spans="1:17" s="10" customFormat="1" ht="92.25" customHeight="1">
      <c r="A8" s="369"/>
      <c r="B8" s="882" t="s">
        <v>147</v>
      </c>
      <c r="C8" s="882"/>
      <c r="D8" s="882"/>
      <c r="E8" s="882"/>
      <c r="F8" s="882"/>
      <c r="G8" s="882"/>
      <c r="H8" s="882"/>
      <c r="I8" s="882"/>
      <c r="J8" s="882" t="s">
        <v>93</v>
      </c>
      <c r="K8" s="882"/>
      <c r="L8" s="882"/>
      <c r="M8" s="882"/>
      <c r="N8" s="882"/>
      <c r="O8" s="882"/>
      <c r="P8" s="882"/>
      <c r="Q8" s="882"/>
    </row>
    <row r="9" spans="1:17" s="9" customFormat="1" ht="227.25" customHeight="1">
      <c r="A9" s="370" t="s">
        <v>146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</row>
    <row r="10" spans="1:17" ht="164.25" customHeight="1">
      <c r="A10" s="430" t="s">
        <v>176</v>
      </c>
      <c r="B10" s="375">
        <v>2025892.4317916001</v>
      </c>
      <c r="C10" s="375">
        <v>72735.685489999989</v>
      </c>
      <c r="D10" s="375">
        <v>0</v>
      </c>
      <c r="E10" s="375">
        <v>0</v>
      </c>
      <c r="F10" s="375">
        <v>0</v>
      </c>
      <c r="G10" s="375">
        <v>0</v>
      </c>
      <c r="H10" s="375">
        <v>260360.41505000001</v>
      </c>
      <c r="I10" s="375">
        <v>2358988.5323299998</v>
      </c>
      <c r="J10" s="375">
        <v>0</v>
      </c>
      <c r="K10" s="375">
        <v>0</v>
      </c>
      <c r="L10" s="375">
        <v>0</v>
      </c>
      <c r="M10" s="375">
        <v>0</v>
      </c>
      <c r="N10" s="375">
        <v>0</v>
      </c>
      <c r="O10" s="375">
        <v>0</v>
      </c>
      <c r="P10" s="375">
        <v>0</v>
      </c>
      <c r="Q10" s="375">
        <v>0</v>
      </c>
    </row>
    <row r="11" spans="1:17" ht="164.25" customHeight="1">
      <c r="A11" s="430" t="s">
        <v>177</v>
      </c>
      <c r="B11" s="375">
        <v>934.44026139999994</v>
      </c>
      <c r="C11" s="375">
        <v>0</v>
      </c>
      <c r="D11" s="375">
        <v>0</v>
      </c>
      <c r="E11" s="375">
        <v>0</v>
      </c>
      <c r="F11" s="375">
        <v>0</v>
      </c>
      <c r="G11" s="375">
        <v>0</v>
      </c>
      <c r="H11" s="375">
        <v>5633.0200999999997</v>
      </c>
      <c r="I11" s="375">
        <v>6567.46036</v>
      </c>
      <c r="J11" s="375">
        <v>0</v>
      </c>
      <c r="K11" s="375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0</v>
      </c>
    </row>
    <row r="12" spans="1:17" ht="164.25" customHeight="1">
      <c r="A12" s="430" t="s">
        <v>178</v>
      </c>
      <c r="B12" s="375">
        <v>0</v>
      </c>
      <c r="C12" s="375">
        <v>0</v>
      </c>
      <c r="D12" s="375">
        <v>0</v>
      </c>
      <c r="E12" s="375">
        <v>0</v>
      </c>
      <c r="F12" s="375">
        <v>0</v>
      </c>
      <c r="G12" s="375">
        <v>0</v>
      </c>
      <c r="H12" s="375">
        <v>0</v>
      </c>
      <c r="I12" s="375">
        <v>0</v>
      </c>
      <c r="J12" s="375">
        <v>0</v>
      </c>
      <c r="K12" s="375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</row>
    <row r="13" spans="1:17" ht="164.25" customHeight="1">
      <c r="A13" s="430" t="s">
        <v>179</v>
      </c>
      <c r="B13" s="375">
        <v>0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0</v>
      </c>
      <c r="I13" s="375">
        <v>0</v>
      </c>
      <c r="J13" s="375">
        <v>0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0</v>
      </c>
    </row>
    <row r="14" spans="1:17" ht="164.25" customHeight="1">
      <c r="A14" s="430" t="s">
        <v>180</v>
      </c>
      <c r="B14" s="375">
        <v>746476.20396959991</v>
      </c>
      <c r="C14" s="375">
        <v>26760.266363000002</v>
      </c>
      <c r="D14" s="375">
        <v>1305.0302469999999</v>
      </c>
      <c r="E14" s="375">
        <v>186.25480999999999</v>
      </c>
      <c r="F14" s="375">
        <v>8060.4237218000007</v>
      </c>
      <c r="G14" s="375">
        <v>6560.7682750000004</v>
      </c>
      <c r="H14" s="375">
        <v>0</v>
      </c>
      <c r="I14" s="375">
        <v>789348.94738999999</v>
      </c>
      <c r="J14" s="375">
        <v>229395.89388699998</v>
      </c>
      <c r="K14" s="375">
        <v>927.5390926</v>
      </c>
      <c r="L14" s="375">
        <v>225.87887000000001</v>
      </c>
      <c r="M14" s="375">
        <v>0</v>
      </c>
      <c r="N14" s="375">
        <v>504.49700999999999</v>
      </c>
      <c r="O14" s="375">
        <v>0</v>
      </c>
      <c r="P14" s="375">
        <v>0</v>
      </c>
      <c r="Q14" s="375">
        <v>231053.80886000002</v>
      </c>
    </row>
    <row r="15" spans="1:17" ht="164.25" customHeight="1">
      <c r="A15" s="430" t="s">
        <v>181</v>
      </c>
      <c r="B15" s="375">
        <v>1127.8929599999999</v>
      </c>
      <c r="C15" s="375">
        <v>0</v>
      </c>
      <c r="D15" s="375">
        <v>80.970570000000009</v>
      </c>
      <c r="E15" s="375">
        <v>0</v>
      </c>
      <c r="F15" s="375">
        <v>106.22993</v>
      </c>
      <c r="G15" s="375">
        <v>0</v>
      </c>
      <c r="H15" s="375">
        <v>0</v>
      </c>
      <c r="I15" s="375">
        <v>1315.0934600000001</v>
      </c>
      <c r="J15" s="375">
        <v>920033.82290000003</v>
      </c>
      <c r="K15" s="375">
        <v>26421.54189</v>
      </c>
      <c r="L15" s="375">
        <v>1409.6529499999999</v>
      </c>
      <c r="M15" s="375">
        <v>47.26097</v>
      </c>
      <c r="N15" s="375">
        <v>2966.6974300000002</v>
      </c>
      <c r="O15" s="375">
        <v>52.04074</v>
      </c>
      <c r="P15" s="375">
        <v>0</v>
      </c>
      <c r="Q15" s="375">
        <v>950931.01688000001</v>
      </c>
    </row>
    <row r="16" spans="1:17" ht="164.25" customHeight="1">
      <c r="A16" s="430" t="s">
        <v>182</v>
      </c>
      <c r="B16" s="375">
        <v>0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0</v>
      </c>
      <c r="I16" s="375">
        <v>0</v>
      </c>
      <c r="J16" s="375">
        <v>7511.1844800000008</v>
      </c>
      <c r="K16" s="375">
        <v>35.250749999999996</v>
      </c>
      <c r="L16" s="375">
        <v>95.862300000000005</v>
      </c>
      <c r="M16" s="375">
        <v>0</v>
      </c>
      <c r="N16" s="375">
        <v>97.682299999999998</v>
      </c>
      <c r="O16" s="375">
        <v>0</v>
      </c>
      <c r="P16" s="375">
        <v>0</v>
      </c>
      <c r="Q16" s="375">
        <v>7739.9798300000002</v>
      </c>
    </row>
    <row r="17" spans="1:17" ht="164.25" customHeight="1">
      <c r="A17" s="430" t="s">
        <v>183</v>
      </c>
      <c r="B17" s="375">
        <v>847658.86308420007</v>
      </c>
      <c r="C17" s="375">
        <v>36501.523055600002</v>
      </c>
      <c r="D17" s="375">
        <v>3890.4488176</v>
      </c>
      <c r="E17" s="375">
        <v>1509.03259</v>
      </c>
      <c r="F17" s="375">
        <v>3970.6429257999998</v>
      </c>
      <c r="G17" s="375">
        <v>1328.8217500000001</v>
      </c>
      <c r="H17" s="375">
        <v>0</v>
      </c>
      <c r="I17" s="375">
        <v>894859.33220000006</v>
      </c>
      <c r="J17" s="375">
        <v>185101.81323</v>
      </c>
      <c r="K17" s="375">
        <v>0</v>
      </c>
      <c r="L17" s="375">
        <v>92.26885</v>
      </c>
      <c r="M17" s="375">
        <v>0</v>
      </c>
      <c r="N17" s="375">
        <v>86.984320000000011</v>
      </c>
      <c r="O17" s="375">
        <v>0</v>
      </c>
      <c r="P17" s="375">
        <v>0</v>
      </c>
      <c r="Q17" s="375">
        <v>185281.06640000001</v>
      </c>
    </row>
    <row r="18" spans="1:17" ht="164.25" customHeight="1">
      <c r="A18" s="430" t="s">
        <v>184</v>
      </c>
      <c r="B18" s="375">
        <v>80.893940000000001</v>
      </c>
      <c r="C18" s="375">
        <v>0</v>
      </c>
      <c r="D18" s="375">
        <v>0</v>
      </c>
      <c r="E18" s="375">
        <v>0</v>
      </c>
      <c r="F18" s="375">
        <v>0</v>
      </c>
      <c r="G18" s="375">
        <v>0</v>
      </c>
      <c r="H18" s="375">
        <v>0</v>
      </c>
      <c r="I18" s="375">
        <v>80.893940000000001</v>
      </c>
      <c r="J18" s="375">
        <v>8997.5253900000007</v>
      </c>
      <c r="K18" s="375">
        <v>0</v>
      </c>
      <c r="L18" s="375">
        <v>22.567229999999999</v>
      </c>
      <c r="M18" s="375">
        <v>0</v>
      </c>
      <c r="N18" s="375">
        <v>0</v>
      </c>
      <c r="O18" s="375">
        <v>0</v>
      </c>
      <c r="P18" s="375">
        <v>0</v>
      </c>
      <c r="Q18" s="375">
        <v>9020.0926199999994</v>
      </c>
    </row>
    <row r="19" spans="1:17" ht="164.25" customHeight="1">
      <c r="A19" s="430" t="s">
        <v>185</v>
      </c>
      <c r="B19" s="375">
        <v>610621.10661960009</v>
      </c>
      <c r="C19" s="375">
        <v>82436.72576999999</v>
      </c>
      <c r="D19" s="375">
        <v>5032.9448941999999</v>
      </c>
      <c r="E19" s="375">
        <v>1970.8537699999999</v>
      </c>
      <c r="F19" s="375">
        <v>21982.121579799998</v>
      </c>
      <c r="G19" s="375">
        <v>8830.0343200000007</v>
      </c>
      <c r="H19" s="375">
        <v>255.8</v>
      </c>
      <c r="I19" s="375">
        <v>731129.58695000003</v>
      </c>
      <c r="J19" s="375">
        <v>1947693.5209040002</v>
      </c>
      <c r="K19" s="375">
        <v>56345.559307199997</v>
      </c>
      <c r="L19" s="375">
        <v>3077.5858199999998</v>
      </c>
      <c r="M19" s="375">
        <v>681.35769999999991</v>
      </c>
      <c r="N19" s="375">
        <v>6763.9391500000002</v>
      </c>
      <c r="O19" s="375">
        <v>375.46502000000004</v>
      </c>
      <c r="P19" s="375">
        <v>193.20219</v>
      </c>
      <c r="Q19" s="375">
        <v>2015130.6300899999</v>
      </c>
    </row>
    <row r="20" spans="1:17" ht="164.25" customHeight="1">
      <c r="A20" s="430" t="s">
        <v>187</v>
      </c>
      <c r="B20" s="375">
        <v>28387.480514400002</v>
      </c>
      <c r="C20" s="375">
        <v>6940.5949526000004</v>
      </c>
      <c r="D20" s="375">
        <v>820.67145999999991</v>
      </c>
      <c r="E20" s="375">
        <v>290.28778999999997</v>
      </c>
      <c r="F20" s="375">
        <v>1641.5757699999999</v>
      </c>
      <c r="G20" s="375">
        <v>1580.4431428</v>
      </c>
      <c r="H20" s="375">
        <v>0</v>
      </c>
      <c r="I20" s="375">
        <v>39661.053619999999</v>
      </c>
      <c r="J20" s="375">
        <v>5732876.1867200006</v>
      </c>
      <c r="K20" s="375">
        <v>254228.52856940002</v>
      </c>
      <c r="L20" s="375">
        <v>23946.270067600002</v>
      </c>
      <c r="M20" s="375">
        <v>2404.46956</v>
      </c>
      <c r="N20" s="375">
        <v>21883.8499562</v>
      </c>
      <c r="O20" s="375">
        <v>2451.7354799999998</v>
      </c>
      <c r="P20" s="375">
        <v>152.69291000000001</v>
      </c>
      <c r="Q20" s="375">
        <v>6037943.7332799993</v>
      </c>
    </row>
    <row r="21" spans="1:17" ht="164.25" customHeight="1">
      <c r="A21" s="430" t="s">
        <v>188</v>
      </c>
      <c r="B21" s="375">
        <v>1317206.2940072</v>
      </c>
      <c r="C21" s="375">
        <v>133391.09661440001</v>
      </c>
      <c r="D21" s="375">
        <v>3291.4019301999997</v>
      </c>
      <c r="E21" s="375">
        <v>2392.2956899999999</v>
      </c>
      <c r="F21" s="375">
        <v>11406.423004799999</v>
      </c>
      <c r="G21" s="375">
        <v>6121.6265555999998</v>
      </c>
      <c r="H21" s="375">
        <v>5038.0118600000005</v>
      </c>
      <c r="I21" s="375">
        <v>1478847.1496400002</v>
      </c>
      <c r="J21" s="375">
        <v>546199.8121026</v>
      </c>
      <c r="K21" s="375">
        <v>2957.2205997999999</v>
      </c>
      <c r="L21" s="375">
        <v>1002.8243056</v>
      </c>
      <c r="M21" s="375">
        <v>68.566580000000002</v>
      </c>
      <c r="N21" s="375">
        <v>1108.3125811999998</v>
      </c>
      <c r="O21" s="375">
        <v>0</v>
      </c>
      <c r="P21" s="375">
        <v>327.68</v>
      </c>
      <c r="Q21" s="375">
        <v>551664.41617999994</v>
      </c>
    </row>
    <row r="22" spans="1:17" ht="164.25" customHeight="1">
      <c r="A22" s="430" t="s">
        <v>189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</row>
    <row r="23" spans="1:17" ht="164.25" customHeight="1">
      <c r="A23" s="430" t="s">
        <v>190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</row>
    <row r="24" spans="1:17" ht="164.25" customHeight="1">
      <c r="A24" s="430" t="s">
        <v>191</v>
      </c>
      <c r="B24" s="376">
        <v>0</v>
      </c>
      <c r="C24" s="376">
        <v>0</v>
      </c>
      <c r="D24" s="376">
        <v>0</v>
      </c>
      <c r="E24" s="376">
        <v>0</v>
      </c>
      <c r="F24" s="376">
        <v>0</v>
      </c>
      <c r="G24" s="376">
        <v>0</v>
      </c>
      <c r="H24" s="376">
        <v>0</v>
      </c>
      <c r="I24" s="376">
        <v>0</v>
      </c>
      <c r="J24" s="376">
        <v>0</v>
      </c>
      <c r="K24" s="376">
        <v>0</v>
      </c>
      <c r="L24" s="375">
        <v>0</v>
      </c>
      <c r="M24" s="375">
        <v>0</v>
      </c>
      <c r="N24" s="375">
        <v>0</v>
      </c>
      <c r="O24" s="375">
        <v>0</v>
      </c>
      <c r="P24" s="375">
        <v>0</v>
      </c>
      <c r="Q24" s="375">
        <v>0</v>
      </c>
    </row>
    <row r="25" spans="1:17" ht="164.25" customHeight="1">
      <c r="A25" s="430" t="s">
        <v>192</v>
      </c>
      <c r="B25" s="376">
        <v>0</v>
      </c>
      <c r="C25" s="376">
        <v>0</v>
      </c>
      <c r="D25" s="376">
        <v>0</v>
      </c>
      <c r="E25" s="376">
        <v>0</v>
      </c>
      <c r="F25" s="376">
        <v>0</v>
      </c>
      <c r="G25" s="376">
        <v>0</v>
      </c>
      <c r="H25" s="376">
        <v>0</v>
      </c>
      <c r="I25" s="376">
        <v>0</v>
      </c>
      <c r="J25" s="376">
        <v>0</v>
      </c>
      <c r="K25" s="376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</row>
    <row r="26" spans="1:17" ht="164.25" customHeight="1">
      <c r="A26" s="430" t="s">
        <v>193</v>
      </c>
      <c r="B26" s="376">
        <v>0</v>
      </c>
      <c r="C26" s="376">
        <v>0</v>
      </c>
      <c r="D26" s="376">
        <v>0</v>
      </c>
      <c r="E26" s="376">
        <v>0</v>
      </c>
      <c r="F26" s="376">
        <v>0</v>
      </c>
      <c r="G26" s="376">
        <v>0</v>
      </c>
      <c r="H26" s="376">
        <v>0</v>
      </c>
      <c r="I26" s="376">
        <v>0</v>
      </c>
      <c r="J26" s="376">
        <v>527206.08195999998</v>
      </c>
      <c r="K26" s="376">
        <v>10455.679890000001</v>
      </c>
      <c r="L26" s="375">
        <v>1132.62382</v>
      </c>
      <c r="M26" s="375">
        <v>94.269199999999998</v>
      </c>
      <c r="N26" s="375">
        <v>2595.2804900000001</v>
      </c>
      <c r="O26" s="375">
        <v>145.21787</v>
      </c>
      <c r="P26" s="375">
        <v>0</v>
      </c>
      <c r="Q26" s="375">
        <v>541629.15323000005</v>
      </c>
    </row>
    <row r="27" spans="1:17" ht="164.25" customHeight="1">
      <c r="A27" s="430" t="s">
        <v>194</v>
      </c>
      <c r="B27" s="376">
        <v>0</v>
      </c>
      <c r="C27" s="376">
        <v>0</v>
      </c>
      <c r="D27" s="376">
        <v>0</v>
      </c>
      <c r="E27" s="376">
        <v>0</v>
      </c>
      <c r="F27" s="376">
        <v>0</v>
      </c>
      <c r="G27" s="376">
        <v>0</v>
      </c>
      <c r="H27" s="376">
        <v>0</v>
      </c>
      <c r="I27" s="376">
        <v>0</v>
      </c>
      <c r="J27" s="376">
        <v>14264.288630000001</v>
      </c>
      <c r="K27" s="376">
        <v>308.75923999999998</v>
      </c>
      <c r="L27" s="375">
        <v>65.855999999999995</v>
      </c>
      <c r="M27" s="375">
        <v>0</v>
      </c>
      <c r="N27" s="375">
        <v>50.364190000000001</v>
      </c>
      <c r="O27" s="375">
        <v>0</v>
      </c>
      <c r="P27" s="375">
        <v>0</v>
      </c>
      <c r="Q27" s="375">
        <v>14689.26806</v>
      </c>
    </row>
    <row r="28" spans="1:17" ht="164.25" customHeight="1">
      <c r="A28" s="430" t="s">
        <v>195</v>
      </c>
      <c r="B28" s="376">
        <v>0</v>
      </c>
      <c r="C28" s="376">
        <v>0</v>
      </c>
      <c r="D28" s="376">
        <v>0</v>
      </c>
      <c r="E28" s="376">
        <v>0</v>
      </c>
      <c r="F28" s="376">
        <v>0</v>
      </c>
      <c r="G28" s="376">
        <v>0</v>
      </c>
      <c r="H28" s="376">
        <v>0</v>
      </c>
      <c r="I28" s="376">
        <v>0</v>
      </c>
      <c r="J28" s="376">
        <v>0</v>
      </c>
      <c r="K28" s="376">
        <v>0</v>
      </c>
      <c r="L28" s="375">
        <v>0</v>
      </c>
      <c r="M28" s="375">
        <v>0</v>
      </c>
      <c r="N28" s="375">
        <v>0</v>
      </c>
      <c r="O28" s="375">
        <v>0</v>
      </c>
      <c r="P28" s="375">
        <v>0</v>
      </c>
      <c r="Q28" s="375">
        <v>0</v>
      </c>
    </row>
    <row r="29" spans="1:17" ht="164.25" customHeight="1">
      <c r="A29" s="430" t="s">
        <v>196</v>
      </c>
      <c r="B29" s="376">
        <v>649393.74726400001</v>
      </c>
      <c r="C29" s="376">
        <v>24248.922870000002</v>
      </c>
      <c r="D29" s="376">
        <v>7236.6013886000001</v>
      </c>
      <c r="E29" s="376">
        <v>1090.18327</v>
      </c>
      <c r="F29" s="376">
        <v>6396.1781540000002</v>
      </c>
      <c r="G29" s="376">
        <v>2040.5176999999999</v>
      </c>
      <c r="H29" s="376">
        <v>156940.80796999999</v>
      </c>
      <c r="I29" s="376">
        <v>847346.95860000001</v>
      </c>
      <c r="J29" s="376">
        <v>301821.85177999997</v>
      </c>
      <c r="K29" s="376">
        <v>10658.92232</v>
      </c>
      <c r="L29" s="375">
        <v>1613.20454</v>
      </c>
      <c r="M29" s="375">
        <v>123.57389999999999</v>
      </c>
      <c r="N29" s="375">
        <v>680.01512000000002</v>
      </c>
      <c r="O29" s="375">
        <v>177.61157999999998</v>
      </c>
      <c r="P29" s="375">
        <v>0</v>
      </c>
      <c r="Q29" s="375">
        <v>315075.17924000003</v>
      </c>
    </row>
    <row r="30" spans="1:17" ht="164.25" customHeight="1">
      <c r="A30" s="430" t="s">
        <v>197</v>
      </c>
      <c r="B30" s="376">
        <v>2594.6605199999999</v>
      </c>
      <c r="C30" s="376">
        <v>196.82098000000002</v>
      </c>
      <c r="D30" s="376">
        <v>0</v>
      </c>
      <c r="E30" s="376">
        <v>0</v>
      </c>
      <c r="F30" s="376">
        <v>116.38971000000001</v>
      </c>
      <c r="G30" s="376">
        <v>0</v>
      </c>
      <c r="H30" s="376">
        <v>0</v>
      </c>
      <c r="I30" s="376">
        <v>2907.8712099999998</v>
      </c>
      <c r="J30" s="376">
        <v>727452.84505</v>
      </c>
      <c r="K30" s="376">
        <v>31772.727760000002</v>
      </c>
      <c r="L30" s="375">
        <v>4144.5931472000002</v>
      </c>
      <c r="M30" s="375">
        <v>711.40790000000004</v>
      </c>
      <c r="N30" s="375">
        <v>2762.5360799999999</v>
      </c>
      <c r="O30" s="375">
        <v>309.39891</v>
      </c>
      <c r="P30" s="375">
        <v>0</v>
      </c>
      <c r="Q30" s="375">
        <v>767153.50884999998</v>
      </c>
    </row>
    <row r="31" spans="1:17" ht="164.25" customHeight="1">
      <c r="A31" s="430" t="s">
        <v>198</v>
      </c>
      <c r="B31" s="376">
        <v>231533.8836988</v>
      </c>
      <c r="C31" s="376">
        <v>23318.950663400003</v>
      </c>
      <c r="D31" s="376">
        <v>720.67970259999993</v>
      </c>
      <c r="E31" s="376">
        <v>306.83571999999998</v>
      </c>
      <c r="F31" s="376">
        <v>3730.76458</v>
      </c>
      <c r="G31" s="376">
        <v>1642.56899</v>
      </c>
      <c r="H31" s="376">
        <v>16997.265930000001</v>
      </c>
      <c r="I31" s="376">
        <v>278250.94929000002</v>
      </c>
      <c r="J31" s="376">
        <v>132908.41390360001</v>
      </c>
      <c r="K31" s="376">
        <v>636.66046999999992</v>
      </c>
      <c r="L31" s="375">
        <v>168.7272212</v>
      </c>
      <c r="M31" s="375">
        <v>0</v>
      </c>
      <c r="N31" s="375">
        <v>700.12446999999997</v>
      </c>
      <c r="O31" s="375">
        <v>48.339239999999997</v>
      </c>
      <c r="P31" s="375">
        <v>0</v>
      </c>
      <c r="Q31" s="375">
        <v>134462.26528999998</v>
      </c>
    </row>
    <row r="32" spans="1:17" ht="164.25" customHeight="1">
      <c r="A32" s="430" t="s">
        <v>199</v>
      </c>
      <c r="B32" s="375">
        <v>1149210.3249003999</v>
      </c>
      <c r="C32" s="375">
        <v>108744.8486876</v>
      </c>
      <c r="D32" s="375">
        <v>2783.3722400000001</v>
      </c>
      <c r="E32" s="375">
        <v>377.3</v>
      </c>
      <c r="F32" s="375">
        <v>0</v>
      </c>
      <c r="G32" s="375">
        <v>4708.5665300000001</v>
      </c>
      <c r="H32" s="375">
        <v>35512.967700000001</v>
      </c>
      <c r="I32" s="375">
        <v>1301337.3800599999</v>
      </c>
      <c r="J32" s="375">
        <v>0</v>
      </c>
      <c r="K32" s="375">
        <v>0</v>
      </c>
      <c r="L32" s="375">
        <v>0</v>
      </c>
      <c r="M32" s="375">
        <v>0</v>
      </c>
      <c r="N32" s="375">
        <v>0</v>
      </c>
      <c r="O32" s="375">
        <v>0</v>
      </c>
      <c r="P32" s="375">
        <v>0</v>
      </c>
      <c r="Q32" s="375">
        <v>0</v>
      </c>
    </row>
    <row r="33" spans="1:17" ht="164.25" customHeight="1">
      <c r="A33" s="430" t="s">
        <v>200</v>
      </c>
      <c r="B33" s="375">
        <v>160096.85013780001</v>
      </c>
      <c r="C33" s="375">
        <v>28197.129157000003</v>
      </c>
      <c r="D33" s="375">
        <v>1001.0689966</v>
      </c>
      <c r="E33" s="375">
        <v>745.31667000000004</v>
      </c>
      <c r="F33" s="375">
        <v>8512.9922085999988</v>
      </c>
      <c r="G33" s="375">
        <v>1945.5531785999999</v>
      </c>
      <c r="H33" s="375">
        <v>5257.8866799999996</v>
      </c>
      <c r="I33" s="375">
        <v>205756.79702999999</v>
      </c>
      <c r="J33" s="375">
        <v>6525.2072400000006</v>
      </c>
      <c r="K33" s="375">
        <v>0</v>
      </c>
      <c r="L33" s="375">
        <v>0</v>
      </c>
      <c r="M33" s="375">
        <v>0</v>
      </c>
      <c r="N33" s="375">
        <v>0</v>
      </c>
      <c r="O33" s="375">
        <v>0</v>
      </c>
      <c r="P33" s="375">
        <v>167.88200000000001</v>
      </c>
      <c r="Q33" s="375">
        <v>6693.08925</v>
      </c>
    </row>
    <row r="34" spans="1:17" ht="164.25" customHeight="1">
      <c r="A34" s="430" t="s">
        <v>201</v>
      </c>
      <c r="B34" s="375">
        <v>0</v>
      </c>
      <c r="C34" s="375">
        <v>0</v>
      </c>
      <c r="D34" s="375">
        <v>0</v>
      </c>
      <c r="E34" s="375">
        <v>0</v>
      </c>
      <c r="F34" s="375">
        <v>0</v>
      </c>
      <c r="G34" s="375">
        <v>0</v>
      </c>
      <c r="H34" s="375">
        <v>0</v>
      </c>
      <c r="I34" s="375">
        <v>0</v>
      </c>
      <c r="J34" s="375">
        <v>0</v>
      </c>
      <c r="K34" s="375">
        <v>0</v>
      </c>
      <c r="L34" s="375">
        <v>0</v>
      </c>
      <c r="M34" s="375">
        <v>0</v>
      </c>
      <c r="N34" s="375">
        <v>0</v>
      </c>
      <c r="O34" s="375">
        <v>0</v>
      </c>
      <c r="P34" s="375">
        <v>0</v>
      </c>
      <c r="Q34" s="375">
        <v>0</v>
      </c>
    </row>
    <row r="35" spans="1:17" ht="164.25" customHeight="1">
      <c r="A35" s="430" t="s">
        <v>202</v>
      </c>
      <c r="B35" s="375">
        <v>296.39046000000002</v>
      </c>
      <c r="C35" s="375">
        <v>0</v>
      </c>
      <c r="D35" s="375">
        <v>0</v>
      </c>
      <c r="E35" s="375">
        <v>0</v>
      </c>
      <c r="F35" s="375">
        <v>0</v>
      </c>
      <c r="G35" s="375">
        <v>0</v>
      </c>
      <c r="H35" s="375">
        <v>0</v>
      </c>
      <c r="I35" s="375">
        <v>296.39046000000002</v>
      </c>
      <c r="J35" s="375">
        <v>127.11743</v>
      </c>
      <c r="K35" s="375">
        <v>0</v>
      </c>
      <c r="L35" s="375">
        <v>0</v>
      </c>
      <c r="M35" s="375">
        <v>0</v>
      </c>
      <c r="N35" s="375">
        <v>0</v>
      </c>
      <c r="O35" s="375">
        <v>0</v>
      </c>
      <c r="P35" s="375">
        <v>0</v>
      </c>
      <c r="Q35" s="375">
        <v>127.11743</v>
      </c>
    </row>
    <row r="36" spans="1:17" ht="164.25" customHeight="1">
      <c r="A36" s="430" t="s">
        <v>203</v>
      </c>
      <c r="B36" s="375">
        <v>0</v>
      </c>
      <c r="C36" s="375">
        <v>0</v>
      </c>
      <c r="D36" s="375">
        <v>0</v>
      </c>
      <c r="E36" s="375">
        <v>0</v>
      </c>
      <c r="F36" s="375">
        <v>0</v>
      </c>
      <c r="G36" s="375">
        <v>0</v>
      </c>
      <c r="H36" s="375">
        <v>0</v>
      </c>
      <c r="I36" s="375">
        <v>0</v>
      </c>
      <c r="J36" s="375">
        <v>0</v>
      </c>
      <c r="K36" s="375">
        <v>0</v>
      </c>
      <c r="L36" s="375">
        <v>0</v>
      </c>
      <c r="M36" s="375">
        <v>0</v>
      </c>
      <c r="N36" s="375">
        <v>0</v>
      </c>
      <c r="O36" s="375">
        <v>0</v>
      </c>
      <c r="P36" s="375">
        <v>0</v>
      </c>
      <c r="Q36" s="375">
        <v>0</v>
      </c>
    </row>
    <row r="37" spans="1:17" ht="164.25" customHeight="1">
      <c r="A37" s="430" t="s">
        <v>204</v>
      </c>
      <c r="B37" s="375">
        <v>2231.25</v>
      </c>
      <c r="C37" s="375">
        <v>0</v>
      </c>
      <c r="D37" s="375">
        <v>0</v>
      </c>
      <c r="E37" s="375">
        <v>0</v>
      </c>
      <c r="F37" s="375">
        <v>0</v>
      </c>
      <c r="G37" s="375">
        <v>0</v>
      </c>
      <c r="H37" s="375">
        <v>0</v>
      </c>
      <c r="I37" s="375">
        <v>2231.25</v>
      </c>
      <c r="J37" s="375">
        <v>0</v>
      </c>
      <c r="K37" s="375">
        <v>0</v>
      </c>
      <c r="L37" s="375">
        <v>0</v>
      </c>
      <c r="M37" s="375">
        <v>0</v>
      </c>
      <c r="N37" s="375">
        <v>0</v>
      </c>
      <c r="O37" s="375">
        <v>0</v>
      </c>
      <c r="P37" s="375">
        <v>0</v>
      </c>
      <c r="Q37" s="375">
        <v>0</v>
      </c>
    </row>
    <row r="38" spans="1:17" ht="164.25" customHeight="1">
      <c r="A38" s="430" t="s">
        <v>205</v>
      </c>
      <c r="B38" s="375">
        <v>1740</v>
      </c>
      <c r="C38" s="375">
        <v>0</v>
      </c>
      <c r="D38" s="375">
        <v>0</v>
      </c>
      <c r="E38" s="375">
        <v>0</v>
      </c>
      <c r="F38" s="375">
        <v>0</v>
      </c>
      <c r="G38" s="375">
        <v>0</v>
      </c>
      <c r="H38" s="375">
        <v>0</v>
      </c>
      <c r="I38" s="375">
        <v>1740</v>
      </c>
      <c r="J38" s="375">
        <v>0</v>
      </c>
      <c r="K38" s="375">
        <v>0</v>
      </c>
      <c r="L38" s="375">
        <v>0</v>
      </c>
      <c r="M38" s="375">
        <v>0</v>
      </c>
      <c r="N38" s="375">
        <v>0</v>
      </c>
      <c r="O38" s="375">
        <v>0</v>
      </c>
      <c r="P38" s="375">
        <v>0</v>
      </c>
      <c r="Q38" s="375">
        <v>0</v>
      </c>
    </row>
    <row r="39" spans="1:17" s="160" customFormat="1" ht="83.25" customHeight="1">
      <c r="A39" s="431" t="s">
        <v>165</v>
      </c>
      <c r="B39" s="432">
        <f>SUM(B10:B38)</f>
        <v>7775482.714128999</v>
      </c>
      <c r="C39" s="432">
        <f t="shared" ref="C39:Q39" si="0">SUM(C10:C38)</f>
        <v>543472.56460360007</v>
      </c>
      <c r="D39" s="432">
        <f t="shared" si="0"/>
        <v>26163.190246799997</v>
      </c>
      <c r="E39" s="432">
        <f t="shared" si="0"/>
        <v>8868.36031</v>
      </c>
      <c r="F39" s="432">
        <f t="shared" si="0"/>
        <v>65923.741584799995</v>
      </c>
      <c r="G39" s="432">
        <f t="shared" si="0"/>
        <v>34758.900441999998</v>
      </c>
      <c r="H39" s="432">
        <f t="shared" si="0"/>
        <v>485996.17528999998</v>
      </c>
      <c r="I39" s="432">
        <f t="shared" si="0"/>
        <v>8940665.6465399992</v>
      </c>
      <c r="J39" s="432">
        <f t="shared" si="0"/>
        <v>11288115.565607198</v>
      </c>
      <c r="K39" s="432">
        <f t="shared" si="0"/>
        <v>394748.38988900004</v>
      </c>
      <c r="L39" s="432">
        <f t="shared" si="0"/>
        <v>36997.915121600003</v>
      </c>
      <c r="M39" s="432">
        <f t="shared" si="0"/>
        <v>4130.9058100000002</v>
      </c>
      <c r="N39" s="432">
        <f t="shared" si="0"/>
        <v>40200.283097399995</v>
      </c>
      <c r="O39" s="432">
        <f t="shared" si="0"/>
        <v>3559.8088399999992</v>
      </c>
      <c r="P39" s="432">
        <f t="shared" si="0"/>
        <v>841.45710000000008</v>
      </c>
      <c r="Q39" s="432">
        <f t="shared" si="0"/>
        <v>11768594.32549</v>
      </c>
    </row>
    <row r="40" spans="1:17" ht="27.75" customHeight="1" thickBot="1">
      <c r="A40" s="364"/>
      <c r="B40" s="365"/>
      <c r="C40" s="433"/>
      <c r="D40" s="366"/>
      <c r="E40" s="366"/>
      <c r="F40" s="366"/>
      <c r="G40" s="366"/>
      <c r="H40" s="366"/>
      <c r="I40" s="366"/>
      <c r="J40" s="366"/>
      <c r="K40" s="366"/>
      <c r="L40" s="365"/>
      <c r="M40" s="365"/>
      <c r="N40" s="365"/>
      <c r="O40" s="365"/>
      <c r="P40" s="365"/>
      <c r="Q40" s="365"/>
    </row>
    <row r="41" spans="1:17" ht="57" customHeight="1" thickTop="1">
      <c r="A41" s="203" t="s">
        <v>137</v>
      </c>
      <c r="B41" s="5"/>
      <c r="C41" s="385"/>
      <c r="D41" s="6"/>
      <c r="E41" s="6"/>
      <c r="F41" s="6"/>
      <c r="G41" s="6"/>
      <c r="H41" s="6"/>
      <c r="I41" s="6"/>
      <c r="J41" s="6"/>
      <c r="K41" s="6"/>
      <c r="L41" s="7"/>
      <c r="M41" s="7"/>
      <c r="N41" s="145"/>
      <c r="O41" s="145"/>
      <c r="P41" s="145"/>
      <c r="Q41" s="145"/>
    </row>
    <row r="42" spans="1:17" ht="135" customHeight="1">
      <c r="A42" s="877" t="s">
        <v>144</v>
      </c>
      <c r="B42" s="877"/>
      <c r="C42" s="877"/>
      <c r="D42" s="877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8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6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8"/>
      <c r="B54" s="29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13.5" customHeight="1">
      <c r="A56" s="26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13.5" customHeight="1">
      <c r="A57" s="26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13.5" customHeight="1">
      <c r="A58" s="28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13.5" customHeight="1">
      <c r="A59" s="26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13.5" customHeight="1">
      <c r="A60" s="26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13.5" customHeight="1">
      <c r="A61" s="26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45"/>
      <c r="O61" s="145"/>
      <c r="P61" s="145"/>
      <c r="Q61" s="145"/>
    </row>
    <row r="62" spans="1:17" ht="13.5" customHeight="1">
      <c r="A62" s="26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45"/>
      <c r="O62" s="145"/>
      <c r="P62" s="145"/>
      <c r="Q62" s="145"/>
    </row>
    <row r="63" spans="1:17" ht="13.5" customHeight="1">
      <c r="A63" s="28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45"/>
      <c r="O63" s="145"/>
      <c r="P63" s="145"/>
      <c r="Q63" s="145"/>
    </row>
    <row r="64" spans="1:17" ht="13.5" customHeight="1">
      <c r="A64" s="26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45"/>
      <c r="O64" s="145"/>
      <c r="P64" s="145"/>
      <c r="Q64" s="145"/>
    </row>
    <row r="65" spans="1:17" ht="13.5" customHeight="1">
      <c r="A65" s="26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45"/>
      <c r="O65" s="145"/>
      <c r="P65" s="145"/>
      <c r="Q65" s="145"/>
    </row>
    <row r="66" spans="1:17" ht="13.5" customHeight="1">
      <c r="A66" s="26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45"/>
      <c r="O66" s="145"/>
      <c r="P66" s="145"/>
      <c r="Q66" s="145"/>
    </row>
    <row r="67" spans="1:17" ht="9" customHeight="1">
      <c r="A67" s="3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45"/>
      <c r="O67" s="145"/>
      <c r="P67" s="145"/>
      <c r="Q67" s="145"/>
    </row>
    <row r="68" spans="1:17" ht="9" customHeight="1">
      <c r="A68" s="3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45"/>
      <c r="O68" s="145"/>
      <c r="P68" s="145"/>
      <c r="Q68" s="145"/>
    </row>
    <row r="69" spans="1:17" ht="9" customHeight="1">
      <c r="A69" s="3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45"/>
      <c r="O69" s="145"/>
      <c r="P69" s="145"/>
      <c r="Q69" s="145"/>
    </row>
    <row r="70" spans="1:17" ht="9" customHeight="1">
      <c r="A70" s="30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45"/>
      <c r="O70" s="145"/>
      <c r="P70" s="145"/>
      <c r="Q70" s="145"/>
    </row>
    <row r="71" spans="1:17" ht="9" customHeight="1">
      <c r="A71" s="31"/>
      <c r="B71" s="27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8"/>
      <c r="N71" s="145"/>
      <c r="O71" s="145"/>
      <c r="P71" s="145"/>
      <c r="Q71" s="145"/>
    </row>
    <row r="72" spans="1:17" ht="9" customHeight="1">
      <c r="A72" s="31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2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30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 ht="9" customHeight="1">
      <c r="A79" s="28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45"/>
      <c r="N79" s="145"/>
      <c r="O79" s="145"/>
      <c r="P79" s="145"/>
      <c r="Q79" s="145"/>
    </row>
    <row r="80" spans="1:17" ht="9" customHeight="1">
      <c r="A80" s="26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45"/>
      <c r="N80" s="145"/>
      <c r="O80" s="145"/>
      <c r="P80" s="145"/>
      <c r="Q80" s="145"/>
    </row>
    <row r="81" spans="1:17" ht="9" customHeight="1">
      <c r="A81" s="26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45"/>
      <c r="N81" s="145"/>
      <c r="O81" s="145"/>
      <c r="P81" s="145"/>
      <c r="Q81" s="145"/>
    </row>
    <row r="82" spans="1:17" ht="9" customHeight="1">
      <c r="A82" s="26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45"/>
      <c r="N82" s="145"/>
      <c r="O82" s="145"/>
      <c r="P82" s="145"/>
      <c r="Q82" s="145"/>
    </row>
    <row r="83" spans="1:17" ht="9" customHeight="1">
      <c r="A83" s="26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45"/>
      <c r="N83" s="145"/>
      <c r="O83" s="145"/>
      <c r="P83" s="145"/>
      <c r="Q83" s="145"/>
    </row>
    <row r="84" spans="1:17" ht="9" customHeight="1">
      <c r="A84" s="30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45"/>
      <c r="N84" s="145"/>
      <c r="O84" s="145"/>
      <c r="P84" s="145"/>
      <c r="Q84" s="145"/>
    </row>
    <row r="85" spans="1:17" ht="9" customHeight="1">
      <c r="A85" s="28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45"/>
      <c r="N85" s="145"/>
      <c r="O85" s="145"/>
      <c r="P85" s="145"/>
      <c r="Q85" s="145"/>
    </row>
    <row r="86" spans="1:17" ht="9" customHeight="1">
      <c r="A86" s="26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45"/>
      <c r="N86" s="145"/>
      <c r="O86" s="145"/>
      <c r="P86" s="145"/>
      <c r="Q86" s="145"/>
    </row>
    <row r="87" spans="1:17" ht="9" customHeight="1">
      <c r="A87" s="26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45"/>
      <c r="N87" s="145"/>
      <c r="O87" s="145"/>
      <c r="P87" s="145"/>
      <c r="Q87" s="145"/>
    </row>
    <row r="88" spans="1:17" ht="9" customHeight="1">
      <c r="A88" s="26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45"/>
      <c r="N88" s="145"/>
      <c r="O88" s="145"/>
      <c r="P88" s="145"/>
      <c r="Q88" s="145"/>
    </row>
    <row r="89" spans="1:17" ht="9" customHeight="1">
      <c r="A89" s="26"/>
      <c r="C89" s="13"/>
      <c r="D89" s="25"/>
      <c r="E89" s="25"/>
      <c r="F89" s="25"/>
      <c r="G89" s="25"/>
      <c r="H89" s="25"/>
      <c r="I89" s="25"/>
      <c r="J89" s="25"/>
      <c r="K89" s="25"/>
      <c r="L89" s="25"/>
      <c r="M89" s="145"/>
      <c r="N89" s="145"/>
      <c r="O89" s="145"/>
      <c r="P89" s="145"/>
      <c r="Q89" s="145"/>
    </row>
    <row r="90" spans="1:17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7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7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7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7">
      <c r="A94" s="30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7">
      <c r="A95" s="2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7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6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6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6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6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6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6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6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26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26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26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2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2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2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2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2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2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2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2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2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</row>
    <row r="121" spans="1:12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</row>
    <row r="122" spans="1:12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</row>
    <row r="123" spans="1:12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</row>
    <row r="124" spans="1:12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</row>
    <row r="125" spans="1:12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</row>
    <row r="126" spans="1:12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</row>
    <row r="127" spans="1:12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</row>
    <row r="128" spans="1:12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</row>
    <row r="129" spans="1:12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</row>
    <row r="130" spans="1:12">
      <c r="A130" s="33"/>
      <c r="C130" s="18"/>
      <c r="D130" s="27"/>
      <c r="E130" s="27"/>
      <c r="F130" s="27"/>
      <c r="G130" s="27"/>
      <c r="H130" s="27"/>
      <c r="I130" s="27"/>
      <c r="J130" s="27"/>
      <c r="K130" s="27"/>
      <c r="L130" s="27"/>
    </row>
    <row r="131" spans="1:12">
      <c r="A131" s="33"/>
    </row>
    <row r="132" spans="1:12">
      <c r="A132" s="33"/>
    </row>
    <row r="133" spans="1:12">
      <c r="A133" s="33"/>
    </row>
    <row r="134" spans="1:12">
      <c r="A134" s="33"/>
    </row>
    <row r="135" spans="1:12">
      <c r="A135" s="33"/>
    </row>
    <row r="136" spans="1:12">
      <c r="A136" s="33"/>
    </row>
    <row r="137" spans="1:12">
      <c r="A137" s="33"/>
    </row>
    <row r="138" spans="1:12">
      <c r="A138" s="33"/>
    </row>
    <row r="139" spans="1:12">
      <c r="A139" s="33"/>
    </row>
    <row r="140" spans="1:12">
      <c r="A140" s="33"/>
    </row>
    <row r="141" spans="1:12">
      <c r="A141" s="33"/>
    </row>
    <row r="142" spans="1:12">
      <c r="A142" s="33"/>
    </row>
    <row r="143" spans="1:12">
      <c r="A143" s="33"/>
    </row>
    <row r="144" spans="1:12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3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  <row r="664" spans="1:1">
      <c r="A664" s="34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S664"/>
  <sheetViews>
    <sheetView topLeftCell="A2" zoomScale="30" zoomScaleNormal="30" workbookViewId="0">
      <selection activeCell="D9" sqref="D9"/>
    </sheetView>
  </sheetViews>
  <sheetFormatPr defaultColWidth="9.140625" defaultRowHeight="60"/>
  <cols>
    <col min="1" max="1" width="255.7109375" style="157" bestFit="1" customWidth="1"/>
    <col min="2" max="2" width="53.7109375" style="141" customWidth="1"/>
    <col min="3" max="3" width="64.7109375" style="203" customWidth="1"/>
    <col min="4" max="4" width="53.7109375" style="141" customWidth="1"/>
    <col min="5" max="5" width="64.7109375" style="141" customWidth="1"/>
    <col min="6" max="6" width="53.7109375" style="141" customWidth="1"/>
    <col min="7" max="7" width="64.7109375" style="141" customWidth="1"/>
    <col min="8" max="10" width="53.7109375" style="141" customWidth="1"/>
    <col min="11" max="11" width="64.7109375" style="141" customWidth="1"/>
    <col min="12" max="12" width="53.7109375" style="141" customWidth="1"/>
    <col min="13" max="13" width="64.7109375" style="141" customWidth="1"/>
    <col min="14" max="14" width="53.7109375" style="141" customWidth="1"/>
    <col min="15" max="15" width="64.7109375" style="141" customWidth="1"/>
    <col min="16" max="17" width="53.7109375" style="141" customWidth="1"/>
    <col min="18" max="18" width="6.5703125" style="16" customWidth="1"/>
    <col min="19" max="256" width="9.140625" style="141"/>
    <col min="257" max="257" width="255.7109375" style="141" bestFit="1" customWidth="1"/>
    <col min="258" max="258" width="53.7109375" style="141" customWidth="1"/>
    <col min="259" max="259" width="64.7109375" style="141" customWidth="1"/>
    <col min="260" max="260" width="53.7109375" style="141" customWidth="1"/>
    <col min="261" max="261" width="64.7109375" style="141" customWidth="1"/>
    <col min="262" max="262" width="53.7109375" style="141" customWidth="1"/>
    <col min="263" max="263" width="64.7109375" style="141" customWidth="1"/>
    <col min="264" max="266" width="53.7109375" style="141" customWidth="1"/>
    <col min="267" max="267" width="64.7109375" style="141" customWidth="1"/>
    <col min="268" max="268" width="53.7109375" style="141" customWidth="1"/>
    <col min="269" max="269" width="64.7109375" style="141" customWidth="1"/>
    <col min="270" max="270" width="53.7109375" style="141" customWidth="1"/>
    <col min="271" max="271" width="64.7109375" style="141" customWidth="1"/>
    <col min="272" max="273" width="53.7109375" style="141" customWidth="1"/>
    <col min="274" max="274" width="6.5703125" style="141" customWidth="1"/>
    <col min="275" max="512" width="9.140625" style="141"/>
    <col min="513" max="513" width="255.7109375" style="141" bestFit="1" customWidth="1"/>
    <col min="514" max="514" width="53.7109375" style="141" customWidth="1"/>
    <col min="515" max="515" width="64.7109375" style="141" customWidth="1"/>
    <col min="516" max="516" width="53.7109375" style="141" customWidth="1"/>
    <col min="517" max="517" width="64.7109375" style="141" customWidth="1"/>
    <col min="518" max="518" width="53.7109375" style="141" customWidth="1"/>
    <col min="519" max="519" width="64.7109375" style="141" customWidth="1"/>
    <col min="520" max="522" width="53.7109375" style="141" customWidth="1"/>
    <col min="523" max="523" width="64.7109375" style="141" customWidth="1"/>
    <col min="524" max="524" width="53.7109375" style="141" customWidth="1"/>
    <col min="525" max="525" width="64.7109375" style="141" customWidth="1"/>
    <col min="526" max="526" width="53.7109375" style="141" customWidth="1"/>
    <col min="527" max="527" width="64.7109375" style="141" customWidth="1"/>
    <col min="528" max="529" width="53.7109375" style="141" customWidth="1"/>
    <col min="530" max="530" width="6.5703125" style="141" customWidth="1"/>
    <col min="531" max="768" width="9.140625" style="141"/>
    <col min="769" max="769" width="255.7109375" style="141" bestFit="1" customWidth="1"/>
    <col min="770" max="770" width="53.7109375" style="141" customWidth="1"/>
    <col min="771" max="771" width="64.7109375" style="141" customWidth="1"/>
    <col min="772" max="772" width="53.7109375" style="141" customWidth="1"/>
    <col min="773" max="773" width="64.7109375" style="141" customWidth="1"/>
    <col min="774" max="774" width="53.7109375" style="141" customWidth="1"/>
    <col min="775" max="775" width="64.7109375" style="141" customWidth="1"/>
    <col min="776" max="778" width="53.7109375" style="141" customWidth="1"/>
    <col min="779" max="779" width="64.7109375" style="141" customWidth="1"/>
    <col min="780" max="780" width="53.7109375" style="141" customWidth="1"/>
    <col min="781" max="781" width="64.7109375" style="141" customWidth="1"/>
    <col min="782" max="782" width="53.7109375" style="141" customWidth="1"/>
    <col min="783" max="783" width="64.7109375" style="141" customWidth="1"/>
    <col min="784" max="785" width="53.7109375" style="141" customWidth="1"/>
    <col min="786" max="786" width="6.5703125" style="141" customWidth="1"/>
    <col min="787" max="1024" width="9.140625" style="141"/>
    <col min="1025" max="1025" width="255.7109375" style="141" bestFit="1" customWidth="1"/>
    <col min="1026" max="1026" width="53.7109375" style="141" customWidth="1"/>
    <col min="1027" max="1027" width="64.7109375" style="141" customWidth="1"/>
    <col min="1028" max="1028" width="53.7109375" style="141" customWidth="1"/>
    <col min="1029" max="1029" width="64.7109375" style="141" customWidth="1"/>
    <col min="1030" max="1030" width="53.7109375" style="141" customWidth="1"/>
    <col min="1031" max="1031" width="64.7109375" style="141" customWidth="1"/>
    <col min="1032" max="1034" width="53.7109375" style="141" customWidth="1"/>
    <col min="1035" max="1035" width="64.7109375" style="141" customWidth="1"/>
    <col min="1036" max="1036" width="53.7109375" style="141" customWidth="1"/>
    <col min="1037" max="1037" width="64.7109375" style="141" customWidth="1"/>
    <col min="1038" max="1038" width="53.7109375" style="141" customWidth="1"/>
    <col min="1039" max="1039" width="64.7109375" style="141" customWidth="1"/>
    <col min="1040" max="1041" width="53.7109375" style="141" customWidth="1"/>
    <col min="1042" max="1042" width="6.5703125" style="141" customWidth="1"/>
    <col min="1043" max="1280" width="9.140625" style="141"/>
    <col min="1281" max="1281" width="255.7109375" style="141" bestFit="1" customWidth="1"/>
    <col min="1282" max="1282" width="53.7109375" style="141" customWidth="1"/>
    <col min="1283" max="1283" width="64.7109375" style="141" customWidth="1"/>
    <col min="1284" max="1284" width="53.7109375" style="141" customWidth="1"/>
    <col min="1285" max="1285" width="64.7109375" style="141" customWidth="1"/>
    <col min="1286" max="1286" width="53.7109375" style="141" customWidth="1"/>
    <col min="1287" max="1287" width="64.7109375" style="141" customWidth="1"/>
    <col min="1288" max="1290" width="53.7109375" style="141" customWidth="1"/>
    <col min="1291" max="1291" width="64.7109375" style="141" customWidth="1"/>
    <col min="1292" max="1292" width="53.7109375" style="141" customWidth="1"/>
    <col min="1293" max="1293" width="64.7109375" style="141" customWidth="1"/>
    <col min="1294" max="1294" width="53.7109375" style="141" customWidth="1"/>
    <col min="1295" max="1295" width="64.7109375" style="141" customWidth="1"/>
    <col min="1296" max="1297" width="53.7109375" style="141" customWidth="1"/>
    <col min="1298" max="1298" width="6.5703125" style="141" customWidth="1"/>
    <col min="1299" max="1536" width="9.140625" style="141"/>
    <col min="1537" max="1537" width="255.7109375" style="141" bestFit="1" customWidth="1"/>
    <col min="1538" max="1538" width="53.7109375" style="141" customWidth="1"/>
    <col min="1539" max="1539" width="64.7109375" style="141" customWidth="1"/>
    <col min="1540" max="1540" width="53.7109375" style="141" customWidth="1"/>
    <col min="1541" max="1541" width="64.7109375" style="141" customWidth="1"/>
    <col min="1542" max="1542" width="53.7109375" style="141" customWidth="1"/>
    <col min="1543" max="1543" width="64.7109375" style="141" customWidth="1"/>
    <col min="1544" max="1546" width="53.7109375" style="141" customWidth="1"/>
    <col min="1547" max="1547" width="64.7109375" style="141" customWidth="1"/>
    <col min="1548" max="1548" width="53.7109375" style="141" customWidth="1"/>
    <col min="1549" max="1549" width="64.7109375" style="141" customWidth="1"/>
    <col min="1550" max="1550" width="53.7109375" style="141" customWidth="1"/>
    <col min="1551" max="1551" width="64.7109375" style="141" customWidth="1"/>
    <col min="1552" max="1553" width="53.7109375" style="141" customWidth="1"/>
    <col min="1554" max="1554" width="6.5703125" style="141" customWidth="1"/>
    <col min="1555" max="1792" width="9.140625" style="141"/>
    <col min="1793" max="1793" width="255.7109375" style="141" bestFit="1" customWidth="1"/>
    <col min="1794" max="1794" width="53.7109375" style="141" customWidth="1"/>
    <col min="1795" max="1795" width="64.7109375" style="141" customWidth="1"/>
    <col min="1796" max="1796" width="53.7109375" style="141" customWidth="1"/>
    <col min="1797" max="1797" width="64.7109375" style="141" customWidth="1"/>
    <col min="1798" max="1798" width="53.7109375" style="141" customWidth="1"/>
    <col min="1799" max="1799" width="64.7109375" style="141" customWidth="1"/>
    <col min="1800" max="1802" width="53.7109375" style="141" customWidth="1"/>
    <col min="1803" max="1803" width="64.7109375" style="141" customWidth="1"/>
    <col min="1804" max="1804" width="53.7109375" style="141" customWidth="1"/>
    <col min="1805" max="1805" width="64.7109375" style="141" customWidth="1"/>
    <col min="1806" max="1806" width="53.7109375" style="141" customWidth="1"/>
    <col min="1807" max="1807" width="64.7109375" style="141" customWidth="1"/>
    <col min="1808" max="1809" width="53.7109375" style="141" customWidth="1"/>
    <col min="1810" max="1810" width="6.5703125" style="141" customWidth="1"/>
    <col min="1811" max="2048" width="9.140625" style="141"/>
    <col min="2049" max="2049" width="255.7109375" style="141" bestFit="1" customWidth="1"/>
    <col min="2050" max="2050" width="53.7109375" style="141" customWidth="1"/>
    <col min="2051" max="2051" width="64.7109375" style="141" customWidth="1"/>
    <col min="2052" max="2052" width="53.7109375" style="141" customWidth="1"/>
    <col min="2053" max="2053" width="64.7109375" style="141" customWidth="1"/>
    <col min="2054" max="2054" width="53.7109375" style="141" customWidth="1"/>
    <col min="2055" max="2055" width="64.7109375" style="141" customWidth="1"/>
    <col min="2056" max="2058" width="53.7109375" style="141" customWidth="1"/>
    <col min="2059" max="2059" width="64.7109375" style="141" customWidth="1"/>
    <col min="2060" max="2060" width="53.7109375" style="141" customWidth="1"/>
    <col min="2061" max="2061" width="64.7109375" style="141" customWidth="1"/>
    <col min="2062" max="2062" width="53.7109375" style="141" customWidth="1"/>
    <col min="2063" max="2063" width="64.7109375" style="141" customWidth="1"/>
    <col min="2064" max="2065" width="53.7109375" style="141" customWidth="1"/>
    <col min="2066" max="2066" width="6.5703125" style="141" customWidth="1"/>
    <col min="2067" max="2304" width="9.140625" style="141"/>
    <col min="2305" max="2305" width="255.7109375" style="141" bestFit="1" customWidth="1"/>
    <col min="2306" max="2306" width="53.7109375" style="141" customWidth="1"/>
    <col min="2307" max="2307" width="64.7109375" style="141" customWidth="1"/>
    <col min="2308" max="2308" width="53.7109375" style="141" customWidth="1"/>
    <col min="2309" max="2309" width="64.7109375" style="141" customWidth="1"/>
    <col min="2310" max="2310" width="53.7109375" style="141" customWidth="1"/>
    <col min="2311" max="2311" width="64.7109375" style="141" customWidth="1"/>
    <col min="2312" max="2314" width="53.7109375" style="141" customWidth="1"/>
    <col min="2315" max="2315" width="64.7109375" style="141" customWidth="1"/>
    <col min="2316" max="2316" width="53.7109375" style="141" customWidth="1"/>
    <col min="2317" max="2317" width="64.7109375" style="141" customWidth="1"/>
    <col min="2318" max="2318" width="53.7109375" style="141" customWidth="1"/>
    <col min="2319" max="2319" width="64.7109375" style="141" customWidth="1"/>
    <col min="2320" max="2321" width="53.7109375" style="141" customWidth="1"/>
    <col min="2322" max="2322" width="6.5703125" style="141" customWidth="1"/>
    <col min="2323" max="2560" width="9.140625" style="141"/>
    <col min="2561" max="2561" width="255.7109375" style="141" bestFit="1" customWidth="1"/>
    <col min="2562" max="2562" width="53.7109375" style="141" customWidth="1"/>
    <col min="2563" max="2563" width="64.7109375" style="141" customWidth="1"/>
    <col min="2564" max="2564" width="53.7109375" style="141" customWidth="1"/>
    <col min="2565" max="2565" width="64.7109375" style="141" customWidth="1"/>
    <col min="2566" max="2566" width="53.7109375" style="141" customWidth="1"/>
    <col min="2567" max="2567" width="64.7109375" style="141" customWidth="1"/>
    <col min="2568" max="2570" width="53.7109375" style="141" customWidth="1"/>
    <col min="2571" max="2571" width="64.7109375" style="141" customWidth="1"/>
    <col min="2572" max="2572" width="53.7109375" style="141" customWidth="1"/>
    <col min="2573" max="2573" width="64.7109375" style="141" customWidth="1"/>
    <col min="2574" max="2574" width="53.7109375" style="141" customWidth="1"/>
    <col min="2575" max="2575" width="64.7109375" style="141" customWidth="1"/>
    <col min="2576" max="2577" width="53.7109375" style="141" customWidth="1"/>
    <col min="2578" max="2578" width="6.5703125" style="141" customWidth="1"/>
    <col min="2579" max="2816" width="9.140625" style="141"/>
    <col min="2817" max="2817" width="255.7109375" style="141" bestFit="1" customWidth="1"/>
    <col min="2818" max="2818" width="53.7109375" style="141" customWidth="1"/>
    <col min="2819" max="2819" width="64.7109375" style="141" customWidth="1"/>
    <col min="2820" max="2820" width="53.7109375" style="141" customWidth="1"/>
    <col min="2821" max="2821" width="64.7109375" style="141" customWidth="1"/>
    <col min="2822" max="2822" width="53.7109375" style="141" customWidth="1"/>
    <col min="2823" max="2823" width="64.7109375" style="141" customWidth="1"/>
    <col min="2824" max="2826" width="53.7109375" style="141" customWidth="1"/>
    <col min="2827" max="2827" width="64.7109375" style="141" customWidth="1"/>
    <col min="2828" max="2828" width="53.7109375" style="141" customWidth="1"/>
    <col min="2829" max="2829" width="64.7109375" style="141" customWidth="1"/>
    <col min="2830" max="2830" width="53.7109375" style="141" customWidth="1"/>
    <col min="2831" max="2831" width="64.7109375" style="141" customWidth="1"/>
    <col min="2832" max="2833" width="53.7109375" style="141" customWidth="1"/>
    <col min="2834" max="2834" width="6.5703125" style="141" customWidth="1"/>
    <col min="2835" max="3072" width="9.140625" style="141"/>
    <col min="3073" max="3073" width="255.7109375" style="141" bestFit="1" customWidth="1"/>
    <col min="3074" max="3074" width="53.7109375" style="141" customWidth="1"/>
    <col min="3075" max="3075" width="64.7109375" style="141" customWidth="1"/>
    <col min="3076" max="3076" width="53.7109375" style="141" customWidth="1"/>
    <col min="3077" max="3077" width="64.7109375" style="141" customWidth="1"/>
    <col min="3078" max="3078" width="53.7109375" style="141" customWidth="1"/>
    <col min="3079" max="3079" width="64.7109375" style="141" customWidth="1"/>
    <col min="3080" max="3082" width="53.7109375" style="141" customWidth="1"/>
    <col min="3083" max="3083" width="64.7109375" style="141" customWidth="1"/>
    <col min="3084" max="3084" width="53.7109375" style="141" customWidth="1"/>
    <col min="3085" max="3085" width="64.7109375" style="141" customWidth="1"/>
    <col min="3086" max="3086" width="53.7109375" style="141" customWidth="1"/>
    <col min="3087" max="3087" width="64.7109375" style="141" customWidth="1"/>
    <col min="3088" max="3089" width="53.7109375" style="141" customWidth="1"/>
    <col min="3090" max="3090" width="6.5703125" style="141" customWidth="1"/>
    <col min="3091" max="3328" width="9.140625" style="141"/>
    <col min="3329" max="3329" width="255.7109375" style="141" bestFit="1" customWidth="1"/>
    <col min="3330" max="3330" width="53.7109375" style="141" customWidth="1"/>
    <col min="3331" max="3331" width="64.7109375" style="141" customWidth="1"/>
    <col min="3332" max="3332" width="53.7109375" style="141" customWidth="1"/>
    <col min="3333" max="3333" width="64.7109375" style="141" customWidth="1"/>
    <col min="3334" max="3334" width="53.7109375" style="141" customWidth="1"/>
    <col min="3335" max="3335" width="64.7109375" style="141" customWidth="1"/>
    <col min="3336" max="3338" width="53.7109375" style="141" customWidth="1"/>
    <col min="3339" max="3339" width="64.7109375" style="141" customWidth="1"/>
    <col min="3340" max="3340" width="53.7109375" style="141" customWidth="1"/>
    <col min="3341" max="3341" width="64.7109375" style="141" customWidth="1"/>
    <col min="3342" max="3342" width="53.7109375" style="141" customWidth="1"/>
    <col min="3343" max="3343" width="64.7109375" style="141" customWidth="1"/>
    <col min="3344" max="3345" width="53.7109375" style="141" customWidth="1"/>
    <col min="3346" max="3346" width="6.5703125" style="141" customWidth="1"/>
    <col min="3347" max="3584" width="9.140625" style="141"/>
    <col min="3585" max="3585" width="255.7109375" style="141" bestFit="1" customWidth="1"/>
    <col min="3586" max="3586" width="53.7109375" style="141" customWidth="1"/>
    <col min="3587" max="3587" width="64.7109375" style="141" customWidth="1"/>
    <col min="3588" max="3588" width="53.7109375" style="141" customWidth="1"/>
    <col min="3589" max="3589" width="64.7109375" style="141" customWidth="1"/>
    <col min="3590" max="3590" width="53.7109375" style="141" customWidth="1"/>
    <col min="3591" max="3591" width="64.7109375" style="141" customWidth="1"/>
    <col min="3592" max="3594" width="53.7109375" style="141" customWidth="1"/>
    <col min="3595" max="3595" width="64.7109375" style="141" customWidth="1"/>
    <col min="3596" max="3596" width="53.7109375" style="141" customWidth="1"/>
    <col min="3597" max="3597" width="64.7109375" style="141" customWidth="1"/>
    <col min="3598" max="3598" width="53.7109375" style="141" customWidth="1"/>
    <col min="3599" max="3599" width="64.7109375" style="141" customWidth="1"/>
    <col min="3600" max="3601" width="53.7109375" style="141" customWidth="1"/>
    <col min="3602" max="3602" width="6.5703125" style="141" customWidth="1"/>
    <col min="3603" max="3840" width="9.140625" style="141"/>
    <col min="3841" max="3841" width="255.7109375" style="141" bestFit="1" customWidth="1"/>
    <col min="3842" max="3842" width="53.7109375" style="141" customWidth="1"/>
    <col min="3843" max="3843" width="64.7109375" style="141" customWidth="1"/>
    <col min="3844" max="3844" width="53.7109375" style="141" customWidth="1"/>
    <col min="3845" max="3845" width="64.7109375" style="141" customWidth="1"/>
    <col min="3846" max="3846" width="53.7109375" style="141" customWidth="1"/>
    <col min="3847" max="3847" width="64.7109375" style="141" customWidth="1"/>
    <col min="3848" max="3850" width="53.7109375" style="141" customWidth="1"/>
    <col min="3851" max="3851" width="64.7109375" style="141" customWidth="1"/>
    <col min="3852" max="3852" width="53.7109375" style="141" customWidth="1"/>
    <col min="3853" max="3853" width="64.7109375" style="141" customWidth="1"/>
    <col min="3854" max="3854" width="53.7109375" style="141" customWidth="1"/>
    <col min="3855" max="3855" width="64.7109375" style="141" customWidth="1"/>
    <col min="3856" max="3857" width="53.7109375" style="141" customWidth="1"/>
    <col min="3858" max="3858" width="6.5703125" style="141" customWidth="1"/>
    <col min="3859" max="4096" width="9.140625" style="141"/>
    <col min="4097" max="4097" width="255.7109375" style="141" bestFit="1" customWidth="1"/>
    <col min="4098" max="4098" width="53.7109375" style="141" customWidth="1"/>
    <col min="4099" max="4099" width="64.7109375" style="141" customWidth="1"/>
    <col min="4100" max="4100" width="53.7109375" style="141" customWidth="1"/>
    <col min="4101" max="4101" width="64.7109375" style="141" customWidth="1"/>
    <col min="4102" max="4102" width="53.7109375" style="141" customWidth="1"/>
    <col min="4103" max="4103" width="64.7109375" style="141" customWidth="1"/>
    <col min="4104" max="4106" width="53.7109375" style="141" customWidth="1"/>
    <col min="4107" max="4107" width="64.7109375" style="141" customWidth="1"/>
    <col min="4108" max="4108" width="53.7109375" style="141" customWidth="1"/>
    <col min="4109" max="4109" width="64.7109375" style="141" customWidth="1"/>
    <col min="4110" max="4110" width="53.7109375" style="141" customWidth="1"/>
    <col min="4111" max="4111" width="64.7109375" style="141" customWidth="1"/>
    <col min="4112" max="4113" width="53.7109375" style="141" customWidth="1"/>
    <col min="4114" max="4114" width="6.5703125" style="141" customWidth="1"/>
    <col min="4115" max="4352" width="9.140625" style="141"/>
    <col min="4353" max="4353" width="255.7109375" style="141" bestFit="1" customWidth="1"/>
    <col min="4354" max="4354" width="53.7109375" style="141" customWidth="1"/>
    <col min="4355" max="4355" width="64.7109375" style="141" customWidth="1"/>
    <col min="4356" max="4356" width="53.7109375" style="141" customWidth="1"/>
    <col min="4357" max="4357" width="64.7109375" style="141" customWidth="1"/>
    <col min="4358" max="4358" width="53.7109375" style="141" customWidth="1"/>
    <col min="4359" max="4359" width="64.7109375" style="141" customWidth="1"/>
    <col min="4360" max="4362" width="53.7109375" style="141" customWidth="1"/>
    <col min="4363" max="4363" width="64.7109375" style="141" customWidth="1"/>
    <col min="4364" max="4364" width="53.7109375" style="141" customWidth="1"/>
    <col min="4365" max="4365" width="64.7109375" style="141" customWidth="1"/>
    <col min="4366" max="4366" width="53.7109375" style="141" customWidth="1"/>
    <col min="4367" max="4367" width="64.7109375" style="141" customWidth="1"/>
    <col min="4368" max="4369" width="53.7109375" style="141" customWidth="1"/>
    <col min="4370" max="4370" width="6.5703125" style="141" customWidth="1"/>
    <col min="4371" max="4608" width="9.140625" style="141"/>
    <col min="4609" max="4609" width="255.7109375" style="141" bestFit="1" customWidth="1"/>
    <col min="4610" max="4610" width="53.7109375" style="141" customWidth="1"/>
    <col min="4611" max="4611" width="64.7109375" style="141" customWidth="1"/>
    <col min="4612" max="4612" width="53.7109375" style="141" customWidth="1"/>
    <col min="4613" max="4613" width="64.7109375" style="141" customWidth="1"/>
    <col min="4614" max="4614" width="53.7109375" style="141" customWidth="1"/>
    <col min="4615" max="4615" width="64.7109375" style="141" customWidth="1"/>
    <col min="4616" max="4618" width="53.7109375" style="141" customWidth="1"/>
    <col min="4619" max="4619" width="64.7109375" style="141" customWidth="1"/>
    <col min="4620" max="4620" width="53.7109375" style="141" customWidth="1"/>
    <col min="4621" max="4621" width="64.7109375" style="141" customWidth="1"/>
    <col min="4622" max="4622" width="53.7109375" style="141" customWidth="1"/>
    <col min="4623" max="4623" width="64.7109375" style="141" customWidth="1"/>
    <col min="4624" max="4625" width="53.7109375" style="141" customWidth="1"/>
    <col min="4626" max="4626" width="6.5703125" style="141" customWidth="1"/>
    <col min="4627" max="4864" width="9.140625" style="141"/>
    <col min="4865" max="4865" width="255.7109375" style="141" bestFit="1" customWidth="1"/>
    <col min="4866" max="4866" width="53.7109375" style="141" customWidth="1"/>
    <col min="4867" max="4867" width="64.7109375" style="141" customWidth="1"/>
    <col min="4868" max="4868" width="53.7109375" style="141" customWidth="1"/>
    <col min="4869" max="4869" width="64.7109375" style="141" customWidth="1"/>
    <col min="4870" max="4870" width="53.7109375" style="141" customWidth="1"/>
    <col min="4871" max="4871" width="64.7109375" style="141" customWidth="1"/>
    <col min="4872" max="4874" width="53.7109375" style="141" customWidth="1"/>
    <col min="4875" max="4875" width="64.7109375" style="141" customWidth="1"/>
    <col min="4876" max="4876" width="53.7109375" style="141" customWidth="1"/>
    <col min="4877" max="4877" width="64.7109375" style="141" customWidth="1"/>
    <col min="4878" max="4878" width="53.7109375" style="141" customWidth="1"/>
    <col min="4879" max="4879" width="64.7109375" style="141" customWidth="1"/>
    <col min="4880" max="4881" width="53.7109375" style="141" customWidth="1"/>
    <col min="4882" max="4882" width="6.5703125" style="141" customWidth="1"/>
    <col min="4883" max="5120" width="9.140625" style="141"/>
    <col min="5121" max="5121" width="255.7109375" style="141" bestFit="1" customWidth="1"/>
    <col min="5122" max="5122" width="53.7109375" style="141" customWidth="1"/>
    <col min="5123" max="5123" width="64.7109375" style="141" customWidth="1"/>
    <col min="5124" max="5124" width="53.7109375" style="141" customWidth="1"/>
    <col min="5125" max="5125" width="64.7109375" style="141" customWidth="1"/>
    <col min="5126" max="5126" width="53.7109375" style="141" customWidth="1"/>
    <col min="5127" max="5127" width="64.7109375" style="141" customWidth="1"/>
    <col min="5128" max="5130" width="53.7109375" style="141" customWidth="1"/>
    <col min="5131" max="5131" width="64.7109375" style="141" customWidth="1"/>
    <col min="5132" max="5132" width="53.7109375" style="141" customWidth="1"/>
    <col min="5133" max="5133" width="64.7109375" style="141" customWidth="1"/>
    <col min="5134" max="5134" width="53.7109375" style="141" customWidth="1"/>
    <col min="5135" max="5135" width="64.7109375" style="141" customWidth="1"/>
    <col min="5136" max="5137" width="53.7109375" style="141" customWidth="1"/>
    <col min="5138" max="5138" width="6.5703125" style="141" customWidth="1"/>
    <col min="5139" max="5376" width="9.140625" style="141"/>
    <col min="5377" max="5377" width="255.7109375" style="141" bestFit="1" customWidth="1"/>
    <col min="5378" max="5378" width="53.7109375" style="141" customWidth="1"/>
    <col min="5379" max="5379" width="64.7109375" style="141" customWidth="1"/>
    <col min="5380" max="5380" width="53.7109375" style="141" customWidth="1"/>
    <col min="5381" max="5381" width="64.7109375" style="141" customWidth="1"/>
    <col min="5382" max="5382" width="53.7109375" style="141" customWidth="1"/>
    <col min="5383" max="5383" width="64.7109375" style="141" customWidth="1"/>
    <col min="5384" max="5386" width="53.7109375" style="141" customWidth="1"/>
    <col min="5387" max="5387" width="64.7109375" style="141" customWidth="1"/>
    <col min="5388" max="5388" width="53.7109375" style="141" customWidth="1"/>
    <col min="5389" max="5389" width="64.7109375" style="141" customWidth="1"/>
    <col min="5390" max="5390" width="53.7109375" style="141" customWidth="1"/>
    <col min="5391" max="5391" width="64.7109375" style="141" customWidth="1"/>
    <col min="5392" max="5393" width="53.7109375" style="141" customWidth="1"/>
    <col min="5394" max="5394" width="6.5703125" style="141" customWidth="1"/>
    <col min="5395" max="5632" width="9.140625" style="141"/>
    <col min="5633" max="5633" width="255.7109375" style="141" bestFit="1" customWidth="1"/>
    <col min="5634" max="5634" width="53.7109375" style="141" customWidth="1"/>
    <col min="5635" max="5635" width="64.7109375" style="141" customWidth="1"/>
    <col min="5636" max="5636" width="53.7109375" style="141" customWidth="1"/>
    <col min="5637" max="5637" width="64.7109375" style="141" customWidth="1"/>
    <col min="5638" max="5638" width="53.7109375" style="141" customWidth="1"/>
    <col min="5639" max="5639" width="64.7109375" style="141" customWidth="1"/>
    <col min="5640" max="5642" width="53.7109375" style="141" customWidth="1"/>
    <col min="5643" max="5643" width="64.7109375" style="141" customWidth="1"/>
    <col min="5644" max="5644" width="53.7109375" style="141" customWidth="1"/>
    <col min="5645" max="5645" width="64.7109375" style="141" customWidth="1"/>
    <col min="5646" max="5646" width="53.7109375" style="141" customWidth="1"/>
    <col min="5647" max="5647" width="64.7109375" style="141" customWidth="1"/>
    <col min="5648" max="5649" width="53.7109375" style="141" customWidth="1"/>
    <col min="5650" max="5650" width="6.5703125" style="141" customWidth="1"/>
    <col min="5651" max="5888" width="9.140625" style="141"/>
    <col min="5889" max="5889" width="255.7109375" style="141" bestFit="1" customWidth="1"/>
    <col min="5890" max="5890" width="53.7109375" style="141" customWidth="1"/>
    <col min="5891" max="5891" width="64.7109375" style="141" customWidth="1"/>
    <col min="5892" max="5892" width="53.7109375" style="141" customWidth="1"/>
    <col min="5893" max="5893" width="64.7109375" style="141" customWidth="1"/>
    <col min="5894" max="5894" width="53.7109375" style="141" customWidth="1"/>
    <col min="5895" max="5895" width="64.7109375" style="141" customWidth="1"/>
    <col min="5896" max="5898" width="53.7109375" style="141" customWidth="1"/>
    <col min="5899" max="5899" width="64.7109375" style="141" customWidth="1"/>
    <col min="5900" max="5900" width="53.7109375" style="141" customWidth="1"/>
    <col min="5901" max="5901" width="64.7109375" style="141" customWidth="1"/>
    <col min="5902" max="5902" width="53.7109375" style="141" customWidth="1"/>
    <col min="5903" max="5903" width="64.7109375" style="141" customWidth="1"/>
    <col min="5904" max="5905" width="53.7109375" style="141" customWidth="1"/>
    <col min="5906" max="5906" width="6.5703125" style="141" customWidth="1"/>
    <col min="5907" max="6144" width="9.140625" style="141"/>
    <col min="6145" max="6145" width="255.7109375" style="141" bestFit="1" customWidth="1"/>
    <col min="6146" max="6146" width="53.7109375" style="141" customWidth="1"/>
    <col min="6147" max="6147" width="64.7109375" style="141" customWidth="1"/>
    <col min="6148" max="6148" width="53.7109375" style="141" customWidth="1"/>
    <col min="6149" max="6149" width="64.7109375" style="141" customWidth="1"/>
    <col min="6150" max="6150" width="53.7109375" style="141" customWidth="1"/>
    <col min="6151" max="6151" width="64.7109375" style="141" customWidth="1"/>
    <col min="6152" max="6154" width="53.7109375" style="141" customWidth="1"/>
    <col min="6155" max="6155" width="64.7109375" style="141" customWidth="1"/>
    <col min="6156" max="6156" width="53.7109375" style="141" customWidth="1"/>
    <col min="6157" max="6157" width="64.7109375" style="141" customWidth="1"/>
    <col min="6158" max="6158" width="53.7109375" style="141" customWidth="1"/>
    <col min="6159" max="6159" width="64.7109375" style="141" customWidth="1"/>
    <col min="6160" max="6161" width="53.7109375" style="141" customWidth="1"/>
    <col min="6162" max="6162" width="6.5703125" style="141" customWidth="1"/>
    <col min="6163" max="6400" width="9.140625" style="141"/>
    <col min="6401" max="6401" width="255.7109375" style="141" bestFit="1" customWidth="1"/>
    <col min="6402" max="6402" width="53.7109375" style="141" customWidth="1"/>
    <col min="6403" max="6403" width="64.7109375" style="141" customWidth="1"/>
    <col min="6404" max="6404" width="53.7109375" style="141" customWidth="1"/>
    <col min="6405" max="6405" width="64.7109375" style="141" customWidth="1"/>
    <col min="6406" max="6406" width="53.7109375" style="141" customWidth="1"/>
    <col min="6407" max="6407" width="64.7109375" style="141" customWidth="1"/>
    <col min="6408" max="6410" width="53.7109375" style="141" customWidth="1"/>
    <col min="6411" max="6411" width="64.7109375" style="141" customWidth="1"/>
    <col min="6412" max="6412" width="53.7109375" style="141" customWidth="1"/>
    <col min="6413" max="6413" width="64.7109375" style="141" customWidth="1"/>
    <col min="6414" max="6414" width="53.7109375" style="141" customWidth="1"/>
    <col min="6415" max="6415" width="64.7109375" style="141" customWidth="1"/>
    <col min="6416" max="6417" width="53.7109375" style="141" customWidth="1"/>
    <col min="6418" max="6418" width="6.5703125" style="141" customWidth="1"/>
    <col min="6419" max="6656" width="9.140625" style="141"/>
    <col min="6657" max="6657" width="255.7109375" style="141" bestFit="1" customWidth="1"/>
    <col min="6658" max="6658" width="53.7109375" style="141" customWidth="1"/>
    <col min="6659" max="6659" width="64.7109375" style="141" customWidth="1"/>
    <col min="6660" max="6660" width="53.7109375" style="141" customWidth="1"/>
    <col min="6661" max="6661" width="64.7109375" style="141" customWidth="1"/>
    <col min="6662" max="6662" width="53.7109375" style="141" customWidth="1"/>
    <col min="6663" max="6663" width="64.7109375" style="141" customWidth="1"/>
    <col min="6664" max="6666" width="53.7109375" style="141" customWidth="1"/>
    <col min="6667" max="6667" width="64.7109375" style="141" customWidth="1"/>
    <col min="6668" max="6668" width="53.7109375" style="141" customWidth="1"/>
    <col min="6669" max="6669" width="64.7109375" style="141" customWidth="1"/>
    <col min="6670" max="6670" width="53.7109375" style="141" customWidth="1"/>
    <col min="6671" max="6671" width="64.7109375" style="141" customWidth="1"/>
    <col min="6672" max="6673" width="53.7109375" style="141" customWidth="1"/>
    <col min="6674" max="6674" width="6.5703125" style="141" customWidth="1"/>
    <col min="6675" max="6912" width="9.140625" style="141"/>
    <col min="6913" max="6913" width="255.7109375" style="141" bestFit="1" customWidth="1"/>
    <col min="6914" max="6914" width="53.7109375" style="141" customWidth="1"/>
    <col min="6915" max="6915" width="64.7109375" style="141" customWidth="1"/>
    <col min="6916" max="6916" width="53.7109375" style="141" customWidth="1"/>
    <col min="6917" max="6917" width="64.7109375" style="141" customWidth="1"/>
    <col min="6918" max="6918" width="53.7109375" style="141" customWidth="1"/>
    <col min="6919" max="6919" width="64.7109375" style="141" customWidth="1"/>
    <col min="6920" max="6922" width="53.7109375" style="141" customWidth="1"/>
    <col min="6923" max="6923" width="64.7109375" style="141" customWidth="1"/>
    <col min="6924" max="6924" width="53.7109375" style="141" customWidth="1"/>
    <col min="6925" max="6925" width="64.7109375" style="141" customWidth="1"/>
    <col min="6926" max="6926" width="53.7109375" style="141" customWidth="1"/>
    <col min="6927" max="6927" width="64.7109375" style="141" customWidth="1"/>
    <col min="6928" max="6929" width="53.7109375" style="141" customWidth="1"/>
    <col min="6930" max="6930" width="6.5703125" style="141" customWidth="1"/>
    <col min="6931" max="7168" width="9.140625" style="141"/>
    <col min="7169" max="7169" width="255.7109375" style="141" bestFit="1" customWidth="1"/>
    <col min="7170" max="7170" width="53.7109375" style="141" customWidth="1"/>
    <col min="7171" max="7171" width="64.7109375" style="141" customWidth="1"/>
    <col min="7172" max="7172" width="53.7109375" style="141" customWidth="1"/>
    <col min="7173" max="7173" width="64.7109375" style="141" customWidth="1"/>
    <col min="7174" max="7174" width="53.7109375" style="141" customWidth="1"/>
    <col min="7175" max="7175" width="64.7109375" style="141" customWidth="1"/>
    <col min="7176" max="7178" width="53.7109375" style="141" customWidth="1"/>
    <col min="7179" max="7179" width="64.7109375" style="141" customWidth="1"/>
    <col min="7180" max="7180" width="53.7109375" style="141" customWidth="1"/>
    <col min="7181" max="7181" width="64.7109375" style="141" customWidth="1"/>
    <col min="7182" max="7182" width="53.7109375" style="141" customWidth="1"/>
    <col min="7183" max="7183" width="64.7109375" style="141" customWidth="1"/>
    <col min="7184" max="7185" width="53.7109375" style="141" customWidth="1"/>
    <col min="7186" max="7186" width="6.5703125" style="141" customWidth="1"/>
    <col min="7187" max="7424" width="9.140625" style="141"/>
    <col min="7425" max="7425" width="255.7109375" style="141" bestFit="1" customWidth="1"/>
    <col min="7426" max="7426" width="53.7109375" style="141" customWidth="1"/>
    <col min="7427" max="7427" width="64.7109375" style="141" customWidth="1"/>
    <col min="7428" max="7428" width="53.7109375" style="141" customWidth="1"/>
    <col min="7429" max="7429" width="64.7109375" style="141" customWidth="1"/>
    <col min="7430" max="7430" width="53.7109375" style="141" customWidth="1"/>
    <col min="7431" max="7431" width="64.7109375" style="141" customWidth="1"/>
    <col min="7432" max="7434" width="53.7109375" style="141" customWidth="1"/>
    <col min="7435" max="7435" width="64.7109375" style="141" customWidth="1"/>
    <col min="7436" max="7436" width="53.7109375" style="141" customWidth="1"/>
    <col min="7437" max="7437" width="64.7109375" style="141" customWidth="1"/>
    <col min="7438" max="7438" width="53.7109375" style="141" customWidth="1"/>
    <col min="7439" max="7439" width="64.7109375" style="141" customWidth="1"/>
    <col min="7440" max="7441" width="53.7109375" style="141" customWidth="1"/>
    <col min="7442" max="7442" width="6.5703125" style="141" customWidth="1"/>
    <col min="7443" max="7680" width="9.140625" style="141"/>
    <col min="7681" max="7681" width="255.7109375" style="141" bestFit="1" customWidth="1"/>
    <col min="7682" max="7682" width="53.7109375" style="141" customWidth="1"/>
    <col min="7683" max="7683" width="64.7109375" style="141" customWidth="1"/>
    <col min="7684" max="7684" width="53.7109375" style="141" customWidth="1"/>
    <col min="7685" max="7685" width="64.7109375" style="141" customWidth="1"/>
    <col min="7686" max="7686" width="53.7109375" style="141" customWidth="1"/>
    <col min="7687" max="7687" width="64.7109375" style="141" customWidth="1"/>
    <col min="7688" max="7690" width="53.7109375" style="141" customWidth="1"/>
    <col min="7691" max="7691" width="64.7109375" style="141" customWidth="1"/>
    <col min="7692" max="7692" width="53.7109375" style="141" customWidth="1"/>
    <col min="7693" max="7693" width="64.7109375" style="141" customWidth="1"/>
    <col min="7694" max="7694" width="53.7109375" style="141" customWidth="1"/>
    <col min="7695" max="7695" width="64.7109375" style="141" customWidth="1"/>
    <col min="7696" max="7697" width="53.7109375" style="141" customWidth="1"/>
    <col min="7698" max="7698" width="6.5703125" style="141" customWidth="1"/>
    <col min="7699" max="7936" width="9.140625" style="141"/>
    <col min="7937" max="7937" width="255.7109375" style="141" bestFit="1" customWidth="1"/>
    <col min="7938" max="7938" width="53.7109375" style="141" customWidth="1"/>
    <col min="7939" max="7939" width="64.7109375" style="141" customWidth="1"/>
    <col min="7940" max="7940" width="53.7109375" style="141" customWidth="1"/>
    <col min="7941" max="7941" width="64.7109375" style="141" customWidth="1"/>
    <col min="7942" max="7942" width="53.7109375" style="141" customWidth="1"/>
    <col min="7943" max="7943" width="64.7109375" style="141" customWidth="1"/>
    <col min="7944" max="7946" width="53.7109375" style="141" customWidth="1"/>
    <col min="7947" max="7947" width="64.7109375" style="141" customWidth="1"/>
    <col min="7948" max="7948" width="53.7109375" style="141" customWidth="1"/>
    <col min="7949" max="7949" width="64.7109375" style="141" customWidth="1"/>
    <col min="7950" max="7950" width="53.7109375" style="141" customWidth="1"/>
    <col min="7951" max="7951" width="64.7109375" style="141" customWidth="1"/>
    <col min="7952" max="7953" width="53.7109375" style="141" customWidth="1"/>
    <col min="7954" max="7954" width="6.5703125" style="141" customWidth="1"/>
    <col min="7955" max="8192" width="9.140625" style="141"/>
    <col min="8193" max="8193" width="255.7109375" style="141" bestFit="1" customWidth="1"/>
    <col min="8194" max="8194" width="53.7109375" style="141" customWidth="1"/>
    <col min="8195" max="8195" width="64.7109375" style="141" customWidth="1"/>
    <col min="8196" max="8196" width="53.7109375" style="141" customWidth="1"/>
    <col min="8197" max="8197" width="64.7109375" style="141" customWidth="1"/>
    <col min="8198" max="8198" width="53.7109375" style="141" customWidth="1"/>
    <col min="8199" max="8199" width="64.7109375" style="141" customWidth="1"/>
    <col min="8200" max="8202" width="53.7109375" style="141" customWidth="1"/>
    <col min="8203" max="8203" width="64.7109375" style="141" customWidth="1"/>
    <col min="8204" max="8204" width="53.7109375" style="141" customWidth="1"/>
    <col min="8205" max="8205" width="64.7109375" style="141" customWidth="1"/>
    <col min="8206" max="8206" width="53.7109375" style="141" customWidth="1"/>
    <col min="8207" max="8207" width="64.7109375" style="141" customWidth="1"/>
    <col min="8208" max="8209" width="53.7109375" style="141" customWidth="1"/>
    <col min="8210" max="8210" width="6.5703125" style="141" customWidth="1"/>
    <col min="8211" max="8448" width="9.140625" style="141"/>
    <col min="8449" max="8449" width="255.7109375" style="141" bestFit="1" customWidth="1"/>
    <col min="8450" max="8450" width="53.7109375" style="141" customWidth="1"/>
    <col min="8451" max="8451" width="64.7109375" style="141" customWidth="1"/>
    <col min="8452" max="8452" width="53.7109375" style="141" customWidth="1"/>
    <col min="8453" max="8453" width="64.7109375" style="141" customWidth="1"/>
    <col min="8454" max="8454" width="53.7109375" style="141" customWidth="1"/>
    <col min="8455" max="8455" width="64.7109375" style="141" customWidth="1"/>
    <col min="8456" max="8458" width="53.7109375" style="141" customWidth="1"/>
    <col min="8459" max="8459" width="64.7109375" style="141" customWidth="1"/>
    <col min="8460" max="8460" width="53.7109375" style="141" customWidth="1"/>
    <col min="8461" max="8461" width="64.7109375" style="141" customWidth="1"/>
    <col min="8462" max="8462" width="53.7109375" style="141" customWidth="1"/>
    <col min="8463" max="8463" width="64.7109375" style="141" customWidth="1"/>
    <col min="8464" max="8465" width="53.7109375" style="141" customWidth="1"/>
    <col min="8466" max="8466" width="6.5703125" style="141" customWidth="1"/>
    <col min="8467" max="8704" width="9.140625" style="141"/>
    <col min="8705" max="8705" width="255.7109375" style="141" bestFit="1" customWidth="1"/>
    <col min="8706" max="8706" width="53.7109375" style="141" customWidth="1"/>
    <col min="8707" max="8707" width="64.7109375" style="141" customWidth="1"/>
    <col min="8708" max="8708" width="53.7109375" style="141" customWidth="1"/>
    <col min="8709" max="8709" width="64.7109375" style="141" customWidth="1"/>
    <col min="8710" max="8710" width="53.7109375" style="141" customWidth="1"/>
    <col min="8711" max="8711" width="64.7109375" style="141" customWidth="1"/>
    <col min="8712" max="8714" width="53.7109375" style="141" customWidth="1"/>
    <col min="8715" max="8715" width="64.7109375" style="141" customWidth="1"/>
    <col min="8716" max="8716" width="53.7109375" style="141" customWidth="1"/>
    <col min="8717" max="8717" width="64.7109375" style="141" customWidth="1"/>
    <col min="8718" max="8718" width="53.7109375" style="141" customWidth="1"/>
    <col min="8719" max="8719" width="64.7109375" style="141" customWidth="1"/>
    <col min="8720" max="8721" width="53.7109375" style="141" customWidth="1"/>
    <col min="8722" max="8722" width="6.5703125" style="141" customWidth="1"/>
    <col min="8723" max="8960" width="9.140625" style="141"/>
    <col min="8961" max="8961" width="255.7109375" style="141" bestFit="1" customWidth="1"/>
    <col min="8962" max="8962" width="53.7109375" style="141" customWidth="1"/>
    <col min="8963" max="8963" width="64.7109375" style="141" customWidth="1"/>
    <col min="8964" max="8964" width="53.7109375" style="141" customWidth="1"/>
    <col min="8965" max="8965" width="64.7109375" style="141" customWidth="1"/>
    <col min="8966" max="8966" width="53.7109375" style="141" customWidth="1"/>
    <col min="8967" max="8967" width="64.7109375" style="141" customWidth="1"/>
    <col min="8968" max="8970" width="53.7109375" style="141" customWidth="1"/>
    <col min="8971" max="8971" width="64.7109375" style="141" customWidth="1"/>
    <col min="8972" max="8972" width="53.7109375" style="141" customWidth="1"/>
    <col min="8973" max="8973" width="64.7109375" style="141" customWidth="1"/>
    <col min="8974" max="8974" width="53.7109375" style="141" customWidth="1"/>
    <col min="8975" max="8975" width="64.7109375" style="141" customWidth="1"/>
    <col min="8976" max="8977" width="53.7109375" style="141" customWidth="1"/>
    <col min="8978" max="8978" width="6.5703125" style="141" customWidth="1"/>
    <col min="8979" max="9216" width="9.140625" style="141"/>
    <col min="9217" max="9217" width="255.7109375" style="141" bestFit="1" customWidth="1"/>
    <col min="9218" max="9218" width="53.7109375" style="141" customWidth="1"/>
    <col min="9219" max="9219" width="64.7109375" style="141" customWidth="1"/>
    <col min="9220" max="9220" width="53.7109375" style="141" customWidth="1"/>
    <col min="9221" max="9221" width="64.7109375" style="141" customWidth="1"/>
    <col min="9222" max="9222" width="53.7109375" style="141" customWidth="1"/>
    <col min="9223" max="9223" width="64.7109375" style="141" customWidth="1"/>
    <col min="9224" max="9226" width="53.7109375" style="141" customWidth="1"/>
    <col min="9227" max="9227" width="64.7109375" style="141" customWidth="1"/>
    <col min="9228" max="9228" width="53.7109375" style="141" customWidth="1"/>
    <col min="9229" max="9229" width="64.7109375" style="141" customWidth="1"/>
    <col min="9230" max="9230" width="53.7109375" style="141" customWidth="1"/>
    <col min="9231" max="9231" width="64.7109375" style="141" customWidth="1"/>
    <col min="9232" max="9233" width="53.7109375" style="141" customWidth="1"/>
    <col min="9234" max="9234" width="6.5703125" style="141" customWidth="1"/>
    <col min="9235" max="9472" width="9.140625" style="141"/>
    <col min="9473" max="9473" width="255.7109375" style="141" bestFit="1" customWidth="1"/>
    <col min="9474" max="9474" width="53.7109375" style="141" customWidth="1"/>
    <col min="9475" max="9475" width="64.7109375" style="141" customWidth="1"/>
    <col min="9476" max="9476" width="53.7109375" style="141" customWidth="1"/>
    <col min="9477" max="9477" width="64.7109375" style="141" customWidth="1"/>
    <col min="9478" max="9478" width="53.7109375" style="141" customWidth="1"/>
    <col min="9479" max="9479" width="64.7109375" style="141" customWidth="1"/>
    <col min="9480" max="9482" width="53.7109375" style="141" customWidth="1"/>
    <col min="9483" max="9483" width="64.7109375" style="141" customWidth="1"/>
    <col min="9484" max="9484" width="53.7109375" style="141" customWidth="1"/>
    <col min="9485" max="9485" width="64.7109375" style="141" customWidth="1"/>
    <col min="9486" max="9486" width="53.7109375" style="141" customWidth="1"/>
    <col min="9487" max="9487" width="64.7109375" style="141" customWidth="1"/>
    <col min="9488" max="9489" width="53.7109375" style="141" customWidth="1"/>
    <col min="9490" max="9490" width="6.5703125" style="141" customWidth="1"/>
    <col min="9491" max="9728" width="9.140625" style="141"/>
    <col min="9729" max="9729" width="255.7109375" style="141" bestFit="1" customWidth="1"/>
    <col min="9730" max="9730" width="53.7109375" style="141" customWidth="1"/>
    <col min="9731" max="9731" width="64.7109375" style="141" customWidth="1"/>
    <col min="9732" max="9732" width="53.7109375" style="141" customWidth="1"/>
    <col min="9733" max="9733" width="64.7109375" style="141" customWidth="1"/>
    <col min="9734" max="9734" width="53.7109375" style="141" customWidth="1"/>
    <col min="9735" max="9735" width="64.7109375" style="141" customWidth="1"/>
    <col min="9736" max="9738" width="53.7109375" style="141" customWidth="1"/>
    <col min="9739" max="9739" width="64.7109375" style="141" customWidth="1"/>
    <col min="9740" max="9740" width="53.7109375" style="141" customWidth="1"/>
    <col min="9741" max="9741" width="64.7109375" style="141" customWidth="1"/>
    <col min="9742" max="9742" width="53.7109375" style="141" customWidth="1"/>
    <col min="9743" max="9743" width="64.7109375" style="141" customWidth="1"/>
    <col min="9744" max="9745" width="53.7109375" style="141" customWidth="1"/>
    <col min="9746" max="9746" width="6.5703125" style="141" customWidth="1"/>
    <col min="9747" max="9984" width="9.140625" style="141"/>
    <col min="9985" max="9985" width="255.7109375" style="141" bestFit="1" customWidth="1"/>
    <col min="9986" max="9986" width="53.7109375" style="141" customWidth="1"/>
    <col min="9987" max="9987" width="64.7109375" style="141" customWidth="1"/>
    <col min="9988" max="9988" width="53.7109375" style="141" customWidth="1"/>
    <col min="9989" max="9989" width="64.7109375" style="141" customWidth="1"/>
    <col min="9990" max="9990" width="53.7109375" style="141" customWidth="1"/>
    <col min="9991" max="9991" width="64.7109375" style="141" customWidth="1"/>
    <col min="9992" max="9994" width="53.7109375" style="141" customWidth="1"/>
    <col min="9995" max="9995" width="64.7109375" style="141" customWidth="1"/>
    <col min="9996" max="9996" width="53.7109375" style="141" customWidth="1"/>
    <col min="9997" max="9997" width="64.7109375" style="141" customWidth="1"/>
    <col min="9998" max="9998" width="53.7109375" style="141" customWidth="1"/>
    <col min="9999" max="9999" width="64.7109375" style="141" customWidth="1"/>
    <col min="10000" max="10001" width="53.7109375" style="141" customWidth="1"/>
    <col min="10002" max="10002" width="6.5703125" style="141" customWidth="1"/>
    <col min="10003" max="10240" width="9.140625" style="141"/>
    <col min="10241" max="10241" width="255.7109375" style="141" bestFit="1" customWidth="1"/>
    <col min="10242" max="10242" width="53.7109375" style="141" customWidth="1"/>
    <col min="10243" max="10243" width="64.7109375" style="141" customWidth="1"/>
    <col min="10244" max="10244" width="53.7109375" style="141" customWidth="1"/>
    <col min="10245" max="10245" width="64.7109375" style="141" customWidth="1"/>
    <col min="10246" max="10246" width="53.7109375" style="141" customWidth="1"/>
    <col min="10247" max="10247" width="64.7109375" style="141" customWidth="1"/>
    <col min="10248" max="10250" width="53.7109375" style="141" customWidth="1"/>
    <col min="10251" max="10251" width="64.7109375" style="141" customWidth="1"/>
    <col min="10252" max="10252" width="53.7109375" style="141" customWidth="1"/>
    <col min="10253" max="10253" width="64.7109375" style="141" customWidth="1"/>
    <col min="10254" max="10254" width="53.7109375" style="141" customWidth="1"/>
    <col min="10255" max="10255" width="64.7109375" style="141" customWidth="1"/>
    <col min="10256" max="10257" width="53.7109375" style="141" customWidth="1"/>
    <col min="10258" max="10258" width="6.5703125" style="141" customWidth="1"/>
    <col min="10259" max="10496" width="9.140625" style="141"/>
    <col min="10497" max="10497" width="255.7109375" style="141" bestFit="1" customWidth="1"/>
    <col min="10498" max="10498" width="53.7109375" style="141" customWidth="1"/>
    <col min="10499" max="10499" width="64.7109375" style="141" customWidth="1"/>
    <col min="10500" max="10500" width="53.7109375" style="141" customWidth="1"/>
    <col min="10501" max="10501" width="64.7109375" style="141" customWidth="1"/>
    <col min="10502" max="10502" width="53.7109375" style="141" customWidth="1"/>
    <col min="10503" max="10503" width="64.7109375" style="141" customWidth="1"/>
    <col min="10504" max="10506" width="53.7109375" style="141" customWidth="1"/>
    <col min="10507" max="10507" width="64.7109375" style="141" customWidth="1"/>
    <col min="10508" max="10508" width="53.7109375" style="141" customWidth="1"/>
    <col min="10509" max="10509" width="64.7109375" style="141" customWidth="1"/>
    <col min="10510" max="10510" width="53.7109375" style="141" customWidth="1"/>
    <col min="10511" max="10511" width="64.7109375" style="141" customWidth="1"/>
    <col min="10512" max="10513" width="53.7109375" style="141" customWidth="1"/>
    <col min="10514" max="10514" width="6.5703125" style="141" customWidth="1"/>
    <col min="10515" max="10752" width="9.140625" style="141"/>
    <col min="10753" max="10753" width="255.7109375" style="141" bestFit="1" customWidth="1"/>
    <col min="10754" max="10754" width="53.7109375" style="141" customWidth="1"/>
    <col min="10755" max="10755" width="64.7109375" style="141" customWidth="1"/>
    <col min="10756" max="10756" width="53.7109375" style="141" customWidth="1"/>
    <col min="10757" max="10757" width="64.7109375" style="141" customWidth="1"/>
    <col min="10758" max="10758" width="53.7109375" style="141" customWidth="1"/>
    <col min="10759" max="10759" width="64.7109375" style="141" customWidth="1"/>
    <col min="10760" max="10762" width="53.7109375" style="141" customWidth="1"/>
    <col min="10763" max="10763" width="64.7109375" style="141" customWidth="1"/>
    <col min="10764" max="10764" width="53.7109375" style="141" customWidth="1"/>
    <col min="10765" max="10765" width="64.7109375" style="141" customWidth="1"/>
    <col min="10766" max="10766" width="53.7109375" style="141" customWidth="1"/>
    <col min="10767" max="10767" width="64.7109375" style="141" customWidth="1"/>
    <col min="10768" max="10769" width="53.7109375" style="141" customWidth="1"/>
    <col min="10770" max="10770" width="6.5703125" style="141" customWidth="1"/>
    <col min="10771" max="11008" width="9.140625" style="141"/>
    <col min="11009" max="11009" width="255.7109375" style="141" bestFit="1" customWidth="1"/>
    <col min="11010" max="11010" width="53.7109375" style="141" customWidth="1"/>
    <col min="11011" max="11011" width="64.7109375" style="141" customWidth="1"/>
    <col min="11012" max="11012" width="53.7109375" style="141" customWidth="1"/>
    <col min="11013" max="11013" width="64.7109375" style="141" customWidth="1"/>
    <col min="11014" max="11014" width="53.7109375" style="141" customWidth="1"/>
    <col min="11015" max="11015" width="64.7109375" style="141" customWidth="1"/>
    <col min="11016" max="11018" width="53.7109375" style="141" customWidth="1"/>
    <col min="11019" max="11019" width="64.7109375" style="141" customWidth="1"/>
    <col min="11020" max="11020" width="53.7109375" style="141" customWidth="1"/>
    <col min="11021" max="11021" width="64.7109375" style="141" customWidth="1"/>
    <col min="11022" max="11022" width="53.7109375" style="141" customWidth="1"/>
    <col min="11023" max="11023" width="64.7109375" style="141" customWidth="1"/>
    <col min="11024" max="11025" width="53.7109375" style="141" customWidth="1"/>
    <col min="11026" max="11026" width="6.5703125" style="141" customWidth="1"/>
    <col min="11027" max="11264" width="9.140625" style="141"/>
    <col min="11265" max="11265" width="255.7109375" style="141" bestFit="1" customWidth="1"/>
    <col min="11266" max="11266" width="53.7109375" style="141" customWidth="1"/>
    <col min="11267" max="11267" width="64.7109375" style="141" customWidth="1"/>
    <col min="11268" max="11268" width="53.7109375" style="141" customWidth="1"/>
    <col min="11269" max="11269" width="64.7109375" style="141" customWidth="1"/>
    <col min="11270" max="11270" width="53.7109375" style="141" customWidth="1"/>
    <col min="11271" max="11271" width="64.7109375" style="141" customWidth="1"/>
    <col min="11272" max="11274" width="53.7109375" style="141" customWidth="1"/>
    <col min="11275" max="11275" width="64.7109375" style="141" customWidth="1"/>
    <col min="11276" max="11276" width="53.7109375" style="141" customWidth="1"/>
    <col min="11277" max="11277" width="64.7109375" style="141" customWidth="1"/>
    <col min="11278" max="11278" width="53.7109375" style="141" customWidth="1"/>
    <col min="11279" max="11279" width="64.7109375" style="141" customWidth="1"/>
    <col min="11280" max="11281" width="53.7109375" style="141" customWidth="1"/>
    <col min="11282" max="11282" width="6.5703125" style="141" customWidth="1"/>
    <col min="11283" max="11520" width="9.140625" style="141"/>
    <col min="11521" max="11521" width="255.7109375" style="141" bestFit="1" customWidth="1"/>
    <col min="11522" max="11522" width="53.7109375" style="141" customWidth="1"/>
    <col min="11523" max="11523" width="64.7109375" style="141" customWidth="1"/>
    <col min="11524" max="11524" width="53.7109375" style="141" customWidth="1"/>
    <col min="11525" max="11525" width="64.7109375" style="141" customWidth="1"/>
    <col min="11526" max="11526" width="53.7109375" style="141" customWidth="1"/>
    <col min="11527" max="11527" width="64.7109375" style="141" customWidth="1"/>
    <col min="11528" max="11530" width="53.7109375" style="141" customWidth="1"/>
    <col min="11531" max="11531" width="64.7109375" style="141" customWidth="1"/>
    <col min="11532" max="11532" width="53.7109375" style="141" customWidth="1"/>
    <col min="11533" max="11533" width="64.7109375" style="141" customWidth="1"/>
    <col min="11534" max="11534" width="53.7109375" style="141" customWidth="1"/>
    <col min="11535" max="11535" width="64.7109375" style="141" customWidth="1"/>
    <col min="11536" max="11537" width="53.7109375" style="141" customWidth="1"/>
    <col min="11538" max="11538" width="6.5703125" style="141" customWidth="1"/>
    <col min="11539" max="11776" width="9.140625" style="141"/>
    <col min="11777" max="11777" width="255.7109375" style="141" bestFit="1" customWidth="1"/>
    <col min="11778" max="11778" width="53.7109375" style="141" customWidth="1"/>
    <col min="11779" max="11779" width="64.7109375" style="141" customWidth="1"/>
    <col min="11780" max="11780" width="53.7109375" style="141" customWidth="1"/>
    <col min="11781" max="11781" width="64.7109375" style="141" customWidth="1"/>
    <col min="11782" max="11782" width="53.7109375" style="141" customWidth="1"/>
    <col min="11783" max="11783" width="64.7109375" style="141" customWidth="1"/>
    <col min="11784" max="11786" width="53.7109375" style="141" customWidth="1"/>
    <col min="11787" max="11787" width="64.7109375" style="141" customWidth="1"/>
    <col min="11788" max="11788" width="53.7109375" style="141" customWidth="1"/>
    <col min="11789" max="11789" width="64.7109375" style="141" customWidth="1"/>
    <col min="11790" max="11790" width="53.7109375" style="141" customWidth="1"/>
    <col min="11791" max="11791" width="64.7109375" style="141" customWidth="1"/>
    <col min="11792" max="11793" width="53.7109375" style="141" customWidth="1"/>
    <col min="11794" max="11794" width="6.5703125" style="141" customWidth="1"/>
    <col min="11795" max="12032" width="9.140625" style="141"/>
    <col min="12033" max="12033" width="255.7109375" style="141" bestFit="1" customWidth="1"/>
    <col min="12034" max="12034" width="53.7109375" style="141" customWidth="1"/>
    <col min="12035" max="12035" width="64.7109375" style="141" customWidth="1"/>
    <col min="12036" max="12036" width="53.7109375" style="141" customWidth="1"/>
    <col min="12037" max="12037" width="64.7109375" style="141" customWidth="1"/>
    <col min="12038" max="12038" width="53.7109375" style="141" customWidth="1"/>
    <col min="12039" max="12039" width="64.7109375" style="141" customWidth="1"/>
    <col min="12040" max="12042" width="53.7109375" style="141" customWidth="1"/>
    <col min="12043" max="12043" width="64.7109375" style="141" customWidth="1"/>
    <col min="12044" max="12044" width="53.7109375" style="141" customWidth="1"/>
    <col min="12045" max="12045" width="64.7109375" style="141" customWidth="1"/>
    <col min="12046" max="12046" width="53.7109375" style="141" customWidth="1"/>
    <col min="12047" max="12047" width="64.7109375" style="141" customWidth="1"/>
    <col min="12048" max="12049" width="53.7109375" style="141" customWidth="1"/>
    <col min="12050" max="12050" width="6.5703125" style="141" customWidth="1"/>
    <col min="12051" max="12288" width="9.140625" style="141"/>
    <col min="12289" max="12289" width="255.7109375" style="141" bestFit="1" customWidth="1"/>
    <col min="12290" max="12290" width="53.7109375" style="141" customWidth="1"/>
    <col min="12291" max="12291" width="64.7109375" style="141" customWidth="1"/>
    <col min="12292" max="12292" width="53.7109375" style="141" customWidth="1"/>
    <col min="12293" max="12293" width="64.7109375" style="141" customWidth="1"/>
    <col min="12294" max="12294" width="53.7109375" style="141" customWidth="1"/>
    <col min="12295" max="12295" width="64.7109375" style="141" customWidth="1"/>
    <col min="12296" max="12298" width="53.7109375" style="141" customWidth="1"/>
    <col min="12299" max="12299" width="64.7109375" style="141" customWidth="1"/>
    <col min="12300" max="12300" width="53.7109375" style="141" customWidth="1"/>
    <col min="12301" max="12301" width="64.7109375" style="141" customWidth="1"/>
    <col min="12302" max="12302" width="53.7109375" style="141" customWidth="1"/>
    <col min="12303" max="12303" width="64.7109375" style="141" customWidth="1"/>
    <col min="12304" max="12305" width="53.7109375" style="141" customWidth="1"/>
    <col min="12306" max="12306" width="6.5703125" style="141" customWidth="1"/>
    <col min="12307" max="12544" width="9.140625" style="141"/>
    <col min="12545" max="12545" width="255.7109375" style="141" bestFit="1" customWidth="1"/>
    <col min="12546" max="12546" width="53.7109375" style="141" customWidth="1"/>
    <col min="12547" max="12547" width="64.7109375" style="141" customWidth="1"/>
    <col min="12548" max="12548" width="53.7109375" style="141" customWidth="1"/>
    <col min="12549" max="12549" width="64.7109375" style="141" customWidth="1"/>
    <col min="12550" max="12550" width="53.7109375" style="141" customWidth="1"/>
    <col min="12551" max="12551" width="64.7109375" style="141" customWidth="1"/>
    <col min="12552" max="12554" width="53.7109375" style="141" customWidth="1"/>
    <col min="12555" max="12555" width="64.7109375" style="141" customWidth="1"/>
    <col min="12556" max="12556" width="53.7109375" style="141" customWidth="1"/>
    <col min="12557" max="12557" width="64.7109375" style="141" customWidth="1"/>
    <col min="12558" max="12558" width="53.7109375" style="141" customWidth="1"/>
    <col min="12559" max="12559" width="64.7109375" style="141" customWidth="1"/>
    <col min="12560" max="12561" width="53.7109375" style="141" customWidth="1"/>
    <col min="12562" max="12562" width="6.5703125" style="141" customWidth="1"/>
    <col min="12563" max="12800" width="9.140625" style="141"/>
    <col min="12801" max="12801" width="255.7109375" style="141" bestFit="1" customWidth="1"/>
    <col min="12802" max="12802" width="53.7109375" style="141" customWidth="1"/>
    <col min="12803" max="12803" width="64.7109375" style="141" customWidth="1"/>
    <col min="12804" max="12804" width="53.7109375" style="141" customWidth="1"/>
    <col min="12805" max="12805" width="64.7109375" style="141" customWidth="1"/>
    <col min="12806" max="12806" width="53.7109375" style="141" customWidth="1"/>
    <col min="12807" max="12807" width="64.7109375" style="141" customWidth="1"/>
    <col min="12808" max="12810" width="53.7109375" style="141" customWidth="1"/>
    <col min="12811" max="12811" width="64.7109375" style="141" customWidth="1"/>
    <col min="12812" max="12812" width="53.7109375" style="141" customWidth="1"/>
    <col min="12813" max="12813" width="64.7109375" style="141" customWidth="1"/>
    <col min="12814" max="12814" width="53.7109375" style="141" customWidth="1"/>
    <col min="12815" max="12815" width="64.7109375" style="141" customWidth="1"/>
    <col min="12816" max="12817" width="53.7109375" style="141" customWidth="1"/>
    <col min="12818" max="12818" width="6.5703125" style="141" customWidth="1"/>
    <col min="12819" max="13056" width="9.140625" style="141"/>
    <col min="13057" max="13057" width="255.7109375" style="141" bestFit="1" customWidth="1"/>
    <col min="13058" max="13058" width="53.7109375" style="141" customWidth="1"/>
    <col min="13059" max="13059" width="64.7109375" style="141" customWidth="1"/>
    <col min="13060" max="13060" width="53.7109375" style="141" customWidth="1"/>
    <col min="13061" max="13061" width="64.7109375" style="141" customWidth="1"/>
    <col min="13062" max="13062" width="53.7109375" style="141" customWidth="1"/>
    <col min="13063" max="13063" width="64.7109375" style="141" customWidth="1"/>
    <col min="13064" max="13066" width="53.7109375" style="141" customWidth="1"/>
    <col min="13067" max="13067" width="64.7109375" style="141" customWidth="1"/>
    <col min="13068" max="13068" width="53.7109375" style="141" customWidth="1"/>
    <col min="13069" max="13069" width="64.7109375" style="141" customWidth="1"/>
    <col min="13070" max="13070" width="53.7109375" style="141" customWidth="1"/>
    <col min="13071" max="13071" width="64.7109375" style="141" customWidth="1"/>
    <col min="13072" max="13073" width="53.7109375" style="141" customWidth="1"/>
    <col min="13074" max="13074" width="6.5703125" style="141" customWidth="1"/>
    <col min="13075" max="13312" width="9.140625" style="141"/>
    <col min="13313" max="13313" width="255.7109375" style="141" bestFit="1" customWidth="1"/>
    <col min="13314" max="13314" width="53.7109375" style="141" customWidth="1"/>
    <col min="13315" max="13315" width="64.7109375" style="141" customWidth="1"/>
    <col min="13316" max="13316" width="53.7109375" style="141" customWidth="1"/>
    <col min="13317" max="13317" width="64.7109375" style="141" customWidth="1"/>
    <col min="13318" max="13318" width="53.7109375" style="141" customWidth="1"/>
    <col min="13319" max="13319" width="64.7109375" style="141" customWidth="1"/>
    <col min="13320" max="13322" width="53.7109375" style="141" customWidth="1"/>
    <col min="13323" max="13323" width="64.7109375" style="141" customWidth="1"/>
    <col min="13324" max="13324" width="53.7109375" style="141" customWidth="1"/>
    <col min="13325" max="13325" width="64.7109375" style="141" customWidth="1"/>
    <col min="13326" max="13326" width="53.7109375" style="141" customWidth="1"/>
    <col min="13327" max="13327" width="64.7109375" style="141" customWidth="1"/>
    <col min="13328" max="13329" width="53.7109375" style="141" customWidth="1"/>
    <col min="13330" max="13330" width="6.5703125" style="141" customWidth="1"/>
    <col min="13331" max="13568" width="9.140625" style="141"/>
    <col min="13569" max="13569" width="255.7109375" style="141" bestFit="1" customWidth="1"/>
    <col min="13570" max="13570" width="53.7109375" style="141" customWidth="1"/>
    <col min="13571" max="13571" width="64.7109375" style="141" customWidth="1"/>
    <col min="13572" max="13572" width="53.7109375" style="141" customWidth="1"/>
    <col min="13573" max="13573" width="64.7109375" style="141" customWidth="1"/>
    <col min="13574" max="13574" width="53.7109375" style="141" customWidth="1"/>
    <col min="13575" max="13575" width="64.7109375" style="141" customWidth="1"/>
    <col min="13576" max="13578" width="53.7109375" style="141" customWidth="1"/>
    <col min="13579" max="13579" width="64.7109375" style="141" customWidth="1"/>
    <col min="13580" max="13580" width="53.7109375" style="141" customWidth="1"/>
    <col min="13581" max="13581" width="64.7109375" style="141" customWidth="1"/>
    <col min="13582" max="13582" width="53.7109375" style="141" customWidth="1"/>
    <col min="13583" max="13583" width="64.7109375" style="141" customWidth="1"/>
    <col min="13584" max="13585" width="53.7109375" style="141" customWidth="1"/>
    <col min="13586" max="13586" width="6.5703125" style="141" customWidth="1"/>
    <col min="13587" max="13824" width="9.140625" style="141"/>
    <col min="13825" max="13825" width="255.7109375" style="141" bestFit="1" customWidth="1"/>
    <col min="13826" max="13826" width="53.7109375" style="141" customWidth="1"/>
    <col min="13827" max="13827" width="64.7109375" style="141" customWidth="1"/>
    <col min="13828" max="13828" width="53.7109375" style="141" customWidth="1"/>
    <col min="13829" max="13829" width="64.7109375" style="141" customWidth="1"/>
    <col min="13830" max="13830" width="53.7109375" style="141" customWidth="1"/>
    <col min="13831" max="13831" width="64.7109375" style="141" customWidth="1"/>
    <col min="13832" max="13834" width="53.7109375" style="141" customWidth="1"/>
    <col min="13835" max="13835" width="64.7109375" style="141" customWidth="1"/>
    <col min="13836" max="13836" width="53.7109375" style="141" customWidth="1"/>
    <col min="13837" max="13837" width="64.7109375" style="141" customWidth="1"/>
    <col min="13838" max="13838" width="53.7109375" style="141" customWidth="1"/>
    <col min="13839" max="13839" width="64.7109375" style="141" customWidth="1"/>
    <col min="13840" max="13841" width="53.7109375" style="141" customWidth="1"/>
    <col min="13842" max="13842" width="6.5703125" style="141" customWidth="1"/>
    <col min="13843" max="14080" width="9.140625" style="141"/>
    <col min="14081" max="14081" width="255.7109375" style="141" bestFit="1" customWidth="1"/>
    <col min="14082" max="14082" width="53.7109375" style="141" customWidth="1"/>
    <col min="14083" max="14083" width="64.7109375" style="141" customWidth="1"/>
    <col min="14084" max="14084" width="53.7109375" style="141" customWidth="1"/>
    <col min="14085" max="14085" width="64.7109375" style="141" customWidth="1"/>
    <col min="14086" max="14086" width="53.7109375" style="141" customWidth="1"/>
    <col min="14087" max="14087" width="64.7109375" style="141" customWidth="1"/>
    <col min="14088" max="14090" width="53.7109375" style="141" customWidth="1"/>
    <col min="14091" max="14091" width="64.7109375" style="141" customWidth="1"/>
    <col min="14092" max="14092" width="53.7109375" style="141" customWidth="1"/>
    <col min="14093" max="14093" width="64.7109375" style="141" customWidth="1"/>
    <col min="14094" max="14094" width="53.7109375" style="141" customWidth="1"/>
    <col min="14095" max="14095" width="64.7109375" style="141" customWidth="1"/>
    <col min="14096" max="14097" width="53.7109375" style="141" customWidth="1"/>
    <col min="14098" max="14098" width="6.5703125" style="141" customWidth="1"/>
    <col min="14099" max="14336" width="9.140625" style="141"/>
    <col min="14337" max="14337" width="255.7109375" style="141" bestFit="1" customWidth="1"/>
    <col min="14338" max="14338" width="53.7109375" style="141" customWidth="1"/>
    <col min="14339" max="14339" width="64.7109375" style="141" customWidth="1"/>
    <col min="14340" max="14340" width="53.7109375" style="141" customWidth="1"/>
    <col min="14341" max="14341" width="64.7109375" style="141" customWidth="1"/>
    <col min="14342" max="14342" width="53.7109375" style="141" customWidth="1"/>
    <col min="14343" max="14343" width="64.7109375" style="141" customWidth="1"/>
    <col min="14344" max="14346" width="53.7109375" style="141" customWidth="1"/>
    <col min="14347" max="14347" width="64.7109375" style="141" customWidth="1"/>
    <col min="14348" max="14348" width="53.7109375" style="141" customWidth="1"/>
    <col min="14349" max="14349" width="64.7109375" style="141" customWidth="1"/>
    <col min="14350" max="14350" width="53.7109375" style="141" customWidth="1"/>
    <col min="14351" max="14351" width="64.7109375" style="141" customWidth="1"/>
    <col min="14352" max="14353" width="53.7109375" style="141" customWidth="1"/>
    <col min="14354" max="14354" width="6.5703125" style="141" customWidth="1"/>
    <col min="14355" max="14592" width="9.140625" style="141"/>
    <col min="14593" max="14593" width="255.7109375" style="141" bestFit="1" customWidth="1"/>
    <col min="14594" max="14594" width="53.7109375" style="141" customWidth="1"/>
    <col min="14595" max="14595" width="64.7109375" style="141" customWidth="1"/>
    <col min="14596" max="14596" width="53.7109375" style="141" customWidth="1"/>
    <col min="14597" max="14597" width="64.7109375" style="141" customWidth="1"/>
    <col min="14598" max="14598" width="53.7109375" style="141" customWidth="1"/>
    <col min="14599" max="14599" width="64.7109375" style="141" customWidth="1"/>
    <col min="14600" max="14602" width="53.7109375" style="141" customWidth="1"/>
    <col min="14603" max="14603" width="64.7109375" style="141" customWidth="1"/>
    <col min="14604" max="14604" width="53.7109375" style="141" customWidth="1"/>
    <col min="14605" max="14605" width="64.7109375" style="141" customWidth="1"/>
    <col min="14606" max="14606" width="53.7109375" style="141" customWidth="1"/>
    <col min="14607" max="14607" width="64.7109375" style="141" customWidth="1"/>
    <col min="14608" max="14609" width="53.7109375" style="141" customWidth="1"/>
    <col min="14610" max="14610" width="6.5703125" style="141" customWidth="1"/>
    <col min="14611" max="14848" width="9.140625" style="141"/>
    <col min="14849" max="14849" width="255.7109375" style="141" bestFit="1" customWidth="1"/>
    <col min="14850" max="14850" width="53.7109375" style="141" customWidth="1"/>
    <col min="14851" max="14851" width="64.7109375" style="141" customWidth="1"/>
    <col min="14852" max="14852" width="53.7109375" style="141" customWidth="1"/>
    <col min="14853" max="14853" width="64.7109375" style="141" customWidth="1"/>
    <col min="14854" max="14854" width="53.7109375" style="141" customWidth="1"/>
    <col min="14855" max="14855" width="64.7109375" style="141" customWidth="1"/>
    <col min="14856" max="14858" width="53.7109375" style="141" customWidth="1"/>
    <col min="14859" max="14859" width="64.7109375" style="141" customWidth="1"/>
    <col min="14860" max="14860" width="53.7109375" style="141" customWidth="1"/>
    <col min="14861" max="14861" width="64.7109375" style="141" customWidth="1"/>
    <col min="14862" max="14862" width="53.7109375" style="141" customWidth="1"/>
    <col min="14863" max="14863" width="64.7109375" style="141" customWidth="1"/>
    <col min="14864" max="14865" width="53.7109375" style="141" customWidth="1"/>
    <col min="14866" max="14866" width="6.5703125" style="141" customWidth="1"/>
    <col min="14867" max="15104" width="9.140625" style="141"/>
    <col min="15105" max="15105" width="255.7109375" style="141" bestFit="1" customWidth="1"/>
    <col min="15106" max="15106" width="53.7109375" style="141" customWidth="1"/>
    <col min="15107" max="15107" width="64.7109375" style="141" customWidth="1"/>
    <col min="15108" max="15108" width="53.7109375" style="141" customWidth="1"/>
    <col min="15109" max="15109" width="64.7109375" style="141" customWidth="1"/>
    <col min="15110" max="15110" width="53.7109375" style="141" customWidth="1"/>
    <col min="15111" max="15111" width="64.7109375" style="141" customWidth="1"/>
    <col min="15112" max="15114" width="53.7109375" style="141" customWidth="1"/>
    <col min="15115" max="15115" width="64.7109375" style="141" customWidth="1"/>
    <col min="15116" max="15116" width="53.7109375" style="141" customWidth="1"/>
    <col min="15117" max="15117" width="64.7109375" style="141" customWidth="1"/>
    <col min="15118" max="15118" width="53.7109375" style="141" customWidth="1"/>
    <col min="15119" max="15119" width="64.7109375" style="141" customWidth="1"/>
    <col min="15120" max="15121" width="53.7109375" style="141" customWidth="1"/>
    <col min="15122" max="15122" width="6.5703125" style="141" customWidth="1"/>
    <col min="15123" max="15360" width="9.140625" style="141"/>
    <col min="15361" max="15361" width="255.7109375" style="141" bestFit="1" customWidth="1"/>
    <col min="15362" max="15362" width="53.7109375" style="141" customWidth="1"/>
    <col min="15363" max="15363" width="64.7109375" style="141" customWidth="1"/>
    <col min="15364" max="15364" width="53.7109375" style="141" customWidth="1"/>
    <col min="15365" max="15365" width="64.7109375" style="141" customWidth="1"/>
    <col min="15366" max="15366" width="53.7109375" style="141" customWidth="1"/>
    <col min="15367" max="15367" width="64.7109375" style="141" customWidth="1"/>
    <col min="15368" max="15370" width="53.7109375" style="141" customWidth="1"/>
    <col min="15371" max="15371" width="64.7109375" style="141" customWidth="1"/>
    <col min="15372" max="15372" width="53.7109375" style="141" customWidth="1"/>
    <col min="15373" max="15373" width="64.7109375" style="141" customWidth="1"/>
    <col min="15374" max="15374" width="53.7109375" style="141" customWidth="1"/>
    <col min="15375" max="15375" width="64.7109375" style="141" customWidth="1"/>
    <col min="15376" max="15377" width="53.7109375" style="141" customWidth="1"/>
    <col min="15378" max="15378" width="6.5703125" style="141" customWidth="1"/>
    <col min="15379" max="15616" width="9.140625" style="141"/>
    <col min="15617" max="15617" width="255.7109375" style="141" bestFit="1" customWidth="1"/>
    <col min="15618" max="15618" width="53.7109375" style="141" customWidth="1"/>
    <col min="15619" max="15619" width="64.7109375" style="141" customWidth="1"/>
    <col min="15620" max="15620" width="53.7109375" style="141" customWidth="1"/>
    <col min="15621" max="15621" width="64.7109375" style="141" customWidth="1"/>
    <col min="15622" max="15622" width="53.7109375" style="141" customWidth="1"/>
    <col min="15623" max="15623" width="64.7109375" style="141" customWidth="1"/>
    <col min="15624" max="15626" width="53.7109375" style="141" customWidth="1"/>
    <col min="15627" max="15627" width="64.7109375" style="141" customWidth="1"/>
    <col min="15628" max="15628" width="53.7109375" style="141" customWidth="1"/>
    <col min="15629" max="15629" width="64.7109375" style="141" customWidth="1"/>
    <col min="15630" max="15630" width="53.7109375" style="141" customWidth="1"/>
    <col min="15631" max="15631" width="64.7109375" style="141" customWidth="1"/>
    <col min="15632" max="15633" width="53.7109375" style="141" customWidth="1"/>
    <col min="15634" max="15634" width="6.5703125" style="141" customWidth="1"/>
    <col min="15635" max="15872" width="9.140625" style="141"/>
    <col min="15873" max="15873" width="255.7109375" style="141" bestFit="1" customWidth="1"/>
    <col min="15874" max="15874" width="53.7109375" style="141" customWidth="1"/>
    <col min="15875" max="15875" width="64.7109375" style="141" customWidth="1"/>
    <col min="15876" max="15876" width="53.7109375" style="141" customWidth="1"/>
    <col min="15877" max="15877" width="64.7109375" style="141" customWidth="1"/>
    <col min="15878" max="15878" width="53.7109375" style="141" customWidth="1"/>
    <col min="15879" max="15879" width="64.7109375" style="141" customWidth="1"/>
    <col min="15880" max="15882" width="53.7109375" style="141" customWidth="1"/>
    <col min="15883" max="15883" width="64.7109375" style="141" customWidth="1"/>
    <col min="15884" max="15884" width="53.7109375" style="141" customWidth="1"/>
    <col min="15885" max="15885" width="64.7109375" style="141" customWidth="1"/>
    <col min="15886" max="15886" width="53.7109375" style="141" customWidth="1"/>
    <col min="15887" max="15887" width="64.7109375" style="141" customWidth="1"/>
    <col min="15888" max="15889" width="53.7109375" style="141" customWidth="1"/>
    <col min="15890" max="15890" width="6.5703125" style="141" customWidth="1"/>
    <col min="15891" max="16128" width="9.140625" style="141"/>
    <col min="16129" max="16129" width="255.7109375" style="141" bestFit="1" customWidth="1"/>
    <col min="16130" max="16130" width="53.7109375" style="141" customWidth="1"/>
    <col min="16131" max="16131" width="64.7109375" style="141" customWidth="1"/>
    <col min="16132" max="16132" width="53.7109375" style="141" customWidth="1"/>
    <col min="16133" max="16133" width="64.7109375" style="141" customWidth="1"/>
    <col min="16134" max="16134" width="53.7109375" style="141" customWidth="1"/>
    <col min="16135" max="16135" width="64.7109375" style="141" customWidth="1"/>
    <col min="16136" max="16138" width="53.7109375" style="141" customWidth="1"/>
    <col min="16139" max="16139" width="64.7109375" style="141" customWidth="1"/>
    <col min="16140" max="16140" width="53.7109375" style="141" customWidth="1"/>
    <col min="16141" max="16141" width="64.7109375" style="141" customWidth="1"/>
    <col min="16142" max="16142" width="53.7109375" style="141" customWidth="1"/>
    <col min="16143" max="16143" width="64.7109375" style="141" customWidth="1"/>
    <col min="16144" max="16145" width="53.7109375" style="141" customWidth="1"/>
    <col min="16146" max="16146" width="6.5703125" style="141" customWidth="1"/>
    <col min="16147" max="16384" width="9.140625" style="141"/>
  </cols>
  <sheetData>
    <row r="1" spans="1:19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19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19" s="21" customFormat="1" ht="75" customHeight="1">
      <c r="A3" s="874" t="s">
        <v>175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19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19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19" ht="6" customHeight="1">
      <c r="A6" s="238"/>
      <c r="B6" s="233"/>
      <c r="C6" s="234"/>
      <c r="D6" s="233"/>
      <c r="E6" s="233"/>
      <c r="F6" s="233"/>
      <c r="G6" s="233"/>
      <c r="H6" s="233"/>
      <c r="I6" s="233"/>
      <c r="J6" s="233"/>
      <c r="K6" s="233"/>
      <c r="L6" s="233"/>
      <c r="M6" s="233"/>
      <c r="N6" s="233"/>
      <c r="O6" s="233"/>
      <c r="P6" s="233"/>
      <c r="Q6" s="233"/>
    </row>
    <row r="7" spans="1:19" ht="38.25" customHeight="1">
      <c r="A7" s="239"/>
      <c r="B7" s="235"/>
      <c r="C7" s="236"/>
      <c r="D7" s="237"/>
      <c r="E7" s="237"/>
      <c r="F7" s="235"/>
      <c r="G7" s="235"/>
      <c r="H7" s="235"/>
      <c r="I7" s="235"/>
      <c r="J7" s="235"/>
      <c r="K7" s="237"/>
      <c r="L7" s="235"/>
      <c r="M7" s="235"/>
      <c r="N7" s="237"/>
      <c r="O7" s="237"/>
      <c r="P7" s="235"/>
      <c r="Q7" s="237"/>
      <c r="R7" s="17"/>
    </row>
    <row r="8" spans="1:19" s="10" customFormat="1" ht="92.25" customHeight="1">
      <c r="A8" s="369"/>
      <c r="B8" s="882" t="s">
        <v>94</v>
      </c>
      <c r="C8" s="882"/>
      <c r="D8" s="882"/>
      <c r="E8" s="882"/>
      <c r="F8" s="882"/>
      <c r="G8" s="882"/>
      <c r="H8" s="882"/>
      <c r="I8" s="882"/>
      <c r="J8" s="882" t="s">
        <v>95</v>
      </c>
      <c r="K8" s="882"/>
      <c r="L8" s="882"/>
      <c r="M8" s="882"/>
      <c r="N8" s="882"/>
      <c r="O8" s="882"/>
      <c r="P8" s="882"/>
      <c r="Q8" s="882"/>
      <c r="R8" s="17"/>
    </row>
    <row r="9" spans="1:19" s="9" customFormat="1" ht="237.75" customHeight="1">
      <c r="A9" s="370" t="s">
        <v>206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</row>
    <row r="10" spans="1:19" ht="164.25" customHeight="1">
      <c r="A10" s="430" t="s">
        <v>176</v>
      </c>
      <c r="B10" s="375">
        <v>84767.066813800004</v>
      </c>
      <c r="C10" s="375">
        <v>0</v>
      </c>
      <c r="D10" s="375">
        <v>0</v>
      </c>
      <c r="E10" s="375">
        <v>0</v>
      </c>
      <c r="F10" s="375">
        <v>0</v>
      </c>
      <c r="G10" s="375">
        <v>0</v>
      </c>
      <c r="H10" s="375">
        <v>20767.841629999999</v>
      </c>
      <c r="I10" s="375">
        <v>105534.90844</v>
      </c>
      <c r="J10" s="375">
        <v>71349.636605000007</v>
      </c>
      <c r="K10" s="375">
        <v>0</v>
      </c>
      <c r="L10" s="375">
        <v>9428.2000000000007</v>
      </c>
      <c r="M10" s="375">
        <v>0</v>
      </c>
      <c r="N10" s="375">
        <v>0</v>
      </c>
      <c r="O10" s="375">
        <v>0</v>
      </c>
      <c r="P10" s="375">
        <v>2839.3094100000003</v>
      </c>
      <c r="Q10" s="375">
        <v>83617.14602</v>
      </c>
      <c r="R10" s="17"/>
    </row>
    <row r="11" spans="1:19" ht="164.25" customHeight="1">
      <c r="A11" s="430" t="s">
        <v>177</v>
      </c>
      <c r="B11" s="375">
        <v>0</v>
      </c>
      <c r="C11" s="375">
        <v>0</v>
      </c>
      <c r="D11" s="375">
        <v>0</v>
      </c>
      <c r="E11" s="375">
        <v>0</v>
      </c>
      <c r="F11" s="375">
        <v>0</v>
      </c>
      <c r="G11" s="375">
        <v>0</v>
      </c>
      <c r="H11" s="375">
        <v>0</v>
      </c>
      <c r="I11" s="375">
        <v>0</v>
      </c>
      <c r="J11" s="375">
        <v>0</v>
      </c>
      <c r="K11" s="375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0</v>
      </c>
      <c r="R11" s="17"/>
    </row>
    <row r="12" spans="1:19" ht="164.25" customHeight="1">
      <c r="A12" s="430" t="s">
        <v>178</v>
      </c>
      <c r="B12" s="375">
        <v>0</v>
      </c>
      <c r="C12" s="375">
        <v>0</v>
      </c>
      <c r="D12" s="375">
        <v>0</v>
      </c>
      <c r="E12" s="375">
        <v>0</v>
      </c>
      <c r="F12" s="375">
        <v>0</v>
      </c>
      <c r="G12" s="375">
        <v>0</v>
      </c>
      <c r="H12" s="375">
        <v>0</v>
      </c>
      <c r="I12" s="375">
        <v>0</v>
      </c>
      <c r="J12" s="375">
        <v>0</v>
      </c>
      <c r="K12" s="375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17"/>
    </row>
    <row r="13" spans="1:19" ht="164.25" customHeight="1">
      <c r="A13" s="430" t="s">
        <v>179</v>
      </c>
      <c r="B13" s="375">
        <v>0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0</v>
      </c>
      <c r="I13" s="375">
        <v>0</v>
      </c>
      <c r="J13" s="375">
        <v>0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0</v>
      </c>
      <c r="R13" s="17"/>
    </row>
    <row r="14" spans="1:19" ht="164.25" customHeight="1">
      <c r="A14" s="430" t="s">
        <v>180</v>
      </c>
      <c r="B14" s="375">
        <v>0</v>
      </c>
      <c r="C14" s="375">
        <v>0</v>
      </c>
      <c r="D14" s="375">
        <v>0</v>
      </c>
      <c r="E14" s="375">
        <v>0</v>
      </c>
      <c r="F14" s="375">
        <v>0</v>
      </c>
      <c r="G14" s="375">
        <v>0</v>
      </c>
      <c r="H14" s="375">
        <v>0</v>
      </c>
      <c r="I14" s="375">
        <v>0</v>
      </c>
      <c r="J14" s="375">
        <v>0</v>
      </c>
      <c r="K14" s="375">
        <v>0</v>
      </c>
      <c r="L14" s="375">
        <v>0</v>
      </c>
      <c r="M14" s="375">
        <v>0</v>
      </c>
      <c r="N14" s="375">
        <v>0</v>
      </c>
      <c r="O14" s="375">
        <v>0</v>
      </c>
      <c r="P14" s="375">
        <v>0</v>
      </c>
      <c r="Q14" s="375">
        <v>0</v>
      </c>
      <c r="R14" s="17"/>
    </row>
    <row r="15" spans="1:19" ht="164.25" customHeight="1">
      <c r="A15" s="430" t="s">
        <v>181</v>
      </c>
      <c r="B15" s="375">
        <v>0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0</v>
      </c>
      <c r="I15" s="375">
        <v>0</v>
      </c>
      <c r="J15" s="375">
        <v>0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0</v>
      </c>
      <c r="R15" s="17"/>
    </row>
    <row r="16" spans="1:19" ht="164.25" customHeight="1">
      <c r="A16" s="430" t="s">
        <v>182</v>
      </c>
      <c r="B16" s="375">
        <v>0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0</v>
      </c>
      <c r="I16" s="375">
        <v>0</v>
      </c>
      <c r="J16" s="375">
        <v>0</v>
      </c>
      <c r="K16" s="375">
        <v>0</v>
      </c>
      <c r="L16" s="375">
        <v>0</v>
      </c>
      <c r="M16" s="375">
        <v>0</v>
      </c>
      <c r="N16" s="375">
        <v>0</v>
      </c>
      <c r="O16" s="375">
        <v>0</v>
      </c>
      <c r="P16" s="375">
        <v>0</v>
      </c>
      <c r="Q16" s="375">
        <v>0</v>
      </c>
      <c r="R16" s="17"/>
    </row>
    <row r="17" spans="1:18" ht="164.25" customHeight="1">
      <c r="A17" s="430" t="s">
        <v>183</v>
      </c>
      <c r="B17" s="375">
        <v>0</v>
      </c>
      <c r="C17" s="375">
        <v>0</v>
      </c>
      <c r="D17" s="375">
        <v>0</v>
      </c>
      <c r="E17" s="375">
        <v>0</v>
      </c>
      <c r="F17" s="375">
        <v>0</v>
      </c>
      <c r="G17" s="375">
        <v>0</v>
      </c>
      <c r="H17" s="375">
        <v>0</v>
      </c>
      <c r="I17" s="375">
        <v>0</v>
      </c>
      <c r="J17" s="375">
        <v>0</v>
      </c>
      <c r="K17" s="375">
        <v>0</v>
      </c>
      <c r="L17" s="375">
        <v>0</v>
      </c>
      <c r="M17" s="375">
        <v>0</v>
      </c>
      <c r="N17" s="375">
        <v>0</v>
      </c>
      <c r="O17" s="375">
        <v>0</v>
      </c>
      <c r="P17" s="375">
        <v>0</v>
      </c>
      <c r="Q17" s="375">
        <v>0</v>
      </c>
      <c r="R17" s="17"/>
    </row>
    <row r="18" spans="1:18" ht="164.25" customHeight="1">
      <c r="A18" s="430" t="s">
        <v>184</v>
      </c>
      <c r="B18" s="375">
        <v>0</v>
      </c>
      <c r="C18" s="375">
        <v>0</v>
      </c>
      <c r="D18" s="375">
        <v>0</v>
      </c>
      <c r="E18" s="375">
        <v>0</v>
      </c>
      <c r="F18" s="375">
        <v>0</v>
      </c>
      <c r="G18" s="375">
        <v>0</v>
      </c>
      <c r="H18" s="375">
        <v>0</v>
      </c>
      <c r="I18" s="375">
        <v>0</v>
      </c>
      <c r="J18" s="375">
        <v>0</v>
      </c>
      <c r="K18" s="375">
        <v>0</v>
      </c>
      <c r="L18" s="375">
        <v>0</v>
      </c>
      <c r="M18" s="375">
        <v>0</v>
      </c>
      <c r="N18" s="375">
        <v>0</v>
      </c>
      <c r="O18" s="375">
        <v>0</v>
      </c>
      <c r="P18" s="375">
        <v>0</v>
      </c>
      <c r="Q18" s="375">
        <v>0</v>
      </c>
      <c r="R18" s="17"/>
    </row>
    <row r="19" spans="1:18" ht="164.25" customHeight="1">
      <c r="A19" s="430" t="s">
        <v>185</v>
      </c>
      <c r="B19" s="375">
        <v>0</v>
      </c>
      <c r="C19" s="375">
        <v>0</v>
      </c>
      <c r="D19" s="375">
        <v>0</v>
      </c>
      <c r="E19" s="375">
        <v>0</v>
      </c>
      <c r="F19" s="375">
        <v>0</v>
      </c>
      <c r="G19" s="375">
        <v>0</v>
      </c>
      <c r="H19" s="375">
        <v>0</v>
      </c>
      <c r="I19" s="375">
        <v>0</v>
      </c>
      <c r="J19" s="375">
        <v>0</v>
      </c>
      <c r="K19" s="375">
        <v>0</v>
      </c>
      <c r="L19" s="375">
        <v>0</v>
      </c>
      <c r="M19" s="375">
        <v>0</v>
      </c>
      <c r="N19" s="375">
        <v>0</v>
      </c>
      <c r="O19" s="375">
        <v>0</v>
      </c>
      <c r="P19" s="375">
        <v>0</v>
      </c>
      <c r="Q19" s="375">
        <v>0</v>
      </c>
      <c r="R19" s="17"/>
    </row>
    <row r="20" spans="1:18" ht="165" customHeight="1">
      <c r="A20" s="430" t="s">
        <v>187</v>
      </c>
      <c r="B20" s="375">
        <v>0</v>
      </c>
      <c r="C20" s="375">
        <v>0</v>
      </c>
      <c r="D20" s="375">
        <v>0</v>
      </c>
      <c r="E20" s="375">
        <v>0</v>
      </c>
      <c r="F20" s="375">
        <v>0</v>
      </c>
      <c r="G20" s="375">
        <v>0</v>
      </c>
      <c r="H20" s="375">
        <v>160.08459999999999</v>
      </c>
      <c r="I20" s="375">
        <v>160.08459999999999</v>
      </c>
      <c r="J20" s="375">
        <v>0</v>
      </c>
      <c r="K20" s="375">
        <v>0</v>
      </c>
      <c r="L20" s="375">
        <v>0</v>
      </c>
      <c r="M20" s="375">
        <v>0</v>
      </c>
      <c r="N20" s="375">
        <v>0</v>
      </c>
      <c r="O20" s="375">
        <v>0</v>
      </c>
      <c r="P20" s="375">
        <v>0</v>
      </c>
      <c r="Q20" s="375">
        <v>0</v>
      </c>
      <c r="R20" s="17"/>
    </row>
    <row r="21" spans="1:18" ht="164.25" customHeight="1">
      <c r="A21" s="430" t="s">
        <v>188</v>
      </c>
      <c r="B21" s="375">
        <v>0</v>
      </c>
      <c r="C21" s="375">
        <v>0</v>
      </c>
      <c r="D21" s="375">
        <v>0</v>
      </c>
      <c r="E21" s="375">
        <v>0</v>
      </c>
      <c r="F21" s="375">
        <v>0</v>
      </c>
      <c r="G21" s="375">
        <v>0</v>
      </c>
      <c r="H21" s="375">
        <v>0</v>
      </c>
      <c r="I21" s="375">
        <v>0</v>
      </c>
      <c r="J21" s="375">
        <v>0</v>
      </c>
      <c r="K21" s="375">
        <v>0</v>
      </c>
      <c r="L21" s="375">
        <v>0</v>
      </c>
      <c r="M21" s="375">
        <v>0</v>
      </c>
      <c r="N21" s="375">
        <v>0</v>
      </c>
      <c r="O21" s="375">
        <v>0</v>
      </c>
      <c r="P21" s="375">
        <v>0</v>
      </c>
      <c r="Q21" s="375">
        <v>0</v>
      </c>
      <c r="R21" s="17"/>
    </row>
    <row r="22" spans="1:18" ht="164.25" customHeight="1">
      <c r="A22" s="430" t="s">
        <v>189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17"/>
    </row>
    <row r="23" spans="1:18" ht="164.25" customHeight="1">
      <c r="A23" s="430" t="s">
        <v>190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  <c r="R23" s="17"/>
    </row>
    <row r="24" spans="1:18" ht="164.25" customHeight="1">
      <c r="A24" s="430" t="s">
        <v>191</v>
      </c>
      <c r="B24" s="376">
        <v>0</v>
      </c>
      <c r="C24" s="376">
        <v>0</v>
      </c>
      <c r="D24" s="376">
        <v>0</v>
      </c>
      <c r="E24" s="376">
        <v>0</v>
      </c>
      <c r="F24" s="376">
        <v>0</v>
      </c>
      <c r="G24" s="376">
        <v>0</v>
      </c>
      <c r="H24" s="376">
        <v>0</v>
      </c>
      <c r="I24" s="376">
        <v>0</v>
      </c>
      <c r="J24" s="376">
        <v>0</v>
      </c>
      <c r="K24" s="376">
        <v>0</v>
      </c>
      <c r="L24" s="375">
        <v>0</v>
      </c>
      <c r="M24" s="375">
        <v>0</v>
      </c>
      <c r="N24" s="375">
        <v>0</v>
      </c>
      <c r="O24" s="375">
        <v>0</v>
      </c>
      <c r="P24" s="375">
        <v>0</v>
      </c>
      <c r="Q24" s="375">
        <v>0</v>
      </c>
      <c r="R24" s="17"/>
    </row>
    <row r="25" spans="1:18" ht="164.25" customHeight="1">
      <c r="A25" s="430" t="s">
        <v>192</v>
      </c>
      <c r="B25" s="376">
        <v>0</v>
      </c>
      <c r="C25" s="376">
        <v>0</v>
      </c>
      <c r="D25" s="376">
        <v>0</v>
      </c>
      <c r="E25" s="376">
        <v>0</v>
      </c>
      <c r="F25" s="376">
        <v>0</v>
      </c>
      <c r="G25" s="376">
        <v>0</v>
      </c>
      <c r="H25" s="376">
        <v>0</v>
      </c>
      <c r="I25" s="376">
        <v>0</v>
      </c>
      <c r="J25" s="376">
        <v>0</v>
      </c>
      <c r="K25" s="376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17"/>
    </row>
    <row r="26" spans="1:18" ht="164.25" customHeight="1">
      <c r="A26" s="430" t="s">
        <v>193</v>
      </c>
      <c r="B26" s="376">
        <v>0</v>
      </c>
      <c r="C26" s="376">
        <v>112.80333999999999</v>
      </c>
      <c r="D26" s="376">
        <v>0</v>
      </c>
      <c r="E26" s="376">
        <v>176</v>
      </c>
      <c r="F26" s="376">
        <v>0</v>
      </c>
      <c r="G26" s="376">
        <v>0</v>
      </c>
      <c r="H26" s="376">
        <v>0</v>
      </c>
      <c r="I26" s="376">
        <v>288.80334000000005</v>
      </c>
      <c r="J26" s="376">
        <v>0</v>
      </c>
      <c r="K26" s="376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17"/>
    </row>
    <row r="27" spans="1:18" ht="164.25" customHeight="1">
      <c r="A27" s="430" t="s">
        <v>194</v>
      </c>
      <c r="B27" s="376">
        <v>0</v>
      </c>
      <c r="C27" s="376">
        <v>0</v>
      </c>
      <c r="D27" s="376">
        <v>0</v>
      </c>
      <c r="E27" s="376">
        <v>0</v>
      </c>
      <c r="F27" s="376">
        <v>0</v>
      </c>
      <c r="G27" s="376">
        <v>0</v>
      </c>
      <c r="H27" s="376">
        <v>0</v>
      </c>
      <c r="I27" s="376">
        <v>0</v>
      </c>
      <c r="J27" s="376">
        <v>0</v>
      </c>
      <c r="K27" s="376">
        <v>0</v>
      </c>
      <c r="L27" s="375">
        <v>0</v>
      </c>
      <c r="M27" s="375">
        <v>0</v>
      </c>
      <c r="N27" s="375">
        <v>0</v>
      </c>
      <c r="O27" s="375">
        <v>0</v>
      </c>
      <c r="P27" s="375">
        <v>0</v>
      </c>
      <c r="Q27" s="375">
        <v>0</v>
      </c>
      <c r="R27" s="17"/>
    </row>
    <row r="28" spans="1:18" ht="164.25" customHeight="1">
      <c r="A28" s="430" t="s">
        <v>195</v>
      </c>
      <c r="B28" s="376">
        <v>0</v>
      </c>
      <c r="C28" s="376">
        <v>0</v>
      </c>
      <c r="D28" s="376">
        <v>0</v>
      </c>
      <c r="E28" s="376">
        <v>0</v>
      </c>
      <c r="F28" s="376">
        <v>0</v>
      </c>
      <c r="G28" s="376">
        <v>0</v>
      </c>
      <c r="H28" s="376">
        <v>0</v>
      </c>
      <c r="I28" s="376">
        <v>0</v>
      </c>
      <c r="J28" s="376">
        <v>0</v>
      </c>
      <c r="K28" s="376">
        <v>0</v>
      </c>
      <c r="L28" s="375">
        <v>0</v>
      </c>
      <c r="M28" s="375">
        <v>0</v>
      </c>
      <c r="N28" s="375">
        <v>0</v>
      </c>
      <c r="O28" s="375">
        <v>0</v>
      </c>
      <c r="P28" s="375">
        <v>0</v>
      </c>
      <c r="Q28" s="375">
        <v>0</v>
      </c>
      <c r="R28" s="17"/>
    </row>
    <row r="29" spans="1:18" ht="164.25" customHeight="1">
      <c r="A29" s="430" t="s">
        <v>196</v>
      </c>
      <c r="B29" s="376">
        <v>681.82405000000006</v>
      </c>
      <c r="C29" s="376">
        <v>0</v>
      </c>
      <c r="D29" s="376">
        <v>40.057089999999995</v>
      </c>
      <c r="E29" s="376">
        <v>0</v>
      </c>
      <c r="F29" s="376">
        <v>189.82873000000001</v>
      </c>
      <c r="G29" s="376">
        <v>0</v>
      </c>
      <c r="H29" s="376">
        <v>0</v>
      </c>
      <c r="I29" s="376">
        <v>911.70987000000002</v>
      </c>
      <c r="J29" s="376">
        <v>0</v>
      </c>
      <c r="K29" s="376">
        <v>0</v>
      </c>
      <c r="L29" s="375">
        <v>0</v>
      </c>
      <c r="M29" s="375">
        <v>0</v>
      </c>
      <c r="N29" s="375">
        <v>0</v>
      </c>
      <c r="O29" s="375">
        <v>0</v>
      </c>
      <c r="P29" s="375">
        <v>0</v>
      </c>
      <c r="Q29" s="375">
        <v>0</v>
      </c>
      <c r="R29" s="17"/>
    </row>
    <row r="30" spans="1:18" ht="164.25" customHeight="1">
      <c r="A30" s="430" t="s">
        <v>197</v>
      </c>
      <c r="B30" s="376">
        <v>0</v>
      </c>
      <c r="C30" s="376">
        <v>0</v>
      </c>
      <c r="D30" s="376">
        <v>0</v>
      </c>
      <c r="E30" s="376">
        <v>0</v>
      </c>
      <c r="F30" s="376">
        <v>0</v>
      </c>
      <c r="G30" s="376">
        <v>0</v>
      </c>
      <c r="H30" s="376">
        <v>0</v>
      </c>
      <c r="I30" s="376">
        <v>0</v>
      </c>
      <c r="J30" s="376">
        <v>0</v>
      </c>
      <c r="K30" s="376">
        <v>0</v>
      </c>
      <c r="L30" s="375">
        <v>0</v>
      </c>
      <c r="M30" s="375">
        <v>0</v>
      </c>
      <c r="N30" s="375">
        <v>0</v>
      </c>
      <c r="O30" s="375">
        <v>0</v>
      </c>
      <c r="P30" s="375">
        <v>0</v>
      </c>
      <c r="Q30" s="375">
        <v>0</v>
      </c>
      <c r="R30" s="17"/>
    </row>
    <row r="31" spans="1:18" ht="164.25" customHeight="1">
      <c r="A31" s="430" t="s">
        <v>198</v>
      </c>
      <c r="B31" s="376">
        <v>0</v>
      </c>
      <c r="C31" s="376">
        <v>0</v>
      </c>
      <c r="D31" s="376">
        <v>0</v>
      </c>
      <c r="E31" s="376">
        <v>0</v>
      </c>
      <c r="F31" s="376">
        <v>0</v>
      </c>
      <c r="G31" s="376">
        <v>0</v>
      </c>
      <c r="H31" s="376">
        <v>0</v>
      </c>
      <c r="I31" s="376">
        <v>0</v>
      </c>
      <c r="J31" s="376">
        <v>0</v>
      </c>
      <c r="K31" s="376">
        <v>0</v>
      </c>
      <c r="L31" s="375">
        <v>0</v>
      </c>
      <c r="M31" s="375">
        <v>0</v>
      </c>
      <c r="N31" s="375">
        <v>0</v>
      </c>
      <c r="O31" s="375">
        <v>0</v>
      </c>
      <c r="P31" s="375">
        <v>0</v>
      </c>
      <c r="Q31" s="375">
        <v>0</v>
      </c>
      <c r="R31" s="17"/>
    </row>
    <row r="32" spans="1:18" ht="164.25" customHeight="1">
      <c r="A32" s="430" t="s">
        <v>199</v>
      </c>
      <c r="B32" s="375">
        <v>30358.719862399998</v>
      </c>
      <c r="C32" s="375">
        <v>750</v>
      </c>
      <c r="D32" s="375">
        <v>663.73365999999999</v>
      </c>
      <c r="E32" s="375">
        <v>0</v>
      </c>
      <c r="F32" s="375">
        <v>0</v>
      </c>
      <c r="G32" s="375">
        <v>274.39999999999998</v>
      </c>
      <c r="H32" s="375">
        <v>3019.5106299999998</v>
      </c>
      <c r="I32" s="375">
        <v>35066.364150000001</v>
      </c>
      <c r="J32" s="375">
        <v>0</v>
      </c>
      <c r="K32" s="375">
        <v>0</v>
      </c>
      <c r="L32" s="375">
        <v>0</v>
      </c>
      <c r="M32" s="375">
        <v>0</v>
      </c>
      <c r="N32" s="375">
        <v>0</v>
      </c>
      <c r="O32" s="375">
        <v>0</v>
      </c>
      <c r="P32" s="375">
        <v>0</v>
      </c>
      <c r="Q32" s="375">
        <v>0</v>
      </c>
      <c r="R32" s="17"/>
    </row>
    <row r="33" spans="1:18" ht="164.25" customHeight="1">
      <c r="A33" s="430" t="s">
        <v>200</v>
      </c>
      <c r="B33" s="375">
        <v>0</v>
      </c>
      <c r="C33" s="375">
        <v>0</v>
      </c>
      <c r="D33" s="375">
        <v>0</v>
      </c>
      <c r="E33" s="375">
        <v>0</v>
      </c>
      <c r="F33" s="375">
        <v>0</v>
      </c>
      <c r="G33" s="375">
        <v>0</v>
      </c>
      <c r="H33" s="375">
        <v>0</v>
      </c>
      <c r="I33" s="375">
        <v>0</v>
      </c>
      <c r="J33" s="375">
        <v>0</v>
      </c>
      <c r="K33" s="375">
        <v>0</v>
      </c>
      <c r="L33" s="375">
        <v>0</v>
      </c>
      <c r="M33" s="375">
        <v>0</v>
      </c>
      <c r="N33" s="375">
        <v>0</v>
      </c>
      <c r="O33" s="375">
        <v>0</v>
      </c>
      <c r="P33" s="375">
        <v>0</v>
      </c>
      <c r="Q33" s="375">
        <v>0</v>
      </c>
      <c r="R33" s="17"/>
    </row>
    <row r="34" spans="1:18" ht="164.25" customHeight="1">
      <c r="A34" s="430" t="s">
        <v>201</v>
      </c>
      <c r="B34" s="375">
        <v>0</v>
      </c>
      <c r="C34" s="375">
        <v>0</v>
      </c>
      <c r="D34" s="375">
        <v>0</v>
      </c>
      <c r="E34" s="375">
        <v>0</v>
      </c>
      <c r="F34" s="375">
        <v>0</v>
      </c>
      <c r="G34" s="375">
        <v>0</v>
      </c>
      <c r="H34" s="375">
        <v>0</v>
      </c>
      <c r="I34" s="375">
        <v>0</v>
      </c>
      <c r="J34" s="375">
        <v>0</v>
      </c>
      <c r="K34" s="375">
        <v>0</v>
      </c>
      <c r="L34" s="375">
        <v>0</v>
      </c>
      <c r="M34" s="375">
        <v>0</v>
      </c>
      <c r="N34" s="375">
        <v>0</v>
      </c>
      <c r="O34" s="375">
        <v>0</v>
      </c>
      <c r="P34" s="375">
        <v>0</v>
      </c>
      <c r="Q34" s="375">
        <v>0</v>
      </c>
      <c r="R34" s="17"/>
    </row>
    <row r="35" spans="1:18" ht="164.25" customHeight="1">
      <c r="A35" s="430" t="s">
        <v>202</v>
      </c>
      <c r="B35" s="375">
        <v>0</v>
      </c>
      <c r="C35" s="375">
        <v>0</v>
      </c>
      <c r="D35" s="375">
        <v>0</v>
      </c>
      <c r="E35" s="375">
        <v>0</v>
      </c>
      <c r="F35" s="375">
        <v>0</v>
      </c>
      <c r="G35" s="375">
        <v>0</v>
      </c>
      <c r="H35" s="375">
        <v>0</v>
      </c>
      <c r="I35" s="375">
        <v>0</v>
      </c>
      <c r="J35" s="375">
        <v>0</v>
      </c>
      <c r="K35" s="375">
        <v>0</v>
      </c>
      <c r="L35" s="375">
        <v>0</v>
      </c>
      <c r="M35" s="375">
        <v>0</v>
      </c>
      <c r="N35" s="375">
        <v>0</v>
      </c>
      <c r="O35" s="375">
        <v>0</v>
      </c>
      <c r="P35" s="375">
        <v>0</v>
      </c>
      <c r="Q35" s="375">
        <v>0</v>
      </c>
      <c r="R35" s="17"/>
    </row>
    <row r="36" spans="1:18" ht="164.25" customHeight="1">
      <c r="A36" s="430" t="s">
        <v>203</v>
      </c>
      <c r="B36" s="375">
        <v>0</v>
      </c>
      <c r="C36" s="375">
        <v>0</v>
      </c>
      <c r="D36" s="375">
        <v>0</v>
      </c>
      <c r="E36" s="375">
        <v>0</v>
      </c>
      <c r="F36" s="375">
        <v>0</v>
      </c>
      <c r="G36" s="375">
        <v>0</v>
      </c>
      <c r="H36" s="375">
        <v>0</v>
      </c>
      <c r="I36" s="375">
        <v>0</v>
      </c>
      <c r="J36" s="375">
        <v>0</v>
      </c>
      <c r="K36" s="375">
        <v>0</v>
      </c>
      <c r="L36" s="375">
        <v>0</v>
      </c>
      <c r="M36" s="375">
        <v>0</v>
      </c>
      <c r="N36" s="375">
        <v>0</v>
      </c>
      <c r="O36" s="375">
        <v>0</v>
      </c>
      <c r="P36" s="375">
        <v>0</v>
      </c>
      <c r="Q36" s="375">
        <v>0</v>
      </c>
      <c r="R36" s="17"/>
    </row>
    <row r="37" spans="1:18" ht="164.25" customHeight="1">
      <c r="A37" s="430" t="s">
        <v>204</v>
      </c>
      <c r="B37" s="375">
        <v>0</v>
      </c>
      <c r="C37" s="375">
        <v>0</v>
      </c>
      <c r="D37" s="375">
        <v>0</v>
      </c>
      <c r="E37" s="375">
        <v>0</v>
      </c>
      <c r="F37" s="375">
        <v>0</v>
      </c>
      <c r="G37" s="375">
        <v>0</v>
      </c>
      <c r="H37" s="375">
        <v>0</v>
      </c>
      <c r="I37" s="375">
        <v>0</v>
      </c>
      <c r="J37" s="375">
        <v>0</v>
      </c>
      <c r="K37" s="375">
        <v>0</v>
      </c>
      <c r="L37" s="375">
        <v>0</v>
      </c>
      <c r="M37" s="375">
        <v>0</v>
      </c>
      <c r="N37" s="375">
        <v>0</v>
      </c>
      <c r="O37" s="375">
        <v>0</v>
      </c>
      <c r="P37" s="375">
        <v>0</v>
      </c>
      <c r="Q37" s="375">
        <v>0</v>
      </c>
      <c r="R37" s="17"/>
    </row>
    <row r="38" spans="1:18" ht="164.25" customHeight="1">
      <c r="A38" s="430" t="s">
        <v>205</v>
      </c>
      <c r="B38" s="375">
        <v>0</v>
      </c>
      <c r="C38" s="375">
        <v>0</v>
      </c>
      <c r="D38" s="375">
        <v>0</v>
      </c>
      <c r="E38" s="375">
        <v>0</v>
      </c>
      <c r="F38" s="375">
        <v>0</v>
      </c>
      <c r="G38" s="375">
        <v>0</v>
      </c>
      <c r="H38" s="375">
        <v>0</v>
      </c>
      <c r="I38" s="375">
        <v>0</v>
      </c>
      <c r="J38" s="375">
        <v>0</v>
      </c>
      <c r="K38" s="375">
        <v>0</v>
      </c>
      <c r="L38" s="375">
        <v>0</v>
      </c>
      <c r="M38" s="375">
        <v>0</v>
      </c>
      <c r="N38" s="375">
        <v>0</v>
      </c>
      <c r="O38" s="375">
        <v>0</v>
      </c>
      <c r="P38" s="375">
        <v>0</v>
      </c>
      <c r="Q38" s="375">
        <v>0</v>
      </c>
      <c r="R38" s="17"/>
    </row>
    <row r="39" spans="1:18" s="160" customFormat="1" ht="83.25" customHeight="1">
      <c r="A39" s="431" t="s">
        <v>121</v>
      </c>
      <c r="B39" s="432">
        <f>SUM(B10:B38)</f>
        <v>115807.6107262</v>
      </c>
      <c r="C39" s="432">
        <f t="shared" ref="C39:Q39" si="0">SUM(C10:C38)</f>
        <v>862.80333999999993</v>
      </c>
      <c r="D39" s="432">
        <f t="shared" si="0"/>
        <v>703.79075</v>
      </c>
      <c r="E39" s="432">
        <f t="shared" si="0"/>
        <v>176</v>
      </c>
      <c r="F39" s="432">
        <f t="shared" si="0"/>
        <v>189.82873000000001</v>
      </c>
      <c r="G39" s="432">
        <f t="shared" si="0"/>
        <v>274.39999999999998</v>
      </c>
      <c r="H39" s="432">
        <f t="shared" si="0"/>
        <v>23947.436859999998</v>
      </c>
      <c r="I39" s="432">
        <f t="shared" si="0"/>
        <v>141961.87040000001</v>
      </c>
      <c r="J39" s="432">
        <f t="shared" si="0"/>
        <v>71349.636605000007</v>
      </c>
      <c r="K39" s="432">
        <f t="shared" si="0"/>
        <v>0</v>
      </c>
      <c r="L39" s="432">
        <f t="shared" si="0"/>
        <v>9428.2000000000007</v>
      </c>
      <c r="M39" s="432">
        <f t="shared" si="0"/>
        <v>0</v>
      </c>
      <c r="N39" s="432">
        <f t="shared" si="0"/>
        <v>0</v>
      </c>
      <c r="O39" s="432">
        <f t="shared" si="0"/>
        <v>0</v>
      </c>
      <c r="P39" s="432">
        <f t="shared" si="0"/>
        <v>2839.3094100000003</v>
      </c>
      <c r="Q39" s="432">
        <f t="shared" si="0"/>
        <v>83617.14602</v>
      </c>
      <c r="R39" s="19"/>
    </row>
    <row r="40" spans="1:18" ht="27.75" customHeight="1" thickBot="1">
      <c r="A40" s="364"/>
      <c r="B40" s="365"/>
      <c r="C40" s="433"/>
      <c r="D40" s="366"/>
      <c r="E40" s="366"/>
      <c r="F40" s="366"/>
      <c r="G40" s="366"/>
      <c r="H40" s="366"/>
      <c r="I40" s="366"/>
      <c r="J40" s="366"/>
      <c r="K40" s="366"/>
      <c r="L40" s="365"/>
      <c r="M40" s="365"/>
      <c r="N40" s="365"/>
      <c r="O40" s="365"/>
      <c r="P40" s="365"/>
      <c r="Q40" s="365"/>
      <c r="R40" s="17"/>
    </row>
    <row r="41" spans="1:18" ht="51.75" customHeight="1" thickTop="1">
      <c r="A41" s="203" t="s">
        <v>137</v>
      </c>
      <c r="B41" s="5"/>
      <c r="C41" s="385"/>
      <c r="D41" s="6"/>
      <c r="E41" s="6"/>
      <c r="F41" s="6"/>
      <c r="G41" s="6"/>
      <c r="H41" s="6"/>
      <c r="I41" s="6"/>
      <c r="J41" s="6"/>
      <c r="K41" s="6"/>
      <c r="L41" s="7"/>
      <c r="M41" s="7"/>
      <c r="N41" s="145"/>
      <c r="O41" s="145"/>
      <c r="P41" s="145"/>
      <c r="Q41" s="145"/>
    </row>
    <row r="42" spans="1:18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8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8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8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8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8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8" ht="13.5" customHeight="1">
      <c r="A48" s="28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6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8"/>
      <c r="B54" s="29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13.5" customHeight="1">
      <c r="A56" s="26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13.5" customHeight="1">
      <c r="A57" s="26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13.5" customHeight="1">
      <c r="A58" s="28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13.5" customHeight="1">
      <c r="A59" s="26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13.5" customHeight="1">
      <c r="A60" s="26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13.5" customHeight="1">
      <c r="A61" s="26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45"/>
      <c r="O61" s="145"/>
      <c r="P61" s="145"/>
      <c r="Q61" s="145"/>
    </row>
    <row r="62" spans="1:17" ht="13.5" customHeight="1">
      <c r="A62" s="26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45"/>
      <c r="O62" s="145"/>
      <c r="P62" s="145"/>
      <c r="Q62" s="145"/>
    </row>
    <row r="63" spans="1:17" ht="13.5" customHeight="1">
      <c r="A63" s="28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45"/>
      <c r="O63" s="145"/>
      <c r="P63" s="145"/>
      <c r="Q63" s="145"/>
    </row>
    <row r="64" spans="1:17" ht="13.5" customHeight="1">
      <c r="A64" s="26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45"/>
      <c r="O64" s="145"/>
      <c r="P64" s="145"/>
      <c r="Q64" s="145"/>
    </row>
    <row r="65" spans="1:17" ht="13.5" customHeight="1">
      <c r="A65" s="26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45"/>
      <c r="O65" s="145"/>
      <c r="P65" s="145"/>
      <c r="Q65" s="145"/>
    </row>
    <row r="66" spans="1:17" ht="13.5" customHeight="1">
      <c r="A66" s="26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45"/>
      <c r="O66" s="145"/>
      <c r="P66" s="145"/>
      <c r="Q66" s="145"/>
    </row>
    <row r="67" spans="1:17" ht="9" customHeight="1">
      <c r="A67" s="3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45"/>
      <c r="O67" s="145"/>
      <c r="P67" s="145"/>
      <c r="Q67" s="145"/>
    </row>
    <row r="68" spans="1:17" ht="9" customHeight="1">
      <c r="A68" s="3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45"/>
      <c r="O68" s="145"/>
      <c r="P68" s="145"/>
      <c r="Q68" s="145"/>
    </row>
    <row r="69" spans="1:17" ht="9" customHeight="1">
      <c r="A69" s="3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45"/>
      <c r="O69" s="145"/>
      <c r="P69" s="145"/>
      <c r="Q69" s="145"/>
    </row>
    <row r="70" spans="1:17" ht="9" customHeight="1">
      <c r="A70" s="30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45"/>
      <c r="O70" s="145"/>
      <c r="P70" s="145"/>
      <c r="Q70" s="145"/>
    </row>
    <row r="71" spans="1:17" ht="9" customHeight="1">
      <c r="A71" s="31"/>
      <c r="B71" s="27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8"/>
      <c r="N71" s="145"/>
      <c r="O71" s="145"/>
      <c r="P71" s="145"/>
      <c r="Q71" s="145"/>
    </row>
    <row r="72" spans="1:17" ht="9" customHeight="1">
      <c r="A72" s="31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2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30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 ht="9" customHeight="1">
      <c r="A79" s="28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45"/>
      <c r="N79" s="145"/>
      <c r="O79" s="145"/>
      <c r="P79" s="145"/>
      <c r="Q79" s="145"/>
    </row>
    <row r="80" spans="1:17" ht="9" customHeight="1">
      <c r="A80" s="26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45"/>
      <c r="N80" s="145"/>
      <c r="O80" s="145"/>
      <c r="P80" s="145"/>
      <c r="Q80" s="145"/>
    </row>
    <row r="81" spans="1:17" ht="9" customHeight="1">
      <c r="A81" s="26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45"/>
      <c r="N81" s="145"/>
      <c r="O81" s="145"/>
      <c r="P81" s="145"/>
      <c r="Q81" s="145"/>
    </row>
    <row r="82" spans="1:17" ht="9" customHeight="1">
      <c r="A82" s="26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45"/>
      <c r="N82" s="145"/>
      <c r="O82" s="145"/>
      <c r="P82" s="145"/>
      <c r="Q82" s="145"/>
    </row>
    <row r="83" spans="1:17" ht="9" customHeight="1">
      <c r="A83" s="26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45"/>
      <c r="N83" s="145"/>
      <c r="O83" s="145"/>
      <c r="P83" s="145"/>
      <c r="Q83" s="145"/>
    </row>
    <row r="84" spans="1:17" ht="9" customHeight="1">
      <c r="A84" s="30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45"/>
      <c r="N84" s="145"/>
      <c r="O84" s="145"/>
      <c r="P84" s="145"/>
      <c r="Q84" s="145"/>
    </row>
    <row r="85" spans="1:17" ht="9" customHeight="1">
      <c r="A85" s="28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45"/>
      <c r="N85" s="145"/>
      <c r="O85" s="145"/>
      <c r="P85" s="145"/>
      <c r="Q85" s="145"/>
    </row>
    <row r="86" spans="1:17" ht="9" customHeight="1">
      <c r="A86" s="26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45"/>
      <c r="N86" s="145"/>
      <c r="O86" s="145"/>
      <c r="P86" s="145"/>
      <c r="Q86" s="145"/>
    </row>
    <row r="87" spans="1:17" ht="9" customHeight="1">
      <c r="A87" s="26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45"/>
      <c r="N87" s="145"/>
      <c r="O87" s="145"/>
      <c r="P87" s="145"/>
      <c r="Q87" s="145"/>
    </row>
    <row r="88" spans="1:17" ht="9" customHeight="1">
      <c r="A88" s="26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45"/>
      <c r="N88" s="145"/>
      <c r="O88" s="145"/>
      <c r="P88" s="145"/>
      <c r="Q88" s="145"/>
    </row>
    <row r="89" spans="1:17" ht="9" customHeight="1">
      <c r="A89" s="26"/>
      <c r="C89" s="13"/>
      <c r="D89" s="25"/>
      <c r="E89" s="25"/>
      <c r="F89" s="25"/>
      <c r="G89" s="25"/>
      <c r="H89" s="25"/>
      <c r="I89" s="25"/>
      <c r="J89" s="25"/>
      <c r="K89" s="25"/>
      <c r="L89" s="25"/>
      <c r="M89" s="145"/>
      <c r="N89" s="145"/>
      <c r="O89" s="145"/>
      <c r="P89" s="145"/>
      <c r="Q89" s="145"/>
    </row>
    <row r="90" spans="1:17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7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7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7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7">
      <c r="A94" s="30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7">
      <c r="A95" s="2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7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6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6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6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6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6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6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6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26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26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26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2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2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2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2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2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2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2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2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2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</row>
    <row r="121" spans="1:12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</row>
    <row r="122" spans="1:12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</row>
    <row r="123" spans="1:12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</row>
    <row r="124" spans="1:12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</row>
    <row r="125" spans="1:12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</row>
    <row r="126" spans="1:12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</row>
    <row r="127" spans="1:12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</row>
    <row r="128" spans="1:12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</row>
    <row r="129" spans="1:12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</row>
    <row r="130" spans="1:12">
      <c r="A130" s="33"/>
      <c r="C130" s="18"/>
      <c r="D130" s="27"/>
      <c r="E130" s="27"/>
      <c r="F130" s="27"/>
      <c r="G130" s="27"/>
      <c r="H130" s="27"/>
      <c r="I130" s="27"/>
      <c r="J130" s="27"/>
      <c r="K130" s="27"/>
      <c r="L130" s="27"/>
    </row>
    <row r="131" spans="1:12">
      <c r="A131" s="33"/>
    </row>
    <row r="132" spans="1:12">
      <c r="A132" s="33"/>
    </row>
    <row r="133" spans="1:12">
      <c r="A133" s="33"/>
    </row>
    <row r="134" spans="1:12">
      <c r="A134" s="33"/>
    </row>
    <row r="135" spans="1:12">
      <c r="A135" s="33"/>
    </row>
    <row r="136" spans="1:12">
      <c r="A136" s="33"/>
    </row>
    <row r="137" spans="1:12">
      <c r="A137" s="33"/>
    </row>
    <row r="138" spans="1:12">
      <c r="A138" s="33"/>
    </row>
    <row r="139" spans="1:12">
      <c r="A139" s="33"/>
    </row>
    <row r="140" spans="1:12">
      <c r="A140" s="33"/>
    </row>
    <row r="141" spans="1:12">
      <c r="A141" s="33"/>
    </row>
    <row r="142" spans="1:12">
      <c r="A142" s="33"/>
    </row>
    <row r="143" spans="1:12">
      <c r="A143" s="33"/>
    </row>
    <row r="144" spans="1:12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3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  <row r="664" spans="1:1">
      <c r="A664" s="34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V664"/>
  <sheetViews>
    <sheetView topLeftCell="A2" zoomScale="30" zoomScaleNormal="30" workbookViewId="0">
      <selection activeCell="B9" sqref="B9"/>
    </sheetView>
  </sheetViews>
  <sheetFormatPr defaultColWidth="9.140625" defaultRowHeight="60"/>
  <cols>
    <col min="1" max="1" width="255.7109375" style="157" bestFit="1" customWidth="1"/>
    <col min="2" max="2" width="53.7109375" style="141" customWidth="1"/>
    <col min="3" max="3" width="62.7109375" style="203" customWidth="1"/>
    <col min="4" max="4" width="53.7109375" style="141" customWidth="1"/>
    <col min="5" max="5" width="62.7109375" style="141" customWidth="1"/>
    <col min="6" max="6" width="53.7109375" style="141" customWidth="1"/>
    <col min="7" max="7" width="62.7109375" style="141" customWidth="1"/>
    <col min="8" max="10" width="53.7109375" style="141" customWidth="1"/>
    <col min="11" max="11" width="62.7109375" style="141" customWidth="1"/>
    <col min="12" max="12" width="53.7109375" style="141" customWidth="1"/>
    <col min="13" max="13" width="62.7109375" style="141" customWidth="1"/>
    <col min="14" max="14" width="53.7109375" style="141" customWidth="1"/>
    <col min="15" max="15" width="62.7109375" style="141" customWidth="1"/>
    <col min="16" max="17" width="53.7109375" style="141" customWidth="1"/>
    <col min="18" max="18" width="6.5703125" style="16" customWidth="1"/>
    <col min="19" max="256" width="9.140625" style="141"/>
    <col min="257" max="257" width="255.7109375" style="141" bestFit="1" customWidth="1"/>
    <col min="258" max="258" width="53.7109375" style="141" customWidth="1"/>
    <col min="259" max="259" width="62.7109375" style="141" customWidth="1"/>
    <col min="260" max="260" width="53.7109375" style="141" customWidth="1"/>
    <col min="261" max="261" width="62.7109375" style="141" customWidth="1"/>
    <col min="262" max="262" width="53.7109375" style="141" customWidth="1"/>
    <col min="263" max="263" width="62.7109375" style="141" customWidth="1"/>
    <col min="264" max="266" width="53.7109375" style="141" customWidth="1"/>
    <col min="267" max="267" width="62.7109375" style="141" customWidth="1"/>
    <col min="268" max="268" width="53.7109375" style="141" customWidth="1"/>
    <col min="269" max="269" width="62.7109375" style="141" customWidth="1"/>
    <col min="270" max="270" width="53.7109375" style="141" customWidth="1"/>
    <col min="271" max="271" width="62.7109375" style="141" customWidth="1"/>
    <col min="272" max="273" width="53.7109375" style="141" customWidth="1"/>
    <col min="274" max="274" width="6.5703125" style="141" customWidth="1"/>
    <col min="275" max="512" width="9.140625" style="141"/>
    <col min="513" max="513" width="255.7109375" style="141" bestFit="1" customWidth="1"/>
    <col min="514" max="514" width="53.7109375" style="141" customWidth="1"/>
    <col min="515" max="515" width="62.7109375" style="141" customWidth="1"/>
    <col min="516" max="516" width="53.7109375" style="141" customWidth="1"/>
    <col min="517" max="517" width="62.7109375" style="141" customWidth="1"/>
    <col min="518" max="518" width="53.7109375" style="141" customWidth="1"/>
    <col min="519" max="519" width="62.7109375" style="141" customWidth="1"/>
    <col min="520" max="522" width="53.7109375" style="141" customWidth="1"/>
    <col min="523" max="523" width="62.7109375" style="141" customWidth="1"/>
    <col min="524" max="524" width="53.7109375" style="141" customWidth="1"/>
    <col min="525" max="525" width="62.7109375" style="141" customWidth="1"/>
    <col min="526" max="526" width="53.7109375" style="141" customWidth="1"/>
    <col min="527" max="527" width="62.7109375" style="141" customWidth="1"/>
    <col min="528" max="529" width="53.7109375" style="141" customWidth="1"/>
    <col min="530" max="530" width="6.5703125" style="141" customWidth="1"/>
    <col min="531" max="768" width="9.140625" style="141"/>
    <col min="769" max="769" width="255.7109375" style="141" bestFit="1" customWidth="1"/>
    <col min="770" max="770" width="53.7109375" style="141" customWidth="1"/>
    <col min="771" max="771" width="62.7109375" style="141" customWidth="1"/>
    <col min="772" max="772" width="53.7109375" style="141" customWidth="1"/>
    <col min="773" max="773" width="62.7109375" style="141" customWidth="1"/>
    <col min="774" max="774" width="53.7109375" style="141" customWidth="1"/>
    <col min="775" max="775" width="62.7109375" style="141" customWidth="1"/>
    <col min="776" max="778" width="53.7109375" style="141" customWidth="1"/>
    <col min="779" max="779" width="62.7109375" style="141" customWidth="1"/>
    <col min="780" max="780" width="53.7109375" style="141" customWidth="1"/>
    <col min="781" max="781" width="62.7109375" style="141" customWidth="1"/>
    <col min="782" max="782" width="53.7109375" style="141" customWidth="1"/>
    <col min="783" max="783" width="62.7109375" style="141" customWidth="1"/>
    <col min="784" max="785" width="53.7109375" style="141" customWidth="1"/>
    <col min="786" max="786" width="6.5703125" style="141" customWidth="1"/>
    <col min="787" max="1024" width="9.140625" style="141"/>
    <col min="1025" max="1025" width="255.7109375" style="141" bestFit="1" customWidth="1"/>
    <col min="1026" max="1026" width="53.7109375" style="141" customWidth="1"/>
    <col min="1027" max="1027" width="62.7109375" style="141" customWidth="1"/>
    <col min="1028" max="1028" width="53.7109375" style="141" customWidth="1"/>
    <col min="1029" max="1029" width="62.7109375" style="141" customWidth="1"/>
    <col min="1030" max="1030" width="53.7109375" style="141" customWidth="1"/>
    <col min="1031" max="1031" width="62.7109375" style="141" customWidth="1"/>
    <col min="1032" max="1034" width="53.7109375" style="141" customWidth="1"/>
    <col min="1035" max="1035" width="62.7109375" style="141" customWidth="1"/>
    <col min="1036" max="1036" width="53.7109375" style="141" customWidth="1"/>
    <col min="1037" max="1037" width="62.7109375" style="141" customWidth="1"/>
    <col min="1038" max="1038" width="53.7109375" style="141" customWidth="1"/>
    <col min="1039" max="1039" width="62.7109375" style="141" customWidth="1"/>
    <col min="1040" max="1041" width="53.7109375" style="141" customWidth="1"/>
    <col min="1042" max="1042" width="6.5703125" style="141" customWidth="1"/>
    <col min="1043" max="1280" width="9.140625" style="141"/>
    <col min="1281" max="1281" width="255.7109375" style="141" bestFit="1" customWidth="1"/>
    <col min="1282" max="1282" width="53.7109375" style="141" customWidth="1"/>
    <col min="1283" max="1283" width="62.7109375" style="141" customWidth="1"/>
    <col min="1284" max="1284" width="53.7109375" style="141" customWidth="1"/>
    <col min="1285" max="1285" width="62.7109375" style="141" customWidth="1"/>
    <col min="1286" max="1286" width="53.7109375" style="141" customWidth="1"/>
    <col min="1287" max="1287" width="62.7109375" style="141" customWidth="1"/>
    <col min="1288" max="1290" width="53.7109375" style="141" customWidth="1"/>
    <col min="1291" max="1291" width="62.7109375" style="141" customWidth="1"/>
    <col min="1292" max="1292" width="53.7109375" style="141" customWidth="1"/>
    <col min="1293" max="1293" width="62.7109375" style="141" customWidth="1"/>
    <col min="1294" max="1294" width="53.7109375" style="141" customWidth="1"/>
    <col min="1295" max="1295" width="62.7109375" style="141" customWidth="1"/>
    <col min="1296" max="1297" width="53.7109375" style="141" customWidth="1"/>
    <col min="1298" max="1298" width="6.5703125" style="141" customWidth="1"/>
    <col min="1299" max="1536" width="9.140625" style="141"/>
    <col min="1537" max="1537" width="255.7109375" style="141" bestFit="1" customWidth="1"/>
    <col min="1538" max="1538" width="53.7109375" style="141" customWidth="1"/>
    <col min="1539" max="1539" width="62.7109375" style="141" customWidth="1"/>
    <col min="1540" max="1540" width="53.7109375" style="141" customWidth="1"/>
    <col min="1541" max="1541" width="62.7109375" style="141" customWidth="1"/>
    <col min="1542" max="1542" width="53.7109375" style="141" customWidth="1"/>
    <col min="1543" max="1543" width="62.7109375" style="141" customWidth="1"/>
    <col min="1544" max="1546" width="53.7109375" style="141" customWidth="1"/>
    <col min="1547" max="1547" width="62.7109375" style="141" customWidth="1"/>
    <col min="1548" max="1548" width="53.7109375" style="141" customWidth="1"/>
    <col min="1549" max="1549" width="62.7109375" style="141" customWidth="1"/>
    <col min="1550" max="1550" width="53.7109375" style="141" customWidth="1"/>
    <col min="1551" max="1551" width="62.7109375" style="141" customWidth="1"/>
    <col min="1552" max="1553" width="53.7109375" style="141" customWidth="1"/>
    <col min="1554" max="1554" width="6.5703125" style="141" customWidth="1"/>
    <col min="1555" max="1792" width="9.140625" style="141"/>
    <col min="1793" max="1793" width="255.7109375" style="141" bestFit="1" customWidth="1"/>
    <col min="1794" max="1794" width="53.7109375" style="141" customWidth="1"/>
    <col min="1795" max="1795" width="62.7109375" style="141" customWidth="1"/>
    <col min="1796" max="1796" width="53.7109375" style="141" customWidth="1"/>
    <col min="1797" max="1797" width="62.7109375" style="141" customWidth="1"/>
    <col min="1798" max="1798" width="53.7109375" style="141" customWidth="1"/>
    <col min="1799" max="1799" width="62.7109375" style="141" customWidth="1"/>
    <col min="1800" max="1802" width="53.7109375" style="141" customWidth="1"/>
    <col min="1803" max="1803" width="62.7109375" style="141" customWidth="1"/>
    <col min="1804" max="1804" width="53.7109375" style="141" customWidth="1"/>
    <col min="1805" max="1805" width="62.7109375" style="141" customWidth="1"/>
    <col min="1806" max="1806" width="53.7109375" style="141" customWidth="1"/>
    <col min="1807" max="1807" width="62.7109375" style="141" customWidth="1"/>
    <col min="1808" max="1809" width="53.7109375" style="141" customWidth="1"/>
    <col min="1810" max="1810" width="6.5703125" style="141" customWidth="1"/>
    <col min="1811" max="2048" width="9.140625" style="141"/>
    <col min="2049" max="2049" width="255.7109375" style="141" bestFit="1" customWidth="1"/>
    <col min="2050" max="2050" width="53.7109375" style="141" customWidth="1"/>
    <col min="2051" max="2051" width="62.7109375" style="141" customWidth="1"/>
    <col min="2052" max="2052" width="53.7109375" style="141" customWidth="1"/>
    <col min="2053" max="2053" width="62.7109375" style="141" customWidth="1"/>
    <col min="2054" max="2054" width="53.7109375" style="141" customWidth="1"/>
    <col min="2055" max="2055" width="62.7109375" style="141" customWidth="1"/>
    <col min="2056" max="2058" width="53.7109375" style="141" customWidth="1"/>
    <col min="2059" max="2059" width="62.7109375" style="141" customWidth="1"/>
    <col min="2060" max="2060" width="53.7109375" style="141" customWidth="1"/>
    <col min="2061" max="2061" width="62.7109375" style="141" customWidth="1"/>
    <col min="2062" max="2062" width="53.7109375" style="141" customWidth="1"/>
    <col min="2063" max="2063" width="62.7109375" style="141" customWidth="1"/>
    <col min="2064" max="2065" width="53.7109375" style="141" customWidth="1"/>
    <col min="2066" max="2066" width="6.5703125" style="141" customWidth="1"/>
    <col min="2067" max="2304" width="9.140625" style="141"/>
    <col min="2305" max="2305" width="255.7109375" style="141" bestFit="1" customWidth="1"/>
    <col min="2306" max="2306" width="53.7109375" style="141" customWidth="1"/>
    <col min="2307" max="2307" width="62.7109375" style="141" customWidth="1"/>
    <col min="2308" max="2308" width="53.7109375" style="141" customWidth="1"/>
    <col min="2309" max="2309" width="62.7109375" style="141" customWidth="1"/>
    <col min="2310" max="2310" width="53.7109375" style="141" customWidth="1"/>
    <col min="2311" max="2311" width="62.7109375" style="141" customWidth="1"/>
    <col min="2312" max="2314" width="53.7109375" style="141" customWidth="1"/>
    <col min="2315" max="2315" width="62.7109375" style="141" customWidth="1"/>
    <col min="2316" max="2316" width="53.7109375" style="141" customWidth="1"/>
    <col min="2317" max="2317" width="62.7109375" style="141" customWidth="1"/>
    <col min="2318" max="2318" width="53.7109375" style="141" customWidth="1"/>
    <col min="2319" max="2319" width="62.7109375" style="141" customWidth="1"/>
    <col min="2320" max="2321" width="53.7109375" style="141" customWidth="1"/>
    <col min="2322" max="2322" width="6.5703125" style="141" customWidth="1"/>
    <col min="2323" max="2560" width="9.140625" style="141"/>
    <col min="2561" max="2561" width="255.7109375" style="141" bestFit="1" customWidth="1"/>
    <col min="2562" max="2562" width="53.7109375" style="141" customWidth="1"/>
    <col min="2563" max="2563" width="62.7109375" style="141" customWidth="1"/>
    <col min="2564" max="2564" width="53.7109375" style="141" customWidth="1"/>
    <col min="2565" max="2565" width="62.7109375" style="141" customWidth="1"/>
    <col min="2566" max="2566" width="53.7109375" style="141" customWidth="1"/>
    <col min="2567" max="2567" width="62.7109375" style="141" customWidth="1"/>
    <col min="2568" max="2570" width="53.7109375" style="141" customWidth="1"/>
    <col min="2571" max="2571" width="62.7109375" style="141" customWidth="1"/>
    <col min="2572" max="2572" width="53.7109375" style="141" customWidth="1"/>
    <col min="2573" max="2573" width="62.7109375" style="141" customWidth="1"/>
    <col min="2574" max="2574" width="53.7109375" style="141" customWidth="1"/>
    <col min="2575" max="2575" width="62.7109375" style="141" customWidth="1"/>
    <col min="2576" max="2577" width="53.7109375" style="141" customWidth="1"/>
    <col min="2578" max="2578" width="6.5703125" style="141" customWidth="1"/>
    <col min="2579" max="2816" width="9.140625" style="141"/>
    <col min="2817" max="2817" width="255.7109375" style="141" bestFit="1" customWidth="1"/>
    <col min="2818" max="2818" width="53.7109375" style="141" customWidth="1"/>
    <col min="2819" max="2819" width="62.7109375" style="141" customWidth="1"/>
    <col min="2820" max="2820" width="53.7109375" style="141" customWidth="1"/>
    <col min="2821" max="2821" width="62.7109375" style="141" customWidth="1"/>
    <col min="2822" max="2822" width="53.7109375" style="141" customWidth="1"/>
    <col min="2823" max="2823" width="62.7109375" style="141" customWidth="1"/>
    <col min="2824" max="2826" width="53.7109375" style="141" customWidth="1"/>
    <col min="2827" max="2827" width="62.7109375" style="141" customWidth="1"/>
    <col min="2828" max="2828" width="53.7109375" style="141" customWidth="1"/>
    <col min="2829" max="2829" width="62.7109375" style="141" customWidth="1"/>
    <col min="2830" max="2830" width="53.7109375" style="141" customWidth="1"/>
    <col min="2831" max="2831" width="62.7109375" style="141" customWidth="1"/>
    <col min="2832" max="2833" width="53.7109375" style="141" customWidth="1"/>
    <col min="2834" max="2834" width="6.5703125" style="141" customWidth="1"/>
    <col min="2835" max="3072" width="9.140625" style="141"/>
    <col min="3073" max="3073" width="255.7109375" style="141" bestFit="1" customWidth="1"/>
    <col min="3074" max="3074" width="53.7109375" style="141" customWidth="1"/>
    <col min="3075" max="3075" width="62.7109375" style="141" customWidth="1"/>
    <col min="3076" max="3076" width="53.7109375" style="141" customWidth="1"/>
    <col min="3077" max="3077" width="62.7109375" style="141" customWidth="1"/>
    <col min="3078" max="3078" width="53.7109375" style="141" customWidth="1"/>
    <col min="3079" max="3079" width="62.7109375" style="141" customWidth="1"/>
    <col min="3080" max="3082" width="53.7109375" style="141" customWidth="1"/>
    <col min="3083" max="3083" width="62.7109375" style="141" customWidth="1"/>
    <col min="3084" max="3084" width="53.7109375" style="141" customWidth="1"/>
    <col min="3085" max="3085" width="62.7109375" style="141" customWidth="1"/>
    <col min="3086" max="3086" width="53.7109375" style="141" customWidth="1"/>
    <col min="3087" max="3087" width="62.7109375" style="141" customWidth="1"/>
    <col min="3088" max="3089" width="53.7109375" style="141" customWidth="1"/>
    <col min="3090" max="3090" width="6.5703125" style="141" customWidth="1"/>
    <col min="3091" max="3328" width="9.140625" style="141"/>
    <col min="3329" max="3329" width="255.7109375" style="141" bestFit="1" customWidth="1"/>
    <col min="3330" max="3330" width="53.7109375" style="141" customWidth="1"/>
    <col min="3331" max="3331" width="62.7109375" style="141" customWidth="1"/>
    <col min="3332" max="3332" width="53.7109375" style="141" customWidth="1"/>
    <col min="3333" max="3333" width="62.7109375" style="141" customWidth="1"/>
    <col min="3334" max="3334" width="53.7109375" style="141" customWidth="1"/>
    <col min="3335" max="3335" width="62.7109375" style="141" customWidth="1"/>
    <col min="3336" max="3338" width="53.7109375" style="141" customWidth="1"/>
    <col min="3339" max="3339" width="62.7109375" style="141" customWidth="1"/>
    <col min="3340" max="3340" width="53.7109375" style="141" customWidth="1"/>
    <col min="3341" max="3341" width="62.7109375" style="141" customWidth="1"/>
    <col min="3342" max="3342" width="53.7109375" style="141" customWidth="1"/>
    <col min="3343" max="3343" width="62.7109375" style="141" customWidth="1"/>
    <col min="3344" max="3345" width="53.7109375" style="141" customWidth="1"/>
    <col min="3346" max="3346" width="6.5703125" style="141" customWidth="1"/>
    <col min="3347" max="3584" width="9.140625" style="141"/>
    <col min="3585" max="3585" width="255.7109375" style="141" bestFit="1" customWidth="1"/>
    <col min="3586" max="3586" width="53.7109375" style="141" customWidth="1"/>
    <col min="3587" max="3587" width="62.7109375" style="141" customWidth="1"/>
    <col min="3588" max="3588" width="53.7109375" style="141" customWidth="1"/>
    <col min="3589" max="3589" width="62.7109375" style="141" customWidth="1"/>
    <col min="3590" max="3590" width="53.7109375" style="141" customWidth="1"/>
    <col min="3591" max="3591" width="62.7109375" style="141" customWidth="1"/>
    <col min="3592" max="3594" width="53.7109375" style="141" customWidth="1"/>
    <col min="3595" max="3595" width="62.7109375" style="141" customWidth="1"/>
    <col min="3596" max="3596" width="53.7109375" style="141" customWidth="1"/>
    <col min="3597" max="3597" width="62.7109375" style="141" customWidth="1"/>
    <col min="3598" max="3598" width="53.7109375" style="141" customWidth="1"/>
    <col min="3599" max="3599" width="62.7109375" style="141" customWidth="1"/>
    <col min="3600" max="3601" width="53.7109375" style="141" customWidth="1"/>
    <col min="3602" max="3602" width="6.5703125" style="141" customWidth="1"/>
    <col min="3603" max="3840" width="9.140625" style="141"/>
    <col min="3841" max="3841" width="255.7109375" style="141" bestFit="1" customWidth="1"/>
    <col min="3842" max="3842" width="53.7109375" style="141" customWidth="1"/>
    <col min="3843" max="3843" width="62.7109375" style="141" customWidth="1"/>
    <col min="3844" max="3844" width="53.7109375" style="141" customWidth="1"/>
    <col min="3845" max="3845" width="62.7109375" style="141" customWidth="1"/>
    <col min="3846" max="3846" width="53.7109375" style="141" customWidth="1"/>
    <col min="3847" max="3847" width="62.7109375" style="141" customWidth="1"/>
    <col min="3848" max="3850" width="53.7109375" style="141" customWidth="1"/>
    <col min="3851" max="3851" width="62.7109375" style="141" customWidth="1"/>
    <col min="3852" max="3852" width="53.7109375" style="141" customWidth="1"/>
    <col min="3853" max="3853" width="62.7109375" style="141" customWidth="1"/>
    <col min="3854" max="3854" width="53.7109375" style="141" customWidth="1"/>
    <col min="3855" max="3855" width="62.7109375" style="141" customWidth="1"/>
    <col min="3856" max="3857" width="53.7109375" style="141" customWidth="1"/>
    <col min="3858" max="3858" width="6.5703125" style="141" customWidth="1"/>
    <col min="3859" max="4096" width="9.140625" style="141"/>
    <col min="4097" max="4097" width="255.7109375" style="141" bestFit="1" customWidth="1"/>
    <col min="4098" max="4098" width="53.7109375" style="141" customWidth="1"/>
    <col min="4099" max="4099" width="62.7109375" style="141" customWidth="1"/>
    <col min="4100" max="4100" width="53.7109375" style="141" customWidth="1"/>
    <col min="4101" max="4101" width="62.7109375" style="141" customWidth="1"/>
    <col min="4102" max="4102" width="53.7109375" style="141" customWidth="1"/>
    <col min="4103" max="4103" width="62.7109375" style="141" customWidth="1"/>
    <col min="4104" max="4106" width="53.7109375" style="141" customWidth="1"/>
    <col min="4107" max="4107" width="62.7109375" style="141" customWidth="1"/>
    <col min="4108" max="4108" width="53.7109375" style="141" customWidth="1"/>
    <col min="4109" max="4109" width="62.7109375" style="141" customWidth="1"/>
    <col min="4110" max="4110" width="53.7109375" style="141" customWidth="1"/>
    <col min="4111" max="4111" width="62.7109375" style="141" customWidth="1"/>
    <col min="4112" max="4113" width="53.7109375" style="141" customWidth="1"/>
    <col min="4114" max="4114" width="6.5703125" style="141" customWidth="1"/>
    <col min="4115" max="4352" width="9.140625" style="141"/>
    <col min="4353" max="4353" width="255.7109375" style="141" bestFit="1" customWidth="1"/>
    <col min="4354" max="4354" width="53.7109375" style="141" customWidth="1"/>
    <col min="4355" max="4355" width="62.7109375" style="141" customWidth="1"/>
    <col min="4356" max="4356" width="53.7109375" style="141" customWidth="1"/>
    <col min="4357" max="4357" width="62.7109375" style="141" customWidth="1"/>
    <col min="4358" max="4358" width="53.7109375" style="141" customWidth="1"/>
    <col min="4359" max="4359" width="62.7109375" style="141" customWidth="1"/>
    <col min="4360" max="4362" width="53.7109375" style="141" customWidth="1"/>
    <col min="4363" max="4363" width="62.7109375" style="141" customWidth="1"/>
    <col min="4364" max="4364" width="53.7109375" style="141" customWidth="1"/>
    <col min="4365" max="4365" width="62.7109375" style="141" customWidth="1"/>
    <col min="4366" max="4366" width="53.7109375" style="141" customWidth="1"/>
    <col min="4367" max="4367" width="62.7109375" style="141" customWidth="1"/>
    <col min="4368" max="4369" width="53.7109375" style="141" customWidth="1"/>
    <col min="4370" max="4370" width="6.5703125" style="141" customWidth="1"/>
    <col min="4371" max="4608" width="9.140625" style="141"/>
    <col min="4609" max="4609" width="255.7109375" style="141" bestFit="1" customWidth="1"/>
    <col min="4610" max="4610" width="53.7109375" style="141" customWidth="1"/>
    <col min="4611" max="4611" width="62.7109375" style="141" customWidth="1"/>
    <col min="4612" max="4612" width="53.7109375" style="141" customWidth="1"/>
    <col min="4613" max="4613" width="62.7109375" style="141" customWidth="1"/>
    <col min="4614" max="4614" width="53.7109375" style="141" customWidth="1"/>
    <col min="4615" max="4615" width="62.7109375" style="141" customWidth="1"/>
    <col min="4616" max="4618" width="53.7109375" style="141" customWidth="1"/>
    <col min="4619" max="4619" width="62.7109375" style="141" customWidth="1"/>
    <col min="4620" max="4620" width="53.7109375" style="141" customWidth="1"/>
    <col min="4621" max="4621" width="62.7109375" style="141" customWidth="1"/>
    <col min="4622" max="4622" width="53.7109375" style="141" customWidth="1"/>
    <col min="4623" max="4623" width="62.7109375" style="141" customWidth="1"/>
    <col min="4624" max="4625" width="53.7109375" style="141" customWidth="1"/>
    <col min="4626" max="4626" width="6.5703125" style="141" customWidth="1"/>
    <col min="4627" max="4864" width="9.140625" style="141"/>
    <col min="4865" max="4865" width="255.7109375" style="141" bestFit="1" customWidth="1"/>
    <col min="4866" max="4866" width="53.7109375" style="141" customWidth="1"/>
    <col min="4867" max="4867" width="62.7109375" style="141" customWidth="1"/>
    <col min="4868" max="4868" width="53.7109375" style="141" customWidth="1"/>
    <col min="4869" max="4869" width="62.7109375" style="141" customWidth="1"/>
    <col min="4870" max="4870" width="53.7109375" style="141" customWidth="1"/>
    <col min="4871" max="4871" width="62.7109375" style="141" customWidth="1"/>
    <col min="4872" max="4874" width="53.7109375" style="141" customWidth="1"/>
    <col min="4875" max="4875" width="62.7109375" style="141" customWidth="1"/>
    <col min="4876" max="4876" width="53.7109375" style="141" customWidth="1"/>
    <col min="4877" max="4877" width="62.7109375" style="141" customWidth="1"/>
    <col min="4878" max="4878" width="53.7109375" style="141" customWidth="1"/>
    <col min="4879" max="4879" width="62.7109375" style="141" customWidth="1"/>
    <col min="4880" max="4881" width="53.7109375" style="141" customWidth="1"/>
    <col min="4882" max="4882" width="6.5703125" style="141" customWidth="1"/>
    <col min="4883" max="5120" width="9.140625" style="141"/>
    <col min="5121" max="5121" width="255.7109375" style="141" bestFit="1" customWidth="1"/>
    <col min="5122" max="5122" width="53.7109375" style="141" customWidth="1"/>
    <col min="5123" max="5123" width="62.7109375" style="141" customWidth="1"/>
    <col min="5124" max="5124" width="53.7109375" style="141" customWidth="1"/>
    <col min="5125" max="5125" width="62.7109375" style="141" customWidth="1"/>
    <col min="5126" max="5126" width="53.7109375" style="141" customWidth="1"/>
    <col min="5127" max="5127" width="62.7109375" style="141" customWidth="1"/>
    <col min="5128" max="5130" width="53.7109375" style="141" customWidth="1"/>
    <col min="5131" max="5131" width="62.7109375" style="141" customWidth="1"/>
    <col min="5132" max="5132" width="53.7109375" style="141" customWidth="1"/>
    <col min="5133" max="5133" width="62.7109375" style="141" customWidth="1"/>
    <col min="5134" max="5134" width="53.7109375" style="141" customWidth="1"/>
    <col min="5135" max="5135" width="62.7109375" style="141" customWidth="1"/>
    <col min="5136" max="5137" width="53.7109375" style="141" customWidth="1"/>
    <col min="5138" max="5138" width="6.5703125" style="141" customWidth="1"/>
    <col min="5139" max="5376" width="9.140625" style="141"/>
    <col min="5377" max="5377" width="255.7109375" style="141" bestFit="1" customWidth="1"/>
    <col min="5378" max="5378" width="53.7109375" style="141" customWidth="1"/>
    <col min="5379" max="5379" width="62.7109375" style="141" customWidth="1"/>
    <col min="5380" max="5380" width="53.7109375" style="141" customWidth="1"/>
    <col min="5381" max="5381" width="62.7109375" style="141" customWidth="1"/>
    <col min="5382" max="5382" width="53.7109375" style="141" customWidth="1"/>
    <col min="5383" max="5383" width="62.7109375" style="141" customWidth="1"/>
    <col min="5384" max="5386" width="53.7109375" style="141" customWidth="1"/>
    <col min="5387" max="5387" width="62.7109375" style="141" customWidth="1"/>
    <col min="5388" max="5388" width="53.7109375" style="141" customWidth="1"/>
    <col min="5389" max="5389" width="62.7109375" style="141" customWidth="1"/>
    <col min="5390" max="5390" width="53.7109375" style="141" customWidth="1"/>
    <col min="5391" max="5391" width="62.7109375" style="141" customWidth="1"/>
    <col min="5392" max="5393" width="53.7109375" style="141" customWidth="1"/>
    <col min="5394" max="5394" width="6.5703125" style="141" customWidth="1"/>
    <col min="5395" max="5632" width="9.140625" style="141"/>
    <col min="5633" max="5633" width="255.7109375" style="141" bestFit="1" customWidth="1"/>
    <col min="5634" max="5634" width="53.7109375" style="141" customWidth="1"/>
    <col min="5635" max="5635" width="62.7109375" style="141" customWidth="1"/>
    <col min="5636" max="5636" width="53.7109375" style="141" customWidth="1"/>
    <col min="5637" max="5637" width="62.7109375" style="141" customWidth="1"/>
    <col min="5638" max="5638" width="53.7109375" style="141" customWidth="1"/>
    <col min="5639" max="5639" width="62.7109375" style="141" customWidth="1"/>
    <col min="5640" max="5642" width="53.7109375" style="141" customWidth="1"/>
    <col min="5643" max="5643" width="62.7109375" style="141" customWidth="1"/>
    <col min="5644" max="5644" width="53.7109375" style="141" customWidth="1"/>
    <col min="5645" max="5645" width="62.7109375" style="141" customWidth="1"/>
    <col min="5646" max="5646" width="53.7109375" style="141" customWidth="1"/>
    <col min="5647" max="5647" width="62.7109375" style="141" customWidth="1"/>
    <col min="5648" max="5649" width="53.7109375" style="141" customWidth="1"/>
    <col min="5650" max="5650" width="6.5703125" style="141" customWidth="1"/>
    <col min="5651" max="5888" width="9.140625" style="141"/>
    <col min="5889" max="5889" width="255.7109375" style="141" bestFit="1" customWidth="1"/>
    <col min="5890" max="5890" width="53.7109375" style="141" customWidth="1"/>
    <col min="5891" max="5891" width="62.7109375" style="141" customWidth="1"/>
    <col min="5892" max="5892" width="53.7109375" style="141" customWidth="1"/>
    <col min="5893" max="5893" width="62.7109375" style="141" customWidth="1"/>
    <col min="5894" max="5894" width="53.7109375" style="141" customWidth="1"/>
    <col min="5895" max="5895" width="62.7109375" style="141" customWidth="1"/>
    <col min="5896" max="5898" width="53.7109375" style="141" customWidth="1"/>
    <col min="5899" max="5899" width="62.7109375" style="141" customWidth="1"/>
    <col min="5900" max="5900" width="53.7109375" style="141" customWidth="1"/>
    <col min="5901" max="5901" width="62.7109375" style="141" customWidth="1"/>
    <col min="5902" max="5902" width="53.7109375" style="141" customWidth="1"/>
    <col min="5903" max="5903" width="62.7109375" style="141" customWidth="1"/>
    <col min="5904" max="5905" width="53.7109375" style="141" customWidth="1"/>
    <col min="5906" max="5906" width="6.5703125" style="141" customWidth="1"/>
    <col min="5907" max="6144" width="9.140625" style="141"/>
    <col min="6145" max="6145" width="255.7109375" style="141" bestFit="1" customWidth="1"/>
    <col min="6146" max="6146" width="53.7109375" style="141" customWidth="1"/>
    <col min="6147" max="6147" width="62.7109375" style="141" customWidth="1"/>
    <col min="6148" max="6148" width="53.7109375" style="141" customWidth="1"/>
    <col min="6149" max="6149" width="62.7109375" style="141" customWidth="1"/>
    <col min="6150" max="6150" width="53.7109375" style="141" customWidth="1"/>
    <col min="6151" max="6151" width="62.7109375" style="141" customWidth="1"/>
    <col min="6152" max="6154" width="53.7109375" style="141" customWidth="1"/>
    <col min="6155" max="6155" width="62.7109375" style="141" customWidth="1"/>
    <col min="6156" max="6156" width="53.7109375" style="141" customWidth="1"/>
    <col min="6157" max="6157" width="62.7109375" style="141" customWidth="1"/>
    <col min="6158" max="6158" width="53.7109375" style="141" customWidth="1"/>
    <col min="6159" max="6159" width="62.7109375" style="141" customWidth="1"/>
    <col min="6160" max="6161" width="53.7109375" style="141" customWidth="1"/>
    <col min="6162" max="6162" width="6.5703125" style="141" customWidth="1"/>
    <col min="6163" max="6400" width="9.140625" style="141"/>
    <col min="6401" max="6401" width="255.7109375" style="141" bestFit="1" customWidth="1"/>
    <col min="6402" max="6402" width="53.7109375" style="141" customWidth="1"/>
    <col min="6403" max="6403" width="62.7109375" style="141" customWidth="1"/>
    <col min="6404" max="6404" width="53.7109375" style="141" customWidth="1"/>
    <col min="6405" max="6405" width="62.7109375" style="141" customWidth="1"/>
    <col min="6406" max="6406" width="53.7109375" style="141" customWidth="1"/>
    <col min="6407" max="6407" width="62.7109375" style="141" customWidth="1"/>
    <col min="6408" max="6410" width="53.7109375" style="141" customWidth="1"/>
    <col min="6411" max="6411" width="62.7109375" style="141" customWidth="1"/>
    <col min="6412" max="6412" width="53.7109375" style="141" customWidth="1"/>
    <col min="6413" max="6413" width="62.7109375" style="141" customWidth="1"/>
    <col min="6414" max="6414" width="53.7109375" style="141" customWidth="1"/>
    <col min="6415" max="6415" width="62.7109375" style="141" customWidth="1"/>
    <col min="6416" max="6417" width="53.7109375" style="141" customWidth="1"/>
    <col min="6418" max="6418" width="6.5703125" style="141" customWidth="1"/>
    <col min="6419" max="6656" width="9.140625" style="141"/>
    <col min="6657" max="6657" width="255.7109375" style="141" bestFit="1" customWidth="1"/>
    <col min="6658" max="6658" width="53.7109375" style="141" customWidth="1"/>
    <col min="6659" max="6659" width="62.7109375" style="141" customWidth="1"/>
    <col min="6660" max="6660" width="53.7109375" style="141" customWidth="1"/>
    <col min="6661" max="6661" width="62.7109375" style="141" customWidth="1"/>
    <col min="6662" max="6662" width="53.7109375" style="141" customWidth="1"/>
    <col min="6663" max="6663" width="62.7109375" style="141" customWidth="1"/>
    <col min="6664" max="6666" width="53.7109375" style="141" customWidth="1"/>
    <col min="6667" max="6667" width="62.7109375" style="141" customWidth="1"/>
    <col min="6668" max="6668" width="53.7109375" style="141" customWidth="1"/>
    <col min="6669" max="6669" width="62.7109375" style="141" customWidth="1"/>
    <col min="6670" max="6670" width="53.7109375" style="141" customWidth="1"/>
    <col min="6671" max="6671" width="62.7109375" style="141" customWidth="1"/>
    <col min="6672" max="6673" width="53.7109375" style="141" customWidth="1"/>
    <col min="6674" max="6674" width="6.5703125" style="141" customWidth="1"/>
    <col min="6675" max="6912" width="9.140625" style="141"/>
    <col min="6913" max="6913" width="255.7109375" style="141" bestFit="1" customWidth="1"/>
    <col min="6914" max="6914" width="53.7109375" style="141" customWidth="1"/>
    <col min="6915" max="6915" width="62.7109375" style="141" customWidth="1"/>
    <col min="6916" max="6916" width="53.7109375" style="141" customWidth="1"/>
    <col min="6917" max="6917" width="62.7109375" style="141" customWidth="1"/>
    <col min="6918" max="6918" width="53.7109375" style="141" customWidth="1"/>
    <col min="6919" max="6919" width="62.7109375" style="141" customWidth="1"/>
    <col min="6920" max="6922" width="53.7109375" style="141" customWidth="1"/>
    <col min="6923" max="6923" width="62.7109375" style="141" customWidth="1"/>
    <col min="6924" max="6924" width="53.7109375" style="141" customWidth="1"/>
    <col min="6925" max="6925" width="62.7109375" style="141" customWidth="1"/>
    <col min="6926" max="6926" width="53.7109375" style="141" customWidth="1"/>
    <col min="6927" max="6927" width="62.7109375" style="141" customWidth="1"/>
    <col min="6928" max="6929" width="53.7109375" style="141" customWidth="1"/>
    <col min="6930" max="6930" width="6.5703125" style="141" customWidth="1"/>
    <col min="6931" max="7168" width="9.140625" style="141"/>
    <col min="7169" max="7169" width="255.7109375" style="141" bestFit="1" customWidth="1"/>
    <col min="7170" max="7170" width="53.7109375" style="141" customWidth="1"/>
    <col min="7171" max="7171" width="62.7109375" style="141" customWidth="1"/>
    <col min="7172" max="7172" width="53.7109375" style="141" customWidth="1"/>
    <col min="7173" max="7173" width="62.7109375" style="141" customWidth="1"/>
    <col min="7174" max="7174" width="53.7109375" style="141" customWidth="1"/>
    <col min="7175" max="7175" width="62.7109375" style="141" customWidth="1"/>
    <col min="7176" max="7178" width="53.7109375" style="141" customWidth="1"/>
    <col min="7179" max="7179" width="62.7109375" style="141" customWidth="1"/>
    <col min="7180" max="7180" width="53.7109375" style="141" customWidth="1"/>
    <col min="7181" max="7181" width="62.7109375" style="141" customWidth="1"/>
    <col min="7182" max="7182" width="53.7109375" style="141" customWidth="1"/>
    <col min="7183" max="7183" width="62.7109375" style="141" customWidth="1"/>
    <col min="7184" max="7185" width="53.7109375" style="141" customWidth="1"/>
    <col min="7186" max="7186" width="6.5703125" style="141" customWidth="1"/>
    <col min="7187" max="7424" width="9.140625" style="141"/>
    <col min="7425" max="7425" width="255.7109375" style="141" bestFit="1" customWidth="1"/>
    <col min="7426" max="7426" width="53.7109375" style="141" customWidth="1"/>
    <col min="7427" max="7427" width="62.7109375" style="141" customWidth="1"/>
    <col min="7428" max="7428" width="53.7109375" style="141" customWidth="1"/>
    <col min="7429" max="7429" width="62.7109375" style="141" customWidth="1"/>
    <col min="7430" max="7430" width="53.7109375" style="141" customWidth="1"/>
    <col min="7431" max="7431" width="62.7109375" style="141" customWidth="1"/>
    <col min="7432" max="7434" width="53.7109375" style="141" customWidth="1"/>
    <col min="7435" max="7435" width="62.7109375" style="141" customWidth="1"/>
    <col min="7436" max="7436" width="53.7109375" style="141" customWidth="1"/>
    <col min="7437" max="7437" width="62.7109375" style="141" customWidth="1"/>
    <col min="7438" max="7438" width="53.7109375" style="141" customWidth="1"/>
    <col min="7439" max="7439" width="62.7109375" style="141" customWidth="1"/>
    <col min="7440" max="7441" width="53.7109375" style="141" customWidth="1"/>
    <col min="7442" max="7442" width="6.5703125" style="141" customWidth="1"/>
    <col min="7443" max="7680" width="9.140625" style="141"/>
    <col min="7681" max="7681" width="255.7109375" style="141" bestFit="1" customWidth="1"/>
    <col min="7682" max="7682" width="53.7109375" style="141" customWidth="1"/>
    <col min="7683" max="7683" width="62.7109375" style="141" customWidth="1"/>
    <col min="7684" max="7684" width="53.7109375" style="141" customWidth="1"/>
    <col min="7685" max="7685" width="62.7109375" style="141" customWidth="1"/>
    <col min="7686" max="7686" width="53.7109375" style="141" customWidth="1"/>
    <col min="7687" max="7687" width="62.7109375" style="141" customWidth="1"/>
    <col min="7688" max="7690" width="53.7109375" style="141" customWidth="1"/>
    <col min="7691" max="7691" width="62.7109375" style="141" customWidth="1"/>
    <col min="7692" max="7692" width="53.7109375" style="141" customWidth="1"/>
    <col min="7693" max="7693" width="62.7109375" style="141" customWidth="1"/>
    <col min="7694" max="7694" width="53.7109375" style="141" customWidth="1"/>
    <col min="7695" max="7695" width="62.7109375" style="141" customWidth="1"/>
    <col min="7696" max="7697" width="53.7109375" style="141" customWidth="1"/>
    <col min="7698" max="7698" width="6.5703125" style="141" customWidth="1"/>
    <col min="7699" max="7936" width="9.140625" style="141"/>
    <col min="7937" max="7937" width="255.7109375" style="141" bestFit="1" customWidth="1"/>
    <col min="7938" max="7938" width="53.7109375" style="141" customWidth="1"/>
    <col min="7939" max="7939" width="62.7109375" style="141" customWidth="1"/>
    <col min="7940" max="7940" width="53.7109375" style="141" customWidth="1"/>
    <col min="7941" max="7941" width="62.7109375" style="141" customWidth="1"/>
    <col min="7942" max="7942" width="53.7109375" style="141" customWidth="1"/>
    <col min="7943" max="7943" width="62.7109375" style="141" customWidth="1"/>
    <col min="7944" max="7946" width="53.7109375" style="141" customWidth="1"/>
    <col min="7947" max="7947" width="62.7109375" style="141" customWidth="1"/>
    <col min="7948" max="7948" width="53.7109375" style="141" customWidth="1"/>
    <col min="7949" max="7949" width="62.7109375" style="141" customWidth="1"/>
    <col min="7950" max="7950" width="53.7109375" style="141" customWidth="1"/>
    <col min="7951" max="7951" width="62.7109375" style="141" customWidth="1"/>
    <col min="7952" max="7953" width="53.7109375" style="141" customWidth="1"/>
    <col min="7954" max="7954" width="6.5703125" style="141" customWidth="1"/>
    <col min="7955" max="8192" width="9.140625" style="141"/>
    <col min="8193" max="8193" width="255.7109375" style="141" bestFit="1" customWidth="1"/>
    <col min="8194" max="8194" width="53.7109375" style="141" customWidth="1"/>
    <col min="8195" max="8195" width="62.7109375" style="141" customWidth="1"/>
    <col min="8196" max="8196" width="53.7109375" style="141" customWidth="1"/>
    <col min="8197" max="8197" width="62.7109375" style="141" customWidth="1"/>
    <col min="8198" max="8198" width="53.7109375" style="141" customWidth="1"/>
    <col min="8199" max="8199" width="62.7109375" style="141" customWidth="1"/>
    <col min="8200" max="8202" width="53.7109375" style="141" customWidth="1"/>
    <col min="8203" max="8203" width="62.7109375" style="141" customWidth="1"/>
    <col min="8204" max="8204" width="53.7109375" style="141" customWidth="1"/>
    <col min="8205" max="8205" width="62.7109375" style="141" customWidth="1"/>
    <col min="8206" max="8206" width="53.7109375" style="141" customWidth="1"/>
    <col min="8207" max="8207" width="62.7109375" style="141" customWidth="1"/>
    <col min="8208" max="8209" width="53.7109375" style="141" customWidth="1"/>
    <col min="8210" max="8210" width="6.5703125" style="141" customWidth="1"/>
    <col min="8211" max="8448" width="9.140625" style="141"/>
    <col min="8449" max="8449" width="255.7109375" style="141" bestFit="1" customWidth="1"/>
    <col min="8450" max="8450" width="53.7109375" style="141" customWidth="1"/>
    <col min="8451" max="8451" width="62.7109375" style="141" customWidth="1"/>
    <col min="8452" max="8452" width="53.7109375" style="141" customWidth="1"/>
    <col min="8453" max="8453" width="62.7109375" style="141" customWidth="1"/>
    <col min="8454" max="8454" width="53.7109375" style="141" customWidth="1"/>
    <col min="8455" max="8455" width="62.7109375" style="141" customWidth="1"/>
    <col min="8456" max="8458" width="53.7109375" style="141" customWidth="1"/>
    <col min="8459" max="8459" width="62.7109375" style="141" customWidth="1"/>
    <col min="8460" max="8460" width="53.7109375" style="141" customWidth="1"/>
    <col min="8461" max="8461" width="62.7109375" style="141" customWidth="1"/>
    <col min="8462" max="8462" width="53.7109375" style="141" customWidth="1"/>
    <col min="8463" max="8463" width="62.7109375" style="141" customWidth="1"/>
    <col min="8464" max="8465" width="53.7109375" style="141" customWidth="1"/>
    <col min="8466" max="8466" width="6.5703125" style="141" customWidth="1"/>
    <col min="8467" max="8704" width="9.140625" style="141"/>
    <col min="8705" max="8705" width="255.7109375" style="141" bestFit="1" customWidth="1"/>
    <col min="8706" max="8706" width="53.7109375" style="141" customWidth="1"/>
    <col min="8707" max="8707" width="62.7109375" style="141" customWidth="1"/>
    <col min="8708" max="8708" width="53.7109375" style="141" customWidth="1"/>
    <col min="8709" max="8709" width="62.7109375" style="141" customWidth="1"/>
    <col min="8710" max="8710" width="53.7109375" style="141" customWidth="1"/>
    <col min="8711" max="8711" width="62.7109375" style="141" customWidth="1"/>
    <col min="8712" max="8714" width="53.7109375" style="141" customWidth="1"/>
    <col min="8715" max="8715" width="62.7109375" style="141" customWidth="1"/>
    <col min="8716" max="8716" width="53.7109375" style="141" customWidth="1"/>
    <col min="8717" max="8717" width="62.7109375" style="141" customWidth="1"/>
    <col min="8718" max="8718" width="53.7109375" style="141" customWidth="1"/>
    <col min="8719" max="8719" width="62.7109375" style="141" customWidth="1"/>
    <col min="8720" max="8721" width="53.7109375" style="141" customWidth="1"/>
    <col min="8722" max="8722" width="6.5703125" style="141" customWidth="1"/>
    <col min="8723" max="8960" width="9.140625" style="141"/>
    <col min="8961" max="8961" width="255.7109375" style="141" bestFit="1" customWidth="1"/>
    <col min="8962" max="8962" width="53.7109375" style="141" customWidth="1"/>
    <col min="8963" max="8963" width="62.7109375" style="141" customWidth="1"/>
    <col min="8964" max="8964" width="53.7109375" style="141" customWidth="1"/>
    <col min="8965" max="8965" width="62.7109375" style="141" customWidth="1"/>
    <col min="8966" max="8966" width="53.7109375" style="141" customWidth="1"/>
    <col min="8967" max="8967" width="62.7109375" style="141" customWidth="1"/>
    <col min="8968" max="8970" width="53.7109375" style="141" customWidth="1"/>
    <col min="8971" max="8971" width="62.7109375" style="141" customWidth="1"/>
    <col min="8972" max="8972" width="53.7109375" style="141" customWidth="1"/>
    <col min="8973" max="8973" width="62.7109375" style="141" customWidth="1"/>
    <col min="8974" max="8974" width="53.7109375" style="141" customWidth="1"/>
    <col min="8975" max="8975" width="62.7109375" style="141" customWidth="1"/>
    <col min="8976" max="8977" width="53.7109375" style="141" customWidth="1"/>
    <col min="8978" max="8978" width="6.5703125" style="141" customWidth="1"/>
    <col min="8979" max="9216" width="9.140625" style="141"/>
    <col min="9217" max="9217" width="255.7109375" style="141" bestFit="1" customWidth="1"/>
    <col min="9218" max="9218" width="53.7109375" style="141" customWidth="1"/>
    <col min="9219" max="9219" width="62.7109375" style="141" customWidth="1"/>
    <col min="9220" max="9220" width="53.7109375" style="141" customWidth="1"/>
    <col min="9221" max="9221" width="62.7109375" style="141" customWidth="1"/>
    <col min="9222" max="9222" width="53.7109375" style="141" customWidth="1"/>
    <col min="9223" max="9223" width="62.7109375" style="141" customWidth="1"/>
    <col min="9224" max="9226" width="53.7109375" style="141" customWidth="1"/>
    <col min="9227" max="9227" width="62.7109375" style="141" customWidth="1"/>
    <col min="9228" max="9228" width="53.7109375" style="141" customWidth="1"/>
    <col min="9229" max="9229" width="62.7109375" style="141" customWidth="1"/>
    <col min="9230" max="9230" width="53.7109375" style="141" customWidth="1"/>
    <col min="9231" max="9231" width="62.7109375" style="141" customWidth="1"/>
    <col min="9232" max="9233" width="53.7109375" style="141" customWidth="1"/>
    <col min="9234" max="9234" width="6.5703125" style="141" customWidth="1"/>
    <col min="9235" max="9472" width="9.140625" style="141"/>
    <col min="9473" max="9473" width="255.7109375" style="141" bestFit="1" customWidth="1"/>
    <col min="9474" max="9474" width="53.7109375" style="141" customWidth="1"/>
    <col min="9475" max="9475" width="62.7109375" style="141" customWidth="1"/>
    <col min="9476" max="9476" width="53.7109375" style="141" customWidth="1"/>
    <col min="9477" max="9477" width="62.7109375" style="141" customWidth="1"/>
    <col min="9478" max="9478" width="53.7109375" style="141" customWidth="1"/>
    <col min="9479" max="9479" width="62.7109375" style="141" customWidth="1"/>
    <col min="9480" max="9482" width="53.7109375" style="141" customWidth="1"/>
    <col min="9483" max="9483" width="62.7109375" style="141" customWidth="1"/>
    <col min="9484" max="9484" width="53.7109375" style="141" customWidth="1"/>
    <col min="9485" max="9485" width="62.7109375" style="141" customWidth="1"/>
    <col min="9486" max="9486" width="53.7109375" style="141" customWidth="1"/>
    <col min="9487" max="9487" width="62.7109375" style="141" customWidth="1"/>
    <col min="9488" max="9489" width="53.7109375" style="141" customWidth="1"/>
    <col min="9490" max="9490" width="6.5703125" style="141" customWidth="1"/>
    <col min="9491" max="9728" width="9.140625" style="141"/>
    <col min="9729" max="9729" width="255.7109375" style="141" bestFit="1" customWidth="1"/>
    <col min="9730" max="9730" width="53.7109375" style="141" customWidth="1"/>
    <col min="9731" max="9731" width="62.7109375" style="141" customWidth="1"/>
    <col min="9732" max="9732" width="53.7109375" style="141" customWidth="1"/>
    <col min="9733" max="9733" width="62.7109375" style="141" customWidth="1"/>
    <col min="9734" max="9734" width="53.7109375" style="141" customWidth="1"/>
    <col min="9735" max="9735" width="62.7109375" style="141" customWidth="1"/>
    <col min="9736" max="9738" width="53.7109375" style="141" customWidth="1"/>
    <col min="9739" max="9739" width="62.7109375" style="141" customWidth="1"/>
    <col min="9740" max="9740" width="53.7109375" style="141" customWidth="1"/>
    <col min="9741" max="9741" width="62.7109375" style="141" customWidth="1"/>
    <col min="9742" max="9742" width="53.7109375" style="141" customWidth="1"/>
    <col min="9743" max="9743" width="62.7109375" style="141" customWidth="1"/>
    <col min="9744" max="9745" width="53.7109375" style="141" customWidth="1"/>
    <col min="9746" max="9746" width="6.5703125" style="141" customWidth="1"/>
    <col min="9747" max="9984" width="9.140625" style="141"/>
    <col min="9985" max="9985" width="255.7109375" style="141" bestFit="1" customWidth="1"/>
    <col min="9986" max="9986" width="53.7109375" style="141" customWidth="1"/>
    <col min="9987" max="9987" width="62.7109375" style="141" customWidth="1"/>
    <col min="9988" max="9988" width="53.7109375" style="141" customWidth="1"/>
    <col min="9989" max="9989" width="62.7109375" style="141" customWidth="1"/>
    <col min="9990" max="9990" width="53.7109375" style="141" customWidth="1"/>
    <col min="9991" max="9991" width="62.7109375" style="141" customWidth="1"/>
    <col min="9992" max="9994" width="53.7109375" style="141" customWidth="1"/>
    <col min="9995" max="9995" width="62.7109375" style="141" customWidth="1"/>
    <col min="9996" max="9996" width="53.7109375" style="141" customWidth="1"/>
    <col min="9997" max="9997" width="62.7109375" style="141" customWidth="1"/>
    <col min="9998" max="9998" width="53.7109375" style="141" customWidth="1"/>
    <col min="9999" max="9999" width="62.7109375" style="141" customWidth="1"/>
    <col min="10000" max="10001" width="53.7109375" style="141" customWidth="1"/>
    <col min="10002" max="10002" width="6.5703125" style="141" customWidth="1"/>
    <col min="10003" max="10240" width="9.140625" style="141"/>
    <col min="10241" max="10241" width="255.7109375" style="141" bestFit="1" customWidth="1"/>
    <col min="10242" max="10242" width="53.7109375" style="141" customWidth="1"/>
    <col min="10243" max="10243" width="62.7109375" style="141" customWidth="1"/>
    <col min="10244" max="10244" width="53.7109375" style="141" customWidth="1"/>
    <col min="10245" max="10245" width="62.7109375" style="141" customWidth="1"/>
    <col min="10246" max="10246" width="53.7109375" style="141" customWidth="1"/>
    <col min="10247" max="10247" width="62.7109375" style="141" customWidth="1"/>
    <col min="10248" max="10250" width="53.7109375" style="141" customWidth="1"/>
    <col min="10251" max="10251" width="62.7109375" style="141" customWidth="1"/>
    <col min="10252" max="10252" width="53.7109375" style="141" customWidth="1"/>
    <col min="10253" max="10253" width="62.7109375" style="141" customWidth="1"/>
    <col min="10254" max="10254" width="53.7109375" style="141" customWidth="1"/>
    <col min="10255" max="10255" width="62.7109375" style="141" customWidth="1"/>
    <col min="10256" max="10257" width="53.7109375" style="141" customWidth="1"/>
    <col min="10258" max="10258" width="6.5703125" style="141" customWidth="1"/>
    <col min="10259" max="10496" width="9.140625" style="141"/>
    <col min="10497" max="10497" width="255.7109375" style="141" bestFit="1" customWidth="1"/>
    <col min="10498" max="10498" width="53.7109375" style="141" customWidth="1"/>
    <col min="10499" max="10499" width="62.7109375" style="141" customWidth="1"/>
    <col min="10500" max="10500" width="53.7109375" style="141" customWidth="1"/>
    <col min="10501" max="10501" width="62.7109375" style="141" customWidth="1"/>
    <col min="10502" max="10502" width="53.7109375" style="141" customWidth="1"/>
    <col min="10503" max="10503" width="62.7109375" style="141" customWidth="1"/>
    <col min="10504" max="10506" width="53.7109375" style="141" customWidth="1"/>
    <col min="10507" max="10507" width="62.7109375" style="141" customWidth="1"/>
    <col min="10508" max="10508" width="53.7109375" style="141" customWidth="1"/>
    <col min="10509" max="10509" width="62.7109375" style="141" customWidth="1"/>
    <col min="10510" max="10510" width="53.7109375" style="141" customWidth="1"/>
    <col min="10511" max="10511" width="62.7109375" style="141" customWidth="1"/>
    <col min="10512" max="10513" width="53.7109375" style="141" customWidth="1"/>
    <col min="10514" max="10514" width="6.5703125" style="141" customWidth="1"/>
    <col min="10515" max="10752" width="9.140625" style="141"/>
    <col min="10753" max="10753" width="255.7109375" style="141" bestFit="1" customWidth="1"/>
    <col min="10754" max="10754" width="53.7109375" style="141" customWidth="1"/>
    <col min="10755" max="10755" width="62.7109375" style="141" customWidth="1"/>
    <col min="10756" max="10756" width="53.7109375" style="141" customWidth="1"/>
    <col min="10757" max="10757" width="62.7109375" style="141" customWidth="1"/>
    <col min="10758" max="10758" width="53.7109375" style="141" customWidth="1"/>
    <col min="10759" max="10759" width="62.7109375" style="141" customWidth="1"/>
    <col min="10760" max="10762" width="53.7109375" style="141" customWidth="1"/>
    <col min="10763" max="10763" width="62.7109375" style="141" customWidth="1"/>
    <col min="10764" max="10764" width="53.7109375" style="141" customWidth="1"/>
    <col min="10765" max="10765" width="62.7109375" style="141" customWidth="1"/>
    <col min="10766" max="10766" width="53.7109375" style="141" customWidth="1"/>
    <col min="10767" max="10767" width="62.7109375" style="141" customWidth="1"/>
    <col min="10768" max="10769" width="53.7109375" style="141" customWidth="1"/>
    <col min="10770" max="10770" width="6.5703125" style="141" customWidth="1"/>
    <col min="10771" max="11008" width="9.140625" style="141"/>
    <col min="11009" max="11009" width="255.7109375" style="141" bestFit="1" customWidth="1"/>
    <col min="11010" max="11010" width="53.7109375" style="141" customWidth="1"/>
    <col min="11011" max="11011" width="62.7109375" style="141" customWidth="1"/>
    <col min="11012" max="11012" width="53.7109375" style="141" customWidth="1"/>
    <col min="11013" max="11013" width="62.7109375" style="141" customWidth="1"/>
    <col min="11014" max="11014" width="53.7109375" style="141" customWidth="1"/>
    <col min="11015" max="11015" width="62.7109375" style="141" customWidth="1"/>
    <col min="11016" max="11018" width="53.7109375" style="141" customWidth="1"/>
    <col min="11019" max="11019" width="62.7109375" style="141" customWidth="1"/>
    <col min="11020" max="11020" width="53.7109375" style="141" customWidth="1"/>
    <col min="11021" max="11021" width="62.7109375" style="141" customWidth="1"/>
    <col min="11022" max="11022" width="53.7109375" style="141" customWidth="1"/>
    <col min="11023" max="11023" width="62.7109375" style="141" customWidth="1"/>
    <col min="11024" max="11025" width="53.7109375" style="141" customWidth="1"/>
    <col min="11026" max="11026" width="6.5703125" style="141" customWidth="1"/>
    <col min="11027" max="11264" width="9.140625" style="141"/>
    <col min="11265" max="11265" width="255.7109375" style="141" bestFit="1" customWidth="1"/>
    <col min="11266" max="11266" width="53.7109375" style="141" customWidth="1"/>
    <col min="11267" max="11267" width="62.7109375" style="141" customWidth="1"/>
    <col min="11268" max="11268" width="53.7109375" style="141" customWidth="1"/>
    <col min="11269" max="11269" width="62.7109375" style="141" customWidth="1"/>
    <col min="11270" max="11270" width="53.7109375" style="141" customWidth="1"/>
    <col min="11271" max="11271" width="62.7109375" style="141" customWidth="1"/>
    <col min="11272" max="11274" width="53.7109375" style="141" customWidth="1"/>
    <col min="11275" max="11275" width="62.7109375" style="141" customWidth="1"/>
    <col min="11276" max="11276" width="53.7109375" style="141" customWidth="1"/>
    <col min="11277" max="11277" width="62.7109375" style="141" customWidth="1"/>
    <col min="11278" max="11278" width="53.7109375" style="141" customWidth="1"/>
    <col min="11279" max="11279" width="62.7109375" style="141" customWidth="1"/>
    <col min="11280" max="11281" width="53.7109375" style="141" customWidth="1"/>
    <col min="11282" max="11282" width="6.5703125" style="141" customWidth="1"/>
    <col min="11283" max="11520" width="9.140625" style="141"/>
    <col min="11521" max="11521" width="255.7109375" style="141" bestFit="1" customWidth="1"/>
    <col min="11522" max="11522" width="53.7109375" style="141" customWidth="1"/>
    <col min="11523" max="11523" width="62.7109375" style="141" customWidth="1"/>
    <col min="11524" max="11524" width="53.7109375" style="141" customWidth="1"/>
    <col min="11525" max="11525" width="62.7109375" style="141" customWidth="1"/>
    <col min="11526" max="11526" width="53.7109375" style="141" customWidth="1"/>
    <col min="11527" max="11527" width="62.7109375" style="141" customWidth="1"/>
    <col min="11528" max="11530" width="53.7109375" style="141" customWidth="1"/>
    <col min="11531" max="11531" width="62.7109375" style="141" customWidth="1"/>
    <col min="11532" max="11532" width="53.7109375" style="141" customWidth="1"/>
    <col min="11533" max="11533" width="62.7109375" style="141" customWidth="1"/>
    <col min="11534" max="11534" width="53.7109375" style="141" customWidth="1"/>
    <col min="11535" max="11535" width="62.7109375" style="141" customWidth="1"/>
    <col min="11536" max="11537" width="53.7109375" style="141" customWidth="1"/>
    <col min="11538" max="11538" width="6.5703125" style="141" customWidth="1"/>
    <col min="11539" max="11776" width="9.140625" style="141"/>
    <col min="11777" max="11777" width="255.7109375" style="141" bestFit="1" customWidth="1"/>
    <col min="11778" max="11778" width="53.7109375" style="141" customWidth="1"/>
    <col min="11779" max="11779" width="62.7109375" style="141" customWidth="1"/>
    <col min="11780" max="11780" width="53.7109375" style="141" customWidth="1"/>
    <col min="11781" max="11781" width="62.7109375" style="141" customWidth="1"/>
    <col min="11782" max="11782" width="53.7109375" style="141" customWidth="1"/>
    <col min="11783" max="11783" width="62.7109375" style="141" customWidth="1"/>
    <col min="11784" max="11786" width="53.7109375" style="141" customWidth="1"/>
    <col min="11787" max="11787" width="62.7109375" style="141" customWidth="1"/>
    <col min="11788" max="11788" width="53.7109375" style="141" customWidth="1"/>
    <col min="11789" max="11789" width="62.7109375" style="141" customWidth="1"/>
    <col min="11790" max="11790" width="53.7109375" style="141" customWidth="1"/>
    <col min="11791" max="11791" width="62.7109375" style="141" customWidth="1"/>
    <col min="11792" max="11793" width="53.7109375" style="141" customWidth="1"/>
    <col min="11794" max="11794" width="6.5703125" style="141" customWidth="1"/>
    <col min="11795" max="12032" width="9.140625" style="141"/>
    <col min="12033" max="12033" width="255.7109375" style="141" bestFit="1" customWidth="1"/>
    <col min="12034" max="12034" width="53.7109375" style="141" customWidth="1"/>
    <col min="12035" max="12035" width="62.7109375" style="141" customWidth="1"/>
    <col min="12036" max="12036" width="53.7109375" style="141" customWidth="1"/>
    <col min="12037" max="12037" width="62.7109375" style="141" customWidth="1"/>
    <col min="12038" max="12038" width="53.7109375" style="141" customWidth="1"/>
    <col min="12039" max="12039" width="62.7109375" style="141" customWidth="1"/>
    <col min="12040" max="12042" width="53.7109375" style="141" customWidth="1"/>
    <col min="12043" max="12043" width="62.7109375" style="141" customWidth="1"/>
    <col min="12044" max="12044" width="53.7109375" style="141" customWidth="1"/>
    <col min="12045" max="12045" width="62.7109375" style="141" customWidth="1"/>
    <col min="12046" max="12046" width="53.7109375" style="141" customWidth="1"/>
    <col min="12047" max="12047" width="62.7109375" style="141" customWidth="1"/>
    <col min="12048" max="12049" width="53.7109375" style="141" customWidth="1"/>
    <col min="12050" max="12050" width="6.5703125" style="141" customWidth="1"/>
    <col min="12051" max="12288" width="9.140625" style="141"/>
    <col min="12289" max="12289" width="255.7109375" style="141" bestFit="1" customWidth="1"/>
    <col min="12290" max="12290" width="53.7109375" style="141" customWidth="1"/>
    <col min="12291" max="12291" width="62.7109375" style="141" customWidth="1"/>
    <col min="12292" max="12292" width="53.7109375" style="141" customWidth="1"/>
    <col min="12293" max="12293" width="62.7109375" style="141" customWidth="1"/>
    <col min="12294" max="12294" width="53.7109375" style="141" customWidth="1"/>
    <col min="12295" max="12295" width="62.7109375" style="141" customWidth="1"/>
    <col min="12296" max="12298" width="53.7109375" style="141" customWidth="1"/>
    <col min="12299" max="12299" width="62.7109375" style="141" customWidth="1"/>
    <col min="12300" max="12300" width="53.7109375" style="141" customWidth="1"/>
    <col min="12301" max="12301" width="62.7109375" style="141" customWidth="1"/>
    <col min="12302" max="12302" width="53.7109375" style="141" customWidth="1"/>
    <col min="12303" max="12303" width="62.7109375" style="141" customWidth="1"/>
    <col min="12304" max="12305" width="53.7109375" style="141" customWidth="1"/>
    <col min="12306" max="12306" width="6.5703125" style="141" customWidth="1"/>
    <col min="12307" max="12544" width="9.140625" style="141"/>
    <col min="12545" max="12545" width="255.7109375" style="141" bestFit="1" customWidth="1"/>
    <col min="12546" max="12546" width="53.7109375" style="141" customWidth="1"/>
    <col min="12547" max="12547" width="62.7109375" style="141" customWidth="1"/>
    <col min="12548" max="12548" width="53.7109375" style="141" customWidth="1"/>
    <col min="12549" max="12549" width="62.7109375" style="141" customWidth="1"/>
    <col min="12550" max="12550" width="53.7109375" style="141" customWidth="1"/>
    <col min="12551" max="12551" width="62.7109375" style="141" customWidth="1"/>
    <col min="12552" max="12554" width="53.7109375" style="141" customWidth="1"/>
    <col min="12555" max="12555" width="62.7109375" style="141" customWidth="1"/>
    <col min="12556" max="12556" width="53.7109375" style="141" customWidth="1"/>
    <col min="12557" max="12557" width="62.7109375" style="141" customWidth="1"/>
    <col min="12558" max="12558" width="53.7109375" style="141" customWidth="1"/>
    <col min="12559" max="12559" width="62.7109375" style="141" customWidth="1"/>
    <col min="12560" max="12561" width="53.7109375" style="141" customWidth="1"/>
    <col min="12562" max="12562" width="6.5703125" style="141" customWidth="1"/>
    <col min="12563" max="12800" width="9.140625" style="141"/>
    <col min="12801" max="12801" width="255.7109375" style="141" bestFit="1" customWidth="1"/>
    <col min="12802" max="12802" width="53.7109375" style="141" customWidth="1"/>
    <col min="12803" max="12803" width="62.7109375" style="141" customWidth="1"/>
    <col min="12804" max="12804" width="53.7109375" style="141" customWidth="1"/>
    <col min="12805" max="12805" width="62.7109375" style="141" customWidth="1"/>
    <col min="12806" max="12806" width="53.7109375" style="141" customWidth="1"/>
    <col min="12807" max="12807" width="62.7109375" style="141" customWidth="1"/>
    <col min="12808" max="12810" width="53.7109375" style="141" customWidth="1"/>
    <col min="12811" max="12811" width="62.7109375" style="141" customWidth="1"/>
    <col min="12812" max="12812" width="53.7109375" style="141" customWidth="1"/>
    <col min="12813" max="12813" width="62.7109375" style="141" customWidth="1"/>
    <col min="12814" max="12814" width="53.7109375" style="141" customWidth="1"/>
    <col min="12815" max="12815" width="62.7109375" style="141" customWidth="1"/>
    <col min="12816" max="12817" width="53.7109375" style="141" customWidth="1"/>
    <col min="12818" max="12818" width="6.5703125" style="141" customWidth="1"/>
    <col min="12819" max="13056" width="9.140625" style="141"/>
    <col min="13057" max="13057" width="255.7109375" style="141" bestFit="1" customWidth="1"/>
    <col min="13058" max="13058" width="53.7109375" style="141" customWidth="1"/>
    <col min="13059" max="13059" width="62.7109375" style="141" customWidth="1"/>
    <col min="13060" max="13060" width="53.7109375" style="141" customWidth="1"/>
    <col min="13061" max="13061" width="62.7109375" style="141" customWidth="1"/>
    <col min="13062" max="13062" width="53.7109375" style="141" customWidth="1"/>
    <col min="13063" max="13063" width="62.7109375" style="141" customWidth="1"/>
    <col min="13064" max="13066" width="53.7109375" style="141" customWidth="1"/>
    <col min="13067" max="13067" width="62.7109375" style="141" customWidth="1"/>
    <col min="13068" max="13068" width="53.7109375" style="141" customWidth="1"/>
    <col min="13069" max="13069" width="62.7109375" style="141" customWidth="1"/>
    <col min="13070" max="13070" width="53.7109375" style="141" customWidth="1"/>
    <col min="13071" max="13071" width="62.7109375" style="141" customWidth="1"/>
    <col min="13072" max="13073" width="53.7109375" style="141" customWidth="1"/>
    <col min="13074" max="13074" width="6.5703125" style="141" customWidth="1"/>
    <col min="13075" max="13312" width="9.140625" style="141"/>
    <col min="13313" max="13313" width="255.7109375" style="141" bestFit="1" customWidth="1"/>
    <col min="13314" max="13314" width="53.7109375" style="141" customWidth="1"/>
    <col min="13315" max="13315" width="62.7109375" style="141" customWidth="1"/>
    <col min="13316" max="13316" width="53.7109375" style="141" customWidth="1"/>
    <col min="13317" max="13317" width="62.7109375" style="141" customWidth="1"/>
    <col min="13318" max="13318" width="53.7109375" style="141" customWidth="1"/>
    <col min="13319" max="13319" width="62.7109375" style="141" customWidth="1"/>
    <col min="13320" max="13322" width="53.7109375" style="141" customWidth="1"/>
    <col min="13323" max="13323" width="62.7109375" style="141" customWidth="1"/>
    <col min="13324" max="13324" width="53.7109375" style="141" customWidth="1"/>
    <col min="13325" max="13325" width="62.7109375" style="141" customWidth="1"/>
    <col min="13326" max="13326" width="53.7109375" style="141" customWidth="1"/>
    <col min="13327" max="13327" width="62.7109375" style="141" customWidth="1"/>
    <col min="13328" max="13329" width="53.7109375" style="141" customWidth="1"/>
    <col min="13330" max="13330" width="6.5703125" style="141" customWidth="1"/>
    <col min="13331" max="13568" width="9.140625" style="141"/>
    <col min="13569" max="13569" width="255.7109375" style="141" bestFit="1" customWidth="1"/>
    <col min="13570" max="13570" width="53.7109375" style="141" customWidth="1"/>
    <col min="13571" max="13571" width="62.7109375" style="141" customWidth="1"/>
    <col min="13572" max="13572" width="53.7109375" style="141" customWidth="1"/>
    <col min="13573" max="13573" width="62.7109375" style="141" customWidth="1"/>
    <col min="13574" max="13574" width="53.7109375" style="141" customWidth="1"/>
    <col min="13575" max="13575" width="62.7109375" style="141" customWidth="1"/>
    <col min="13576" max="13578" width="53.7109375" style="141" customWidth="1"/>
    <col min="13579" max="13579" width="62.7109375" style="141" customWidth="1"/>
    <col min="13580" max="13580" width="53.7109375" style="141" customWidth="1"/>
    <col min="13581" max="13581" width="62.7109375" style="141" customWidth="1"/>
    <col min="13582" max="13582" width="53.7109375" style="141" customWidth="1"/>
    <col min="13583" max="13583" width="62.7109375" style="141" customWidth="1"/>
    <col min="13584" max="13585" width="53.7109375" style="141" customWidth="1"/>
    <col min="13586" max="13586" width="6.5703125" style="141" customWidth="1"/>
    <col min="13587" max="13824" width="9.140625" style="141"/>
    <col min="13825" max="13825" width="255.7109375" style="141" bestFit="1" customWidth="1"/>
    <col min="13826" max="13826" width="53.7109375" style="141" customWidth="1"/>
    <col min="13827" max="13827" width="62.7109375" style="141" customWidth="1"/>
    <col min="13828" max="13828" width="53.7109375" style="141" customWidth="1"/>
    <col min="13829" max="13829" width="62.7109375" style="141" customWidth="1"/>
    <col min="13830" max="13830" width="53.7109375" style="141" customWidth="1"/>
    <col min="13831" max="13831" width="62.7109375" style="141" customWidth="1"/>
    <col min="13832" max="13834" width="53.7109375" style="141" customWidth="1"/>
    <col min="13835" max="13835" width="62.7109375" style="141" customWidth="1"/>
    <col min="13836" max="13836" width="53.7109375" style="141" customWidth="1"/>
    <col min="13837" max="13837" width="62.7109375" style="141" customWidth="1"/>
    <col min="13838" max="13838" width="53.7109375" style="141" customWidth="1"/>
    <col min="13839" max="13839" width="62.7109375" style="141" customWidth="1"/>
    <col min="13840" max="13841" width="53.7109375" style="141" customWidth="1"/>
    <col min="13842" max="13842" width="6.5703125" style="141" customWidth="1"/>
    <col min="13843" max="14080" width="9.140625" style="141"/>
    <col min="14081" max="14081" width="255.7109375" style="141" bestFit="1" customWidth="1"/>
    <col min="14082" max="14082" width="53.7109375" style="141" customWidth="1"/>
    <col min="14083" max="14083" width="62.7109375" style="141" customWidth="1"/>
    <col min="14084" max="14084" width="53.7109375" style="141" customWidth="1"/>
    <col min="14085" max="14085" width="62.7109375" style="141" customWidth="1"/>
    <col min="14086" max="14086" width="53.7109375" style="141" customWidth="1"/>
    <col min="14087" max="14087" width="62.7109375" style="141" customWidth="1"/>
    <col min="14088" max="14090" width="53.7109375" style="141" customWidth="1"/>
    <col min="14091" max="14091" width="62.7109375" style="141" customWidth="1"/>
    <col min="14092" max="14092" width="53.7109375" style="141" customWidth="1"/>
    <col min="14093" max="14093" width="62.7109375" style="141" customWidth="1"/>
    <col min="14094" max="14094" width="53.7109375" style="141" customWidth="1"/>
    <col min="14095" max="14095" width="62.7109375" style="141" customWidth="1"/>
    <col min="14096" max="14097" width="53.7109375" style="141" customWidth="1"/>
    <col min="14098" max="14098" width="6.5703125" style="141" customWidth="1"/>
    <col min="14099" max="14336" width="9.140625" style="141"/>
    <col min="14337" max="14337" width="255.7109375" style="141" bestFit="1" customWidth="1"/>
    <col min="14338" max="14338" width="53.7109375" style="141" customWidth="1"/>
    <col min="14339" max="14339" width="62.7109375" style="141" customWidth="1"/>
    <col min="14340" max="14340" width="53.7109375" style="141" customWidth="1"/>
    <col min="14341" max="14341" width="62.7109375" style="141" customWidth="1"/>
    <col min="14342" max="14342" width="53.7109375" style="141" customWidth="1"/>
    <col min="14343" max="14343" width="62.7109375" style="141" customWidth="1"/>
    <col min="14344" max="14346" width="53.7109375" style="141" customWidth="1"/>
    <col min="14347" max="14347" width="62.7109375" style="141" customWidth="1"/>
    <col min="14348" max="14348" width="53.7109375" style="141" customWidth="1"/>
    <col min="14349" max="14349" width="62.7109375" style="141" customWidth="1"/>
    <col min="14350" max="14350" width="53.7109375" style="141" customWidth="1"/>
    <col min="14351" max="14351" width="62.7109375" style="141" customWidth="1"/>
    <col min="14352" max="14353" width="53.7109375" style="141" customWidth="1"/>
    <col min="14354" max="14354" width="6.5703125" style="141" customWidth="1"/>
    <col min="14355" max="14592" width="9.140625" style="141"/>
    <col min="14593" max="14593" width="255.7109375" style="141" bestFit="1" customWidth="1"/>
    <col min="14594" max="14594" width="53.7109375" style="141" customWidth="1"/>
    <col min="14595" max="14595" width="62.7109375" style="141" customWidth="1"/>
    <col min="14596" max="14596" width="53.7109375" style="141" customWidth="1"/>
    <col min="14597" max="14597" width="62.7109375" style="141" customWidth="1"/>
    <col min="14598" max="14598" width="53.7109375" style="141" customWidth="1"/>
    <col min="14599" max="14599" width="62.7109375" style="141" customWidth="1"/>
    <col min="14600" max="14602" width="53.7109375" style="141" customWidth="1"/>
    <col min="14603" max="14603" width="62.7109375" style="141" customWidth="1"/>
    <col min="14604" max="14604" width="53.7109375" style="141" customWidth="1"/>
    <col min="14605" max="14605" width="62.7109375" style="141" customWidth="1"/>
    <col min="14606" max="14606" width="53.7109375" style="141" customWidth="1"/>
    <col min="14607" max="14607" width="62.7109375" style="141" customWidth="1"/>
    <col min="14608" max="14609" width="53.7109375" style="141" customWidth="1"/>
    <col min="14610" max="14610" width="6.5703125" style="141" customWidth="1"/>
    <col min="14611" max="14848" width="9.140625" style="141"/>
    <col min="14849" max="14849" width="255.7109375" style="141" bestFit="1" customWidth="1"/>
    <col min="14850" max="14850" width="53.7109375" style="141" customWidth="1"/>
    <col min="14851" max="14851" width="62.7109375" style="141" customWidth="1"/>
    <col min="14852" max="14852" width="53.7109375" style="141" customWidth="1"/>
    <col min="14853" max="14853" width="62.7109375" style="141" customWidth="1"/>
    <col min="14854" max="14854" width="53.7109375" style="141" customWidth="1"/>
    <col min="14855" max="14855" width="62.7109375" style="141" customWidth="1"/>
    <col min="14856" max="14858" width="53.7109375" style="141" customWidth="1"/>
    <col min="14859" max="14859" width="62.7109375" style="141" customWidth="1"/>
    <col min="14860" max="14860" width="53.7109375" style="141" customWidth="1"/>
    <col min="14861" max="14861" width="62.7109375" style="141" customWidth="1"/>
    <col min="14862" max="14862" width="53.7109375" style="141" customWidth="1"/>
    <col min="14863" max="14863" width="62.7109375" style="141" customWidth="1"/>
    <col min="14864" max="14865" width="53.7109375" style="141" customWidth="1"/>
    <col min="14866" max="14866" width="6.5703125" style="141" customWidth="1"/>
    <col min="14867" max="15104" width="9.140625" style="141"/>
    <col min="15105" max="15105" width="255.7109375" style="141" bestFit="1" customWidth="1"/>
    <col min="15106" max="15106" width="53.7109375" style="141" customWidth="1"/>
    <col min="15107" max="15107" width="62.7109375" style="141" customWidth="1"/>
    <col min="15108" max="15108" width="53.7109375" style="141" customWidth="1"/>
    <col min="15109" max="15109" width="62.7109375" style="141" customWidth="1"/>
    <col min="15110" max="15110" width="53.7109375" style="141" customWidth="1"/>
    <col min="15111" max="15111" width="62.7109375" style="141" customWidth="1"/>
    <col min="15112" max="15114" width="53.7109375" style="141" customWidth="1"/>
    <col min="15115" max="15115" width="62.7109375" style="141" customWidth="1"/>
    <col min="15116" max="15116" width="53.7109375" style="141" customWidth="1"/>
    <col min="15117" max="15117" width="62.7109375" style="141" customWidth="1"/>
    <col min="15118" max="15118" width="53.7109375" style="141" customWidth="1"/>
    <col min="15119" max="15119" width="62.7109375" style="141" customWidth="1"/>
    <col min="15120" max="15121" width="53.7109375" style="141" customWidth="1"/>
    <col min="15122" max="15122" width="6.5703125" style="141" customWidth="1"/>
    <col min="15123" max="15360" width="9.140625" style="141"/>
    <col min="15361" max="15361" width="255.7109375" style="141" bestFit="1" customWidth="1"/>
    <col min="15362" max="15362" width="53.7109375" style="141" customWidth="1"/>
    <col min="15363" max="15363" width="62.7109375" style="141" customWidth="1"/>
    <col min="15364" max="15364" width="53.7109375" style="141" customWidth="1"/>
    <col min="15365" max="15365" width="62.7109375" style="141" customWidth="1"/>
    <col min="15366" max="15366" width="53.7109375" style="141" customWidth="1"/>
    <col min="15367" max="15367" width="62.7109375" style="141" customWidth="1"/>
    <col min="15368" max="15370" width="53.7109375" style="141" customWidth="1"/>
    <col min="15371" max="15371" width="62.7109375" style="141" customWidth="1"/>
    <col min="15372" max="15372" width="53.7109375" style="141" customWidth="1"/>
    <col min="15373" max="15373" width="62.7109375" style="141" customWidth="1"/>
    <col min="15374" max="15374" width="53.7109375" style="141" customWidth="1"/>
    <col min="15375" max="15375" width="62.7109375" style="141" customWidth="1"/>
    <col min="15376" max="15377" width="53.7109375" style="141" customWidth="1"/>
    <col min="15378" max="15378" width="6.5703125" style="141" customWidth="1"/>
    <col min="15379" max="15616" width="9.140625" style="141"/>
    <col min="15617" max="15617" width="255.7109375" style="141" bestFit="1" customWidth="1"/>
    <col min="15618" max="15618" width="53.7109375" style="141" customWidth="1"/>
    <col min="15619" max="15619" width="62.7109375" style="141" customWidth="1"/>
    <col min="15620" max="15620" width="53.7109375" style="141" customWidth="1"/>
    <col min="15621" max="15621" width="62.7109375" style="141" customWidth="1"/>
    <col min="15622" max="15622" width="53.7109375" style="141" customWidth="1"/>
    <col min="15623" max="15623" width="62.7109375" style="141" customWidth="1"/>
    <col min="15624" max="15626" width="53.7109375" style="141" customWidth="1"/>
    <col min="15627" max="15627" width="62.7109375" style="141" customWidth="1"/>
    <col min="15628" max="15628" width="53.7109375" style="141" customWidth="1"/>
    <col min="15629" max="15629" width="62.7109375" style="141" customWidth="1"/>
    <col min="15630" max="15630" width="53.7109375" style="141" customWidth="1"/>
    <col min="15631" max="15631" width="62.7109375" style="141" customWidth="1"/>
    <col min="15632" max="15633" width="53.7109375" style="141" customWidth="1"/>
    <col min="15634" max="15634" width="6.5703125" style="141" customWidth="1"/>
    <col min="15635" max="15872" width="9.140625" style="141"/>
    <col min="15873" max="15873" width="255.7109375" style="141" bestFit="1" customWidth="1"/>
    <col min="15874" max="15874" width="53.7109375" style="141" customWidth="1"/>
    <col min="15875" max="15875" width="62.7109375" style="141" customWidth="1"/>
    <col min="15876" max="15876" width="53.7109375" style="141" customWidth="1"/>
    <col min="15877" max="15877" width="62.7109375" style="141" customWidth="1"/>
    <col min="15878" max="15878" width="53.7109375" style="141" customWidth="1"/>
    <col min="15879" max="15879" width="62.7109375" style="141" customWidth="1"/>
    <col min="15880" max="15882" width="53.7109375" style="141" customWidth="1"/>
    <col min="15883" max="15883" width="62.7109375" style="141" customWidth="1"/>
    <col min="15884" max="15884" width="53.7109375" style="141" customWidth="1"/>
    <col min="15885" max="15885" width="62.7109375" style="141" customWidth="1"/>
    <col min="15886" max="15886" width="53.7109375" style="141" customWidth="1"/>
    <col min="15887" max="15887" width="62.7109375" style="141" customWidth="1"/>
    <col min="15888" max="15889" width="53.7109375" style="141" customWidth="1"/>
    <col min="15890" max="15890" width="6.5703125" style="141" customWidth="1"/>
    <col min="15891" max="16128" width="9.140625" style="141"/>
    <col min="16129" max="16129" width="255.7109375" style="141" bestFit="1" customWidth="1"/>
    <col min="16130" max="16130" width="53.7109375" style="141" customWidth="1"/>
    <col min="16131" max="16131" width="62.7109375" style="141" customWidth="1"/>
    <col min="16132" max="16132" width="53.7109375" style="141" customWidth="1"/>
    <col min="16133" max="16133" width="62.7109375" style="141" customWidth="1"/>
    <col min="16134" max="16134" width="53.7109375" style="141" customWidth="1"/>
    <col min="16135" max="16135" width="62.7109375" style="141" customWidth="1"/>
    <col min="16136" max="16138" width="53.7109375" style="141" customWidth="1"/>
    <col min="16139" max="16139" width="62.7109375" style="141" customWidth="1"/>
    <col min="16140" max="16140" width="53.7109375" style="141" customWidth="1"/>
    <col min="16141" max="16141" width="62.7109375" style="141" customWidth="1"/>
    <col min="16142" max="16142" width="53.7109375" style="141" customWidth="1"/>
    <col min="16143" max="16143" width="62.7109375" style="141" customWidth="1"/>
    <col min="16144" max="16145" width="53.7109375" style="141" customWidth="1"/>
    <col min="16146" max="16146" width="6.5703125" style="141" customWidth="1"/>
    <col min="16147" max="16384" width="9.140625" style="141"/>
  </cols>
  <sheetData>
    <row r="1" spans="1:22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22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22" s="21" customFormat="1" ht="75" customHeight="1">
      <c r="A3" s="874" t="s">
        <v>175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22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22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22" ht="6" customHeight="1">
      <c r="A6" s="238"/>
      <c r="B6" s="233"/>
      <c r="C6" s="234"/>
      <c r="D6" s="233"/>
      <c r="E6" s="233"/>
      <c r="F6" s="233"/>
      <c r="G6" s="233"/>
      <c r="H6" s="233"/>
      <c r="I6" s="233"/>
      <c r="J6" s="233"/>
      <c r="K6" s="233"/>
      <c r="L6" s="233"/>
      <c r="M6" s="233"/>
      <c r="N6" s="233"/>
      <c r="O6" s="233"/>
      <c r="P6" s="233"/>
      <c r="Q6" s="233"/>
    </row>
    <row r="7" spans="1:22" ht="54" customHeight="1">
      <c r="A7" s="239"/>
      <c r="B7" s="235"/>
      <c r="C7" s="236"/>
      <c r="D7" s="237"/>
      <c r="E7" s="237"/>
      <c r="F7" s="235"/>
      <c r="G7" s="235"/>
      <c r="H7" s="235"/>
      <c r="I7" s="235"/>
      <c r="J7" s="235"/>
      <c r="K7" s="237"/>
      <c r="L7" s="235"/>
      <c r="M7" s="235"/>
      <c r="N7" s="237"/>
      <c r="O7" s="237"/>
      <c r="P7" s="235"/>
      <c r="Q7" s="237"/>
      <c r="R7" s="17"/>
    </row>
    <row r="8" spans="1:22" s="10" customFormat="1" ht="92.25" customHeight="1">
      <c r="A8" s="369"/>
      <c r="B8" s="882" t="s">
        <v>96</v>
      </c>
      <c r="C8" s="882"/>
      <c r="D8" s="882"/>
      <c r="E8" s="882"/>
      <c r="F8" s="882"/>
      <c r="G8" s="882"/>
      <c r="H8" s="882"/>
      <c r="I8" s="882"/>
      <c r="J8" s="882" t="s">
        <v>97</v>
      </c>
      <c r="K8" s="882"/>
      <c r="L8" s="882"/>
      <c r="M8" s="882"/>
      <c r="N8" s="882"/>
      <c r="O8" s="882"/>
      <c r="P8" s="882"/>
      <c r="Q8" s="882"/>
      <c r="R8" s="17"/>
    </row>
    <row r="9" spans="1:22" s="9" customFormat="1" ht="222" customHeight="1">
      <c r="A9" s="370" t="s">
        <v>206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  <c r="T9" s="11"/>
      <c r="U9" s="12"/>
      <c r="V9" s="11"/>
    </row>
    <row r="10" spans="1:22" ht="164.25" customHeight="1">
      <c r="A10" s="430" t="s">
        <v>176</v>
      </c>
      <c r="B10" s="375">
        <v>1320988.9805399999</v>
      </c>
      <c r="C10" s="375">
        <v>17425</v>
      </c>
      <c r="D10" s="375">
        <v>0</v>
      </c>
      <c r="E10" s="375">
        <v>0</v>
      </c>
      <c r="F10" s="375">
        <v>0</v>
      </c>
      <c r="G10" s="375">
        <v>0</v>
      </c>
      <c r="H10" s="375">
        <v>57764.315409999996</v>
      </c>
      <c r="I10" s="375">
        <v>1396178.2959499999</v>
      </c>
      <c r="J10" s="375">
        <v>442049.73888999998</v>
      </c>
      <c r="K10" s="375">
        <v>1879</v>
      </c>
      <c r="L10" s="375">
        <v>0</v>
      </c>
      <c r="M10" s="375">
        <v>0</v>
      </c>
      <c r="N10" s="375">
        <v>0</v>
      </c>
      <c r="O10" s="375">
        <v>0</v>
      </c>
      <c r="P10" s="375">
        <v>71113.138459999987</v>
      </c>
      <c r="Q10" s="375">
        <v>515041.87735000002</v>
      </c>
      <c r="R10" s="17"/>
    </row>
    <row r="11" spans="1:22" ht="164.25" customHeight="1">
      <c r="A11" s="430" t="s">
        <v>177</v>
      </c>
      <c r="B11" s="375">
        <v>0</v>
      </c>
      <c r="C11" s="375">
        <v>0</v>
      </c>
      <c r="D11" s="375">
        <v>0</v>
      </c>
      <c r="E11" s="375">
        <v>0</v>
      </c>
      <c r="F11" s="375">
        <v>0</v>
      </c>
      <c r="G11" s="375">
        <v>0</v>
      </c>
      <c r="H11" s="375">
        <v>0</v>
      </c>
      <c r="I11" s="375">
        <v>0</v>
      </c>
      <c r="J11" s="375">
        <v>0</v>
      </c>
      <c r="K11" s="375">
        <v>408.16684999999995</v>
      </c>
      <c r="L11" s="375">
        <v>0</v>
      </c>
      <c r="M11" s="375">
        <v>0</v>
      </c>
      <c r="N11" s="375">
        <v>0</v>
      </c>
      <c r="O11" s="375">
        <v>0</v>
      </c>
      <c r="P11" s="375">
        <v>214.67410000000001</v>
      </c>
      <c r="Q11" s="375">
        <v>622.84094999999991</v>
      </c>
      <c r="R11" s="17"/>
    </row>
    <row r="12" spans="1:22" ht="164.25" customHeight="1">
      <c r="A12" s="430" t="s">
        <v>178</v>
      </c>
      <c r="B12" s="375">
        <v>0</v>
      </c>
      <c r="C12" s="375">
        <v>0</v>
      </c>
      <c r="D12" s="375">
        <v>0</v>
      </c>
      <c r="E12" s="375">
        <v>0</v>
      </c>
      <c r="F12" s="375">
        <v>0</v>
      </c>
      <c r="G12" s="375">
        <v>0</v>
      </c>
      <c r="H12" s="375">
        <v>0</v>
      </c>
      <c r="I12" s="375">
        <v>0</v>
      </c>
      <c r="J12" s="375">
        <v>0</v>
      </c>
      <c r="K12" s="375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17"/>
    </row>
    <row r="13" spans="1:22" ht="164.25" customHeight="1">
      <c r="A13" s="430" t="s">
        <v>179</v>
      </c>
      <c r="B13" s="375">
        <v>18790.020219999999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0</v>
      </c>
      <c r="I13" s="375">
        <v>18790.020219999999</v>
      </c>
      <c r="J13" s="375">
        <v>7503.4086900000002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7503.4086900000002</v>
      </c>
      <c r="R13" s="17"/>
    </row>
    <row r="14" spans="1:22" ht="164.25" customHeight="1">
      <c r="A14" s="430" t="s">
        <v>180</v>
      </c>
      <c r="B14" s="375">
        <v>674497.06410700001</v>
      </c>
      <c r="C14" s="375">
        <v>24031.235430000001</v>
      </c>
      <c r="D14" s="375">
        <v>1809.3756100000001</v>
      </c>
      <c r="E14" s="375">
        <v>595.37684999999999</v>
      </c>
      <c r="F14" s="375">
        <v>8153.1093827999994</v>
      </c>
      <c r="G14" s="375">
        <v>837.90393999999992</v>
      </c>
      <c r="H14" s="375">
        <v>0</v>
      </c>
      <c r="I14" s="375">
        <v>709924.06532000005</v>
      </c>
      <c r="J14" s="375">
        <v>508306.15613439999</v>
      </c>
      <c r="K14" s="375">
        <v>2320.68597</v>
      </c>
      <c r="L14" s="375">
        <v>349.40184000000005</v>
      </c>
      <c r="M14" s="375">
        <v>143.33960000000002</v>
      </c>
      <c r="N14" s="375">
        <v>3785.30231</v>
      </c>
      <c r="O14" s="375">
        <v>0</v>
      </c>
      <c r="P14" s="375">
        <v>0</v>
      </c>
      <c r="Q14" s="375">
        <v>514904.88585000002</v>
      </c>
      <c r="R14" s="17"/>
    </row>
    <row r="15" spans="1:22" ht="164.25" customHeight="1">
      <c r="A15" s="430" t="s">
        <v>181</v>
      </c>
      <c r="B15" s="375">
        <v>427419.05702000001</v>
      </c>
      <c r="C15" s="375">
        <v>14350.403539999999</v>
      </c>
      <c r="D15" s="375">
        <v>3606.6019200000001</v>
      </c>
      <c r="E15" s="375">
        <v>1426.55456</v>
      </c>
      <c r="F15" s="375">
        <v>680.18856000000005</v>
      </c>
      <c r="G15" s="375">
        <v>0</v>
      </c>
      <c r="H15" s="375">
        <v>0</v>
      </c>
      <c r="I15" s="375">
        <v>447482.80560000002</v>
      </c>
      <c r="J15" s="375">
        <v>530.31760999999995</v>
      </c>
      <c r="K15" s="375">
        <v>0</v>
      </c>
      <c r="L15" s="375">
        <v>4.8754399999999993</v>
      </c>
      <c r="M15" s="375">
        <v>0</v>
      </c>
      <c r="N15" s="375">
        <v>21.866990000000001</v>
      </c>
      <c r="O15" s="375">
        <v>0</v>
      </c>
      <c r="P15" s="375">
        <v>0</v>
      </c>
      <c r="Q15" s="375">
        <v>557.06004000000007</v>
      </c>
      <c r="R15" s="17"/>
    </row>
    <row r="16" spans="1:22" ht="164.25" customHeight="1">
      <c r="A16" s="430" t="s">
        <v>182</v>
      </c>
      <c r="B16" s="375">
        <v>0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0</v>
      </c>
      <c r="I16" s="375">
        <v>0</v>
      </c>
      <c r="J16" s="375">
        <v>329.53625</v>
      </c>
      <c r="K16" s="375">
        <v>0</v>
      </c>
      <c r="L16" s="375">
        <v>8.2834400000000006</v>
      </c>
      <c r="M16" s="375">
        <v>0</v>
      </c>
      <c r="N16" s="375">
        <v>0</v>
      </c>
      <c r="O16" s="375">
        <v>0</v>
      </c>
      <c r="P16" s="375">
        <v>0</v>
      </c>
      <c r="Q16" s="375">
        <v>337.81968999999998</v>
      </c>
      <c r="R16" s="17"/>
    </row>
    <row r="17" spans="1:18" ht="164.25" customHeight="1">
      <c r="A17" s="430" t="s">
        <v>183</v>
      </c>
      <c r="B17" s="375">
        <v>1095767.2426500001</v>
      </c>
      <c r="C17" s="375">
        <v>11716.210210000001</v>
      </c>
      <c r="D17" s="375">
        <v>1058.1370900000002</v>
      </c>
      <c r="E17" s="375">
        <v>262.88610999999997</v>
      </c>
      <c r="F17" s="375">
        <v>6006.23819</v>
      </c>
      <c r="G17" s="375">
        <v>156.39989000000003</v>
      </c>
      <c r="H17" s="375">
        <v>0</v>
      </c>
      <c r="I17" s="375">
        <v>1114967.1141400002</v>
      </c>
      <c r="J17" s="375">
        <v>293830.56565</v>
      </c>
      <c r="K17" s="375">
        <v>488.06574999999998</v>
      </c>
      <c r="L17" s="375">
        <v>0</v>
      </c>
      <c r="M17" s="375">
        <v>0</v>
      </c>
      <c r="N17" s="375">
        <v>637.32591000000002</v>
      </c>
      <c r="O17" s="375">
        <v>0</v>
      </c>
      <c r="P17" s="375">
        <v>0</v>
      </c>
      <c r="Q17" s="375">
        <v>294955.95731000003</v>
      </c>
      <c r="R17" s="17"/>
    </row>
    <row r="18" spans="1:18" ht="164.25" customHeight="1">
      <c r="A18" s="430" t="s">
        <v>184</v>
      </c>
      <c r="B18" s="375">
        <v>37508.66764</v>
      </c>
      <c r="C18" s="375">
        <v>542.29147999999998</v>
      </c>
      <c r="D18" s="375">
        <v>84.792630000000003</v>
      </c>
      <c r="E18" s="375">
        <v>0</v>
      </c>
      <c r="F18" s="375">
        <v>111.28089</v>
      </c>
      <c r="G18" s="375">
        <v>0</v>
      </c>
      <c r="H18" s="375">
        <v>0</v>
      </c>
      <c r="I18" s="375">
        <v>38247.032639999998</v>
      </c>
      <c r="J18" s="375">
        <v>357.84778999999997</v>
      </c>
      <c r="K18" s="375">
        <v>0</v>
      </c>
      <c r="L18" s="375">
        <v>0</v>
      </c>
      <c r="M18" s="375">
        <v>0</v>
      </c>
      <c r="N18" s="375">
        <v>0</v>
      </c>
      <c r="O18" s="375">
        <v>0</v>
      </c>
      <c r="P18" s="375">
        <v>0</v>
      </c>
      <c r="Q18" s="375">
        <v>357.84778999999997</v>
      </c>
      <c r="R18" s="17"/>
    </row>
    <row r="19" spans="1:18" ht="164.25" customHeight="1">
      <c r="A19" s="430" t="s">
        <v>185</v>
      </c>
      <c r="B19" s="375">
        <v>2168412.8853500001</v>
      </c>
      <c r="C19" s="375">
        <v>115687.45613999999</v>
      </c>
      <c r="D19" s="375">
        <v>14218.5409674</v>
      </c>
      <c r="E19" s="375">
        <v>5012.3253099999993</v>
      </c>
      <c r="F19" s="375">
        <v>12834.146172000001</v>
      </c>
      <c r="G19" s="375">
        <v>1745.6219844</v>
      </c>
      <c r="H19" s="375">
        <v>0</v>
      </c>
      <c r="I19" s="375">
        <v>2317910.9759499999</v>
      </c>
      <c r="J19" s="375">
        <v>125531.02440000001</v>
      </c>
      <c r="K19" s="375">
        <v>11258.59749</v>
      </c>
      <c r="L19" s="375">
        <v>79.615839999999992</v>
      </c>
      <c r="M19" s="375">
        <v>90.29034</v>
      </c>
      <c r="N19" s="375">
        <v>3027.3044500000001</v>
      </c>
      <c r="O19" s="375">
        <v>397.72818000000001</v>
      </c>
      <c r="P19" s="375">
        <v>8353.2381100000002</v>
      </c>
      <c r="Q19" s="375">
        <v>148737.79881000001</v>
      </c>
      <c r="R19" s="17"/>
    </row>
    <row r="20" spans="1:18" ht="164.25" customHeight="1">
      <c r="A20" s="430" t="s">
        <v>187</v>
      </c>
      <c r="B20" s="375">
        <v>1025648.5116756001</v>
      </c>
      <c r="C20" s="375">
        <v>96256.492041800011</v>
      </c>
      <c r="D20" s="375">
        <v>11716.5326606</v>
      </c>
      <c r="E20" s="375">
        <v>6335.4391339999993</v>
      </c>
      <c r="F20" s="375">
        <v>22108.4948386</v>
      </c>
      <c r="G20" s="375">
        <v>8361.8484423999998</v>
      </c>
      <c r="H20" s="375">
        <v>138.86689999999999</v>
      </c>
      <c r="I20" s="375">
        <v>1170566.18573</v>
      </c>
      <c r="J20" s="375">
        <v>108992.49888</v>
      </c>
      <c r="K20" s="375">
        <v>3073.18622</v>
      </c>
      <c r="L20" s="375">
        <v>470.75812000000002</v>
      </c>
      <c r="M20" s="375">
        <v>38.844800000000006</v>
      </c>
      <c r="N20" s="375">
        <v>3744.8710699999997</v>
      </c>
      <c r="O20" s="375">
        <v>406.17968000000002</v>
      </c>
      <c r="P20" s="375">
        <v>31783.839600000003</v>
      </c>
      <c r="Q20" s="375">
        <v>148510.17837000001</v>
      </c>
      <c r="R20" s="17"/>
    </row>
    <row r="21" spans="1:18" ht="164.25" customHeight="1">
      <c r="A21" s="430" t="s">
        <v>188</v>
      </c>
      <c r="B21" s="375">
        <v>979385.94053460006</v>
      </c>
      <c r="C21" s="375">
        <v>40102.589950000001</v>
      </c>
      <c r="D21" s="375">
        <v>5432.2381500000001</v>
      </c>
      <c r="E21" s="375">
        <v>970.83338000000003</v>
      </c>
      <c r="F21" s="375">
        <v>3500.8388399999999</v>
      </c>
      <c r="G21" s="375">
        <v>0</v>
      </c>
      <c r="H21" s="375">
        <v>14118.49476</v>
      </c>
      <c r="I21" s="375">
        <v>1043510.93561</v>
      </c>
      <c r="J21" s="375">
        <v>594483.71386000002</v>
      </c>
      <c r="K21" s="375">
        <v>39293.058349999999</v>
      </c>
      <c r="L21" s="375">
        <v>221.19285680000002</v>
      </c>
      <c r="M21" s="375">
        <v>591.12837999999999</v>
      </c>
      <c r="N21" s="375">
        <v>5444.2856200000006</v>
      </c>
      <c r="O21" s="375">
        <v>1275.9711176000001</v>
      </c>
      <c r="P21" s="375">
        <v>55137.780890000002</v>
      </c>
      <c r="Q21" s="375">
        <v>696447.13108000008</v>
      </c>
      <c r="R21" s="17"/>
    </row>
    <row r="22" spans="1:18" ht="164.25" customHeight="1">
      <c r="A22" s="430" t="s">
        <v>189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17"/>
    </row>
    <row r="23" spans="1:18" ht="164.25" customHeight="1">
      <c r="A23" s="430" t="s">
        <v>190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  <c r="R23" s="17"/>
    </row>
    <row r="24" spans="1:18" ht="164.25" customHeight="1">
      <c r="A24" s="430" t="s">
        <v>191</v>
      </c>
      <c r="B24" s="376">
        <v>0</v>
      </c>
      <c r="C24" s="376">
        <v>0</v>
      </c>
      <c r="D24" s="376">
        <v>0</v>
      </c>
      <c r="E24" s="376">
        <v>0</v>
      </c>
      <c r="F24" s="376">
        <v>0</v>
      </c>
      <c r="G24" s="376">
        <v>0</v>
      </c>
      <c r="H24" s="376">
        <v>0</v>
      </c>
      <c r="I24" s="376">
        <v>0</v>
      </c>
      <c r="J24" s="376">
        <v>0</v>
      </c>
      <c r="K24" s="376">
        <v>0</v>
      </c>
      <c r="L24" s="375">
        <v>0</v>
      </c>
      <c r="M24" s="375">
        <v>0</v>
      </c>
      <c r="N24" s="375">
        <v>0</v>
      </c>
      <c r="O24" s="375">
        <v>0</v>
      </c>
      <c r="P24" s="375">
        <v>0</v>
      </c>
      <c r="Q24" s="375">
        <v>0</v>
      </c>
      <c r="R24" s="17"/>
    </row>
    <row r="25" spans="1:18" ht="164.25" customHeight="1">
      <c r="A25" s="430" t="s">
        <v>192</v>
      </c>
      <c r="B25" s="376">
        <v>0</v>
      </c>
      <c r="C25" s="376">
        <v>0</v>
      </c>
      <c r="D25" s="376">
        <v>0</v>
      </c>
      <c r="E25" s="376">
        <v>0</v>
      </c>
      <c r="F25" s="376">
        <v>0</v>
      </c>
      <c r="G25" s="376">
        <v>0</v>
      </c>
      <c r="H25" s="376">
        <v>0</v>
      </c>
      <c r="I25" s="376">
        <v>0</v>
      </c>
      <c r="J25" s="376">
        <v>0</v>
      </c>
      <c r="K25" s="376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17"/>
    </row>
    <row r="26" spans="1:18" ht="165" customHeight="1">
      <c r="A26" s="430" t="s">
        <v>193</v>
      </c>
      <c r="B26" s="376">
        <v>1055218.5396400001</v>
      </c>
      <c r="C26" s="376">
        <v>27717.793010000001</v>
      </c>
      <c r="D26" s="376">
        <v>6422.1409899999999</v>
      </c>
      <c r="E26" s="376">
        <v>2690.8743599999998</v>
      </c>
      <c r="F26" s="376">
        <v>2364.6316900000002</v>
      </c>
      <c r="G26" s="376">
        <v>972.29072999999994</v>
      </c>
      <c r="H26" s="376">
        <v>0</v>
      </c>
      <c r="I26" s="376">
        <v>1095386.2704200002</v>
      </c>
      <c r="J26" s="376">
        <v>7677.6402500000004</v>
      </c>
      <c r="K26" s="376">
        <v>2133.6866099999997</v>
      </c>
      <c r="L26" s="375">
        <v>44.921779999999998</v>
      </c>
      <c r="M26" s="375">
        <v>0</v>
      </c>
      <c r="N26" s="375">
        <v>266.92574999999999</v>
      </c>
      <c r="O26" s="375">
        <v>38.112910000000007</v>
      </c>
      <c r="P26" s="375">
        <v>0</v>
      </c>
      <c r="Q26" s="375">
        <v>10161.2873</v>
      </c>
      <c r="R26" s="17"/>
    </row>
    <row r="27" spans="1:18" ht="164.25" customHeight="1">
      <c r="A27" s="430" t="s">
        <v>194</v>
      </c>
      <c r="B27" s="376">
        <v>290085.55426999996</v>
      </c>
      <c r="C27" s="376">
        <v>15528.142830000001</v>
      </c>
      <c r="D27" s="376">
        <v>390.53881999999999</v>
      </c>
      <c r="E27" s="376">
        <v>847.24806000000001</v>
      </c>
      <c r="F27" s="376">
        <v>1320.3308079999999</v>
      </c>
      <c r="G27" s="376">
        <v>41.85192</v>
      </c>
      <c r="H27" s="376">
        <v>62.270600000000002</v>
      </c>
      <c r="I27" s="376">
        <v>308275.93731000001</v>
      </c>
      <c r="J27" s="376">
        <v>44184.09158</v>
      </c>
      <c r="K27" s="376">
        <v>15600.3164</v>
      </c>
      <c r="L27" s="375">
        <v>365.34904999999998</v>
      </c>
      <c r="M27" s="375">
        <v>464.03017</v>
      </c>
      <c r="N27" s="375">
        <v>1263.3098600000001</v>
      </c>
      <c r="O27" s="375">
        <v>222.77812</v>
      </c>
      <c r="P27" s="375">
        <v>0</v>
      </c>
      <c r="Q27" s="375">
        <v>62099.875180000003</v>
      </c>
      <c r="R27" s="17"/>
    </row>
    <row r="28" spans="1:18" ht="164.25" customHeight="1">
      <c r="A28" s="430" t="s">
        <v>195</v>
      </c>
      <c r="B28" s="376">
        <v>50675.760390000003</v>
      </c>
      <c r="C28" s="376">
        <v>1200.4730500000001</v>
      </c>
      <c r="D28" s="376">
        <v>135.79675</v>
      </c>
      <c r="E28" s="376">
        <v>85.507350000000002</v>
      </c>
      <c r="F28" s="376">
        <v>105</v>
      </c>
      <c r="G28" s="376">
        <v>0</v>
      </c>
      <c r="H28" s="376">
        <v>0</v>
      </c>
      <c r="I28" s="376">
        <v>52202.537539999998</v>
      </c>
      <c r="J28" s="376">
        <v>1179.1594499999999</v>
      </c>
      <c r="K28" s="376">
        <v>0</v>
      </c>
      <c r="L28" s="375">
        <v>0</v>
      </c>
      <c r="M28" s="375">
        <v>0</v>
      </c>
      <c r="N28" s="375">
        <v>0</v>
      </c>
      <c r="O28" s="375">
        <v>0</v>
      </c>
      <c r="P28" s="375">
        <v>0</v>
      </c>
      <c r="Q28" s="375">
        <v>1179.1594499999999</v>
      </c>
      <c r="R28" s="17"/>
    </row>
    <row r="29" spans="1:18" ht="164.25" customHeight="1">
      <c r="A29" s="430" t="s">
        <v>196</v>
      </c>
      <c r="B29" s="376">
        <v>888138.28328480001</v>
      </c>
      <c r="C29" s="376">
        <v>30495.999399999997</v>
      </c>
      <c r="D29" s="376">
        <v>6370.2401408000005</v>
      </c>
      <c r="E29" s="376">
        <v>1347.8050700000001</v>
      </c>
      <c r="F29" s="376">
        <v>2811.3503502000003</v>
      </c>
      <c r="G29" s="376">
        <v>85.037770000000009</v>
      </c>
      <c r="H29" s="376">
        <v>2866.4843799999999</v>
      </c>
      <c r="I29" s="376">
        <v>932115.20039000001</v>
      </c>
      <c r="J29" s="376">
        <v>218885.98366999999</v>
      </c>
      <c r="K29" s="376">
        <v>2262.4653599999997</v>
      </c>
      <c r="L29" s="375">
        <v>370.08236999999997</v>
      </c>
      <c r="M29" s="375">
        <v>0.2099</v>
      </c>
      <c r="N29" s="375">
        <v>919.81376999999998</v>
      </c>
      <c r="O29" s="375">
        <v>0</v>
      </c>
      <c r="P29" s="375">
        <v>24708.430940000002</v>
      </c>
      <c r="Q29" s="375">
        <v>247146.98600999999</v>
      </c>
      <c r="R29" s="17"/>
    </row>
    <row r="30" spans="1:18" ht="164.25" customHeight="1">
      <c r="A30" s="430" t="s">
        <v>197</v>
      </c>
      <c r="B30" s="376">
        <v>261489.21347760002</v>
      </c>
      <c r="C30" s="376">
        <v>17915.426556599999</v>
      </c>
      <c r="D30" s="376">
        <v>3090.2006874000003</v>
      </c>
      <c r="E30" s="376">
        <v>1212.76064</v>
      </c>
      <c r="F30" s="376">
        <v>4295.6108596000004</v>
      </c>
      <c r="G30" s="376">
        <v>526.59987000000001</v>
      </c>
      <c r="H30" s="376">
        <v>0</v>
      </c>
      <c r="I30" s="376">
        <v>288529.81208999996</v>
      </c>
      <c r="J30" s="376">
        <v>10821.47874</v>
      </c>
      <c r="K30" s="376">
        <v>38.717199999999998</v>
      </c>
      <c r="L30" s="375">
        <v>37.155680000000004</v>
      </c>
      <c r="M30" s="375">
        <v>41.174410000000002</v>
      </c>
      <c r="N30" s="375">
        <v>352.18162999999998</v>
      </c>
      <c r="O30" s="375">
        <v>32.967359999999999</v>
      </c>
      <c r="P30" s="375">
        <v>963.74883999999997</v>
      </c>
      <c r="Q30" s="375">
        <v>12287.423859999999</v>
      </c>
      <c r="R30" s="17"/>
    </row>
    <row r="31" spans="1:18" ht="164.25" customHeight="1">
      <c r="A31" s="430" t="s">
        <v>198</v>
      </c>
      <c r="B31" s="376">
        <v>0</v>
      </c>
      <c r="C31" s="376">
        <v>0</v>
      </c>
      <c r="D31" s="376">
        <v>0</v>
      </c>
      <c r="E31" s="376">
        <v>0</v>
      </c>
      <c r="F31" s="376">
        <v>0</v>
      </c>
      <c r="G31" s="376">
        <v>0</v>
      </c>
      <c r="H31" s="376">
        <v>0</v>
      </c>
      <c r="I31" s="376">
        <v>0</v>
      </c>
      <c r="J31" s="376">
        <v>70830.430099999998</v>
      </c>
      <c r="K31" s="376">
        <v>1028.9545699999999</v>
      </c>
      <c r="L31" s="375">
        <v>138.51575</v>
      </c>
      <c r="M31" s="375">
        <v>324.89136999999999</v>
      </c>
      <c r="N31" s="375">
        <v>527.82866999999999</v>
      </c>
      <c r="O31" s="375">
        <v>267.61459000000002</v>
      </c>
      <c r="P31" s="375">
        <v>5.1824899999999996</v>
      </c>
      <c r="Q31" s="375">
        <v>73123.417540000009</v>
      </c>
      <c r="R31" s="17"/>
    </row>
    <row r="32" spans="1:18" ht="169.5" customHeight="1">
      <c r="A32" s="430" t="s">
        <v>199</v>
      </c>
      <c r="B32" s="375">
        <v>362289.52661</v>
      </c>
      <c r="C32" s="375">
        <v>40975.779390000003</v>
      </c>
      <c r="D32" s="375">
        <v>0</v>
      </c>
      <c r="E32" s="375">
        <v>1211.7264299999999</v>
      </c>
      <c r="F32" s="375">
        <v>0</v>
      </c>
      <c r="G32" s="375">
        <v>0</v>
      </c>
      <c r="H32" s="375">
        <v>10713.376779999999</v>
      </c>
      <c r="I32" s="375">
        <v>415190.40920999995</v>
      </c>
      <c r="J32" s="375">
        <v>339027.34007999999</v>
      </c>
      <c r="K32" s="375">
        <v>15523.15936</v>
      </c>
      <c r="L32" s="375">
        <v>0</v>
      </c>
      <c r="M32" s="375">
        <v>0</v>
      </c>
      <c r="N32" s="375">
        <v>6257.8683600000004</v>
      </c>
      <c r="O32" s="375">
        <v>4796.1568699999998</v>
      </c>
      <c r="P32" s="375">
        <v>310849.63562999998</v>
      </c>
      <c r="Q32" s="375">
        <v>676454.16029999999</v>
      </c>
      <c r="R32" s="17"/>
    </row>
    <row r="33" spans="1:18" ht="164.25" customHeight="1">
      <c r="A33" s="430" t="s">
        <v>200</v>
      </c>
      <c r="B33" s="375">
        <v>169297.24630700002</v>
      </c>
      <c r="C33" s="375">
        <v>53584.4167456</v>
      </c>
      <c r="D33" s="375">
        <v>4193.5552689999995</v>
      </c>
      <c r="E33" s="375">
        <v>176.97523000000001</v>
      </c>
      <c r="F33" s="375">
        <v>11806.6194958</v>
      </c>
      <c r="G33" s="375">
        <v>2596.9842374</v>
      </c>
      <c r="H33" s="375">
        <v>784.05409999999995</v>
      </c>
      <c r="I33" s="375">
        <v>242439.85136</v>
      </c>
      <c r="J33" s="375">
        <v>42235.184380000006</v>
      </c>
      <c r="K33" s="375">
        <v>8517.8397599999989</v>
      </c>
      <c r="L33" s="375">
        <v>539.48256000000003</v>
      </c>
      <c r="M33" s="375">
        <v>0</v>
      </c>
      <c r="N33" s="375">
        <v>1481.93758</v>
      </c>
      <c r="O33" s="375">
        <v>165.69531000000001</v>
      </c>
      <c r="P33" s="375">
        <v>21490.216049999999</v>
      </c>
      <c r="Q33" s="375">
        <v>74430.355639999994</v>
      </c>
      <c r="R33" s="17"/>
    </row>
    <row r="34" spans="1:18" ht="164.25" customHeight="1">
      <c r="A34" s="430" t="s">
        <v>201</v>
      </c>
      <c r="B34" s="375">
        <v>8901.4342300000008</v>
      </c>
      <c r="C34" s="375">
        <v>101.67892000000001</v>
      </c>
      <c r="D34" s="375">
        <v>0</v>
      </c>
      <c r="E34" s="375">
        <v>0</v>
      </c>
      <c r="F34" s="375">
        <v>17.465869999999999</v>
      </c>
      <c r="G34" s="375">
        <v>0</v>
      </c>
      <c r="H34" s="375">
        <v>0</v>
      </c>
      <c r="I34" s="375">
        <v>9020.5790199999992</v>
      </c>
      <c r="J34" s="375">
        <v>0</v>
      </c>
      <c r="K34" s="375">
        <v>599.8024200000001</v>
      </c>
      <c r="L34" s="375">
        <v>0</v>
      </c>
      <c r="M34" s="375">
        <v>0</v>
      </c>
      <c r="N34" s="375">
        <v>24</v>
      </c>
      <c r="O34" s="375">
        <v>0</v>
      </c>
      <c r="P34" s="375">
        <v>0</v>
      </c>
      <c r="Q34" s="375">
        <v>623.8024200000001</v>
      </c>
      <c r="R34" s="17"/>
    </row>
    <row r="35" spans="1:18" ht="164.25" customHeight="1">
      <c r="A35" s="430" t="s">
        <v>202</v>
      </c>
      <c r="B35" s="375">
        <v>96287.260590000005</v>
      </c>
      <c r="C35" s="375">
        <v>4126.9979199999998</v>
      </c>
      <c r="D35" s="375">
        <v>0</v>
      </c>
      <c r="E35" s="375">
        <v>0</v>
      </c>
      <c r="F35" s="375">
        <v>1372.4888500000002</v>
      </c>
      <c r="G35" s="375">
        <v>2456.3867700000001</v>
      </c>
      <c r="H35" s="375">
        <v>0</v>
      </c>
      <c r="I35" s="375">
        <v>104243.13412999999</v>
      </c>
      <c r="J35" s="375">
        <v>19487.04868</v>
      </c>
      <c r="K35" s="375">
        <v>5218.8804400000008</v>
      </c>
      <c r="L35" s="375">
        <v>106.10561</v>
      </c>
      <c r="M35" s="375">
        <v>0</v>
      </c>
      <c r="N35" s="375">
        <v>675.98334</v>
      </c>
      <c r="O35" s="375">
        <v>677.16665999999998</v>
      </c>
      <c r="P35" s="375">
        <v>0</v>
      </c>
      <c r="Q35" s="375">
        <v>26165.184730000001</v>
      </c>
      <c r="R35" s="17"/>
    </row>
    <row r="36" spans="1:18" ht="164.25" customHeight="1">
      <c r="A36" s="430" t="s">
        <v>203</v>
      </c>
      <c r="B36" s="375">
        <v>627.36430000000007</v>
      </c>
      <c r="C36" s="375">
        <v>0</v>
      </c>
      <c r="D36" s="375">
        <v>0</v>
      </c>
      <c r="E36" s="375">
        <v>0</v>
      </c>
      <c r="F36" s="375">
        <v>0</v>
      </c>
      <c r="G36" s="375">
        <v>0</v>
      </c>
      <c r="H36" s="375">
        <v>0</v>
      </c>
      <c r="I36" s="375">
        <v>627.36430000000007</v>
      </c>
      <c r="J36" s="375">
        <v>0</v>
      </c>
      <c r="K36" s="375">
        <v>0</v>
      </c>
      <c r="L36" s="375">
        <v>0</v>
      </c>
      <c r="M36" s="375">
        <v>0</v>
      </c>
      <c r="N36" s="375">
        <v>0</v>
      </c>
      <c r="O36" s="375">
        <v>0</v>
      </c>
      <c r="P36" s="375">
        <v>0</v>
      </c>
      <c r="Q36" s="375">
        <v>0</v>
      </c>
      <c r="R36" s="17"/>
    </row>
    <row r="37" spans="1:18" ht="164.25" customHeight="1">
      <c r="A37" s="430" t="s">
        <v>204</v>
      </c>
      <c r="B37" s="375">
        <v>518.72604999999999</v>
      </c>
      <c r="C37" s="375">
        <v>0</v>
      </c>
      <c r="D37" s="375">
        <v>0</v>
      </c>
      <c r="E37" s="375">
        <v>0</v>
      </c>
      <c r="F37" s="375">
        <v>0</v>
      </c>
      <c r="G37" s="375">
        <v>0</v>
      </c>
      <c r="H37" s="375">
        <v>0</v>
      </c>
      <c r="I37" s="375">
        <v>518.72604999999999</v>
      </c>
      <c r="J37" s="375">
        <v>3747.6448999999998</v>
      </c>
      <c r="K37" s="375">
        <v>3381.0038100000002</v>
      </c>
      <c r="L37" s="375">
        <v>0</v>
      </c>
      <c r="M37" s="375">
        <v>0</v>
      </c>
      <c r="N37" s="375">
        <v>91.683630000000008</v>
      </c>
      <c r="O37" s="375">
        <v>0</v>
      </c>
      <c r="P37" s="375">
        <v>0</v>
      </c>
      <c r="Q37" s="375">
        <v>7220.3323399999999</v>
      </c>
      <c r="R37" s="17"/>
    </row>
    <row r="38" spans="1:18" ht="164.25" customHeight="1">
      <c r="A38" s="430" t="s">
        <v>205</v>
      </c>
      <c r="B38" s="375">
        <v>672604.57637000002</v>
      </c>
      <c r="C38" s="375">
        <v>17690.699270000001</v>
      </c>
      <c r="D38" s="375">
        <v>0</v>
      </c>
      <c r="E38" s="375">
        <v>0</v>
      </c>
      <c r="F38" s="375">
        <v>0</v>
      </c>
      <c r="G38" s="375">
        <v>0</v>
      </c>
      <c r="H38" s="375">
        <v>0</v>
      </c>
      <c r="I38" s="375">
        <v>690295.27564000001</v>
      </c>
      <c r="J38" s="375">
        <v>57592.996719999996</v>
      </c>
      <c r="K38" s="375">
        <v>15355.172919999999</v>
      </c>
      <c r="L38" s="375">
        <v>0</v>
      </c>
      <c r="M38" s="375">
        <v>0</v>
      </c>
      <c r="N38" s="375">
        <v>949.59521999999993</v>
      </c>
      <c r="O38" s="375">
        <v>0</v>
      </c>
      <c r="P38" s="375">
        <v>0</v>
      </c>
      <c r="Q38" s="375">
        <v>73897.764859999996</v>
      </c>
      <c r="R38" s="17"/>
    </row>
    <row r="39" spans="1:18" s="160" customFormat="1" ht="83.25" customHeight="1">
      <c r="A39" s="431" t="s">
        <v>121</v>
      </c>
      <c r="B39" s="432">
        <f t="shared" ref="B39:P39" si="0">SUM(B10:B38)</f>
        <v>11604551.855256604</v>
      </c>
      <c r="C39" s="432">
        <f t="shared" si="0"/>
        <v>529449.08588399994</v>
      </c>
      <c r="D39" s="432">
        <f t="shared" si="0"/>
        <v>58528.691685199999</v>
      </c>
      <c r="E39" s="432">
        <f t="shared" si="0"/>
        <v>22176.312483999995</v>
      </c>
      <c r="F39" s="432">
        <f t="shared" si="0"/>
        <v>77487.794796999995</v>
      </c>
      <c r="G39" s="432">
        <f t="shared" si="0"/>
        <v>17780.925554199999</v>
      </c>
      <c r="H39" s="432">
        <f t="shared" si="0"/>
        <v>86447.862929999988</v>
      </c>
      <c r="I39" s="432">
        <f t="shared" si="0"/>
        <v>12396422.528620001</v>
      </c>
      <c r="J39" s="432">
        <f t="shared" si="0"/>
        <v>2897583.8067044006</v>
      </c>
      <c r="K39" s="432">
        <f t="shared" si="0"/>
        <v>128380.75948000002</v>
      </c>
      <c r="L39" s="432">
        <f t="shared" si="0"/>
        <v>2735.7403368</v>
      </c>
      <c r="M39" s="432">
        <f t="shared" si="0"/>
        <v>1693.9089700000002</v>
      </c>
      <c r="N39" s="432">
        <f t="shared" si="0"/>
        <v>29472.084159999999</v>
      </c>
      <c r="O39" s="432">
        <f t="shared" si="0"/>
        <v>8280.3707976000005</v>
      </c>
      <c r="P39" s="432">
        <f t="shared" si="0"/>
        <v>524619.88511000003</v>
      </c>
      <c r="Q39" s="432">
        <f>SUM(Q10:Q38)</f>
        <v>3592766.5555600007</v>
      </c>
      <c r="R39" s="19"/>
    </row>
    <row r="40" spans="1:18" ht="27.75" customHeight="1" thickBot="1">
      <c r="A40" s="364"/>
      <c r="B40" s="365"/>
      <c r="C40" s="433"/>
      <c r="D40" s="366"/>
      <c r="E40" s="366"/>
      <c r="F40" s="366"/>
      <c r="G40" s="366"/>
      <c r="H40" s="366"/>
      <c r="I40" s="366"/>
      <c r="J40" s="366"/>
      <c r="K40" s="366"/>
      <c r="L40" s="365"/>
      <c r="M40" s="365"/>
      <c r="N40" s="365"/>
      <c r="O40" s="365"/>
      <c r="P40" s="365"/>
      <c r="Q40" s="365"/>
      <c r="R40" s="17"/>
    </row>
    <row r="41" spans="1:18" ht="51.75" customHeight="1" thickTop="1">
      <c r="A41" s="203" t="s">
        <v>137</v>
      </c>
      <c r="B41" s="5"/>
      <c r="C41" s="385"/>
      <c r="D41" s="6"/>
      <c r="E41" s="6"/>
      <c r="F41" s="6"/>
      <c r="G41" s="6"/>
      <c r="H41" s="6"/>
      <c r="I41" s="6"/>
      <c r="J41" s="6"/>
      <c r="K41" s="6"/>
      <c r="L41" s="7"/>
      <c r="M41" s="7"/>
      <c r="N41" s="145"/>
      <c r="O41" s="145"/>
      <c r="P41" s="145"/>
      <c r="Q41" s="145"/>
    </row>
    <row r="42" spans="1:18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8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8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8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8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8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8" ht="13.5" customHeight="1">
      <c r="A48" s="28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6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8"/>
      <c r="B54" s="29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13.5" customHeight="1">
      <c r="A56" s="26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13.5" customHeight="1">
      <c r="A57" s="26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13.5" customHeight="1">
      <c r="A58" s="28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13.5" customHeight="1">
      <c r="A59" s="26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13.5" customHeight="1">
      <c r="A60" s="26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13.5" customHeight="1">
      <c r="A61" s="26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45"/>
      <c r="O61" s="145"/>
      <c r="P61" s="145"/>
      <c r="Q61" s="145"/>
    </row>
    <row r="62" spans="1:17" ht="13.5" customHeight="1">
      <c r="A62" s="26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45"/>
      <c r="O62" s="145"/>
      <c r="P62" s="145"/>
      <c r="Q62" s="145"/>
    </row>
    <row r="63" spans="1:17" ht="13.5" customHeight="1">
      <c r="A63" s="28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45"/>
      <c r="O63" s="145"/>
      <c r="P63" s="145"/>
      <c r="Q63" s="145"/>
    </row>
    <row r="64" spans="1:17" ht="13.5" customHeight="1">
      <c r="A64" s="26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45"/>
      <c r="O64" s="145"/>
      <c r="P64" s="145"/>
      <c r="Q64" s="145"/>
    </row>
    <row r="65" spans="1:17" ht="13.5" customHeight="1">
      <c r="A65" s="26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45"/>
      <c r="O65" s="145"/>
      <c r="P65" s="145"/>
      <c r="Q65" s="145"/>
    </row>
    <row r="66" spans="1:17" ht="13.5" customHeight="1">
      <c r="A66" s="26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45"/>
      <c r="O66" s="145"/>
      <c r="P66" s="145"/>
      <c r="Q66" s="145"/>
    </row>
    <row r="67" spans="1:17" ht="9" customHeight="1">
      <c r="A67" s="3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45"/>
      <c r="O67" s="145"/>
      <c r="P67" s="145"/>
      <c r="Q67" s="145"/>
    </row>
    <row r="68" spans="1:17" ht="9" customHeight="1">
      <c r="A68" s="3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45"/>
      <c r="O68" s="145"/>
      <c r="P68" s="145"/>
      <c r="Q68" s="145"/>
    </row>
    <row r="69" spans="1:17" ht="9" customHeight="1">
      <c r="A69" s="3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45"/>
      <c r="O69" s="145"/>
      <c r="P69" s="145"/>
      <c r="Q69" s="145"/>
    </row>
    <row r="70" spans="1:17" ht="9" customHeight="1">
      <c r="A70" s="30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45"/>
      <c r="O70" s="145"/>
      <c r="P70" s="145"/>
      <c r="Q70" s="145"/>
    </row>
    <row r="71" spans="1:17" ht="9" customHeight="1">
      <c r="A71" s="31"/>
      <c r="B71" s="27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8"/>
      <c r="N71" s="145"/>
      <c r="O71" s="145"/>
      <c r="P71" s="145"/>
      <c r="Q71" s="145"/>
    </row>
    <row r="72" spans="1:17" ht="9" customHeight="1">
      <c r="A72" s="31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2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30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 ht="9" customHeight="1">
      <c r="A79" s="28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45"/>
      <c r="N79" s="145"/>
      <c r="O79" s="145"/>
      <c r="P79" s="145"/>
      <c r="Q79" s="145"/>
    </row>
    <row r="80" spans="1:17" ht="9" customHeight="1">
      <c r="A80" s="26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45"/>
      <c r="N80" s="145"/>
      <c r="O80" s="145"/>
      <c r="P80" s="145"/>
      <c r="Q80" s="145"/>
    </row>
    <row r="81" spans="1:17" ht="9" customHeight="1">
      <c r="A81" s="26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45"/>
      <c r="N81" s="145"/>
      <c r="O81" s="145"/>
      <c r="P81" s="145"/>
      <c r="Q81" s="145"/>
    </row>
    <row r="82" spans="1:17" ht="9" customHeight="1">
      <c r="A82" s="26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45"/>
      <c r="N82" s="145"/>
      <c r="O82" s="145"/>
      <c r="P82" s="145"/>
      <c r="Q82" s="145"/>
    </row>
    <row r="83" spans="1:17" ht="9" customHeight="1">
      <c r="A83" s="26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45"/>
      <c r="N83" s="145"/>
      <c r="O83" s="145"/>
      <c r="P83" s="145"/>
      <c r="Q83" s="145"/>
    </row>
    <row r="84" spans="1:17" ht="9" customHeight="1">
      <c r="A84" s="30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45"/>
      <c r="N84" s="145"/>
      <c r="O84" s="145"/>
      <c r="P84" s="145"/>
      <c r="Q84" s="145"/>
    </row>
    <row r="85" spans="1:17" ht="9" customHeight="1">
      <c r="A85" s="28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45"/>
      <c r="N85" s="145"/>
      <c r="O85" s="145"/>
      <c r="P85" s="145"/>
      <c r="Q85" s="145"/>
    </row>
    <row r="86" spans="1:17" ht="9" customHeight="1">
      <c r="A86" s="26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45"/>
      <c r="N86" s="145"/>
      <c r="O86" s="145"/>
      <c r="P86" s="145"/>
      <c r="Q86" s="145"/>
    </row>
    <row r="87" spans="1:17" ht="9" customHeight="1">
      <c r="A87" s="26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45"/>
      <c r="N87" s="145"/>
      <c r="O87" s="145"/>
      <c r="P87" s="145"/>
      <c r="Q87" s="145"/>
    </row>
    <row r="88" spans="1:17" ht="9" customHeight="1">
      <c r="A88" s="26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45"/>
      <c r="N88" s="145"/>
      <c r="O88" s="145"/>
      <c r="P88" s="145"/>
      <c r="Q88" s="145"/>
    </row>
    <row r="89" spans="1:17" ht="9" customHeight="1">
      <c r="A89" s="26"/>
      <c r="C89" s="13"/>
      <c r="D89" s="25"/>
      <c r="E89" s="25"/>
      <c r="F89" s="25"/>
      <c r="G89" s="25"/>
      <c r="H89" s="25"/>
      <c r="I89" s="25"/>
      <c r="J89" s="25"/>
      <c r="K89" s="25"/>
      <c r="L89" s="25"/>
      <c r="M89" s="145"/>
      <c r="N89" s="145"/>
      <c r="O89" s="145"/>
      <c r="P89" s="145"/>
      <c r="Q89" s="145"/>
    </row>
    <row r="90" spans="1:17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7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7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7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7">
      <c r="A94" s="30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7">
      <c r="A95" s="28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7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26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26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26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26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26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26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26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28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26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26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26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2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2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2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2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2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2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2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2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2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</row>
    <row r="121" spans="1:12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</row>
    <row r="122" spans="1:12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</row>
    <row r="123" spans="1:12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</row>
    <row r="124" spans="1:12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</row>
    <row r="125" spans="1:12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</row>
    <row r="126" spans="1:12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</row>
    <row r="127" spans="1:12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</row>
    <row r="128" spans="1:12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</row>
    <row r="129" spans="1:12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</row>
    <row r="130" spans="1:12">
      <c r="A130" s="33"/>
      <c r="C130" s="18"/>
      <c r="D130" s="27"/>
      <c r="E130" s="27"/>
      <c r="F130" s="27"/>
      <c r="G130" s="27"/>
      <c r="H130" s="27"/>
      <c r="I130" s="27"/>
      <c r="J130" s="27"/>
      <c r="K130" s="27"/>
      <c r="L130" s="27"/>
    </row>
    <row r="131" spans="1:12">
      <c r="A131" s="33"/>
    </row>
    <row r="132" spans="1:12">
      <c r="A132" s="33"/>
    </row>
    <row r="133" spans="1:12">
      <c r="A133" s="33"/>
    </row>
    <row r="134" spans="1:12">
      <c r="A134" s="33"/>
    </row>
    <row r="135" spans="1:12">
      <c r="A135" s="33"/>
    </row>
    <row r="136" spans="1:12">
      <c r="A136" s="33"/>
    </row>
    <row r="137" spans="1:12">
      <c r="A137" s="33"/>
    </row>
    <row r="138" spans="1:12">
      <c r="A138" s="33"/>
    </row>
    <row r="139" spans="1:12">
      <c r="A139" s="33"/>
    </row>
    <row r="140" spans="1:12">
      <c r="A140" s="33"/>
    </row>
    <row r="141" spans="1:12">
      <c r="A141" s="33"/>
    </row>
    <row r="142" spans="1:12">
      <c r="A142" s="33"/>
    </row>
    <row r="143" spans="1:12">
      <c r="A143" s="33"/>
    </row>
    <row r="144" spans="1:12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3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  <row r="664" spans="1:1">
      <c r="A664" s="34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Y664"/>
  <sheetViews>
    <sheetView topLeftCell="A2" zoomScale="30" zoomScaleNormal="30" workbookViewId="0">
      <selection activeCell="B10" sqref="B10"/>
    </sheetView>
  </sheetViews>
  <sheetFormatPr defaultColWidth="9.140625" defaultRowHeight="44.25"/>
  <cols>
    <col min="1" max="1" width="255.7109375" style="157" bestFit="1" customWidth="1"/>
    <col min="2" max="2" width="53.7109375" style="141" customWidth="1"/>
    <col min="3" max="3" width="62.7109375" style="203" customWidth="1"/>
    <col min="4" max="4" width="53.7109375" style="141" customWidth="1"/>
    <col min="5" max="5" width="62.7109375" style="141" customWidth="1"/>
    <col min="6" max="6" width="53.7109375" style="141" customWidth="1"/>
    <col min="7" max="7" width="62.7109375" style="141" customWidth="1"/>
    <col min="8" max="10" width="53.7109375" style="141" customWidth="1"/>
    <col min="11" max="11" width="62.7109375" style="203" customWidth="1"/>
    <col min="12" max="12" width="53.7109375" style="141" customWidth="1"/>
    <col min="13" max="13" width="62.7109375" style="141" customWidth="1"/>
    <col min="14" max="14" width="53.7109375" style="141" customWidth="1"/>
    <col min="15" max="15" width="62.7109375" style="141" customWidth="1"/>
    <col min="16" max="18" width="53.7109375" style="141" customWidth="1"/>
    <col min="19" max="19" width="62.7109375" style="141" customWidth="1"/>
    <col min="20" max="20" width="53.7109375" style="141" customWidth="1"/>
    <col min="21" max="21" width="62.7109375" style="141" customWidth="1"/>
    <col min="22" max="22" width="53.7109375" style="141" customWidth="1"/>
    <col min="23" max="23" width="62.7109375" style="141" customWidth="1"/>
    <col min="24" max="25" width="53.7109375" style="141" customWidth="1"/>
    <col min="26" max="256" width="9.140625" style="141"/>
    <col min="257" max="257" width="255.7109375" style="141" bestFit="1" customWidth="1"/>
    <col min="258" max="258" width="53.7109375" style="141" customWidth="1"/>
    <col min="259" max="259" width="62.7109375" style="141" customWidth="1"/>
    <col min="260" max="260" width="53.7109375" style="141" customWidth="1"/>
    <col min="261" max="261" width="62.7109375" style="141" customWidth="1"/>
    <col min="262" max="262" width="53.7109375" style="141" customWidth="1"/>
    <col min="263" max="263" width="62.7109375" style="141" customWidth="1"/>
    <col min="264" max="266" width="53.7109375" style="141" customWidth="1"/>
    <col min="267" max="267" width="62.7109375" style="141" customWidth="1"/>
    <col min="268" max="268" width="53.7109375" style="141" customWidth="1"/>
    <col min="269" max="269" width="62.7109375" style="141" customWidth="1"/>
    <col min="270" max="270" width="53.7109375" style="141" customWidth="1"/>
    <col min="271" max="271" width="62.7109375" style="141" customWidth="1"/>
    <col min="272" max="274" width="53.7109375" style="141" customWidth="1"/>
    <col min="275" max="275" width="62.7109375" style="141" customWidth="1"/>
    <col min="276" max="276" width="53.7109375" style="141" customWidth="1"/>
    <col min="277" max="277" width="62.7109375" style="141" customWidth="1"/>
    <col min="278" max="278" width="53.7109375" style="141" customWidth="1"/>
    <col min="279" max="279" width="62.7109375" style="141" customWidth="1"/>
    <col min="280" max="281" width="53.7109375" style="141" customWidth="1"/>
    <col min="282" max="512" width="9.140625" style="141"/>
    <col min="513" max="513" width="255.7109375" style="141" bestFit="1" customWidth="1"/>
    <col min="514" max="514" width="53.7109375" style="141" customWidth="1"/>
    <col min="515" max="515" width="62.7109375" style="141" customWidth="1"/>
    <col min="516" max="516" width="53.7109375" style="141" customWidth="1"/>
    <col min="517" max="517" width="62.7109375" style="141" customWidth="1"/>
    <col min="518" max="518" width="53.7109375" style="141" customWidth="1"/>
    <col min="519" max="519" width="62.7109375" style="141" customWidth="1"/>
    <col min="520" max="522" width="53.7109375" style="141" customWidth="1"/>
    <col min="523" max="523" width="62.7109375" style="141" customWidth="1"/>
    <col min="524" max="524" width="53.7109375" style="141" customWidth="1"/>
    <col min="525" max="525" width="62.7109375" style="141" customWidth="1"/>
    <col min="526" max="526" width="53.7109375" style="141" customWidth="1"/>
    <col min="527" max="527" width="62.7109375" style="141" customWidth="1"/>
    <col min="528" max="530" width="53.7109375" style="141" customWidth="1"/>
    <col min="531" max="531" width="62.7109375" style="141" customWidth="1"/>
    <col min="532" max="532" width="53.7109375" style="141" customWidth="1"/>
    <col min="533" max="533" width="62.7109375" style="141" customWidth="1"/>
    <col min="534" max="534" width="53.7109375" style="141" customWidth="1"/>
    <col min="535" max="535" width="62.7109375" style="141" customWidth="1"/>
    <col min="536" max="537" width="53.7109375" style="141" customWidth="1"/>
    <col min="538" max="768" width="9.140625" style="141"/>
    <col min="769" max="769" width="255.7109375" style="141" bestFit="1" customWidth="1"/>
    <col min="770" max="770" width="53.7109375" style="141" customWidth="1"/>
    <col min="771" max="771" width="62.7109375" style="141" customWidth="1"/>
    <col min="772" max="772" width="53.7109375" style="141" customWidth="1"/>
    <col min="773" max="773" width="62.7109375" style="141" customWidth="1"/>
    <col min="774" max="774" width="53.7109375" style="141" customWidth="1"/>
    <col min="775" max="775" width="62.7109375" style="141" customWidth="1"/>
    <col min="776" max="778" width="53.7109375" style="141" customWidth="1"/>
    <col min="779" max="779" width="62.7109375" style="141" customWidth="1"/>
    <col min="780" max="780" width="53.7109375" style="141" customWidth="1"/>
    <col min="781" max="781" width="62.7109375" style="141" customWidth="1"/>
    <col min="782" max="782" width="53.7109375" style="141" customWidth="1"/>
    <col min="783" max="783" width="62.7109375" style="141" customWidth="1"/>
    <col min="784" max="786" width="53.7109375" style="141" customWidth="1"/>
    <col min="787" max="787" width="62.7109375" style="141" customWidth="1"/>
    <col min="788" max="788" width="53.7109375" style="141" customWidth="1"/>
    <col min="789" max="789" width="62.7109375" style="141" customWidth="1"/>
    <col min="790" max="790" width="53.7109375" style="141" customWidth="1"/>
    <col min="791" max="791" width="62.7109375" style="141" customWidth="1"/>
    <col min="792" max="793" width="53.7109375" style="141" customWidth="1"/>
    <col min="794" max="1024" width="9.140625" style="141"/>
    <col min="1025" max="1025" width="255.7109375" style="141" bestFit="1" customWidth="1"/>
    <col min="1026" max="1026" width="53.7109375" style="141" customWidth="1"/>
    <col min="1027" max="1027" width="62.7109375" style="141" customWidth="1"/>
    <col min="1028" max="1028" width="53.7109375" style="141" customWidth="1"/>
    <col min="1029" max="1029" width="62.7109375" style="141" customWidth="1"/>
    <col min="1030" max="1030" width="53.7109375" style="141" customWidth="1"/>
    <col min="1031" max="1031" width="62.7109375" style="141" customWidth="1"/>
    <col min="1032" max="1034" width="53.7109375" style="141" customWidth="1"/>
    <col min="1035" max="1035" width="62.7109375" style="141" customWidth="1"/>
    <col min="1036" max="1036" width="53.7109375" style="141" customWidth="1"/>
    <col min="1037" max="1037" width="62.7109375" style="141" customWidth="1"/>
    <col min="1038" max="1038" width="53.7109375" style="141" customWidth="1"/>
    <col min="1039" max="1039" width="62.7109375" style="141" customWidth="1"/>
    <col min="1040" max="1042" width="53.7109375" style="141" customWidth="1"/>
    <col min="1043" max="1043" width="62.7109375" style="141" customWidth="1"/>
    <col min="1044" max="1044" width="53.7109375" style="141" customWidth="1"/>
    <col min="1045" max="1045" width="62.7109375" style="141" customWidth="1"/>
    <col min="1046" max="1046" width="53.7109375" style="141" customWidth="1"/>
    <col min="1047" max="1047" width="62.7109375" style="141" customWidth="1"/>
    <col min="1048" max="1049" width="53.7109375" style="141" customWidth="1"/>
    <col min="1050" max="1280" width="9.140625" style="141"/>
    <col min="1281" max="1281" width="255.7109375" style="141" bestFit="1" customWidth="1"/>
    <col min="1282" max="1282" width="53.7109375" style="141" customWidth="1"/>
    <col min="1283" max="1283" width="62.7109375" style="141" customWidth="1"/>
    <col min="1284" max="1284" width="53.7109375" style="141" customWidth="1"/>
    <col min="1285" max="1285" width="62.7109375" style="141" customWidth="1"/>
    <col min="1286" max="1286" width="53.7109375" style="141" customWidth="1"/>
    <col min="1287" max="1287" width="62.7109375" style="141" customWidth="1"/>
    <col min="1288" max="1290" width="53.7109375" style="141" customWidth="1"/>
    <col min="1291" max="1291" width="62.7109375" style="141" customWidth="1"/>
    <col min="1292" max="1292" width="53.7109375" style="141" customWidth="1"/>
    <col min="1293" max="1293" width="62.7109375" style="141" customWidth="1"/>
    <col min="1294" max="1294" width="53.7109375" style="141" customWidth="1"/>
    <col min="1295" max="1295" width="62.7109375" style="141" customWidth="1"/>
    <col min="1296" max="1298" width="53.7109375" style="141" customWidth="1"/>
    <col min="1299" max="1299" width="62.7109375" style="141" customWidth="1"/>
    <col min="1300" max="1300" width="53.7109375" style="141" customWidth="1"/>
    <col min="1301" max="1301" width="62.7109375" style="141" customWidth="1"/>
    <col min="1302" max="1302" width="53.7109375" style="141" customWidth="1"/>
    <col min="1303" max="1303" width="62.7109375" style="141" customWidth="1"/>
    <col min="1304" max="1305" width="53.7109375" style="141" customWidth="1"/>
    <col min="1306" max="1536" width="9.140625" style="141"/>
    <col min="1537" max="1537" width="255.7109375" style="141" bestFit="1" customWidth="1"/>
    <col min="1538" max="1538" width="53.7109375" style="141" customWidth="1"/>
    <col min="1539" max="1539" width="62.7109375" style="141" customWidth="1"/>
    <col min="1540" max="1540" width="53.7109375" style="141" customWidth="1"/>
    <col min="1541" max="1541" width="62.7109375" style="141" customWidth="1"/>
    <col min="1542" max="1542" width="53.7109375" style="141" customWidth="1"/>
    <col min="1543" max="1543" width="62.7109375" style="141" customWidth="1"/>
    <col min="1544" max="1546" width="53.7109375" style="141" customWidth="1"/>
    <col min="1547" max="1547" width="62.7109375" style="141" customWidth="1"/>
    <col min="1548" max="1548" width="53.7109375" style="141" customWidth="1"/>
    <col min="1549" max="1549" width="62.7109375" style="141" customWidth="1"/>
    <col min="1550" max="1550" width="53.7109375" style="141" customWidth="1"/>
    <col min="1551" max="1551" width="62.7109375" style="141" customWidth="1"/>
    <col min="1552" max="1554" width="53.7109375" style="141" customWidth="1"/>
    <col min="1555" max="1555" width="62.7109375" style="141" customWidth="1"/>
    <col min="1556" max="1556" width="53.7109375" style="141" customWidth="1"/>
    <col min="1557" max="1557" width="62.7109375" style="141" customWidth="1"/>
    <col min="1558" max="1558" width="53.7109375" style="141" customWidth="1"/>
    <col min="1559" max="1559" width="62.7109375" style="141" customWidth="1"/>
    <col min="1560" max="1561" width="53.7109375" style="141" customWidth="1"/>
    <col min="1562" max="1792" width="9.140625" style="141"/>
    <col min="1793" max="1793" width="255.7109375" style="141" bestFit="1" customWidth="1"/>
    <col min="1794" max="1794" width="53.7109375" style="141" customWidth="1"/>
    <col min="1795" max="1795" width="62.7109375" style="141" customWidth="1"/>
    <col min="1796" max="1796" width="53.7109375" style="141" customWidth="1"/>
    <col min="1797" max="1797" width="62.7109375" style="141" customWidth="1"/>
    <col min="1798" max="1798" width="53.7109375" style="141" customWidth="1"/>
    <col min="1799" max="1799" width="62.7109375" style="141" customWidth="1"/>
    <col min="1800" max="1802" width="53.7109375" style="141" customWidth="1"/>
    <col min="1803" max="1803" width="62.7109375" style="141" customWidth="1"/>
    <col min="1804" max="1804" width="53.7109375" style="141" customWidth="1"/>
    <col min="1805" max="1805" width="62.7109375" style="141" customWidth="1"/>
    <col min="1806" max="1806" width="53.7109375" style="141" customWidth="1"/>
    <col min="1807" max="1807" width="62.7109375" style="141" customWidth="1"/>
    <col min="1808" max="1810" width="53.7109375" style="141" customWidth="1"/>
    <col min="1811" max="1811" width="62.7109375" style="141" customWidth="1"/>
    <col min="1812" max="1812" width="53.7109375" style="141" customWidth="1"/>
    <col min="1813" max="1813" width="62.7109375" style="141" customWidth="1"/>
    <col min="1814" max="1814" width="53.7109375" style="141" customWidth="1"/>
    <col min="1815" max="1815" width="62.7109375" style="141" customWidth="1"/>
    <col min="1816" max="1817" width="53.7109375" style="141" customWidth="1"/>
    <col min="1818" max="2048" width="9.140625" style="141"/>
    <col min="2049" max="2049" width="255.7109375" style="141" bestFit="1" customWidth="1"/>
    <col min="2050" max="2050" width="53.7109375" style="141" customWidth="1"/>
    <col min="2051" max="2051" width="62.7109375" style="141" customWidth="1"/>
    <col min="2052" max="2052" width="53.7109375" style="141" customWidth="1"/>
    <col min="2053" max="2053" width="62.7109375" style="141" customWidth="1"/>
    <col min="2054" max="2054" width="53.7109375" style="141" customWidth="1"/>
    <col min="2055" max="2055" width="62.7109375" style="141" customWidth="1"/>
    <col min="2056" max="2058" width="53.7109375" style="141" customWidth="1"/>
    <col min="2059" max="2059" width="62.7109375" style="141" customWidth="1"/>
    <col min="2060" max="2060" width="53.7109375" style="141" customWidth="1"/>
    <col min="2061" max="2061" width="62.7109375" style="141" customWidth="1"/>
    <col min="2062" max="2062" width="53.7109375" style="141" customWidth="1"/>
    <col min="2063" max="2063" width="62.7109375" style="141" customWidth="1"/>
    <col min="2064" max="2066" width="53.7109375" style="141" customWidth="1"/>
    <col min="2067" max="2067" width="62.7109375" style="141" customWidth="1"/>
    <col min="2068" max="2068" width="53.7109375" style="141" customWidth="1"/>
    <col min="2069" max="2069" width="62.7109375" style="141" customWidth="1"/>
    <col min="2070" max="2070" width="53.7109375" style="141" customWidth="1"/>
    <col min="2071" max="2071" width="62.7109375" style="141" customWidth="1"/>
    <col min="2072" max="2073" width="53.7109375" style="141" customWidth="1"/>
    <col min="2074" max="2304" width="9.140625" style="141"/>
    <col min="2305" max="2305" width="255.7109375" style="141" bestFit="1" customWidth="1"/>
    <col min="2306" max="2306" width="53.7109375" style="141" customWidth="1"/>
    <col min="2307" max="2307" width="62.7109375" style="141" customWidth="1"/>
    <col min="2308" max="2308" width="53.7109375" style="141" customWidth="1"/>
    <col min="2309" max="2309" width="62.7109375" style="141" customWidth="1"/>
    <col min="2310" max="2310" width="53.7109375" style="141" customWidth="1"/>
    <col min="2311" max="2311" width="62.7109375" style="141" customWidth="1"/>
    <col min="2312" max="2314" width="53.7109375" style="141" customWidth="1"/>
    <col min="2315" max="2315" width="62.7109375" style="141" customWidth="1"/>
    <col min="2316" max="2316" width="53.7109375" style="141" customWidth="1"/>
    <col min="2317" max="2317" width="62.7109375" style="141" customWidth="1"/>
    <col min="2318" max="2318" width="53.7109375" style="141" customWidth="1"/>
    <col min="2319" max="2319" width="62.7109375" style="141" customWidth="1"/>
    <col min="2320" max="2322" width="53.7109375" style="141" customWidth="1"/>
    <col min="2323" max="2323" width="62.7109375" style="141" customWidth="1"/>
    <col min="2324" max="2324" width="53.7109375" style="141" customWidth="1"/>
    <col min="2325" max="2325" width="62.7109375" style="141" customWidth="1"/>
    <col min="2326" max="2326" width="53.7109375" style="141" customWidth="1"/>
    <col min="2327" max="2327" width="62.7109375" style="141" customWidth="1"/>
    <col min="2328" max="2329" width="53.7109375" style="141" customWidth="1"/>
    <col min="2330" max="2560" width="9.140625" style="141"/>
    <col min="2561" max="2561" width="255.7109375" style="141" bestFit="1" customWidth="1"/>
    <col min="2562" max="2562" width="53.7109375" style="141" customWidth="1"/>
    <col min="2563" max="2563" width="62.7109375" style="141" customWidth="1"/>
    <col min="2564" max="2564" width="53.7109375" style="141" customWidth="1"/>
    <col min="2565" max="2565" width="62.7109375" style="141" customWidth="1"/>
    <col min="2566" max="2566" width="53.7109375" style="141" customWidth="1"/>
    <col min="2567" max="2567" width="62.7109375" style="141" customWidth="1"/>
    <col min="2568" max="2570" width="53.7109375" style="141" customWidth="1"/>
    <col min="2571" max="2571" width="62.7109375" style="141" customWidth="1"/>
    <col min="2572" max="2572" width="53.7109375" style="141" customWidth="1"/>
    <col min="2573" max="2573" width="62.7109375" style="141" customWidth="1"/>
    <col min="2574" max="2574" width="53.7109375" style="141" customWidth="1"/>
    <col min="2575" max="2575" width="62.7109375" style="141" customWidth="1"/>
    <col min="2576" max="2578" width="53.7109375" style="141" customWidth="1"/>
    <col min="2579" max="2579" width="62.7109375" style="141" customWidth="1"/>
    <col min="2580" max="2580" width="53.7109375" style="141" customWidth="1"/>
    <col min="2581" max="2581" width="62.7109375" style="141" customWidth="1"/>
    <col min="2582" max="2582" width="53.7109375" style="141" customWidth="1"/>
    <col min="2583" max="2583" width="62.7109375" style="141" customWidth="1"/>
    <col min="2584" max="2585" width="53.7109375" style="141" customWidth="1"/>
    <col min="2586" max="2816" width="9.140625" style="141"/>
    <col min="2817" max="2817" width="255.7109375" style="141" bestFit="1" customWidth="1"/>
    <col min="2818" max="2818" width="53.7109375" style="141" customWidth="1"/>
    <col min="2819" max="2819" width="62.7109375" style="141" customWidth="1"/>
    <col min="2820" max="2820" width="53.7109375" style="141" customWidth="1"/>
    <col min="2821" max="2821" width="62.7109375" style="141" customWidth="1"/>
    <col min="2822" max="2822" width="53.7109375" style="141" customWidth="1"/>
    <col min="2823" max="2823" width="62.7109375" style="141" customWidth="1"/>
    <col min="2824" max="2826" width="53.7109375" style="141" customWidth="1"/>
    <col min="2827" max="2827" width="62.7109375" style="141" customWidth="1"/>
    <col min="2828" max="2828" width="53.7109375" style="141" customWidth="1"/>
    <col min="2829" max="2829" width="62.7109375" style="141" customWidth="1"/>
    <col min="2830" max="2830" width="53.7109375" style="141" customWidth="1"/>
    <col min="2831" max="2831" width="62.7109375" style="141" customWidth="1"/>
    <col min="2832" max="2834" width="53.7109375" style="141" customWidth="1"/>
    <col min="2835" max="2835" width="62.7109375" style="141" customWidth="1"/>
    <col min="2836" max="2836" width="53.7109375" style="141" customWidth="1"/>
    <col min="2837" max="2837" width="62.7109375" style="141" customWidth="1"/>
    <col min="2838" max="2838" width="53.7109375" style="141" customWidth="1"/>
    <col min="2839" max="2839" width="62.7109375" style="141" customWidth="1"/>
    <col min="2840" max="2841" width="53.7109375" style="141" customWidth="1"/>
    <col min="2842" max="3072" width="9.140625" style="141"/>
    <col min="3073" max="3073" width="255.7109375" style="141" bestFit="1" customWidth="1"/>
    <col min="3074" max="3074" width="53.7109375" style="141" customWidth="1"/>
    <col min="3075" max="3075" width="62.7109375" style="141" customWidth="1"/>
    <col min="3076" max="3076" width="53.7109375" style="141" customWidth="1"/>
    <col min="3077" max="3077" width="62.7109375" style="141" customWidth="1"/>
    <col min="3078" max="3078" width="53.7109375" style="141" customWidth="1"/>
    <col min="3079" max="3079" width="62.7109375" style="141" customWidth="1"/>
    <col min="3080" max="3082" width="53.7109375" style="141" customWidth="1"/>
    <col min="3083" max="3083" width="62.7109375" style="141" customWidth="1"/>
    <col min="3084" max="3084" width="53.7109375" style="141" customWidth="1"/>
    <col min="3085" max="3085" width="62.7109375" style="141" customWidth="1"/>
    <col min="3086" max="3086" width="53.7109375" style="141" customWidth="1"/>
    <col min="3087" max="3087" width="62.7109375" style="141" customWidth="1"/>
    <col min="3088" max="3090" width="53.7109375" style="141" customWidth="1"/>
    <col min="3091" max="3091" width="62.7109375" style="141" customWidth="1"/>
    <col min="3092" max="3092" width="53.7109375" style="141" customWidth="1"/>
    <col min="3093" max="3093" width="62.7109375" style="141" customWidth="1"/>
    <col min="3094" max="3094" width="53.7109375" style="141" customWidth="1"/>
    <col min="3095" max="3095" width="62.7109375" style="141" customWidth="1"/>
    <col min="3096" max="3097" width="53.7109375" style="141" customWidth="1"/>
    <col min="3098" max="3328" width="9.140625" style="141"/>
    <col min="3329" max="3329" width="255.7109375" style="141" bestFit="1" customWidth="1"/>
    <col min="3330" max="3330" width="53.7109375" style="141" customWidth="1"/>
    <col min="3331" max="3331" width="62.7109375" style="141" customWidth="1"/>
    <col min="3332" max="3332" width="53.7109375" style="141" customWidth="1"/>
    <col min="3333" max="3333" width="62.7109375" style="141" customWidth="1"/>
    <col min="3334" max="3334" width="53.7109375" style="141" customWidth="1"/>
    <col min="3335" max="3335" width="62.7109375" style="141" customWidth="1"/>
    <col min="3336" max="3338" width="53.7109375" style="141" customWidth="1"/>
    <col min="3339" max="3339" width="62.7109375" style="141" customWidth="1"/>
    <col min="3340" max="3340" width="53.7109375" style="141" customWidth="1"/>
    <col min="3341" max="3341" width="62.7109375" style="141" customWidth="1"/>
    <col min="3342" max="3342" width="53.7109375" style="141" customWidth="1"/>
    <col min="3343" max="3343" width="62.7109375" style="141" customWidth="1"/>
    <col min="3344" max="3346" width="53.7109375" style="141" customWidth="1"/>
    <col min="3347" max="3347" width="62.7109375" style="141" customWidth="1"/>
    <col min="3348" max="3348" width="53.7109375" style="141" customWidth="1"/>
    <col min="3349" max="3349" width="62.7109375" style="141" customWidth="1"/>
    <col min="3350" max="3350" width="53.7109375" style="141" customWidth="1"/>
    <col min="3351" max="3351" width="62.7109375" style="141" customWidth="1"/>
    <col min="3352" max="3353" width="53.7109375" style="141" customWidth="1"/>
    <col min="3354" max="3584" width="9.140625" style="141"/>
    <col min="3585" max="3585" width="255.7109375" style="141" bestFit="1" customWidth="1"/>
    <col min="3586" max="3586" width="53.7109375" style="141" customWidth="1"/>
    <col min="3587" max="3587" width="62.7109375" style="141" customWidth="1"/>
    <col min="3588" max="3588" width="53.7109375" style="141" customWidth="1"/>
    <col min="3589" max="3589" width="62.7109375" style="141" customWidth="1"/>
    <col min="3590" max="3590" width="53.7109375" style="141" customWidth="1"/>
    <col min="3591" max="3591" width="62.7109375" style="141" customWidth="1"/>
    <col min="3592" max="3594" width="53.7109375" style="141" customWidth="1"/>
    <col min="3595" max="3595" width="62.7109375" style="141" customWidth="1"/>
    <col min="3596" max="3596" width="53.7109375" style="141" customWidth="1"/>
    <col min="3597" max="3597" width="62.7109375" style="141" customWidth="1"/>
    <col min="3598" max="3598" width="53.7109375" style="141" customWidth="1"/>
    <col min="3599" max="3599" width="62.7109375" style="141" customWidth="1"/>
    <col min="3600" max="3602" width="53.7109375" style="141" customWidth="1"/>
    <col min="3603" max="3603" width="62.7109375" style="141" customWidth="1"/>
    <col min="3604" max="3604" width="53.7109375" style="141" customWidth="1"/>
    <col min="3605" max="3605" width="62.7109375" style="141" customWidth="1"/>
    <col min="3606" max="3606" width="53.7109375" style="141" customWidth="1"/>
    <col min="3607" max="3607" width="62.7109375" style="141" customWidth="1"/>
    <col min="3608" max="3609" width="53.7109375" style="141" customWidth="1"/>
    <col min="3610" max="3840" width="9.140625" style="141"/>
    <col min="3841" max="3841" width="255.7109375" style="141" bestFit="1" customWidth="1"/>
    <col min="3842" max="3842" width="53.7109375" style="141" customWidth="1"/>
    <col min="3843" max="3843" width="62.7109375" style="141" customWidth="1"/>
    <col min="3844" max="3844" width="53.7109375" style="141" customWidth="1"/>
    <col min="3845" max="3845" width="62.7109375" style="141" customWidth="1"/>
    <col min="3846" max="3846" width="53.7109375" style="141" customWidth="1"/>
    <col min="3847" max="3847" width="62.7109375" style="141" customWidth="1"/>
    <col min="3848" max="3850" width="53.7109375" style="141" customWidth="1"/>
    <col min="3851" max="3851" width="62.7109375" style="141" customWidth="1"/>
    <col min="3852" max="3852" width="53.7109375" style="141" customWidth="1"/>
    <col min="3853" max="3853" width="62.7109375" style="141" customWidth="1"/>
    <col min="3854" max="3854" width="53.7109375" style="141" customWidth="1"/>
    <col min="3855" max="3855" width="62.7109375" style="141" customWidth="1"/>
    <col min="3856" max="3858" width="53.7109375" style="141" customWidth="1"/>
    <col min="3859" max="3859" width="62.7109375" style="141" customWidth="1"/>
    <col min="3860" max="3860" width="53.7109375" style="141" customWidth="1"/>
    <col min="3861" max="3861" width="62.7109375" style="141" customWidth="1"/>
    <col min="3862" max="3862" width="53.7109375" style="141" customWidth="1"/>
    <col min="3863" max="3863" width="62.7109375" style="141" customWidth="1"/>
    <col min="3864" max="3865" width="53.7109375" style="141" customWidth="1"/>
    <col min="3866" max="4096" width="9.140625" style="141"/>
    <col min="4097" max="4097" width="255.7109375" style="141" bestFit="1" customWidth="1"/>
    <col min="4098" max="4098" width="53.7109375" style="141" customWidth="1"/>
    <col min="4099" max="4099" width="62.7109375" style="141" customWidth="1"/>
    <col min="4100" max="4100" width="53.7109375" style="141" customWidth="1"/>
    <col min="4101" max="4101" width="62.7109375" style="141" customWidth="1"/>
    <col min="4102" max="4102" width="53.7109375" style="141" customWidth="1"/>
    <col min="4103" max="4103" width="62.7109375" style="141" customWidth="1"/>
    <col min="4104" max="4106" width="53.7109375" style="141" customWidth="1"/>
    <col min="4107" max="4107" width="62.7109375" style="141" customWidth="1"/>
    <col min="4108" max="4108" width="53.7109375" style="141" customWidth="1"/>
    <col min="4109" max="4109" width="62.7109375" style="141" customWidth="1"/>
    <col min="4110" max="4110" width="53.7109375" style="141" customWidth="1"/>
    <col min="4111" max="4111" width="62.7109375" style="141" customWidth="1"/>
    <col min="4112" max="4114" width="53.7109375" style="141" customWidth="1"/>
    <col min="4115" max="4115" width="62.7109375" style="141" customWidth="1"/>
    <col min="4116" max="4116" width="53.7109375" style="141" customWidth="1"/>
    <col min="4117" max="4117" width="62.7109375" style="141" customWidth="1"/>
    <col min="4118" max="4118" width="53.7109375" style="141" customWidth="1"/>
    <col min="4119" max="4119" width="62.7109375" style="141" customWidth="1"/>
    <col min="4120" max="4121" width="53.7109375" style="141" customWidth="1"/>
    <col min="4122" max="4352" width="9.140625" style="141"/>
    <col min="4353" max="4353" width="255.7109375" style="141" bestFit="1" customWidth="1"/>
    <col min="4354" max="4354" width="53.7109375" style="141" customWidth="1"/>
    <col min="4355" max="4355" width="62.7109375" style="141" customWidth="1"/>
    <col min="4356" max="4356" width="53.7109375" style="141" customWidth="1"/>
    <col min="4357" max="4357" width="62.7109375" style="141" customWidth="1"/>
    <col min="4358" max="4358" width="53.7109375" style="141" customWidth="1"/>
    <col min="4359" max="4359" width="62.7109375" style="141" customWidth="1"/>
    <col min="4360" max="4362" width="53.7109375" style="141" customWidth="1"/>
    <col min="4363" max="4363" width="62.7109375" style="141" customWidth="1"/>
    <col min="4364" max="4364" width="53.7109375" style="141" customWidth="1"/>
    <col min="4365" max="4365" width="62.7109375" style="141" customWidth="1"/>
    <col min="4366" max="4366" width="53.7109375" style="141" customWidth="1"/>
    <col min="4367" max="4367" width="62.7109375" style="141" customWidth="1"/>
    <col min="4368" max="4370" width="53.7109375" style="141" customWidth="1"/>
    <col min="4371" max="4371" width="62.7109375" style="141" customWidth="1"/>
    <col min="4372" max="4372" width="53.7109375" style="141" customWidth="1"/>
    <col min="4373" max="4373" width="62.7109375" style="141" customWidth="1"/>
    <col min="4374" max="4374" width="53.7109375" style="141" customWidth="1"/>
    <col min="4375" max="4375" width="62.7109375" style="141" customWidth="1"/>
    <col min="4376" max="4377" width="53.7109375" style="141" customWidth="1"/>
    <col min="4378" max="4608" width="9.140625" style="141"/>
    <col min="4609" max="4609" width="255.7109375" style="141" bestFit="1" customWidth="1"/>
    <col min="4610" max="4610" width="53.7109375" style="141" customWidth="1"/>
    <col min="4611" max="4611" width="62.7109375" style="141" customWidth="1"/>
    <col min="4612" max="4612" width="53.7109375" style="141" customWidth="1"/>
    <col min="4613" max="4613" width="62.7109375" style="141" customWidth="1"/>
    <col min="4614" max="4614" width="53.7109375" style="141" customWidth="1"/>
    <col min="4615" max="4615" width="62.7109375" style="141" customWidth="1"/>
    <col min="4616" max="4618" width="53.7109375" style="141" customWidth="1"/>
    <col min="4619" max="4619" width="62.7109375" style="141" customWidth="1"/>
    <col min="4620" max="4620" width="53.7109375" style="141" customWidth="1"/>
    <col min="4621" max="4621" width="62.7109375" style="141" customWidth="1"/>
    <col min="4622" max="4622" width="53.7109375" style="141" customWidth="1"/>
    <col min="4623" max="4623" width="62.7109375" style="141" customWidth="1"/>
    <col min="4624" max="4626" width="53.7109375" style="141" customWidth="1"/>
    <col min="4627" max="4627" width="62.7109375" style="141" customWidth="1"/>
    <col min="4628" max="4628" width="53.7109375" style="141" customWidth="1"/>
    <col min="4629" max="4629" width="62.7109375" style="141" customWidth="1"/>
    <col min="4630" max="4630" width="53.7109375" style="141" customWidth="1"/>
    <col min="4631" max="4631" width="62.7109375" style="141" customWidth="1"/>
    <col min="4632" max="4633" width="53.7109375" style="141" customWidth="1"/>
    <col min="4634" max="4864" width="9.140625" style="141"/>
    <col min="4865" max="4865" width="255.7109375" style="141" bestFit="1" customWidth="1"/>
    <col min="4866" max="4866" width="53.7109375" style="141" customWidth="1"/>
    <col min="4867" max="4867" width="62.7109375" style="141" customWidth="1"/>
    <col min="4868" max="4868" width="53.7109375" style="141" customWidth="1"/>
    <col min="4869" max="4869" width="62.7109375" style="141" customWidth="1"/>
    <col min="4870" max="4870" width="53.7109375" style="141" customWidth="1"/>
    <col min="4871" max="4871" width="62.7109375" style="141" customWidth="1"/>
    <col min="4872" max="4874" width="53.7109375" style="141" customWidth="1"/>
    <col min="4875" max="4875" width="62.7109375" style="141" customWidth="1"/>
    <col min="4876" max="4876" width="53.7109375" style="141" customWidth="1"/>
    <col min="4877" max="4877" width="62.7109375" style="141" customWidth="1"/>
    <col min="4878" max="4878" width="53.7109375" style="141" customWidth="1"/>
    <col min="4879" max="4879" width="62.7109375" style="141" customWidth="1"/>
    <col min="4880" max="4882" width="53.7109375" style="141" customWidth="1"/>
    <col min="4883" max="4883" width="62.7109375" style="141" customWidth="1"/>
    <col min="4884" max="4884" width="53.7109375" style="141" customWidth="1"/>
    <col min="4885" max="4885" width="62.7109375" style="141" customWidth="1"/>
    <col min="4886" max="4886" width="53.7109375" style="141" customWidth="1"/>
    <col min="4887" max="4887" width="62.7109375" style="141" customWidth="1"/>
    <col min="4888" max="4889" width="53.7109375" style="141" customWidth="1"/>
    <col min="4890" max="5120" width="9.140625" style="141"/>
    <col min="5121" max="5121" width="255.7109375" style="141" bestFit="1" customWidth="1"/>
    <col min="5122" max="5122" width="53.7109375" style="141" customWidth="1"/>
    <col min="5123" max="5123" width="62.7109375" style="141" customWidth="1"/>
    <col min="5124" max="5124" width="53.7109375" style="141" customWidth="1"/>
    <col min="5125" max="5125" width="62.7109375" style="141" customWidth="1"/>
    <col min="5126" max="5126" width="53.7109375" style="141" customWidth="1"/>
    <col min="5127" max="5127" width="62.7109375" style="141" customWidth="1"/>
    <col min="5128" max="5130" width="53.7109375" style="141" customWidth="1"/>
    <col min="5131" max="5131" width="62.7109375" style="141" customWidth="1"/>
    <col min="5132" max="5132" width="53.7109375" style="141" customWidth="1"/>
    <col min="5133" max="5133" width="62.7109375" style="141" customWidth="1"/>
    <col min="5134" max="5134" width="53.7109375" style="141" customWidth="1"/>
    <col min="5135" max="5135" width="62.7109375" style="141" customWidth="1"/>
    <col min="5136" max="5138" width="53.7109375" style="141" customWidth="1"/>
    <col min="5139" max="5139" width="62.7109375" style="141" customWidth="1"/>
    <col min="5140" max="5140" width="53.7109375" style="141" customWidth="1"/>
    <col min="5141" max="5141" width="62.7109375" style="141" customWidth="1"/>
    <col min="5142" max="5142" width="53.7109375" style="141" customWidth="1"/>
    <col min="5143" max="5143" width="62.7109375" style="141" customWidth="1"/>
    <col min="5144" max="5145" width="53.7109375" style="141" customWidth="1"/>
    <col min="5146" max="5376" width="9.140625" style="141"/>
    <col min="5377" max="5377" width="255.7109375" style="141" bestFit="1" customWidth="1"/>
    <col min="5378" max="5378" width="53.7109375" style="141" customWidth="1"/>
    <col min="5379" max="5379" width="62.7109375" style="141" customWidth="1"/>
    <col min="5380" max="5380" width="53.7109375" style="141" customWidth="1"/>
    <col min="5381" max="5381" width="62.7109375" style="141" customWidth="1"/>
    <col min="5382" max="5382" width="53.7109375" style="141" customWidth="1"/>
    <col min="5383" max="5383" width="62.7109375" style="141" customWidth="1"/>
    <col min="5384" max="5386" width="53.7109375" style="141" customWidth="1"/>
    <col min="5387" max="5387" width="62.7109375" style="141" customWidth="1"/>
    <col min="5388" max="5388" width="53.7109375" style="141" customWidth="1"/>
    <col min="5389" max="5389" width="62.7109375" style="141" customWidth="1"/>
    <col min="5390" max="5390" width="53.7109375" style="141" customWidth="1"/>
    <col min="5391" max="5391" width="62.7109375" style="141" customWidth="1"/>
    <col min="5392" max="5394" width="53.7109375" style="141" customWidth="1"/>
    <col min="5395" max="5395" width="62.7109375" style="141" customWidth="1"/>
    <col min="5396" max="5396" width="53.7109375" style="141" customWidth="1"/>
    <col min="5397" max="5397" width="62.7109375" style="141" customWidth="1"/>
    <col min="5398" max="5398" width="53.7109375" style="141" customWidth="1"/>
    <col min="5399" max="5399" width="62.7109375" style="141" customWidth="1"/>
    <col min="5400" max="5401" width="53.7109375" style="141" customWidth="1"/>
    <col min="5402" max="5632" width="9.140625" style="141"/>
    <col min="5633" max="5633" width="255.7109375" style="141" bestFit="1" customWidth="1"/>
    <col min="5634" max="5634" width="53.7109375" style="141" customWidth="1"/>
    <col min="5635" max="5635" width="62.7109375" style="141" customWidth="1"/>
    <col min="5636" max="5636" width="53.7109375" style="141" customWidth="1"/>
    <col min="5637" max="5637" width="62.7109375" style="141" customWidth="1"/>
    <col min="5638" max="5638" width="53.7109375" style="141" customWidth="1"/>
    <col min="5639" max="5639" width="62.7109375" style="141" customWidth="1"/>
    <col min="5640" max="5642" width="53.7109375" style="141" customWidth="1"/>
    <col min="5643" max="5643" width="62.7109375" style="141" customWidth="1"/>
    <col min="5644" max="5644" width="53.7109375" style="141" customWidth="1"/>
    <col min="5645" max="5645" width="62.7109375" style="141" customWidth="1"/>
    <col min="5646" max="5646" width="53.7109375" style="141" customWidth="1"/>
    <col min="5647" max="5647" width="62.7109375" style="141" customWidth="1"/>
    <col min="5648" max="5650" width="53.7109375" style="141" customWidth="1"/>
    <col min="5651" max="5651" width="62.7109375" style="141" customWidth="1"/>
    <col min="5652" max="5652" width="53.7109375" style="141" customWidth="1"/>
    <col min="5653" max="5653" width="62.7109375" style="141" customWidth="1"/>
    <col min="5654" max="5654" width="53.7109375" style="141" customWidth="1"/>
    <col min="5655" max="5655" width="62.7109375" style="141" customWidth="1"/>
    <col min="5656" max="5657" width="53.7109375" style="141" customWidth="1"/>
    <col min="5658" max="5888" width="9.140625" style="141"/>
    <col min="5889" max="5889" width="255.7109375" style="141" bestFit="1" customWidth="1"/>
    <col min="5890" max="5890" width="53.7109375" style="141" customWidth="1"/>
    <col min="5891" max="5891" width="62.7109375" style="141" customWidth="1"/>
    <col min="5892" max="5892" width="53.7109375" style="141" customWidth="1"/>
    <col min="5893" max="5893" width="62.7109375" style="141" customWidth="1"/>
    <col min="5894" max="5894" width="53.7109375" style="141" customWidth="1"/>
    <col min="5895" max="5895" width="62.7109375" style="141" customWidth="1"/>
    <col min="5896" max="5898" width="53.7109375" style="141" customWidth="1"/>
    <col min="5899" max="5899" width="62.7109375" style="141" customWidth="1"/>
    <col min="5900" max="5900" width="53.7109375" style="141" customWidth="1"/>
    <col min="5901" max="5901" width="62.7109375" style="141" customWidth="1"/>
    <col min="5902" max="5902" width="53.7109375" style="141" customWidth="1"/>
    <col min="5903" max="5903" width="62.7109375" style="141" customWidth="1"/>
    <col min="5904" max="5906" width="53.7109375" style="141" customWidth="1"/>
    <col min="5907" max="5907" width="62.7109375" style="141" customWidth="1"/>
    <col min="5908" max="5908" width="53.7109375" style="141" customWidth="1"/>
    <col min="5909" max="5909" width="62.7109375" style="141" customWidth="1"/>
    <col min="5910" max="5910" width="53.7109375" style="141" customWidth="1"/>
    <col min="5911" max="5911" width="62.7109375" style="141" customWidth="1"/>
    <col min="5912" max="5913" width="53.7109375" style="141" customWidth="1"/>
    <col min="5914" max="6144" width="9.140625" style="141"/>
    <col min="6145" max="6145" width="255.7109375" style="141" bestFit="1" customWidth="1"/>
    <col min="6146" max="6146" width="53.7109375" style="141" customWidth="1"/>
    <col min="6147" max="6147" width="62.7109375" style="141" customWidth="1"/>
    <col min="6148" max="6148" width="53.7109375" style="141" customWidth="1"/>
    <col min="6149" max="6149" width="62.7109375" style="141" customWidth="1"/>
    <col min="6150" max="6150" width="53.7109375" style="141" customWidth="1"/>
    <col min="6151" max="6151" width="62.7109375" style="141" customWidth="1"/>
    <col min="6152" max="6154" width="53.7109375" style="141" customWidth="1"/>
    <col min="6155" max="6155" width="62.7109375" style="141" customWidth="1"/>
    <col min="6156" max="6156" width="53.7109375" style="141" customWidth="1"/>
    <col min="6157" max="6157" width="62.7109375" style="141" customWidth="1"/>
    <col min="6158" max="6158" width="53.7109375" style="141" customWidth="1"/>
    <col min="6159" max="6159" width="62.7109375" style="141" customWidth="1"/>
    <col min="6160" max="6162" width="53.7109375" style="141" customWidth="1"/>
    <col min="6163" max="6163" width="62.7109375" style="141" customWidth="1"/>
    <col min="6164" max="6164" width="53.7109375" style="141" customWidth="1"/>
    <col min="6165" max="6165" width="62.7109375" style="141" customWidth="1"/>
    <col min="6166" max="6166" width="53.7109375" style="141" customWidth="1"/>
    <col min="6167" max="6167" width="62.7109375" style="141" customWidth="1"/>
    <col min="6168" max="6169" width="53.7109375" style="141" customWidth="1"/>
    <col min="6170" max="6400" width="9.140625" style="141"/>
    <col min="6401" max="6401" width="255.7109375" style="141" bestFit="1" customWidth="1"/>
    <col min="6402" max="6402" width="53.7109375" style="141" customWidth="1"/>
    <col min="6403" max="6403" width="62.7109375" style="141" customWidth="1"/>
    <col min="6404" max="6404" width="53.7109375" style="141" customWidth="1"/>
    <col min="6405" max="6405" width="62.7109375" style="141" customWidth="1"/>
    <col min="6406" max="6406" width="53.7109375" style="141" customWidth="1"/>
    <col min="6407" max="6407" width="62.7109375" style="141" customWidth="1"/>
    <col min="6408" max="6410" width="53.7109375" style="141" customWidth="1"/>
    <col min="6411" max="6411" width="62.7109375" style="141" customWidth="1"/>
    <col min="6412" max="6412" width="53.7109375" style="141" customWidth="1"/>
    <col min="6413" max="6413" width="62.7109375" style="141" customWidth="1"/>
    <col min="6414" max="6414" width="53.7109375" style="141" customWidth="1"/>
    <col min="6415" max="6415" width="62.7109375" style="141" customWidth="1"/>
    <col min="6416" max="6418" width="53.7109375" style="141" customWidth="1"/>
    <col min="6419" max="6419" width="62.7109375" style="141" customWidth="1"/>
    <col min="6420" max="6420" width="53.7109375" style="141" customWidth="1"/>
    <col min="6421" max="6421" width="62.7109375" style="141" customWidth="1"/>
    <col min="6422" max="6422" width="53.7109375" style="141" customWidth="1"/>
    <col min="6423" max="6423" width="62.7109375" style="141" customWidth="1"/>
    <col min="6424" max="6425" width="53.7109375" style="141" customWidth="1"/>
    <col min="6426" max="6656" width="9.140625" style="141"/>
    <col min="6657" max="6657" width="255.7109375" style="141" bestFit="1" customWidth="1"/>
    <col min="6658" max="6658" width="53.7109375" style="141" customWidth="1"/>
    <col min="6659" max="6659" width="62.7109375" style="141" customWidth="1"/>
    <col min="6660" max="6660" width="53.7109375" style="141" customWidth="1"/>
    <col min="6661" max="6661" width="62.7109375" style="141" customWidth="1"/>
    <col min="6662" max="6662" width="53.7109375" style="141" customWidth="1"/>
    <col min="6663" max="6663" width="62.7109375" style="141" customWidth="1"/>
    <col min="6664" max="6666" width="53.7109375" style="141" customWidth="1"/>
    <col min="6667" max="6667" width="62.7109375" style="141" customWidth="1"/>
    <col min="6668" max="6668" width="53.7109375" style="141" customWidth="1"/>
    <col min="6669" max="6669" width="62.7109375" style="141" customWidth="1"/>
    <col min="6670" max="6670" width="53.7109375" style="141" customWidth="1"/>
    <col min="6671" max="6671" width="62.7109375" style="141" customWidth="1"/>
    <col min="6672" max="6674" width="53.7109375" style="141" customWidth="1"/>
    <col min="6675" max="6675" width="62.7109375" style="141" customWidth="1"/>
    <col min="6676" max="6676" width="53.7109375" style="141" customWidth="1"/>
    <col min="6677" max="6677" width="62.7109375" style="141" customWidth="1"/>
    <col min="6678" max="6678" width="53.7109375" style="141" customWidth="1"/>
    <col min="6679" max="6679" width="62.7109375" style="141" customWidth="1"/>
    <col min="6680" max="6681" width="53.7109375" style="141" customWidth="1"/>
    <col min="6682" max="6912" width="9.140625" style="141"/>
    <col min="6913" max="6913" width="255.7109375" style="141" bestFit="1" customWidth="1"/>
    <col min="6914" max="6914" width="53.7109375" style="141" customWidth="1"/>
    <col min="6915" max="6915" width="62.7109375" style="141" customWidth="1"/>
    <col min="6916" max="6916" width="53.7109375" style="141" customWidth="1"/>
    <col min="6917" max="6917" width="62.7109375" style="141" customWidth="1"/>
    <col min="6918" max="6918" width="53.7109375" style="141" customWidth="1"/>
    <col min="6919" max="6919" width="62.7109375" style="141" customWidth="1"/>
    <col min="6920" max="6922" width="53.7109375" style="141" customWidth="1"/>
    <col min="6923" max="6923" width="62.7109375" style="141" customWidth="1"/>
    <col min="6924" max="6924" width="53.7109375" style="141" customWidth="1"/>
    <col min="6925" max="6925" width="62.7109375" style="141" customWidth="1"/>
    <col min="6926" max="6926" width="53.7109375" style="141" customWidth="1"/>
    <col min="6927" max="6927" width="62.7109375" style="141" customWidth="1"/>
    <col min="6928" max="6930" width="53.7109375" style="141" customWidth="1"/>
    <col min="6931" max="6931" width="62.7109375" style="141" customWidth="1"/>
    <col min="6932" max="6932" width="53.7109375" style="141" customWidth="1"/>
    <col min="6933" max="6933" width="62.7109375" style="141" customWidth="1"/>
    <col min="6934" max="6934" width="53.7109375" style="141" customWidth="1"/>
    <col min="6935" max="6935" width="62.7109375" style="141" customWidth="1"/>
    <col min="6936" max="6937" width="53.7109375" style="141" customWidth="1"/>
    <col min="6938" max="7168" width="9.140625" style="141"/>
    <col min="7169" max="7169" width="255.7109375" style="141" bestFit="1" customWidth="1"/>
    <col min="7170" max="7170" width="53.7109375" style="141" customWidth="1"/>
    <col min="7171" max="7171" width="62.7109375" style="141" customWidth="1"/>
    <col min="7172" max="7172" width="53.7109375" style="141" customWidth="1"/>
    <col min="7173" max="7173" width="62.7109375" style="141" customWidth="1"/>
    <col min="7174" max="7174" width="53.7109375" style="141" customWidth="1"/>
    <col min="7175" max="7175" width="62.7109375" style="141" customWidth="1"/>
    <col min="7176" max="7178" width="53.7109375" style="141" customWidth="1"/>
    <col min="7179" max="7179" width="62.7109375" style="141" customWidth="1"/>
    <col min="7180" max="7180" width="53.7109375" style="141" customWidth="1"/>
    <col min="7181" max="7181" width="62.7109375" style="141" customWidth="1"/>
    <col min="7182" max="7182" width="53.7109375" style="141" customWidth="1"/>
    <col min="7183" max="7183" width="62.7109375" style="141" customWidth="1"/>
    <col min="7184" max="7186" width="53.7109375" style="141" customWidth="1"/>
    <col min="7187" max="7187" width="62.7109375" style="141" customWidth="1"/>
    <col min="7188" max="7188" width="53.7109375" style="141" customWidth="1"/>
    <col min="7189" max="7189" width="62.7109375" style="141" customWidth="1"/>
    <col min="7190" max="7190" width="53.7109375" style="141" customWidth="1"/>
    <col min="7191" max="7191" width="62.7109375" style="141" customWidth="1"/>
    <col min="7192" max="7193" width="53.7109375" style="141" customWidth="1"/>
    <col min="7194" max="7424" width="9.140625" style="141"/>
    <col min="7425" max="7425" width="255.7109375" style="141" bestFit="1" customWidth="1"/>
    <col min="7426" max="7426" width="53.7109375" style="141" customWidth="1"/>
    <col min="7427" max="7427" width="62.7109375" style="141" customWidth="1"/>
    <col min="7428" max="7428" width="53.7109375" style="141" customWidth="1"/>
    <col min="7429" max="7429" width="62.7109375" style="141" customWidth="1"/>
    <col min="7430" max="7430" width="53.7109375" style="141" customWidth="1"/>
    <col min="7431" max="7431" width="62.7109375" style="141" customWidth="1"/>
    <col min="7432" max="7434" width="53.7109375" style="141" customWidth="1"/>
    <col min="7435" max="7435" width="62.7109375" style="141" customWidth="1"/>
    <col min="7436" max="7436" width="53.7109375" style="141" customWidth="1"/>
    <col min="7437" max="7437" width="62.7109375" style="141" customWidth="1"/>
    <col min="7438" max="7438" width="53.7109375" style="141" customWidth="1"/>
    <col min="7439" max="7439" width="62.7109375" style="141" customWidth="1"/>
    <col min="7440" max="7442" width="53.7109375" style="141" customWidth="1"/>
    <col min="7443" max="7443" width="62.7109375" style="141" customWidth="1"/>
    <col min="7444" max="7444" width="53.7109375" style="141" customWidth="1"/>
    <col min="7445" max="7445" width="62.7109375" style="141" customWidth="1"/>
    <col min="7446" max="7446" width="53.7109375" style="141" customWidth="1"/>
    <col min="7447" max="7447" width="62.7109375" style="141" customWidth="1"/>
    <col min="7448" max="7449" width="53.7109375" style="141" customWidth="1"/>
    <col min="7450" max="7680" width="9.140625" style="141"/>
    <col min="7681" max="7681" width="255.7109375" style="141" bestFit="1" customWidth="1"/>
    <col min="7682" max="7682" width="53.7109375" style="141" customWidth="1"/>
    <col min="7683" max="7683" width="62.7109375" style="141" customWidth="1"/>
    <col min="7684" max="7684" width="53.7109375" style="141" customWidth="1"/>
    <col min="7685" max="7685" width="62.7109375" style="141" customWidth="1"/>
    <col min="7686" max="7686" width="53.7109375" style="141" customWidth="1"/>
    <col min="7687" max="7687" width="62.7109375" style="141" customWidth="1"/>
    <col min="7688" max="7690" width="53.7109375" style="141" customWidth="1"/>
    <col min="7691" max="7691" width="62.7109375" style="141" customWidth="1"/>
    <col min="7692" max="7692" width="53.7109375" style="141" customWidth="1"/>
    <col min="7693" max="7693" width="62.7109375" style="141" customWidth="1"/>
    <col min="7694" max="7694" width="53.7109375" style="141" customWidth="1"/>
    <col min="7695" max="7695" width="62.7109375" style="141" customWidth="1"/>
    <col min="7696" max="7698" width="53.7109375" style="141" customWidth="1"/>
    <col min="7699" max="7699" width="62.7109375" style="141" customWidth="1"/>
    <col min="7700" max="7700" width="53.7109375" style="141" customWidth="1"/>
    <col min="7701" max="7701" width="62.7109375" style="141" customWidth="1"/>
    <col min="7702" max="7702" width="53.7109375" style="141" customWidth="1"/>
    <col min="7703" max="7703" width="62.7109375" style="141" customWidth="1"/>
    <col min="7704" max="7705" width="53.7109375" style="141" customWidth="1"/>
    <col min="7706" max="7936" width="9.140625" style="141"/>
    <col min="7937" max="7937" width="255.7109375" style="141" bestFit="1" customWidth="1"/>
    <col min="7938" max="7938" width="53.7109375" style="141" customWidth="1"/>
    <col min="7939" max="7939" width="62.7109375" style="141" customWidth="1"/>
    <col min="7940" max="7940" width="53.7109375" style="141" customWidth="1"/>
    <col min="7941" max="7941" width="62.7109375" style="141" customWidth="1"/>
    <col min="7942" max="7942" width="53.7109375" style="141" customWidth="1"/>
    <col min="7943" max="7943" width="62.7109375" style="141" customWidth="1"/>
    <col min="7944" max="7946" width="53.7109375" style="141" customWidth="1"/>
    <col min="7947" max="7947" width="62.7109375" style="141" customWidth="1"/>
    <col min="7948" max="7948" width="53.7109375" style="141" customWidth="1"/>
    <col min="7949" max="7949" width="62.7109375" style="141" customWidth="1"/>
    <col min="7950" max="7950" width="53.7109375" style="141" customWidth="1"/>
    <col min="7951" max="7951" width="62.7109375" style="141" customWidth="1"/>
    <col min="7952" max="7954" width="53.7109375" style="141" customWidth="1"/>
    <col min="7955" max="7955" width="62.7109375" style="141" customWidth="1"/>
    <col min="7956" max="7956" width="53.7109375" style="141" customWidth="1"/>
    <col min="7957" max="7957" width="62.7109375" style="141" customWidth="1"/>
    <col min="7958" max="7958" width="53.7109375" style="141" customWidth="1"/>
    <col min="7959" max="7959" width="62.7109375" style="141" customWidth="1"/>
    <col min="7960" max="7961" width="53.7109375" style="141" customWidth="1"/>
    <col min="7962" max="8192" width="9.140625" style="141"/>
    <col min="8193" max="8193" width="255.7109375" style="141" bestFit="1" customWidth="1"/>
    <col min="8194" max="8194" width="53.7109375" style="141" customWidth="1"/>
    <col min="8195" max="8195" width="62.7109375" style="141" customWidth="1"/>
    <col min="8196" max="8196" width="53.7109375" style="141" customWidth="1"/>
    <col min="8197" max="8197" width="62.7109375" style="141" customWidth="1"/>
    <col min="8198" max="8198" width="53.7109375" style="141" customWidth="1"/>
    <col min="8199" max="8199" width="62.7109375" style="141" customWidth="1"/>
    <col min="8200" max="8202" width="53.7109375" style="141" customWidth="1"/>
    <col min="8203" max="8203" width="62.7109375" style="141" customWidth="1"/>
    <col min="8204" max="8204" width="53.7109375" style="141" customWidth="1"/>
    <col min="8205" max="8205" width="62.7109375" style="141" customWidth="1"/>
    <col min="8206" max="8206" width="53.7109375" style="141" customWidth="1"/>
    <col min="8207" max="8207" width="62.7109375" style="141" customWidth="1"/>
    <col min="8208" max="8210" width="53.7109375" style="141" customWidth="1"/>
    <col min="8211" max="8211" width="62.7109375" style="141" customWidth="1"/>
    <col min="8212" max="8212" width="53.7109375" style="141" customWidth="1"/>
    <col min="8213" max="8213" width="62.7109375" style="141" customWidth="1"/>
    <col min="8214" max="8214" width="53.7109375" style="141" customWidth="1"/>
    <col min="8215" max="8215" width="62.7109375" style="141" customWidth="1"/>
    <col min="8216" max="8217" width="53.7109375" style="141" customWidth="1"/>
    <col min="8218" max="8448" width="9.140625" style="141"/>
    <col min="8449" max="8449" width="255.7109375" style="141" bestFit="1" customWidth="1"/>
    <col min="8450" max="8450" width="53.7109375" style="141" customWidth="1"/>
    <col min="8451" max="8451" width="62.7109375" style="141" customWidth="1"/>
    <col min="8452" max="8452" width="53.7109375" style="141" customWidth="1"/>
    <col min="8453" max="8453" width="62.7109375" style="141" customWidth="1"/>
    <col min="8454" max="8454" width="53.7109375" style="141" customWidth="1"/>
    <col min="8455" max="8455" width="62.7109375" style="141" customWidth="1"/>
    <col min="8456" max="8458" width="53.7109375" style="141" customWidth="1"/>
    <col min="8459" max="8459" width="62.7109375" style="141" customWidth="1"/>
    <col min="8460" max="8460" width="53.7109375" style="141" customWidth="1"/>
    <col min="8461" max="8461" width="62.7109375" style="141" customWidth="1"/>
    <col min="8462" max="8462" width="53.7109375" style="141" customWidth="1"/>
    <col min="8463" max="8463" width="62.7109375" style="141" customWidth="1"/>
    <col min="8464" max="8466" width="53.7109375" style="141" customWidth="1"/>
    <col min="8467" max="8467" width="62.7109375" style="141" customWidth="1"/>
    <col min="8468" max="8468" width="53.7109375" style="141" customWidth="1"/>
    <col min="8469" max="8469" width="62.7109375" style="141" customWidth="1"/>
    <col min="8470" max="8470" width="53.7109375" style="141" customWidth="1"/>
    <col min="8471" max="8471" width="62.7109375" style="141" customWidth="1"/>
    <col min="8472" max="8473" width="53.7109375" style="141" customWidth="1"/>
    <col min="8474" max="8704" width="9.140625" style="141"/>
    <col min="8705" max="8705" width="255.7109375" style="141" bestFit="1" customWidth="1"/>
    <col min="8706" max="8706" width="53.7109375" style="141" customWidth="1"/>
    <col min="8707" max="8707" width="62.7109375" style="141" customWidth="1"/>
    <col min="8708" max="8708" width="53.7109375" style="141" customWidth="1"/>
    <col min="8709" max="8709" width="62.7109375" style="141" customWidth="1"/>
    <col min="8710" max="8710" width="53.7109375" style="141" customWidth="1"/>
    <col min="8711" max="8711" width="62.7109375" style="141" customWidth="1"/>
    <col min="8712" max="8714" width="53.7109375" style="141" customWidth="1"/>
    <col min="8715" max="8715" width="62.7109375" style="141" customWidth="1"/>
    <col min="8716" max="8716" width="53.7109375" style="141" customWidth="1"/>
    <col min="8717" max="8717" width="62.7109375" style="141" customWidth="1"/>
    <col min="8718" max="8718" width="53.7109375" style="141" customWidth="1"/>
    <col min="8719" max="8719" width="62.7109375" style="141" customWidth="1"/>
    <col min="8720" max="8722" width="53.7109375" style="141" customWidth="1"/>
    <col min="8723" max="8723" width="62.7109375" style="141" customWidth="1"/>
    <col min="8724" max="8724" width="53.7109375" style="141" customWidth="1"/>
    <col min="8725" max="8725" width="62.7109375" style="141" customWidth="1"/>
    <col min="8726" max="8726" width="53.7109375" style="141" customWidth="1"/>
    <col min="8727" max="8727" width="62.7109375" style="141" customWidth="1"/>
    <col min="8728" max="8729" width="53.7109375" style="141" customWidth="1"/>
    <col min="8730" max="8960" width="9.140625" style="141"/>
    <col min="8961" max="8961" width="255.7109375" style="141" bestFit="1" customWidth="1"/>
    <col min="8962" max="8962" width="53.7109375" style="141" customWidth="1"/>
    <col min="8963" max="8963" width="62.7109375" style="141" customWidth="1"/>
    <col min="8964" max="8964" width="53.7109375" style="141" customWidth="1"/>
    <col min="8965" max="8965" width="62.7109375" style="141" customWidth="1"/>
    <col min="8966" max="8966" width="53.7109375" style="141" customWidth="1"/>
    <col min="8967" max="8967" width="62.7109375" style="141" customWidth="1"/>
    <col min="8968" max="8970" width="53.7109375" style="141" customWidth="1"/>
    <col min="8971" max="8971" width="62.7109375" style="141" customWidth="1"/>
    <col min="8972" max="8972" width="53.7109375" style="141" customWidth="1"/>
    <col min="8973" max="8973" width="62.7109375" style="141" customWidth="1"/>
    <col min="8974" max="8974" width="53.7109375" style="141" customWidth="1"/>
    <col min="8975" max="8975" width="62.7109375" style="141" customWidth="1"/>
    <col min="8976" max="8978" width="53.7109375" style="141" customWidth="1"/>
    <col min="8979" max="8979" width="62.7109375" style="141" customWidth="1"/>
    <col min="8980" max="8980" width="53.7109375" style="141" customWidth="1"/>
    <col min="8981" max="8981" width="62.7109375" style="141" customWidth="1"/>
    <col min="8982" max="8982" width="53.7109375" style="141" customWidth="1"/>
    <col min="8983" max="8983" width="62.7109375" style="141" customWidth="1"/>
    <col min="8984" max="8985" width="53.7109375" style="141" customWidth="1"/>
    <col min="8986" max="9216" width="9.140625" style="141"/>
    <col min="9217" max="9217" width="255.7109375" style="141" bestFit="1" customWidth="1"/>
    <col min="9218" max="9218" width="53.7109375" style="141" customWidth="1"/>
    <col min="9219" max="9219" width="62.7109375" style="141" customWidth="1"/>
    <col min="9220" max="9220" width="53.7109375" style="141" customWidth="1"/>
    <col min="9221" max="9221" width="62.7109375" style="141" customWidth="1"/>
    <col min="9222" max="9222" width="53.7109375" style="141" customWidth="1"/>
    <col min="9223" max="9223" width="62.7109375" style="141" customWidth="1"/>
    <col min="9224" max="9226" width="53.7109375" style="141" customWidth="1"/>
    <col min="9227" max="9227" width="62.7109375" style="141" customWidth="1"/>
    <col min="9228" max="9228" width="53.7109375" style="141" customWidth="1"/>
    <col min="9229" max="9229" width="62.7109375" style="141" customWidth="1"/>
    <col min="9230" max="9230" width="53.7109375" style="141" customWidth="1"/>
    <col min="9231" max="9231" width="62.7109375" style="141" customWidth="1"/>
    <col min="9232" max="9234" width="53.7109375" style="141" customWidth="1"/>
    <col min="9235" max="9235" width="62.7109375" style="141" customWidth="1"/>
    <col min="9236" max="9236" width="53.7109375" style="141" customWidth="1"/>
    <col min="9237" max="9237" width="62.7109375" style="141" customWidth="1"/>
    <col min="9238" max="9238" width="53.7109375" style="141" customWidth="1"/>
    <col min="9239" max="9239" width="62.7109375" style="141" customWidth="1"/>
    <col min="9240" max="9241" width="53.7109375" style="141" customWidth="1"/>
    <col min="9242" max="9472" width="9.140625" style="141"/>
    <col min="9473" max="9473" width="255.7109375" style="141" bestFit="1" customWidth="1"/>
    <col min="9474" max="9474" width="53.7109375" style="141" customWidth="1"/>
    <col min="9475" max="9475" width="62.7109375" style="141" customWidth="1"/>
    <col min="9476" max="9476" width="53.7109375" style="141" customWidth="1"/>
    <col min="9477" max="9477" width="62.7109375" style="141" customWidth="1"/>
    <col min="9478" max="9478" width="53.7109375" style="141" customWidth="1"/>
    <col min="9479" max="9479" width="62.7109375" style="141" customWidth="1"/>
    <col min="9480" max="9482" width="53.7109375" style="141" customWidth="1"/>
    <col min="9483" max="9483" width="62.7109375" style="141" customWidth="1"/>
    <col min="9484" max="9484" width="53.7109375" style="141" customWidth="1"/>
    <col min="9485" max="9485" width="62.7109375" style="141" customWidth="1"/>
    <col min="9486" max="9486" width="53.7109375" style="141" customWidth="1"/>
    <col min="9487" max="9487" width="62.7109375" style="141" customWidth="1"/>
    <col min="9488" max="9490" width="53.7109375" style="141" customWidth="1"/>
    <col min="9491" max="9491" width="62.7109375" style="141" customWidth="1"/>
    <col min="9492" max="9492" width="53.7109375" style="141" customWidth="1"/>
    <col min="9493" max="9493" width="62.7109375" style="141" customWidth="1"/>
    <col min="9494" max="9494" width="53.7109375" style="141" customWidth="1"/>
    <col min="9495" max="9495" width="62.7109375" style="141" customWidth="1"/>
    <col min="9496" max="9497" width="53.7109375" style="141" customWidth="1"/>
    <col min="9498" max="9728" width="9.140625" style="141"/>
    <col min="9729" max="9729" width="255.7109375" style="141" bestFit="1" customWidth="1"/>
    <col min="9730" max="9730" width="53.7109375" style="141" customWidth="1"/>
    <col min="9731" max="9731" width="62.7109375" style="141" customWidth="1"/>
    <col min="9732" max="9732" width="53.7109375" style="141" customWidth="1"/>
    <col min="9733" max="9733" width="62.7109375" style="141" customWidth="1"/>
    <col min="9734" max="9734" width="53.7109375" style="141" customWidth="1"/>
    <col min="9735" max="9735" width="62.7109375" style="141" customWidth="1"/>
    <col min="9736" max="9738" width="53.7109375" style="141" customWidth="1"/>
    <col min="9739" max="9739" width="62.7109375" style="141" customWidth="1"/>
    <col min="9740" max="9740" width="53.7109375" style="141" customWidth="1"/>
    <col min="9741" max="9741" width="62.7109375" style="141" customWidth="1"/>
    <col min="9742" max="9742" width="53.7109375" style="141" customWidth="1"/>
    <col min="9743" max="9743" width="62.7109375" style="141" customWidth="1"/>
    <col min="9744" max="9746" width="53.7109375" style="141" customWidth="1"/>
    <col min="9747" max="9747" width="62.7109375" style="141" customWidth="1"/>
    <col min="9748" max="9748" width="53.7109375" style="141" customWidth="1"/>
    <col min="9749" max="9749" width="62.7109375" style="141" customWidth="1"/>
    <col min="9750" max="9750" width="53.7109375" style="141" customWidth="1"/>
    <col min="9751" max="9751" width="62.7109375" style="141" customWidth="1"/>
    <col min="9752" max="9753" width="53.7109375" style="141" customWidth="1"/>
    <col min="9754" max="9984" width="9.140625" style="141"/>
    <col min="9985" max="9985" width="255.7109375" style="141" bestFit="1" customWidth="1"/>
    <col min="9986" max="9986" width="53.7109375" style="141" customWidth="1"/>
    <col min="9987" max="9987" width="62.7109375" style="141" customWidth="1"/>
    <col min="9988" max="9988" width="53.7109375" style="141" customWidth="1"/>
    <col min="9989" max="9989" width="62.7109375" style="141" customWidth="1"/>
    <col min="9990" max="9990" width="53.7109375" style="141" customWidth="1"/>
    <col min="9991" max="9991" width="62.7109375" style="141" customWidth="1"/>
    <col min="9992" max="9994" width="53.7109375" style="141" customWidth="1"/>
    <col min="9995" max="9995" width="62.7109375" style="141" customWidth="1"/>
    <col min="9996" max="9996" width="53.7109375" style="141" customWidth="1"/>
    <col min="9997" max="9997" width="62.7109375" style="141" customWidth="1"/>
    <col min="9998" max="9998" width="53.7109375" style="141" customWidth="1"/>
    <col min="9999" max="9999" width="62.7109375" style="141" customWidth="1"/>
    <col min="10000" max="10002" width="53.7109375" style="141" customWidth="1"/>
    <col min="10003" max="10003" width="62.7109375" style="141" customWidth="1"/>
    <col min="10004" max="10004" width="53.7109375" style="141" customWidth="1"/>
    <col min="10005" max="10005" width="62.7109375" style="141" customWidth="1"/>
    <col min="10006" max="10006" width="53.7109375" style="141" customWidth="1"/>
    <col min="10007" max="10007" width="62.7109375" style="141" customWidth="1"/>
    <col min="10008" max="10009" width="53.7109375" style="141" customWidth="1"/>
    <col min="10010" max="10240" width="9.140625" style="141"/>
    <col min="10241" max="10241" width="255.7109375" style="141" bestFit="1" customWidth="1"/>
    <col min="10242" max="10242" width="53.7109375" style="141" customWidth="1"/>
    <col min="10243" max="10243" width="62.7109375" style="141" customWidth="1"/>
    <col min="10244" max="10244" width="53.7109375" style="141" customWidth="1"/>
    <col min="10245" max="10245" width="62.7109375" style="141" customWidth="1"/>
    <col min="10246" max="10246" width="53.7109375" style="141" customWidth="1"/>
    <col min="10247" max="10247" width="62.7109375" style="141" customWidth="1"/>
    <col min="10248" max="10250" width="53.7109375" style="141" customWidth="1"/>
    <col min="10251" max="10251" width="62.7109375" style="141" customWidth="1"/>
    <col min="10252" max="10252" width="53.7109375" style="141" customWidth="1"/>
    <col min="10253" max="10253" width="62.7109375" style="141" customWidth="1"/>
    <col min="10254" max="10254" width="53.7109375" style="141" customWidth="1"/>
    <col min="10255" max="10255" width="62.7109375" style="141" customWidth="1"/>
    <col min="10256" max="10258" width="53.7109375" style="141" customWidth="1"/>
    <col min="10259" max="10259" width="62.7109375" style="141" customWidth="1"/>
    <col min="10260" max="10260" width="53.7109375" style="141" customWidth="1"/>
    <col min="10261" max="10261" width="62.7109375" style="141" customWidth="1"/>
    <col min="10262" max="10262" width="53.7109375" style="141" customWidth="1"/>
    <col min="10263" max="10263" width="62.7109375" style="141" customWidth="1"/>
    <col min="10264" max="10265" width="53.7109375" style="141" customWidth="1"/>
    <col min="10266" max="10496" width="9.140625" style="141"/>
    <col min="10497" max="10497" width="255.7109375" style="141" bestFit="1" customWidth="1"/>
    <col min="10498" max="10498" width="53.7109375" style="141" customWidth="1"/>
    <col min="10499" max="10499" width="62.7109375" style="141" customWidth="1"/>
    <col min="10500" max="10500" width="53.7109375" style="141" customWidth="1"/>
    <col min="10501" max="10501" width="62.7109375" style="141" customWidth="1"/>
    <col min="10502" max="10502" width="53.7109375" style="141" customWidth="1"/>
    <col min="10503" max="10503" width="62.7109375" style="141" customWidth="1"/>
    <col min="10504" max="10506" width="53.7109375" style="141" customWidth="1"/>
    <col min="10507" max="10507" width="62.7109375" style="141" customWidth="1"/>
    <col min="10508" max="10508" width="53.7109375" style="141" customWidth="1"/>
    <col min="10509" max="10509" width="62.7109375" style="141" customWidth="1"/>
    <col min="10510" max="10510" width="53.7109375" style="141" customWidth="1"/>
    <col min="10511" max="10511" width="62.7109375" style="141" customWidth="1"/>
    <col min="10512" max="10514" width="53.7109375" style="141" customWidth="1"/>
    <col min="10515" max="10515" width="62.7109375" style="141" customWidth="1"/>
    <col min="10516" max="10516" width="53.7109375" style="141" customWidth="1"/>
    <col min="10517" max="10517" width="62.7109375" style="141" customWidth="1"/>
    <col min="10518" max="10518" width="53.7109375" style="141" customWidth="1"/>
    <col min="10519" max="10519" width="62.7109375" style="141" customWidth="1"/>
    <col min="10520" max="10521" width="53.7109375" style="141" customWidth="1"/>
    <col min="10522" max="10752" width="9.140625" style="141"/>
    <col min="10753" max="10753" width="255.7109375" style="141" bestFit="1" customWidth="1"/>
    <col min="10754" max="10754" width="53.7109375" style="141" customWidth="1"/>
    <col min="10755" max="10755" width="62.7109375" style="141" customWidth="1"/>
    <col min="10756" max="10756" width="53.7109375" style="141" customWidth="1"/>
    <col min="10757" max="10757" width="62.7109375" style="141" customWidth="1"/>
    <col min="10758" max="10758" width="53.7109375" style="141" customWidth="1"/>
    <col min="10759" max="10759" width="62.7109375" style="141" customWidth="1"/>
    <col min="10760" max="10762" width="53.7109375" style="141" customWidth="1"/>
    <col min="10763" max="10763" width="62.7109375" style="141" customWidth="1"/>
    <col min="10764" max="10764" width="53.7109375" style="141" customWidth="1"/>
    <col min="10765" max="10765" width="62.7109375" style="141" customWidth="1"/>
    <col min="10766" max="10766" width="53.7109375" style="141" customWidth="1"/>
    <col min="10767" max="10767" width="62.7109375" style="141" customWidth="1"/>
    <col min="10768" max="10770" width="53.7109375" style="141" customWidth="1"/>
    <col min="10771" max="10771" width="62.7109375" style="141" customWidth="1"/>
    <col min="10772" max="10772" width="53.7109375" style="141" customWidth="1"/>
    <col min="10773" max="10773" width="62.7109375" style="141" customWidth="1"/>
    <col min="10774" max="10774" width="53.7109375" style="141" customWidth="1"/>
    <col min="10775" max="10775" width="62.7109375" style="141" customWidth="1"/>
    <col min="10776" max="10777" width="53.7109375" style="141" customWidth="1"/>
    <col min="10778" max="11008" width="9.140625" style="141"/>
    <col min="11009" max="11009" width="255.7109375" style="141" bestFit="1" customWidth="1"/>
    <col min="11010" max="11010" width="53.7109375" style="141" customWidth="1"/>
    <col min="11011" max="11011" width="62.7109375" style="141" customWidth="1"/>
    <col min="11012" max="11012" width="53.7109375" style="141" customWidth="1"/>
    <col min="11013" max="11013" width="62.7109375" style="141" customWidth="1"/>
    <col min="11014" max="11014" width="53.7109375" style="141" customWidth="1"/>
    <col min="11015" max="11015" width="62.7109375" style="141" customWidth="1"/>
    <col min="11016" max="11018" width="53.7109375" style="141" customWidth="1"/>
    <col min="11019" max="11019" width="62.7109375" style="141" customWidth="1"/>
    <col min="11020" max="11020" width="53.7109375" style="141" customWidth="1"/>
    <col min="11021" max="11021" width="62.7109375" style="141" customWidth="1"/>
    <col min="11022" max="11022" width="53.7109375" style="141" customWidth="1"/>
    <col min="11023" max="11023" width="62.7109375" style="141" customWidth="1"/>
    <col min="11024" max="11026" width="53.7109375" style="141" customWidth="1"/>
    <col min="11027" max="11027" width="62.7109375" style="141" customWidth="1"/>
    <col min="11028" max="11028" width="53.7109375" style="141" customWidth="1"/>
    <col min="11029" max="11029" width="62.7109375" style="141" customWidth="1"/>
    <col min="11030" max="11030" width="53.7109375" style="141" customWidth="1"/>
    <col min="11031" max="11031" width="62.7109375" style="141" customWidth="1"/>
    <col min="11032" max="11033" width="53.7109375" style="141" customWidth="1"/>
    <col min="11034" max="11264" width="9.140625" style="141"/>
    <col min="11265" max="11265" width="255.7109375" style="141" bestFit="1" customWidth="1"/>
    <col min="11266" max="11266" width="53.7109375" style="141" customWidth="1"/>
    <col min="11267" max="11267" width="62.7109375" style="141" customWidth="1"/>
    <col min="11268" max="11268" width="53.7109375" style="141" customWidth="1"/>
    <col min="11269" max="11269" width="62.7109375" style="141" customWidth="1"/>
    <col min="11270" max="11270" width="53.7109375" style="141" customWidth="1"/>
    <col min="11271" max="11271" width="62.7109375" style="141" customWidth="1"/>
    <col min="11272" max="11274" width="53.7109375" style="141" customWidth="1"/>
    <col min="11275" max="11275" width="62.7109375" style="141" customWidth="1"/>
    <col min="11276" max="11276" width="53.7109375" style="141" customWidth="1"/>
    <col min="11277" max="11277" width="62.7109375" style="141" customWidth="1"/>
    <col min="11278" max="11278" width="53.7109375" style="141" customWidth="1"/>
    <col min="11279" max="11279" width="62.7109375" style="141" customWidth="1"/>
    <col min="11280" max="11282" width="53.7109375" style="141" customWidth="1"/>
    <col min="11283" max="11283" width="62.7109375" style="141" customWidth="1"/>
    <col min="11284" max="11284" width="53.7109375" style="141" customWidth="1"/>
    <col min="11285" max="11285" width="62.7109375" style="141" customWidth="1"/>
    <col min="11286" max="11286" width="53.7109375" style="141" customWidth="1"/>
    <col min="11287" max="11287" width="62.7109375" style="141" customWidth="1"/>
    <col min="11288" max="11289" width="53.7109375" style="141" customWidth="1"/>
    <col min="11290" max="11520" width="9.140625" style="141"/>
    <col min="11521" max="11521" width="255.7109375" style="141" bestFit="1" customWidth="1"/>
    <col min="11522" max="11522" width="53.7109375" style="141" customWidth="1"/>
    <col min="11523" max="11523" width="62.7109375" style="141" customWidth="1"/>
    <col min="11524" max="11524" width="53.7109375" style="141" customWidth="1"/>
    <col min="11525" max="11525" width="62.7109375" style="141" customWidth="1"/>
    <col min="11526" max="11526" width="53.7109375" style="141" customWidth="1"/>
    <col min="11527" max="11527" width="62.7109375" style="141" customWidth="1"/>
    <col min="11528" max="11530" width="53.7109375" style="141" customWidth="1"/>
    <col min="11531" max="11531" width="62.7109375" style="141" customWidth="1"/>
    <col min="11532" max="11532" width="53.7109375" style="141" customWidth="1"/>
    <col min="11533" max="11533" width="62.7109375" style="141" customWidth="1"/>
    <col min="11534" max="11534" width="53.7109375" style="141" customWidth="1"/>
    <col min="11535" max="11535" width="62.7109375" style="141" customWidth="1"/>
    <col min="11536" max="11538" width="53.7109375" style="141" customWidth="1"/>
    <col min="11539" max="11539" width="62.7109375" style="141" customWidth="1"/>
    <col min="11540" max="11540" width="53.7109375" style="141" customWidth="1"/>
    <col min="11541" max="11541" width="62.7109375" style="141" customWidth="1"/>
    <col min="11542" max="11542" width="53.7109375" style="141" customWidth="1"/>
    <col min="11543" max="11543" width="62.7109375" style="141" customWidth="1"/>
    <col min="11544" max="11545" width="53.7109375" style="141" customWidth="1"/>
    <col min="11546" max="11776" width="9.140625" style="141"/>
    <col min="11777" max="11777" width="255.7109375" style="141" bestFit="1" customWidth="1"/>
    <col min="11778" max="11778" width="53.7109375" style="141" customWidth="1"/>
    <col min="11779" max="11779" width="62.7109375" style="141" customWidth="1"/>
    <col min="11780" max="11780" width="53.7109375" style="141" customWidth="1"/>
    <col min="11781" max="11781" width="62.7109375" style="141" customWidth="1"/>
    <col min="11782" max="11782" width="53.7109375" style="141" customWidth="1"/>
    <col min="11783" max="11783" width="62.7109375" style="141" customWidth="1"/>
    <col min="11784" max="11786" width="53.7109375" style="141" customWidth="1"/>
    <col min="11787" max="11787" width="62.7109375" style="141" customWidth="1"/>
    <col min="11788" max="11788" width="53.7109375" style="141" customWidth="1"/>
    <col min="11789" max="11789" width="62.7109375" style="141" customWidth="1"/>
    <col min="11790" max="11790" width="53.7109375" style="141" customWidth="1"/>
    <col min="11791" max="11791" width="62.7109375" style="141" customWidth="1"/>
    <col min="11792" max="11794" width="53.7109375" style="141" customWidth="1"/>
    <col min="11795" max="11795" width="62.7109375" style="141" customWidth="1"/>
    <col min="11796" max="11796" width="53.7109375" style="141" customWidth="1"/>
    <col min="11797" max="11797" width="62.7109375" style="141" customWidth="1"/>
    <col min="11798" max="11798" width="53.7109375" style="141" customWidth="1"/>
    <col min="11799" max="11799" width="62.7109375" style="141" customWidth="1"/>
    <col min="11800" max="11801" width="53.7109375" style="141" customWidth="1"/>
    <col min="11802" max="12032" width="9.140625" style="141"/>
    <col min="12033" max="12033" width="255.7109375" style="141" bestFit="1" customWidth="1"/>
    <col min="12034" max="12034" width="53.7109375" style="141" customWidth="1"/>
    <col min="12035" max="12035" width="62.7109375" style="141" customWidth="1"/>
    <col min="12036" max="12036" width="53.7109375" style="141" customWidth="1"/>
    <col min="12037" max="12037" width="62.7109375" style="141" customWidth="1"/>
    <col min="12038" max="12038" width="53.7109375" style="141" customWidth="1"/>
    <col min="12039" max="12039" width="62.7109375" style="141" customWidth="1"/>
    <col min="12040" max="12042" width="53.7109375" style="141" customWidth="1"/>
    <col min="12043" max="12043" width="62.7109375" style="141" customWidth="1"/>
    <col min="12044" max="12044" width="53.7109375" style="141" customWidth="1"/>
    <col min="12045" max="12045" width="62.7109375" style="141" customWidth="1"/>
    <col min="12046" max="12046" width="53.7109375" style="141" customWidth="1"/>
    <col min="12047" max="12047" width="62.7109375" style="141" customWidth="1"/>
    <col min="12048" max="12050" width="53.7109375" style="141" customWidth="1"/>
    <col min="12051" max="12051" width="62.7109375" style="141" customWidth="1"/>
    <col min="12052" max="12052" width="53.7109375" style="141" customWidth="1"/>
    <col min="12053" max="12053" width="62.7109375" style="141" customWidth="1"/>
    <col min="12054" max="12054" width="53.7109375" style="141" customWidth="1"/>
    <col min="12055" max="12055" width="62.7109375" style="141" customWidth="1"/>
    <col min="12056" max="12057" width="53.7109375" style="141" customWidth="1"/>
    <col min="12058" max="12288" width="9.140625" style="141"/>
    <col min="12289" max="12289" width="255.7109375" style="141" bestFit="1" customWidth="1"/>
    <col min="12290" max="12290" width="53.7109375" style="141" customWidth="1"/>
    <col min="12291" max="12291" width="62.7109375" style="141" customWidth="1"/>
    <col min="12292" max="12292" width="53.7109375" style="141" customWidth="1"/>
    <col min="12293" max="12293" width="62.7109375" style="141" customWidth="1"/>
    <col min="12294" max="12294" width="53.7109375" style="141" customWidth="1"/>
    <col min="12295" max="12295" width="62.7109375" style="141" customWidth="1"/>
    <col min="12296" max="12298" width="53.7109375" style="141" customWidth="1"/>
    <col min="12299" max="12299" width="62.7109375" style="141" customWidth="1"/>
    <col min="12300" max="12300" width="53.7109375" style="141" customWidth="1"/>
    <col min="12301" max="12301" width="62.7109375" style="141" customWidth="1"/>
    <col min="12302" max="12302" width="53.7109375" style="141" customWidth="1"/>
    <col min="12303" max="12303" width="62.7109375" style="141" customWidth="1"/>
    <col min="12304" max="12306" width="53.7109375" style="141" customWidth="1"/>
    <col min="12307" max="12307" width="62.7109375" style="141" customWidth="1"/>
    <col min="12308" max="12308" width="53.7109375" style="141" customWidth="1"/>
    <col min="12309" max="12309" width="62.7109375" style="141" customWidth="1"/>
    <col min="12310" max="12310" width="53.7109375" style="141" customWidth="1"/>
    <col min="12311" max="12311" width="62.7109375" style="141" customWidth="1"/>
    <col min="12312" max="12313" width="53.7109375" style="141" customWidth="1"/>
    <col min="12314" max="12544" width="9.140625" style="141"/>
    <col min="12545" max="12545" width="255.7109375" style="141" bestFit="1" customWidth="1"/>
    <col min="12546" max="12546" width="53.7109375" style="141" customWidth="1"/>
    <col min="12547" max="12547" width="62.7109375" style="141" customWidth="1"/>
    <col min="12548" max="12548" width="53.7109375" style="141" customWidth="1"/>
    <col min="12549" max="12549" width="62.7109375" style="141" customWidth="1"/>
    <col min="12550" max="12550" width="53.7109375" style="141" customWidth="1"/>
    <col min="12551" max="12551" width="62.7109375" style="141" customWidth="1"/>
    <col min="12552" max="12554" width="53.7109375" style="141" customWidth="1"/>
    <col min="12555" max="12555" width="62.7109375" style="141" customWidth="1"/>
    <col min="12556" max="12556" width="53.7109375" style="141" customWidth="1"/>
    <col min="12557" max="12557" width="62.7109375" style="141" customWidth="1"/>
    <col min="12558" max="12558" width="53.7109375" style="141" customWidth="1"/>
    <col min="12559" max="12559" width="62.7109375" style="141" customWidth="1"/>
    <col min="12560" max="12562" width="53.7109375" style="141" customWidth="1"/>
    <col min="12563" max="12563" width="62.7109375" style="141" customWidth="1"/>
    <col min="12564" max="12564" width="53.7109375" style="141" customWidth="1"/>
    <col min="12565" max="12565" width="62.7109375" style="141" customWidth="1"/>
    <col min="12566" max="12566" width="53.7109375" style="141" customWidth="1"/>
    <col min="12567" max="12567" width="62.7109375" style="141" customWidth="1"/>
    <col min="12568" max="12569" width="53.7109375" style="141" customWidth="1"/>
    <col min="12570" max="12800" width="9.140625" style="141"/>
    <col min="12801" max="12801" width="255.7109375" style="141" bestFit="1" customWidth="1"/>
    <col min="12802" max="12802" width="53.7109375" style="141" customWidth="1"/>
    <col min="12803" max="12803" width="62.7109375" style="141" customWidth="1"/>
    <col min="12804" max="12804" width="53.7109375" style="141" customWidth="1"/>
    <col min="12805" max="12805" width="62.7109375" style="141" customWidth="1"/>
    <col min="12806" max="12806" width="53.7109375" style="141" customWidth="1"/>
    <col min="12807" max="12807" width="62.7109375" style="141" customWidth="1"/>
    <col min="12808" max="12810" width="53.7109375" style="141" customWidth="1"/>
    <col min="12811" max="12811" width="62.7109375" style="141" customWidth="1"/>
    <col min="12812" max="12812" width="53.7109375" style="141" customWidth="1"/>
    <col min="12813" max="12813" width="62.7109375" style="141" customWidth="1"/>
    <col min="12814" max="12814" width="53.7109375" style="141" customWidth="1"/>
    <col min="12815" max="12815" width="62.7109375" style="141" customWidth="1"/>
    <col min="12816" max="12818" width="53.7109375" style="141" customWidth="1"/>
    <col min="12819" max="12819" width="62.7109375" style="141" customWidth="1"/>
    <col min="12820" max="12820" width="53.7109375" style="141" customWidth="1"/>
    <col min="12821" max="12821" width="62.7109375" style="141" customWidth="1"/>
    <col min="12822" max="12822" width="53.7109375" style="141" customWidth="1"/>
    <col min="12823" max="12823" width="62.7109375" style="141" customWidth="1"/>
    <col min="12824" max="12825" width="53.7109375" style="141" customWidth="1"/>
    <col min="12826" max="13056" width="9.140625" style="141"/>
    <col min="13057" max="13057" width="255.7109375" style="141" bestFit="1" customWidth="1"/>
    <col min="13058" max="13058" width="53.7109375" style="141" customWidth="1"/>
    <col min="13059" max="13059" width="62.7109375" style="141" customWidth="1"/>
    <col min="13060" max="13060" width="53.7109375" style="141" customWidth="1"/>
    <col min="13061" max="13061" width="62.7109375" style="141" customWidth="1"/>
    <col min="13062" max="13062" width="53.7109375" style="141" customWidth="1"/>
    <col min="13063" max="13063" width="62.7109375" style="141" customWidth="1"/>
    <col min="13064" max="13066" width="53.7109375" style="141" customWidth="1"/>
    <col min="13067" max="13067" width="62.7109375" style="141" customWidth="1"/>
    <col min="13068" max="13068" width="53.7109375" style="141" customWidth="1"/>
    <col min="13069" max="13069" width="62.7109375" style="141" customWidth="1"/>
    <col min="13070" max="13070" width="53.7109375" style="141" customWidth="1"/>
    <col min="13071" max="13071" width="62.7109375" style="141" customWidth="1"/>
    <col min="13072" max="13074" width="53.7109375" style="141" customWidth="1"/>
    <col min="13075" max="13075" width="62.7109375" style="141" customWidth="1"/>
    <col min="13076" max="13076" width="53.7109375" style="141" customWidth="1"/>
    <col min="13077" max="13077" width="62.7109375" style="141" customWidth="1"/>
    <col min="13078" max="13078" width="53.7109375" style="141" customWidth="1"/>
    <col min="13079" max="13079" width="62.7109375" style="141" customWidth="1"/>
    <col min="13080" max="13081" width="53.7109375" style="141" customWidth="1"/>
    <col min="13082" max="13312" width="9.140625" style="141"/>
    <col min="13313" max="13313" width="255.7109375" style="141" bestFit="1" customWidth="1"/>
    <col min="13314" max="13314" width="53.7109375" style="141" customWidth="1"/>
    <col min="13315" max="13315" width="62.7109375" style="141" customWidth="1"/>
    <col min="13316" max="13316" width="53.7109375" style="141" customWidth="1"/>
    <col min="13317" max="13317" width="62.7109375" style="141" customWidth="1"/>
    <col min="13318" max="13318" width="53.7109375" style="141" customWidth="1"/>
    <col min="13319" max="13319" width="62.7109375" style="141" customWidth="1"/>
    <col min="13320" max="13322" width="53.7109375" style="141" customWidth="1"/>
    <col min="13323" max="13323" width="62.7109375" style="141" customWidth="1"/>
    <col min="13324" max="13324" width="53.7109375" style="141" customWidth="1"/>
    <col min="13325" max="13325" width="62.7109375" style="141" customWidth="1"/>
    <col min="13326" max="13326" width="53.7109375" style="141" customWidth="1"/>
    <col min="13327" max="13327" width="62.7109375" style="141" customWidth="1"/>
    <col min="13328" max="13330" width="53.7109375" style="141" customWidth="1"/>
    <col min="13331" max="13331" width="62.7109375" style="141" customWidth="1"/>
    <col min="13332" max="13332" width="53.7109375" style="141" customWidth="1"/>
    <col min="13333" max="13333" width="62.7109375" style="141" customWidth="1"/>
    <col min="13334" max="13334" width="53.7109375" style="141" customWidth="1"/>
    <col min="13335" max="13335" width="62.7109375" style="141" customWidth="1"/>
    <col min="13336" max="13337" width="53.7109375" style="141" customWidth="1"/>
    <col min="13338" max="13568" width="9.140625" style="141"/>
    <col min="13569" max="13569" width="255.7109375" style="141" bestFit="1" customWidth="1"/>
    <col min="13570" max="13570" width="53.7109375" style="141" customWidth="1"/>
    <col min="13571" max="13571" width="62.7109375" style="141" customWidth="1"/>
    <col min="13572" max="13572" width="53.7109375" style="141" customWidth="1"/>
    <col min="13573" max="13573" width="62.7109375" style="141" customWidth="1"/>
    <col min="13574" max="13574" width="53.7109375" style="141" customWidth="1"/>
    <col min="13575" max="13575" width="62.7109375" style="141" customWidth="1"/>
    <col min="13576" max="13578" width="53.7109375" style="141" customWidth="1"/>
    <col min="13579" max="13579" width="62.7109375" style="141" customWidth="1"/>
    <col min="13580" max="13580" width="53.7109375" style="141" customWidth="1"/>
    <col min="13581" max="13581" width="62.7109375" style="141" customWidth="1"/>
    <col min="13582" max="13582" width="53.7109375" style="141" customWidth="1"/>
    <col min="13583" max="13583" width="62.7109375" style="141" customWidth="1"/>
    <col min="13584" max="13586" width="53.7109375" style="141" customWidth="1"/>
    <col min="13587" max="13587" width="62.7109375" style="141" customWidth="1"/>
    <col min="13588" max="13588" width="53.7109375" style="141" customWidth="1"/>
    <col min="13589" max="13589" width="62.7109375" style="141" customWidth="1"/>
    <col min="13590" max="13590" width="53.7109375" style="141" customWidth="1"/>
    <col min="13591" max="13591" width="62.7109375" style="141" customWidth="1"/>
    <col min="13592" max="13593" width="53.7109375" style="141" customWidth="1"/>
    <col min="13594" max="13824" width="9.140625" style="141"/>
    <col min="13825" max="13825" width="255.7109375" style="141" bestFit="1" customWidth="1"/>
    <col min="13826" max="13826" width="53.7109375" style="141" customWidth="1"/>
    <col min="13827" max="13827" width="62.7109375" style="141" customWidth="1"/>
    <col min="13828" max="13828" width="53.7109375" style="141" customWidth="1"/>
    <col min="13829" max="13829" width="62.7109375" style="141" customWidth="1"/>
    <col min="13830" max="13830" width="53.7109375" style="141" customWidth="1"/>
    <col min="13831" max="13831" width="62.7109375" style="141" customWidth="1"/>
    <col min="13832" max="13834" width="53.7109375" style="141" customWidth="1"/>
    <col min="13835" max="13835" width="62.7109375" style="141" customWidth="1"/>
    <col min="13836" max="13836" width="53.7109375" style="141" customWidth="1"/>
    <col min="13837" max="13837" width="62.7109375" style="141" customWidth="1"/>
    <col min="13838" max="13838" width="53.7109375" style="141" customWidth="1"/>
    <col min="13839" max="13839" width="62.7109375" style="141" customWidth="1"/>
    <col min="13840" max="13842" width="53.7109375" style="141" customWidth="1"/>
    <col min="13843" max="13843" width="62.7109375" style="141" customWidth="1"/>
    <col min="13844" max="13844" width="53.7109375" style="141" customWidth="1"/>
    <col min="13845" max="13845" width="62.7109375" style="141" customWidth="1"/>
    <col min="13846" max="13846" width="53.7109375" style="141" customWidth="1"/>
    <col min="13847" max="13847" width="62.7109375" style="141" customWidth="1"/>
    <col min="13848" max="13849" width="53.7109375" style="141" customWidth="1"/>
    <col min="13850" max="14080" width="9.140625" style="141"/>
    <col min="14081" max="14081" width="255.7109375" style="141" bestFit="1" customWidth="1"/>
    <col min="14082" max="14082" width="53.7109375" style="141" customWidth="1"/>
    <col min="14083" max="14083" width="62.7109375" style="141" customWidth="1"/>
    <col min="14084" max="14084" width="53.7109375" style="141" customWidth="1"/>
    <col min="14085" max="14085" width="62.7109375" style="141" customWidth="1"/>
    <col min="14086" max="14086" width="53.7109375" style="141" customWidth="1"/>
    <col min="14087" max="14087" width="62.7109375" style="141" customWidth="1"/>
    <col min="14088" max="14090" width="53.7109375" style="141" customWidth="1"/>
    <col min="14091" max="14091" width="62.7109375" style="141" customWidth="1"/>
    <col min="14092" max="14092" width="53.7109375" style="141" customWidth="1"/>
    <col min="14093" max="14093" width="62.7109375" style="141" customWidth="1"/>
    <col min="14094" max="14094" width="53.7109375" style="141" customWidth="1"/>
    <col min="14095" max="14095" width="62.7109375" style="141" customWidth="1"/>
    <col min="14096" max="14098" width="53.7109375" style="141" customWidth="1"/>
    <col min="14099" max="14099" width="62.7109375" style="141" customWidth="1"/>
    <col min="14100" max="14100" width="53.7109375" style="141" customWidth="1"/>
    <col min="14101" max="14101" width="62.7109375" style="141" customWidth="1"/>
    <col min="14102" max="14102" width="53.7109375" style="141" customWidth="1"/>
    <col min="14103" max="14103" width="62.7109375" style="141" customWidth="1"/>
    <col min="14104" max="14105" width="53.7109375" style="141" customWidth="1"/>
    <col min="14106" max="14336" width="9.140625" style="141"/>
    <col min="14337" max="14337" width="255.7109375" style="141" bestFit="1" customWidth="1"/>
    <col min="14338" max="14338" width="53.7109375" style="141" customWidth="1"/>
    <col min="14339" max="14339" width="62.7109375" style="141" customWidth="1"/>
    <col min="14340" max="14340" width="53.7109375" style="141" customWidth="1"/>
    <col min="14341" max="14341" width="62.7109375" style="141" customWidth="1"/>
    <col min="14342" max="14342" width="53.7109375" style="141" customWidth="1"/>
    <col min="14343" max="14343" width="62.7109375" style="141" customWidth="1"/>
    <col min="14344" max="14346" width="53.7109375" style="141" customWidth="1"/>
    <col min="14347" max="14347" width="62.7109375" style="141" customWidth="1"/>
    <col min="14348" max="14348" width="53.7109375" style="141" customWidth="1"/>
    <col min="14349" max="14349" width="62.7109375" style="141" customWidth="1"/>
    <col min="14350" max="14350" width="53.7109375" style="141" customWidth="1"/>
    <col min="14351" max="14351" width="62.7109375" style="141" customWidth="1"/>
    <col min="14352" max="14354" width="53.7109375" style="141" customWidth="1"/>
    <col min="14355" max="14355" width="62.7109375" style="141" customWidth="1"/>
    <col min="14356" max="14356" width="53.7109375" style="141" customWidth="1"/>
    <col min="14357" max="14357" width="62.7109375" style="141" customWidth="1"/>
    <col min="14358" max="14358" width="53.7109375" style="141" customWidth="1"/>
    <col min="14359" max="14359" width="62.7109375" style="141" customWidth="1"/>
    <col min="14360" max="14361" width="53.7109375" style="141" customWidth="1"/>
    <col min="14362" max="14592" width="9.140625" style="141"/>
    <col min="14593" max="14593" width="255.7109375" style="141" bestFit="1" customWidth="1"/>
    <col min="14594" max="14594" width="53.7109375" style="141" customWidth="1"/>
    <col min="14595" max="14595" width="62.7109375" style="141" customWidth="1"/>
    <col min="14596" max="14596" width="53.7109375" style="141" customWidth="1"/>
    <col min="14597" max="14597" width="62.7109375" style="141" customWidth="1"/>
    <col min="14598" max="14598" width="53.7109375" style="141" customWidth="1"/>
    <col min="14599" max="14599" width="62.7109375" style="141" customWidth="1"/>
    <col min="14600" max="14602" width="53.7109375" style="141" customWidth="1"/>
    <col min="14603" max="14603" width="62.7109375" style="141" customWidth="1"/>
    <col min="14604" max="14604" width="53.7109375" style="141" customWidth="1"/>
    <col min="14605" max="14605" width="62.7109375" style="141" customWidth="1"/>
    <col min="14606" max="14606" width="53.7109375" style="141" customWidth="1"/>
    <col min="14607" max="14607" width="62.7109375" style="141" customWidth="1"/>
    <col min="14608" max="14610" width="53.7109375" style="141" customWidth="1"/>
    <col min="14611" max="14611" width="62.7109375" style="141" customWidth="1"/>
    <col min="14612" max="14612" width="53.7109375" style="141" customWidth="1"/>
    <col min="14613" max="14613" width="62.7109375" style="141" customWidth="1"/>
    <col min="14614" max="14614" width="53.7109375" style="141" customWidth="1"/>
    <col min="14615" max="14615" width="62.7109375" style="141" customWidth="1"/>
    <col min="14616" max="14617" width="53.7109375" style="141" customWidth="1"/>
    <col min="14618" max="14848" width="9.140625" style="141"/>
    <col min="14849" max="14849" width="255.7109375" style="141" bestFit="1" customWidth="1"/>
    <col min="14850" max="14850" width="53.7109375" style="141" customWidth="1"/>
    <col min="14851" max="14851" width="62.7109375" style="141" customWidth="1"/>
    <col min="14852" max="14852" width="53.7109375" style="141" customWidth="1"/>
    <col min="14853" max="14853" width="62.7109375" style="141" customWidth="1"/>
    <col min="14854" max="14854" width="53.7109375" style="141" customWidth="1"/>
    <col min="14855" max="14855" width="62.7109375" style="141" customWidth="1"/>
    <col min="14856" max="14858" width="53.7109375" style="141" customWidth="1"/>
    <col min="14859" max="14859" width="62.7109375" style="141" customWidth="1"/>
    <col min="14860" max="14860" width="53.7109375" style="141" customWidth="1"/>
    <col min="14861" max="14861" width="62.7109375" style="141" customWidth="1"/>
    <col min="14862" max="14862" width="53.7109375" style="141" customWidth="1"/>
    <col min="14863" max="14863" width="62.7109375" style="141" customWidth="1"/>
    <col min="14864" max="14866" width="53.7109375" style="141" customWidth="1"/>
    <col min="14867" max="14867" width="62.7109375" style="141" customWidth="1"/>
    <col min="14868" max="14868" width="53.7109375" style="141" customWidth="1"/>
    <col min="14869" max="14869" width="62.7109375" style="141" customWidth="1"/>
    <col min="14870" max="14870" width="53.7109375" style="141" customWidth="1"/>
    <col min="14871" max="14871" width="62.7109375" style="141" customWidth="1"/>
    <col min="14872" max="14873" width="53.7109375" style="141" customWidth="1"/>
    <col min="14874" max="15104" width="9.140625" style="141"/>
    <col min="15105" max="15105" width="255.7109375" style="141" bestFit="1" customWidth="1"/>
    <col min="15106" max="15106" width="53.7109375" style="141" customWidth="1"/>
    <col min="15107" max="15107" width="62.7109375" style="141" customWidth="1"/>
    <col min="15108" max="15108" width="53.7109375" style="141" customWidth="1"/>
    <col min="15109" max="15109" width="62.7109375" style="141" customWidth="1"/>
    <col min="15110" max="15110" width="53.7109375" style="141" customWidth="1"/>
    <col min="15111" max="15111" width="62.7109375" style="141" customWidth="1"/>
    <col min="15112" max="15114" width="53.7109375" style="141" customWidth="1"/>
    <col min="15115" max="15115" width="62.7109375" style="141" customWidth="1"/>
    <col min="15116" max="15116" width="53.7109375" style="141" customWidth="1"/>
    <col min="15117" max="15117" width="62.7109375" style="141" customWidth="1"/>
    <col min="15118" max="15118" width="53.7109375" style="141" customWidth="1"/>
    <col min="15119" max="15119" width="62.7109375" style="141" customWidth="1"/>
    <col min="15120" max="15122" width="53.7109375" style="141" customWidth="1"/>
    <col min="15123" max="15123" width="62.7109375" style="141" customWidth="1"/>
    <col min="15124" max="15124" width="53.7109375" style="141" customWidth="1"/>
    <col min="15125" max="15125" width="62.7109375" style="141" customWidth="1"/>
    <col min="15126" max="15126" width="53.7109375" style="141" customWidth="1"/>
    <col min="15127" max="15127" width="62.7109375" style="141" customWidth="1"/>
    <col min="15128" max="15129" width="53.7109375" style="141" customWidth="1"/>
    <col min="15130" max="15360" width="9.140625" style="141"/>
    <col min="15361" max="15361" width="255.7109375" style="141" bestFit="1" customWidth="1"/>
    <col min="15362" max="15362" width="53.7109375" style="141" customWidth="1"/>
    <col min="15363" max="15363" width="62.7109375" style="141" customWidth="1"/>
    <col min="15364" max="15364" width="53.7109375" style="141" customWidth="1"/>
    <col min="15365" max="15365" width="62.7109375" style="141" customWidth="1"/>
    <col min="15366" max="15366" width="53.7109375" style="141" customWidth="1"/>
    <col min="15367" max="15367" width="62.7109375" style="141" customWidth="1"/>
    <col min="15368" max="15370" width="53.7109375" style="141" customWidth="1"/>
    <col min="15371" max="15371" width="62.7109375" style="141" customWidth="1"/>
    <col min="15372" max="15372" width="53.7109375" style="141" customWidth="1"/>
    <col min="15373" max="15373" width="62.7109375" style="141" customWidth="1"/>
    <col min="15374" max="15374" width="53.7109375" style="141" customWidth="1"/>
    <col min="15375" max="15375" width="62.7109375" style="141" customWidth="1"/>
    <col min="15376" max="15378" width="53.7109375" style="141" customWidth="1"/>
    <col min="15379" max="15379" width="62.7109375" style="141" customWidth="1"/>
    <col min="15380" max="15380" width="53.7109375" style="141" customWidth="1"/>
    <col min="15381" max="15381" width="62.7109375" style="141" customWidth="1"/>
    <col min="15382" max="15382" width="53.7109375" style="141" customWidth="1"/>
    <col min="15383" max="15383" width="62.7109375" style="141" customWidth="1"/>
    <col min="15384" max="15385" width="53.7109375" style="141" customWidth="1"/>
    <col min="15386" max="15616" width="9.140625" style="141"/>
    <col min="15617" max="15617" width="255.7109375" style="141" bestFit="1" customWidth="1"/>
    <col min="15618" max="15618" width="53.7109375" style="141" customWidth="1"/>
    <col min="15619" max="15619" width="62.7109375" style="141" customWidth="1"/>
    <col min="15620" max="15620" width="53.7109375" style="141" customWidth="1"/>
    <col min="15621" max="15621" width="62.7109375" style="141" customWidth="1"/>
    <col min="15622" max="15622" width="53.7109375" style="141" customWidth="1"/>
    <col min="15623" max="15623" width="62.7109375" style="141" customWidth="1"/>
    <col min="15624" max="15626" width="53.7109375" style="141" customWidth="1"/>
    <col min="15627" max="15627" width="62.7109375" style="141" customWidth="1"/>
    <col min="15628" max="15628" width="53.7109375" style="141" customWidth="1"/>
    <col min="15629" max="15629" width="62.7109375" style="141" customWidth="1"/>
    <col min="15630" max="15630" width="53.7109375" style="141" customWidth="1"/>
    <col min="15631" max="15631" width="62.7109375" style="141" customWidth="1"/>
    <col min="15632" max="15634" width="53.7109375" style="141" customWidth="1"/>
    <col min="15635" max="15635" width="62.7109375" style="141" customWidth="1"/>
    <col min="15636" max="15636" width="53.7109375" style="141" customWidth="1"/>
    <col min="15637" max="15637" width="62.7109375" style="141" customWidth="1"/>
    <col min="15638" max="15638" width="53.7109375" style="141" customWidth="1"/>
    <col min="15639" max="15639" width="62.7109375" style="141" customWidth="1"/>
    <col min="15640" max="15641" width="53.7109375" style="141" customWidth="1"/>
    <col min="15642" max="15872" width="9.140625" style="141"/>
    <col min="15873" max="15873" width="255.7109375" style="141" bestFit="1" customWidth="1"/>
    <col min="15874" max="15874" width="53.7109375" style="141" customWidth="1"/>
    <col min="15875" max="15875" width="62.7109375" style="141" customWidth="1"/>
    <col min="15876" max="15876" width="53.7109375" style="141" customWidth="1"/>
    <col min="15877" max="15877" width="62.7109375" style="141" customWidth="1"/>
    <col min="15878" max="15878" width="53.7109375" style="141" customWidth="1"/>
    <col min="15879" max="15879" width="62.7109375" style="141" customWidth="1"/>
    <col min="15880" max="15882" width="53.7109375" style="141" customWidth="1"/>
    <col min="15883" max="15883" width="62.7109375" style="141" customWidth="1"/>
    <col min="15884" max="15884" width="53.7109375" style="141" customWidth="1"/>
    <col min="15885" max="15885" width="62.7109375" style="141" customWidth="1"/>
    <col min="15886" max="15886" width="53.7109375" style="141" customWidth="1"/>
    <col min="15887" max="15887" width="62.7109375" style="141" customWidth="1"/>
    <col min="15888" max="15890" width="53.7109375" style="141" customWidth="1"/>
    <col min="15891" max="15891" width="62.7109375" style="141" customWidth="1"/>
    <col min="15892" max="15892" width="53.7109375" style="141" customWidth="1"/>
    <col min="15893" max="15893" width="62.7109375" style="141" customWidth="1"/>
    <col min="15894" max="15894" width="53.7109375" style="141" customWidth="1"/>
    <col min="15895" max="15895" width="62.7109375" style="141" customWidth="1"/>
    <col min="15896" max="15897" width="53.7109375" style="141" customWidth="1"/>
    <col min="15898" max="16128" width="9.140625" style="141"/>
    <col min="16129" max="16129" width="255.7109375" style="141" bestFit="1" customWidth="1"/>
    <col min="16130" max="16130" width="53.7109375" style="141" customWidth="1"/>
    <col min="16131" max="16131" width="62.7109375" style="141" customWidth="1"/>
    <col min="16132" max="16132" width="53.7109375" style="141" customWidth="1"/>
    <col min="16133" max="16133" width="62.7109375" style="141" customWidth="1"/>
    <col min="16134" max="16134" width="53.7109375" style="141" customWidth="1"/>
    <col min="16135" max="16135" width="62.7109375" style="141" customWidth="1"/>
    <col min="16136" max="16138" width="53.7109375" style="141" customWidth="1"/>
    <col min="16139" max="16139" width="62.7109375" style="141" customWidth="1"/>
    <col min="16140" max="16140" width="53.7109375" style="141" customWidth="1"/>
    <col min="16141" max="16141" width="62.7109375" style="141" customWidth="1"/>
    <col min="16142" max="16142" width="53.7109375" style="141" customWidth="1"/>
    <col min="16143" max="16143" width="62.7109375" style="141" customWidth="1"/>
    <col min="16144" max="16146" width="53.7109375" style="141" customWidth="1"/>
    <col min="16147" max="16147" width="62.7109375" style="141" customWidth="1"/>
    <col min="16148" max="16148" width="53.7109375" style="141" customWidth="1"/>
    <col min="16149" max="16149" width="62.7109375" style="141" customWidth="1"/>
    <col min="16150" max="16150" width="53.7109375" style="141" customWidth="1"/>
    <col min="16151" max="16151" width="62.7109375" style="141" customWidth="1"/>
    <col min="16152" max="16153" width="53.7109375" style="141" customWidth="1"/>
    <col min="16154" max="16384" width="9.140625" style="141"/>
  </cols>
  <sheetData>
    <row r="1" spans="1:25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202"/>
      <c r="L1" s="164"/>
      <c r="M1" s="164"/>
      <c r="N1" s="164"/>
      <c r="O1" s="164"/>
      <c r="P1" s="164"/>
      <c r="Q1" s="164"/>
      <c r="R1" s="164"/>
      <c r="S1" s="164"/>
      <c r="T1" s="164"/>
      <c r="U1" s="164"/>
      <c r="V1" s="164"/>
      <c r="W1" s="164"/>
      <c r="X1" s="164"/>
      <c r="Y1" s="164"/>
    </row>
    <row r="2" spans="1:25" s="21" customFormat="1" ht="145.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874"/>
      <c r="S2" s="874"/>
      <c r="T2" s="874"/>
      <c r="U2" s="874"/>
      <c r="V2" s="874"/>
      <c r="W2" s="874"/>
      <c r="X2" s="874"/>
      <c r="Y2" s="874"/>
    </row>
    <row r="3" spans="1:25" s="21" customFormat="1" ht="75" customHeight="1">
      <c r="A3" s="874" t="s">
        <v>175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874"/>
      <c r="S3" s="874"/>
      <c r="T3" s="874"/>
      <c r="U3" s="874"/>
      <c r="V3" s="874"/>
      <c r="W3" s="874"/>
      <c r="X3" s="874"/>
      <c r="Y3" s="874"/>
    </row>
    <row r="4" spans="1:25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874"/>
      <c r="S4" s="874"/>
      <c r="T4" s="874"/>
      <c r="U4" s="874"/>
      <c r="V4" s="874"/>
      <c r="W4" s="874"/>
      <c r="X4" s="874"/>
      <c r="Y4" s="874"/>
    </row>
    <row r="5" spans="1:25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875"/>
      <c r="S5" s="875"/>
      <c r="T5" s="875"/>
      <c r="U5" s="875"/>
      <c r="V5" s="875"/>
      <c r="W5" s="875"/>
      <c r="X5" s="875"/>
      <c r="Y5" s="875"/>
    </row>
    <row r="6" spans="1:25" ht="6" customHeight="1">
      <c r="A6" s="238"/>
      <c r="B6" s="233"/>
      <c r="C6" s="234"/>
      <c r="D6" s="233"/>
      <c r="E6" s="233"/>
      <c r="F6" s="233"/>
      <c r="G6" s="233"/>
      <c r="H6" s="233"/>
      <c r="I6" s="233"/>
      <c r="J6" s="233"/>
      <c r="K6" s="234"/>
      <c r="L6" s="233"/>
      <c r="M6" s="233"/>
      <c r="N6" s="233"/>
      <c r="O6" s="233"/>
      <c r="P6" s="233"/>
      <c r="Q6" s="233"/>
      <c r="R6" s="233"/>
      <c r="S6" s="233"/>
      <c r="T6" s="233"/>
      <c r="U6" s="233"/>
      <c r="V6" s="233"/>
      <c r="W6" s="233"/>
      <c r="X6" s="233"/>
      <c r="Y6" s="233"/>
    </row>
    <row r="7" spans="1:25" ht="54" customHeight="1">
      <c r="A7" s="239"/>
      <c r="B7" s="235"/>
      <c r="C7" s="236"/>
      <c r="D7" s="237"/>
      <c r="E7" s="237"/>
      <c r="F7" s="235"/>
      <c r="G7" s="235"/>
      <c r="H7" s="235"/>
      <c r="I7" s="235"/>
      <c r="J7" s="235"/>
      <c r="K7" s="236"/>
      <c r="L7" s="237"/>
      <c r="M7" s="237"/>
      <c r="N7" s="235"/>
      <c r="O7" s="235"/>
      <c r="P7" s="235"/>
      <c r="Q7" s="235"/>
      <c r="R7" s="235"/>
      <c r="S7" s="237"/>
      <c r="T7" s="235"/>
      <c r="U7" s="235"/>
      <c r="V7" s="237"/>
      <c r="W7" s="237"/>
      <c r="X7" s="235"/>
      <c r="Y7" s="237"/>
    </row>
    <row r="8" spans="1:25" s="10" customFormat="1" ht="92.25" customHeight="1">
      <c r="A8" s="369"/>
      <c r="B8" s="882" t="s">
        <v>142</v>
      </c>
      <c r="C8" s="882"/>
      <c r="D8" s="882"/>
      <c r="E8" s="882"/>
      <c r="F8" s="882"/>
      <c r="G8" s="882"/>
      <c r="H8" s="882"/>
      <c r="I8" s="882"/>
      <c r="J8" s="882" t="s">
        <v>99</v>
      </c>
      <c r="K8" s="882"/>
      <c r="L8" s="882"/>
      <c r="M8" s="882"/>
      <c r="N8" s="882"/>
      <c r="O8" s="882"/>
      <c r="P8" s="882"/>
      <c r="Q8" s="882"/>
      <c r="R8" s="882" t="s">
        <v>100</v>
      </c>
      <c r="S8" s="882"/>
      <c r="T8" s="882"/>
      <c r="U8" s="882"/>
      <c r="V8" s="882"/>
      <c r="W8" s="882"/>
      <c r="X8" s="882"/>
      <c r="Y8" s="882"/>
    </row>
    <row r="9" spans="1:25" s="9" customFormat="1" ht="222" customHeight="1">
      <c r="A9" s="370" t="s">
        <v>206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1" t="s">
        <v>156</v>
      </c>
      <c r="L9" s="370" t="s">
        <v>157</v>
      </c>
      <c r="M9" s="372" t="s">
        <v>158</v>
      </c>
      <c r="N9" s="373" t="s">
        <v>159</v>
      </c>
      <c r="O9" s="372" t="s">
        <v>160</v>
      </c>
      <c r="P9" s="370" t="s">
        <v>161</v>
      </c>
      <c r="Q9" s="373" t="s">
        <v>121</v>
      </c>
      <c r="R9" s="370" t="s">
        <v>155</v>
      </c>
      <c r="S9" s="372" t="s">
        <v>156</v>
      </c>
      <c r="T9" s="373" t="s">
        <v>157</v>
      </c>
      <c r="U9" s="372" t="s">
        <v>158</v>
      </c>
      <c r="V9" s="370" t="s">
        <v>159</v>
      </c>
      <c r="W9" s="372" t="s">
        <v>160</v>
      </c>
      <c r="X9" s="370" t="s">
        <v>161</v>
      </c>
      <c r="Y9" s="370" t="s">
        <v>121</v>
      </c>
    </row>
    <row r="10" spans="1:25" ht="164.25" customHeight="1">
      <c r="A10" s="430" t="s">
        <v>176</v>
      </c>
      <c r="B10" s="375">
        <v>4280909.5455089994</v>
      </c>
      <c r="C10" s="375">
        <v>0</v>
      </c>
      <c r="D10" s="375">
        <v>0</v>
      </c>
      <c r="E10" s="375">
        <v>0</v>
      </c>
      <c r="F10" s="375">
        <v>0</v>
      </c>
      <c r="G10" s="375">
        <v>0</v>
      </c>
      <c r="H10" s="375">
        <v>285977.92041000002</v>
      </c>
      <c r="I10" s="375">
        <v>4566887.4659200003</v>
      </c>
      <c r="J10" s="375">
        <v>0</v>
      </c>
      <c r="K10" s="375">
        <v>0</v>
      </c>
      <c r="L10" s="375">
        <v>0</v>
      </c>
      <c r="M10" s="375">
        <v>0</v>
      </c>
      <c r="N10" s="375">
        <v>0</v>
      </c>
      <c r="O10" s="375">
        <v>0</v>
      </c>
      <c r="P10" s="375">
        <v>0</v>
      </c>
      <c r="Q10" s="375">
        <v>0</v>
      </c>
      <c r="R10" s="375">
        <v>35257747.803763002</v>
      </c>
      <c r="S10" s="375">
        <v>1484065.32189</v>
      </c>
      <c r="T10" s="375">
        <v>9428.2000000000007</v>
      </c>
      <c r="U10" s="375">
        <v>13095.1470216</v>
      </c>
      <c r="V10" s="375">
        <v>76599.575656399989</v>
      </c>
      <c r="W10" s="375">
        <v>168392.58663999999</v>
      </c>
      <c r="X10" s="375">
        <v>14746450.896919999</v>
      </c>
      <c r="Y10" s="375">
        <v>51755779.531900004</v>
      </c>
    </row>
    <row r="11" spans="1:25" ht="164.25" customHeight="1">
      <c r="A11" s="430" t="s">
        <v>177</v>
      </c>
      <c r="B11" s="375">
        <v>0</v>
      </c>
      <c r="C11" s="375">
        <v>0</v>
      </c>
      <c r="D11" s="375">
        <v>0</v>
      </c>
      <c r="E11" s="375">
        <v>0</v>
      </c>
      <c r="F11" s="375">
        <v>0</v>
      </c>
      <c r="G11" s="375">
        <v>0</v>
      </c>
      <c r="H11" s="375">
        <v>0</v>
      </c>
      <c r="I11" s="375">
        <v>0</v>
      </c>
      <c r="J11" s="375">
        <v>10296.63854</v>
      </c>
      <c r="K11" s="375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5558.9170000000004</v>
      </c>
      <c r="Q11" s="375">
        <v>15855.555539999999</v>
      </c>
      <c r="R11" s="375">
        <v>91437.809271400009</v>
      </c>
      <c r="S11" s="375">
        <v>2257.1493100000002</v>
      </c>
      <c r="T11" s="375">
        <v>95.186449999999994</v>
      </c>
      <c r="U11" s="375">
        <v>0</v>
      </c>
      <c r="V11" s="375">
        <v>4490.4351859999997</v>
      </c>
      <c r="W11" s="375">
        <v>238.32223000000002</v>
      </c>
      <c r="X11" s="375">
        <v>1301342.9454699999</v>
      </c>
      <c r="Y11" s="375">
        <v>1399861.84791</v>
      </c>
    </row>
    <row r="12" spans="1:25" ht="164.25" customHeight="1">
      <c r="A12" s="430" t="s">
        <v>178</v>
      </c>
      <c r="B12" s="375">
        <v>0</v>
      </c>
      <c r="C12" s="375">
        <v>0</v>
      </c>
      <c r="D12" s="375">
        <v>0</v>
      </c>
      <c r="E12" s="375">
        <v>0</v>
      </c>
      <c r="F12" s="375">
        <v>0</v>
      </c>
      <c r="G12" s="375">
        <v>0</v>
      </c>
      <c r="H12" s="375">
        <v>0</v>
      </c>
      <c r="I12" s="375">
        <v>0</v>
      </c>
      <c r="J12" s="375">
        <v>0</v>
      </c>
      <c r="K12" s="375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375">
        <v>570017.60687000002</v>
      </c>
      <c r="S12" s="375">
        <v>0</v>
      </c>
      <c r="T12" s="375">
        <v>0</v>
      </c>
      <c r="U12" s="375">
        <v>0</v>
      </c>
      <c r="V12" s="375">
        <v>0</v>
      </c>
      <c r="W12" s="375">
        <v>0</v>
      </c>
      <c r="X12" s="375">
        <v>0</v>
      </c>
      <c r="Y12" s="375">
        <v>570017.60687000002</v>
      </c>
    </row>
    <row r="13" spans="1:25" ht="164.25" customHeight="1">
      <c r="A13" s="430" t="s">
        <v>179</v>
      </c>
      <c r="B13" s="375">
        <v>364231.36657999997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0</v>
      </c>
      <c r="I13" s="375">
        <v>364231.36657999997</v>
      </c>
      <c r="J13" s="375">
        <v>0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0</v>
      </c>
      <c r="R13" s="375">
        <v>2160542.0943400003</v>
      </c>
      <c r="S13" s="375">
        <v>7318.5</v>
      </c>
      <c r="T13" s="375">
        <v>0</v>
      </c>
      <c r="U13" s="375">
        <v>0</v>
      </c>
      <c r="V13" s="375">
        <v>0</v>
      </c>
      <c r="W13" s="375">
        <v>0</v>
      </c>
      <c r="X13" s="375">
        <v>2898.2562900000003</v>
      </c>
      <c r="Y13" s="375">
        <v>2170758.8506300002</v>
      </c>
    </row>
    <row r="14" spans="1:25" ht="164.25" customHeight="1">
      <c r="A14" s="430" t="s">
        <v>180</v>
      </c>
      <c r="B14" s="375">
        <v>977825.48729720002</v>
      </c>
      <c r="C14" s="375">
        <v>24262.743770000001</v>
      </c>
      <c r="D14" s="375">
        <v>602.84931000000006</v>
      </c>
      <c r="E14" s="375">
        <v>237.88754999999998</v>
      </c>
      <c r="F14" s="375">
        <v>3872.9965534000003</v>
      </c>
      <c r="G14" s="375">
        <v>2653.0548100000001</v>
      </c>
      <c r="H14" s="375">
        <v>0</v>
      </c>
      <c r="I14" s="375">
        <v>1009455.0193099999</v>
      </c>
      <c r="J14" s="375">
        <v>206287.62557</v>
      </c>
      <c r="K14" s="375">
        <v>9720.477960799999</v>
      </c>
      <c r="L14" s="375">
        <v>28.773400000000002</v>
      </c>
      <c r="M14" s="375">
        <v>0</v>
      </c>
      <c r="N14" s="375">
        <v>2324.6176</v>
      </c>
      <c r="O14" s="375">
        <v>450.44346000000002</v>
      </c>
      <c r="P14" s="375">
        <v>0</v>
      </c>
      <c r="Q14" s="375">
        <v>218811.93799000001</v>
      </c>
      <c r="R14" s="375">
        <v>15229372.846138202</v>
      </c>
      <c r="S14" s="375">
        <v>192242.91495860001</v>
      </c>
      <c r="T14" s="375">
        <v>73030.217581799996</v>
      </c>
      <c r="U14" s="375">
        <v>2068.6134654000002</v>
      </c>
      <c r="V14" s="375">
        <v>243651.5154452</v>
      </c>
      <c r="W14" s="375">
        <v>20404.073497999998</v>
      </c>
      <c r="X14" s="375">
        <v>0</v>
      </c>
      <c r="Y14" s="375">
        <v>15760770.181190001</v>
      </c>
    </row>
    <row r="15" spans="1:25" ht="164.25" customHeight="1">
      <c r="A15" s="430" t="s">
        <v>181</v>
      </c>
      <c r="B15" s="375">
        <v>0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0</v>
      </c>
      <c r="I15" s="375">
        <v>0</v>
      </c>
      <c r="J15" s="375">
        <v>11419.25741</v>
      </c>
      <c r="K15" s="375">
        <v>383.50396999999998</v>
      </c>
      <c r="L15" s="375">
        <v>27.897380000000002</v>
      </c>
      <c r="M15" s="375">
        <v>36.638480000000001</v>
      </c>
      <c r="N15" s="375">
        <v>0</v>
      </c>
      <c r="O15" s="375">
        <v>0</v>
      </c>
      <c r="P15" s="375">
        <v>0</v>
      </c>
      <c r="Q15" s="375">
        <v>11867.29724</v>
      </c>
      <c r="R15" s="375">
        <v>2130596.274059</v>
      </c>
      <c r="S15" s="375">
        <v>72327.514299999995</v>
      </c>
      <c r="T15" s="375">
        <v>15330.5589046</v>
      </c>
      <c r="U15" s="375">
        <v>3018.5875000000001</v>
      </c>
      <c r="V15" s="375">
        <v>14628.4620084</v>
      </c>
      <c r="W15" s="375">
        <v>189.25593000000001</v>
      </c>
      <c r="X15" s="375">
        <v>0</v>
      </c>
      <c r="Y15" s="375">
        <v>2236090.6527100001</v>
      </c>
    </row>
    <row r="16" spans="1:25" ht="164.25" customHeight="1">
      <c r="A16" s="430" t="s">
        <v>182</v>
      </c>
      <c r="B16" s="375">
        <v>0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0</v>
      </c>
      <c r="I16" s="375">
        <v>0</v>
      </c>
      <c r="J16" s="375">
        <v>0</v>
      </c>
      <c r="K16" s="375">
        <v>0</v>
      </c>
      <c r="L16" s="375">
        <v>0</v>
      </c>
      <c r="M16" s="375">
        <v>0</v>
      </c>
      <c r="N16" s="375">
        <v>0</v>
      </c>
      <c r="O16" s="375">
        <v>0</v>
      </c>
      <c r="P16" s="375">
        <v>0</v>
      </c>
      <c r="Q16" s="375">
        <v>0</v>
      </c>
      <c r="R16" s="375">
        <v>11313.472539999999</v>
      </c>
      <c r="S16" s="375">
        <v>212.18813</v>
      </c>
      <c r="T16" s="375">
        <v>104.14574</v>
      </c>
      <c r="U16" s="375">
        <v>0</v>
      </c>
      <c r="V16" s="375">
        <v>97.682299999999998</v>
      </c>
      <c r="W16" s="375">
        <v>0</v>
      </c>
      <c r="X16" s="375">
        <v>0</v>
      </c>
      <c r="Y16" s="375">
        <v>11727.488710000001</v>
      </c>
    </row>
    <row r="17" spans="1:25" ht="164.25" customHeight="1">
      <c r="A17" s="430" t="s">
        <v>183</v>
      </c>
      <c r="B17" s="375">
        <v>826474.97453639994</v>
      </c>
      <c r="C17" s="375">
        <v>11607.592141000001</v>
      </c>
      <c r="D17" s="375">
        <v>593.59215000000006</v>
      </c>
      <c r="E17" s="375">
        <v>975.73221000000001</v>
      </c>
      <c r="F17" s="375">
        <v>2080.5983900000001</v>
      </c>
      <c r="G17" s="375">
        <v>204.19338540000001</v>
      </c>
      <c r="H17" s="375">
        <v>0</v>
      </c>
      <c r="I17" s="375">
        <v>841936.68284000002</v>
      </c>
      <c r="J17" s="375">
        <v>259477.10202000002</v>
      </c>
      <c r="K17" s="375">
        <v>3602.70271</v>
      </c>
      <c r="L17" s="375">
        <v>24.64659</v>
      </c>
      <c r="M17" s="375">
        <v>0</v>
      </c>
      <c r="N17" s="375">
        <v>1733.1111299999998</v>
      </c>
      <c r="O17" s="375">
        <v>32.817260000000005</v>
      </c>
      <c r="P17" s="375">
        <v>0</v>
      </c>
      <c r="Q17" s="375">
        <v>264870.37971000001</v>
      </c>
      <c r="R17" s="375">
        <v>25182763.132618401</v>
      </c>
      <c r="S17" s="375">
        <v>88616.579041999998</v>
      </c>
      <c r="T17" s="375">
        <v>122245.44848739999</v>
      </c>
      <c r="U17" s="375">
        <v>4231.5715905999996</v>
      </c>
      <c r="V17" s="375">
        <v>272251.55377460003</v>
      </c>
      <c r="W17" s="375">
        <v>2984.8561192000002</v>
      </c>
      <c r="X17" s="375">
        <v>0</v>
      </c>
      <c r="Y17" s="375">
        <v>25673093.14161</v>
      </c>
    </row>
    <row r="18" spans="1:25" ht="164.25" customHeight="1">
      <c r="A18" s="430" t="s">
        <v>184</v>
      </c>
      <c r="B18" s="375">
        <v>0</v>
      </c>
      <c r="C18" s="375">
        <v>0</v>
      </c>
      <c r="D18" s="375">
        <v>0</v>
      </c>
      <c r="E18" s="375">
        <v>0</v>
      </c>
      <c r="F18" s="375">
        <v>0</v>
      </c>
      <c r="G18" s="375">
        <v>0</v>
      </c>
      <c r="H18" s="375">
        <v>0</v>
      </c>
      <c r="I18" s="375">
        <v>0</v>
      </c>
      <c r="J18" s="375">
        <v>2177.5815400000001</v>
      </c>
      <c r="K18" s="375">
        <v>22.73856</v>
      </c>
      <c r="L18" s="375">
        <v>2.6254400000000002</v>
      </c>
      <c r="M18" s="375">
        <v>0</v>
      </c>
      <c r="N18" s="375">
        <v>28.03539</v>
      </c>
      <c r="O18" s="375">
        <v>0</v>
      </c>
      <c r="P18" s="375">
        <v>0</v>
      </c>
      <c r="Q18" s="375">
        <v>2230.9809300000002</v>
      </c>
      <c r="R18" s="375">
        <v>249136.28078999999</v>
      </c>
      <c r="S18" s="375">
        <v>565.03003999999999</v>
      </c>
      <c r="T18" s="375">
        <v>2142.5956299999998</v>
      </c>
      <c r="U18" s="375">
        <v>0</v>
      </c>
      <c r="V18" s="375">
        <v>765.33082999999999</v>
      </c>
      <c r="W18" s="375">
        <v>0</v>
      </c>
      <c r="X18" s="375">
        <v>0</v>
      </c>
      <c r="Y18" s="375">
        <v>252609.23728999999</v>
      </c>
    </row>
    <row r="19" spans="1:25" ht="164.25" customHeight="1">
      <c r="A19" s="430" t="s">
        <v>185</v>
      </c>
      <c r="B19" s="375">
        <v>870313.85688999994</v>
      </c>
      <c r="C19" s="375">
        <v>3873.00468</v>
      </c>
      <c r="D19" s="375">
        <v>1695.3011000000001</v>
      </c>
      <c r="E19" s="375">
        <v>25.739990000000002</v>
      </c>
      <c r="F19" s="375">
        <v>533.60343</v>
      </c>
      <c r="G19" s="375">
        <v>0</v>
      </c>
      <c r="H19" s="375">
        <v>5063.1979000000001</v>
      </c>
      <c r="I19" s="375">
        <v>881504.70399000007</v>
      </c>
      <c r="J19" s="375">
        <v>1182638.6225899998</v>
      </c>
      <c r="K19" s="375">
        <v>49910.191229999997</v>
      </c>
      <c r="L19" s="375">
        <v>4103.15499</v>
      </c>
      <c r="M19" s="375">
        <v>1823.49596</v>
      </c>
      <c r="N19" s="375">
        <v>6434.9976900000001</v>
      </c>
      <c r="O19" s="375">
        <v>2914.5658800000001</v>
      </c>
      <c r="P19" s="375">
        <v>52360.706399999995</v>
      </c>
      <c r="Q19" s="375">
        <v>1300185.73474</v>
      </c>
      <c r="R19" s="375">
        <v>10853362.507920001</v>
      </c>
      <c r="S19" s="375">
        <v>480708.95997359999</v>
      </c>
      <c r="T19" s="375">
        <v>56562.846246000001</v>
      </c>
      <c r="U19" s="375">
        <v>13438.25412</v>
      </c>
      <c r="V19" s="375">
        <v>194333.9063844</v>
      </c>
      <c r="W19" s="375">
        <v>30319.600218600001</v>
      </c>
      <c r="X19" s="375">
        <v>197738.09694999998</v>
      </c>
      <c r="Y19" s="375">
        <v>11826464.171870001</v>
      </c>
    </row>
    <row r="20" spans="1:25" ht="164.25" customHeight="1">
      <c r="A20" s="430" t="s">
        <v>187</v>
      </c>
      <c r="B20" s="375">
        <v>278705.11875000002</v>
      </c>
      <c r="C20" s="375">
        <v>3040.2224799999999</v>
      </c>
      <c r="D20" s="375">
        <v>2068.6455599999999</v>
      </c>
      <c r="E20" s="375">
        <v>188.35751000000002</v>
      </c>
      <c r="F20" s="375">
        <v>301.18740000000003</v>
      </c>
      <c r="G20" s="375">
        <v>0</v>
      </c>
      <c r="H20" s="375">
        <v>16.542009999999998</v>
      </c>
      <c r="I20" s="375">
        <v>284320.07370999997</v>
      </c>
      <c r="J20" s="375">
        <v>1804586.3195100001</v>
      </c>
      <c r="K20" s="375">
        <v>51095.106679999997</v>
      </c>
      <c r="L20" s="375">
        <v>6748.2624599999999</v>
      </c>
      <c r="M20" s="375">
        <v>1806.2948200000001</v>
      </c>
      <c r="N20" s="375">
        <v>11244.23064</v>
      </c>
      <c r="O20" s="375">
        <v>2671.3520400000002</v>
      </c>
      <c r="P20" s="375">
        <v>24762.085440000003</v>
      </c>
      <c r="Q20" s="375">
        <v>1902913.6515899999</v>
      </c>
      <c r="R20" s="375">
        <v>11358061.3765288</v>
      </c>
      <c r="S20" s="375">
        <v>626326.86453639995</v>
      </c>
      <c r="T20" s="375">
        <v>63265.091858200001</v>
      </c>
      <c r="U20" s="375">
        <v>18635.605144000001</v>
      </c>
      <c r="V20" s="375">
        <v>143767.37520939999</v>
      </c>
      <c r="W20" s="375">
        <v>29071.126745199999</v>
      </c>
      <c r="X20" s="375">
        <v>62286.150979999999</v>
      </c>
      <c r="Y20" s="375">
        <v>12301413.59106</v>
      </c>
    </row>
    <row r="21" spans="1:25" ht="164.25" customHeight="1">
      <c r="A21" s="430" t="s">
        <v>188</v>
      </c>
      <c r="B21" s="375">
        <v>2152302.9834687999</v>
      </c>
      <c r="C21" s="375">
        <v>93312.776284799998</v>
      </c>
      <c r="D21" s="375">
        <v>1985.8812499999999</v>
      </c>
      <c r="E21" s="375">
        <v>260.84165000000002</v>
      </c>
      <c r="F21" s="375">
        <v>15684.034099999999</v>
      </c>
      <c r="G21" s="375">
        <v>9261.4236199999996</v>
      </c>
      <c r="H21" s="375">
        <v>38.963290000000001</v>
      </c>
      <c r="I21" s="375">
        <v>2272846.9036599998</v>
      </c>
      <c r="J21" s="375">
        <v>1669552.2332112</v>
      </c>
      <c r="K21" s="375">
        <v>128346.17223360001</v>
      </c>
      <c r="L21" s="375">
        <v>171.82464999999999</v>
      </c>
      <c r="M21" s="375">
        <v>759.74784999999997</v>
      </c>
      <c r="N21" s="375">
        <v>14731.682511399998</v>
      </c>
      <c r="O21" s="375">
        <v>6477.4378694000006</v>
      </c>
      <c r="P21" s="375">
        <v>13464.15432</v>
      </c>
      <c r="Q21" s="375">
        <v>1833503.2526400001</v>
      </c>
      <c r="R21" s="375">
        <v>12206699.748848401</v>
      </c>
      <c r="S21" s="375">
        <v>620743.93537800002</v>
      </c>
      <c r="T21" s="375">
        <v>61100.074431000001</v>
      </c>
      <c r="U21" s="375">
        <v>11156.4209054</v>
      </c>
      <c r="V21" s="375">
        <v>210274.90727259999</v>
      </c>
      <c r="W21" s="375">
        <v>43234.314418599999</v>
      </c>
      <c r="X21" s="375">
        <v>255881.48030000002</v>
      </c>
      <c r="Y21" s="375">
        <v>13409090.88153</v>
      </c>
    </row>
    <row r="22" spans="1:25" ht="164.25" customHeight="1">
      <c r="A22" s="430" t="s">
        <v>189</v>
      </c>
      <c r="B22" s="376">
        <v>0</v>
      </c>
      <c r="C22" s="376">
        <v>0</v>
      </c>
      <c r="D22" s="376">
        <v>0</v>
      </c>
      <c r="E22" s="376">
        <v>0</v>
      </c>
      <c r="F22" s="376">
        <v>0</v>
      </c>
      <c r="G22" s="376">
        <v>0</v>
      </c>
      <c r="H22" s="376">
        <v>0</v>
      </c>
      <c r="I22" s="376">
        <v>0</v>
      </c>
      <c r="J22" s="376">
        <v>0</v>
      </c>
      <c r="K22" s="376">
        <v>0</v>
      </c>
      <c r="L22" s="376">
        <v>0</v>
      </c>
      <c r="M22" s="376">
        <v>0</v>
      </c>
      <c r="N22" s="376">
        <v>0</v>
      </c>
      <c r="O22" s="376">
        <v>0</v>
      </c>
      <c r="P22" s="376">
        <v>0</v>
      </c>
      <c r="Q22" s="376">
        <v>0</v>
      </c>
      <c r="R22" s="376">
        <v>0</v>
      </c>
      <c r="S22" s="376">
        <v>0</v>
      </c>
      <c r="T22" s="375">
        <v>0</v>
      </c>
      <c r="U22" s="375">
        <v>0</v>
      </c>
      <c r="V22" s="375">
        <v>0</v>
      </c>
      <c r="W22" s="375">
        <v>0</v>
      </c>
      <c r="X22" s="375">
        <v>0</v>
      </c>
      <c r="Y22" s="375">
        <v>0</v>
      </c>
    </row>
    <row r="23" spans="1:25" ht="164.25" customHeight="1">
      <c r="A23" s="430" t="s">
        <v>190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  <c r="R23" s="375">
        <v>0</v>
      </c>
      <c r="S23" s="375">
        <v>0</v>
      </c>
      <c r="T23" s="375">
        <v>0</v>
      </c>
      <c r="U23" s="375">
        <v>0</v>
      </c>
      <c r="V23" s="375">
        <v>0</v>
      </c>
      <c r="W23" s="375">
        <v>0</v>
      </c>
      <c r="X23" s="375">
        <v>0</v>
      </c>
      <c r="Y23" s="375">
        <v>0</v>
      </c>
    </row>
    <row r="24" spans="1:25" ht="164.25" customHeight="1">
      <c r="A24" s="430" t="s">
        <v>191</v>
      </c>
      <c r="B24" s="376">
        <v>0</v>
      </c>
      <c r="C24" s="376">
        <v>0</v>
      </c>
      <c r="D24" s="376">
        <v>0</v>
      </c>
      <c r="E24" s="376">
        <v>0</v>
      </c>
      <c r="F24" s="376">
        <v>0</v>
      </c>
      <c r="G24" s="376">
        <v>0</v>
      </c>
      <c r="H24" s="376">
        <v>0</v>
      </c>
      <c r="I24" s="376">
        <v>0</v>
      </c>
      <c r="J24" s="376">
        <v>0</v>
      </c>
      <c r="K24" s="376">
        <v>0</v>
      </c>
      <c r="L24" s="376">
        <v>0</v>
      </c>
      <c r="M24" s="376">
        <v>0</v>
      </c>
      <c r="N24" s="376">
        <v>0</v>
      </c>
      <c r="O24" s="376">
        <v>0</v>
      </c>
      <c r="P24" s="376">
        <v>0</v>
      </c>
      <c r="Q24" s="376">
        <v>0</v>
      </c>
      <c r="R24" s="376">
        <v>0</v>
      </c>
      <c r="S24" s="376">
        <v>0</v>
      </c>
      <c r="T24" s="375">
        <v>0</v>
      </c>
      <c r="U24" s="375">
        <v>0</v>
      </c>
      <c r="V24" s="375">
        <v>0</v>
      </c>
      <c r="W24" s="375">
        <v>0</v>
      </c>
      <c r="X24" s="375">
        <v>0</v>
      </c>
      <c r="Y24" s="375">
        <v>0</v>
      </c>
    </row>
    <row r="25" spans="1:25" ht="164.25" customHeight="1">
      <c r="A25" s="430" t="s">
        <v>192</v>
      </c>
      <c r="B25" s="376">
        <v>0</v>
      </c>
      <c r="C25" s="376">
        <v>0</v>
      </c>
      <c r="D25" s="376">
        <v>0</v>
      </c>
      <c r="E25" s="376">
        <v>0</v>
      </c>
      <c r="F25" s="376">
        <v>0</v>
      </c>
      <c r="G25" s="376">
        <v>0</v>
      </c>
      <c r="H25" s="376">
        <v>0</v>
      </c>
      <c r="I25" s="376">
        <v>0</v>
      </c>
      <c r="J25" s="376">
        <v>0</v>
      </c>
      <c r="K25" s="376">
        <v>0</v>
      </c>
      <c r="L25" s="376">
        <v>0</v>
      </c>
      <c r="M25" s="376">
        <v>0</v>
      </c>
      <c r="N25" s="376">
        <v>0</v>
      </c>
      <c r="O25" s="376">
        <v>0</v>
      </c>
      <c r="P25" s="376">
        <v>0</v>
      </c>
      <c r="Q25" s="376">
        <v>0</v>
      </c>
      <c r="R25" s="376">
        <v>0</v>
      </c>
      <c r="S25" s="376">
        <v>0</v>
      </c>
      <c r="T25" s="375">
        <v>0</v>
      </c>
      <c r="U25" s="375">
        <v>0</v>
      </c>
      <c r="V25" s="375">
        <v>0</v>
      </c>
      <c r="W25" s="375">
        <v>0</v>
      </c>
      <c r="X25" s="375">
        <v>0</v>
      </c>
      <c r="Y25" s="375">
        <v>0</v>
      </c>
    </row>
    <row r="26" spans="1:25" ht="165" customHeight="1">
      <c r="A26" s="430" t="s">
        <v>193</v>
      </c>
      <c r="B26" s="376">
        <v>8776.9627700000001</v>
      </c>
      <c r="C26" s="376">
        <v>52.667269999999995</v>
      </c>
      <c r="D26" s="376">
        <v>0</v>
      </c>
      <c r="E26" s="376">
        <v>0</v>
      </c>
      <c r="F26" s="376">
        <v>0</v>
      </c>
      <c r="G26" s="376">
        <v>0</v>
      </c>
      <c r="H26" s="376">
        <v>0</v>
      </c>
      <c r="I26" s="376">
        <v>8829.63004</v>
      </c>
      <c r="J26" s="376">
        <v>1445687.6004699999</v>
      </c>
      <c r="K26" s="376">
        <v>20003.62801</v>
      </c>
      <c r="L26" s="376">
        <v>3147.6951400000003</v>
      </c>
      <c r="M26" s="376">
        <v>267.69307000000003</v>
      </c>
      <c r="N26" s="376">
        <v>2321.98279</v>
      </c>
      <c r="O26" s="376">
        <v>586.43084999999996</v>
      </c>
      <c r="P26" s="376">
        <v>1010.2928000000001</v>
      </c>
      <c r="Q26" s="376">
        <v>1473025.3231300001</v>
      </c>
      <c r="R26" s="376">
        <v>4319191.2184100002</v>
      </c>
      <c r="S26" s="376">
        <v>81049.443269999989</v>
      </c>
      <c r="T26" s="375">
        <v>15698.384390000001</v>
      </c>
      <c r="U26" s="375">
        <v>3285.8723100000002</v>
      </c>
      <c r="V26" s="375">
        <v>26111.4309364</v>
      </c>
      <c r="W26" s="375">
        <v>3371.40715</v>
      </c>
      <c r="X26" s="375">
        <v>1016.40498</v>
      </c>
      <c r="Y26" s="375">
        <v>4449724.1614499995</v>
      </c>
    </row>
    <row r="27" spans="1:25" ht="164.25" customHeight="1">
      <c r="A27" s="430" t="s">
        <v>194</v>
      </c>
      <c r="B27" s="376">
        <v>204610.33302000002</v>
      </c>
      <c r="C27" s="376">
        <v>11413.62572</v>
      </c>
      <c r="D27" s="376">
        <v>1314.84016</v>
      </c>
      <c r="E27" s="376">
        <v>0</v>
      </c>
      <c r="F27" s="376">
        <v>1882.2949900000001</v>
      </c>
      <c r="G27" s="376">
        <v>495.82620000000003</v>
      </c>
      <c r="H27" s="376">
        <v>0</v>
      </c>
      <c r="I27" s="376">
        <v>219716.92009</v>
      </c>
      <c r="J27" s="376">
        <v>311654.31404000003</v>
      </c>
      <c r="K27" s="376">
        <v>7959.6960999999992</v>
      </c>
      <c r="L27" s="376">
        <v>401.84601000000004</v>
      </c>
      <c r="M27" s="376">
        <v>0</v>
      </c>
      <c r="N27" s="376">
        <v>2865.2730499999998</v>
      </c>
      <c r="O27" s="376">
        <v>827.87688000000003</v>
      </c>
      <c r="P27" s="376">
        <v>76.142899999999997</v>
      </c>
      <c r="Q27" s="376">
        <v>323785.14898</v>
      </c>
      <c r="R27" s="376">
        <v>1068601.3600000001</v>
      </c>
      <c r="S27" s="376">
        <v>60847.273229999999</v>
      </c>
      <c r="T27" s="375">
        <v>5059.5208700000003</v>
      </c>
      <c r="U27" s="375">
        <v>1684.9877799999999</v>
      </c>
      <c r="V27" s="375">
        <v>12247.945332200001</v>
      </c>
      <c r="W27" s="375">
        <v>2656.6523794</v>
      </c>
      <c r="X27" s="375">
        <v>432.69403999999997</v>
      </c>
      <c r="Y27" s="375">
        <v>1151530.4336400002</v>
      </c>
    </row>
    <row r="28" spans="1:25" ht="164.25" customHeight="1">
      <c r="A28" s="430" t="s">
        <v>195</v>
      </c>
      <c r="B28" s="376">
        <v>0</v>
      </c>
      <c r="C28" s="376">
        <v>0</v>
      </c>
      <c r="D28" s="376">
        <v>0</v>
      </c>
      <c r="E28" s="376">
        <v>0</v>
      </c>
      <c r="F28" s="376">
        <v>0</v>
      </c>
      <c r="G28" s="376">
        <v>0</v>
      </c>
      <c r="H28" s="376">
        <v>0</v>
      </c>
      <c r="I28" s="376">
        <v>0</v>
      </c>
      <c r="J28" s="376">
        <v>0</v>
      </c>
      <c r="K28" s="376">
        <v>0</v>
      </c>
      <c r="L28" s="376">
        <v>0</v>
      </c>
      <c r="M28" s="376">
        <v>0</v>
      </c>
      <c r="N28" s="376">
        <v>0</v>
      </c>
      <c r="O28" s="376">
        <v>0</v>
      </c>
      <c r="P28" s="376">
        <v>0</v>
      </c>
      <c r="Q28" s="376">
        <v>0</v>
      </c>
      <c r="R28" s="376">
        <v>122769.8793</v>
      </c>
      <c r="S28" s="376">
        <v>3617.3981899999999</v>
      </c>
      <c r="T28" s="375">
        <v>1046.78009</v>
      </c>
      <c r="U28" s="375">
        <v>85.507350000000002</v>
      </c>
      <c r="V28" s="375">
        <v>4123.5556699999997</v>
      </c>
      <c r="W28" s="375">
        <v>171.11351999999999</v>
      </c>
      <c r="X28" s="375">
        <v>0</v>
      </c>
      <c r="Y28" s="375">
        <v>131814.23412000001</v>
      </c>
    </row>
    <row r="29" spans="1:25" ht="164.25" customHeight="1">
      <c r="A29" s="430" t="s">
        <v>196</v>
      </c>
      <c r="B29" s="376">
        <v>614372.83415460004</v>
      </c>
      <c r="C29" s="376">
        <v>361.20059999999995</v>
      </c>
      <c r="D29" s="376">
        <v>2322.9827500000001</v>
      </c>
      <c r="E29" s="376">
        <v>0</v>
      </c>
      <c r="F29" s="376">
        <v>180.92885000000001</v>
      </c>
      <c r="G29" s="376">
        <v>0</v>
      </c>
      <c r="H29" s="376">
        <v>94024.491769999993</v>
      </c>
      <c r="I29" s="376">
        <v>711262.43811999995</v>
      </c>
      <c r="J29" s="376">
        <v>594367.50278999994</v>
      </c>
      <c r="K29" s="376">
        <v>3888.0066099999999</v>
      </c>
      <c r="L29" s="376">
        <v>2179.8250800000001</v>
      </c>
      <c r="M29" s="376">
        <v>228.80819</v>
      </c>
      <c r="N29" s="376">
        <v>600.36937999999998</v>
      </c>
      <c r="O29" s="376">
        <v>113.95032</v>
      </c>
      <c r="P29" s="376">
        <v>99305.13545999999</v>
      </c>
      <c r="Q29" s="376">
        <v>700683.5978300001</v>
      </c>
      <c r="R29" s="376">
        <v>10932600.9395098</v>
      </c>
      <c r="S29" s="376">
        <v>95396.553365400003</v>
      </c>
      <c r="T29" s="375">
        <v>97445.919846799996</v>
      </c>
      <c r="U29" s="375">
        <v>3841.1795624000001</v>
      </c>
      <c r="V29" s="375">
        <v>127068.450589</v>
      </c>
      <c r="W29" s="375">
        <v>2947.13294</v>
      </c>
      <c r="X29" s="375">
        <v>1390393.36143</v>
      </c>
      <c r="Y29" s="375">
        <v>12649693.53723</v>
      </c>
    </row>
    <row r="30" spans="1:25" ht="164.25" customHeight="1">
      <c r="A30" s="430" t="s">
        <v>197</v>
      </c>
      <c r="B30" s="376">
        <v>35594.022079999995</v>
      </c>
      <c r="C30" s="376">
        <v>235.20597000000001</v>
      </c>
      <c r="D30" s="376">
        <v>436.18488000000002</v>
      </c>
      <c r="E30" s="376">
        <v>0</v>
      </c>
      <c r="F30" s="376">
        <v>0</v>
      </c>
      <c r="G30" s="376">
        <v>0</v>
      </c>
      <c r="H30" s="376">
        <v>0</v>
      </c>
      <c r="I30" s="376">
        <v>36265.412929999999</v>
      </c>
      <c r="J30" s="376">
        <v>183376.38828000001</v>
      </c>
      <c r="K30" s="376">
        <v>2606.0798199999999</v>
      </c>
      <c r="L30" s="376">
        <v>766.96848999999997</v>
      </c>
      <c r="M30" s="376">
        <v>241.94965999999999</v>
      </c>
      <c r="N30" s="376">
        <v>649.05289000000005</v>
      </c>
      <c r="O30" s="376">
        <v>173.91320000000002</v>
      </c>
      <c r="P30" s="376">
        <v>0</v>
      </c>
      <c r="Q30" s="376">
        <v>187814.35234000001</v>
      </c>
      <c r="R30" s="376">
        <v>1350470.4847479998</v>
      </c>
      <c r="S30" s="376">
        <v>55293.814426600002</v>
      </c>
      <c r="T30" s="375">
        <v>9666.3509692000007</v>
      </c>
      <c r="U30" s="375">
        <v>2207.29261</v>
      </c>
      <c r="V30" s="375">
        <v>10016.059825999999</v>
      </c>
      <c r="W30" s="375">
        <v>1042.87934</v>
      </c>
      <c r="X30" s="375">
        <v>4229.3675300000004</v>
      </c>
      <c r="Y30" s="375">
        <v>1432926.24945</v>
      </c>
    </row>
    <row r="31" spans="1:25" ht="164.25" customHeight="1">
      <c r="A31" s="430" t="s">
        <v>198</v>
      </c>
      <c r="B31" s="376">
        <v>298005.91940960003</v>
      </c>
      <c r="C31" s="376">
        <v>3980.8645799999999</v>
      </c>
      <c r="D31" s="376">
        <v>389.99142999999998</v>
      </c>
      <c r="E31" s="376">
        <v>0</v>
      </c>
      <c r="F31" s="376">
        <v>1004.3070600000001</v>
      </c>
      <c r="G31" s="376">
        <v>0</v>
      </c>
      <c r="H31" s="376">
        <v>43.836150000000004</v>
      </c>
      <c r="I31" s="376">
        <v>303424.91862999997</v>
      </c>
      <c r="J31" s="376">
        <v>79552.066459999987</v>
      </c>
      <c r="K31" s="376">
        <v>4000.2741499999997</v>
      </c>
      <c r="L31" s="376">
        <v>14.913110000000001</v>
      </c>
      <c r="M31" s="376">
        <v>0</v>
      </c>
      <c r="N31" s="376">
        <v>1009.0943100000001</v>
      </c>
      <c r="O31" s="376">
        <v>366.04828999999995</v>
      </c>
      <c r="P31" s="376">
        <v>0</v>
      </c>
      <c r="Q31" s="376">
        <v>84942.39632</v>
      </c>
      <c r="R31" s="376">
        <v>1050861.3758439999</v>
      </c>
      <c r="S31" s="376">
        <v>35472.217383199997</v>
      </c>
      <c r="T31" s="375">
        <v>4573.1496426000003</v>
      </c>
      <c r="U31" s="375">
        <v>631.72708999999998</v>
      </c>
      <c r="V31" s="375">
        <v>29347.1779584</v>
      </c>
      <c r="W31" s="375">
        <v>2739.4131874</v>
      </c>
      <c r="X31" s="375">
        <v>40231.099430000002</v>
      </c>
      <c r="Y31" s="375">
        <v>1163856.1605400001</v>
      </c>
    </row>
    <row r="32" spans="1:25" ht="169.5" customHeight="1">
      <c r="A32" s="430" t="s">
        <v>199</v>
      </c>
      <c r="B32" s="375">
        <v>850848.53494000004</v>
      </c>
      <c r="C32" s="375">
        <v>7177.3641699999998</v>
      </c>
      <c r="D32" s="375">
        <v>0</v>
      </c>
      <c r="E32" s="375">
        <v>0</v>
      </c>
      <c r="F32" s="375">
        <v>88.38882000000001</v>
      </c>
      <c r="G32" s="375">
        <v>0</v>
      </c>
      <c r="H32" s="375">
        <v>17787.745139999999</v>
      </c>
      <c r="I32" s="375">
        <v>875902.03307</v>
      </c>
      <c r="J32" s="375">
        <v>0</v>
      </c>
      <c r="K32" s="375">
        <v>0</v>
      </c>
      <c r="L32" s="375">
        <v>0</v>
      </c>
      <c r="M32" s="375">
        <v>0</v>
      </c>
      <c r="N32" s="375">
        <v>0</v>
      </c>
      <c r="O32" s="375">
        <v>0</v>
      </c>
      <c r="P32" s="375">
        <v>0</v>
      </c>
      <c r="Q32" s="375">
        <v>0</v>
      </c>
      <c r="R32" s="375">
        <v>12085048.125282601</v>
      </c>
      <c r="S32" s="375">
        <v>1348854.651597</v>
      </c>
      <c r="T32" s="375">
        <v>10586.16806</v>
      </c>
      <c r="U32" s="375">
        <v>13456.960949999999</v>
      </c>
      <c r="V32" s="375">
        <v>140582.39174579998</v>
      </c>
      <c r="W32" s="375">
        <v>176819.55154399999</v>
      </c>
      <c r="X32" s="375">
        <v>1739084.9597400001</v>
      </c>
      <c r="Y32" s="375">
        <v>15514432.80892</v>
      </c>
    </row>
    <row r="33" spans="1:25" ht="164.25" customHeight="1">
      <c r="A33" s="430" t="s">
        <v>200</v>
      </c>
      <c r="B33" s="375">
        <v>205868.39315740002</v>
      </c>
      <c r="C33" s="375">
        <v>16569.347760000001</v>
      </c>
      <c r="D33" s="375">
        <v>112.46499659999999</v>
      </c>
      <c r="E33" s="375">
        <v>423.94223999999997</v>
      </c>
      <c r="F33" s="375">
        <v>2703.8115499999999</v>
      </c>
      <c r="G33" s="375">
        <v>340.34821999999997</v>
      </c>
      <c r="H33" s="375">
        <v>10709.27663</v>
      </c>
      <c r="I33" s="375">
        <v>236727.58455999999</v>
      </c>
      <c r="J33" s="375">
        <v>79267.305459999989</v>
      </c>
      <c r="K33" s="375">
        <v>5814.1039588000003</v>
      </c>
      <c r="L33" s="375">
        <v>25.05106</v>
      </c>
      <c r="M33" s="375">
        <v>0</v>
      </c>
      <c r="N33" s="375">
        <v>1878.76242</v>
      </c>
      <c r="O33" s="375">
        <v>324.4026652</v>
      </c>
      <c r="P33" s="375">
        <v>14829.80435</v>
      </c>
      <c r="Q33" s="375">
        <v>102139.42992</v>
      </c>
      <c r="R33" s="375">
        <v>2426118.9554555998</v>
      </c>
      <c r="S33" s="375">
        <v>281344.26010159997</v>
      </c>
      <c r="T33" s="375">
        <v>20102.437196999999</v>
      </c>
      <c r="U33" s="375">
        <v>7667.9865999999993</v>
      </c>
      <c r="V33" s="375">
        <v>136365.58501519999</v>
      </c>
      <c r="W33" s="375">
        <v>46315.813759600002</v>
      </c>
      <c r="X33" s="375">
        <v>397410.73337999999</v>
      </c>
      <c r="Y33" s="375">
        <v>3315325.7715599998</v>
      </c>
    </row>
    <row r="34" spans="1:25" ht="164.25" customHeight="1">
      <c r="A34" s="430" t="s">
        <v>201</v>
      </c>
      <c r="B34" s="375">
        <v>1381.3803700000001</v>
      </c>
      <c r="C34" s="375">
        <v>0</v>
      </c>
      <c r="D34" s="375">
        <v>0</v>
      </c>
      <c r="E34" s="375">
        <v>0</v>
      </c>
      <c r="F34" s="375">
        <v>0</v>
      </c>
      <c r="G34" s="375">
        <v>0</v>
      </c>
      <c r="H34" s="375">
        <v>0</v>
      </c>
      <c r="I34" s="375">
        <v>1381.3803700000001</v>
      </c>
      <c r="J34" s="375">
        <v>11986.295289999998</v>
      </c>
      <c r="K34" s="375">
        <v>877.60880000000009</v>
      </c>
      <c r="L34" s="375">
        <v>0</v>
      </c>
      <c r="M34" s="375">
        <v>0</v>
      </c>
      <c r="N34" s="375">
        <v>0</v>
      </c>
      <c r="O34" s="375">
        <v>0</v>
      </c>
      <c r="P34" s="375">
        <v>15.350250000000001</v>
      </c>
      <c r="Q34" s="375">
        <v>12879.25434</v>
      </c>
      <c r="R34" s="375">
        <v>133520.27303839999</v>
      </c>
      <c r="S34" s="375">
        <v>2929.5786400000002</v>
      </c>
      <c r="T34" s="375">
        <v>327.19853000000001</v>
      </c>
      <c r="U34" s="375">
        <v>2622.9196200000001</v>
      </c>
      <c r="V34" s="375">
        <v>2621.4418404000003</v>
      </c>
      <c r="W34" s="375">
        <v>438.95648</v>
      </c>
      <c r="X34" s="375">
        <v>1246.0550600000001</v>
      </c>
      <c r="Y34" s="375">
        <v>143706.42321000001</v>
      </c>
    </row>
    <row r="35" spans="1:25" ht="164.25" customHeight="1">
      <c r="A35" s="430" t="s">
        <v>202</v>
      </c>
      <c r="B35" s="375">
        <v>475584.51861999999</v>
      </c>
      <c r="C35" s="375">
        <v>24204.739510000003</v>
      </c>
      <c r="D35" s="375">
        <v>254.41367000000002</v>
      </c>
      <c r="E35" s="375">
        <v>0</v>
      </c>
      <c r="F35" s="375">
        <v>4736.3098600000003</v>
      </c>
      <c r="G35" s="375">
        <v>540.11619999999994</v>
      </c>
      <c r="H35" s="375">
        <v>0</v>
      </c>
      <c r="I35" s="375">
        <v>505320.09786000004</v>
      </c>
      <c r="J35" s="375">
        <v>80517.185870000001</v>
      </c>
      <c r="K35" s="375">
        <v>1899.9616299999998</v>
      </c>
      <c r="L35" s="375">
        <v>54.974449999999997</v>
      </c>
      <c r="M35" s="375">
        <v>0</v>
      </c>
      <c r="N35" s="375">
        <v>0</v>
      </c>
      <c r="O35" s="375">
        <v>0</v>
      </c>
      <c r="P35" s="375">
        <v>0</v>
      </c>
      <c r="Q35" s="375">
        <v>82472.121950000001</v>
      </c>
      <c r="R35" s="375">
        <v>869501.32831020001</v>
      </c>
      <c r="S35" s="375">
        <v>52007.02031</v>
      </c>
      <c r="T35" s="375">
        <v>3472.7165</v>
      </c>
      <c r="U35" s="375">
        <v>2135.1787999999997</v>
      </c>
      <c r="V35" s="375">
        <v>17985.4844342</v>
      </c>
      <c r="W35" s="375">
        <v>6149.5300399999996</v>
      </c>
      <c r="X35" s="375">
        <v>0</v>
      </c>
      <c r="Y35" s="375">
        <v>951251.25838999997</v>
      </c>
    </row>
    <row r="36" spans="1:25" ht="164.25" customHeight="1">
      <c r="A36" s="430" t="s">
        <v>203</v>
      </c>
      <c r="B36" s="375">
        <v>0</v>
      </c>
      <c r="C36" s="375">
        <v>0</v>
      </c>
      <c r="D36" s="375">
        <v>0</v>
      </c>
      <c r="E36" s="375">
        <v>0</v>
      </c>
      <c r="F36" s="375">
        <v>0</v>
      </c>
      <c r="G36" s="375">
        <v>0</v>
      </c>
      <c r="H36" s="375">
        <v>0</v>
      </c>
      <c r="I36" s="375">
        <v>0</v>
      </c>
      <c r="J36" s="375">
        <v>0</v>
      </c>
      <c r="K36" s="375">
        <v>0</v>
      </c>
      <c r="L36" s="375">
        <v>0</v>
      </c>
      <c r="M36" s="375">
        <v>0</v>
      </c>
      <c r="N36" s="375">
        <v>0</v>
      </c>
      <c r="O36" s="375">
        <v>0</v>
      </c>
      <c r="P36" s="375">
        <v>0</v>
      </c>
      <c r="Q36" s="375">
        <v>0</v>
      </c>
      <c r="R36" s="375">
        <v>5066.0106799999994</v>
      </c>
      <c r="S36" s="375">
        <v>0</v>
      </c>
      <c r="T36" s="375">
        <v>0</v>
      </c>
      <c r="U36" s="375">
        <v>0</v>
      </c>
      <c r="V36" s="375">
        <v>91.070759999999993</v>
      </c>
      <c r="W36" s="375">
        <v>0</v>
      </c>
      <c r="X36" s="375">
        <v>0</v>
      </c>
      <c r="Y36" s="375">
        <v>5157.0814400000008</v>
      </c>
    </row>
    <row r="37" spans="1:25" ht="164.25" customHeight="1">
      <c r="A37" s="430" t="s">
        <v>204</v>
      </c>
      <c r="B37" s="375">
        <v>0</v>
      </c>
      <c r="C37" s="375">
        <v>0</v>
      </c>
      <c r="D37" s="375">
        <v>0</v>
      </c>
      <c r="E37" s="375">
        <v>0</v>
      </c>
      <c r="F37" s="375">
        <v>0</v>
      </c>
      <c r="G37" s="375">
        <v>0</v>
      </c>
      <c r="H37" s="375">
        <v>0</v>
      </c>
      <c r="I37" s="375">
        <v>0</v>
      </c>
      <c r="J37" s="375">
        <v>0</v>
      </c>
      <c r="K37" s="375">
        <v>0</v>
      </c>
      <c r="L37" s="375">
        <v>0</v>
      </c>
      <c r="M37" s="375">
        <v>0</v>
      </c>
      <c r="N37" s="375">
        <v>0</v>
      </c>
      <c r="O37" s="375">
        <v>0</v>
      </c>
      <c r="P37" s="375">
        <v>0</v>
      </c>
      <c r="Q37" s="375">
        <v>0</v>
      </c>
      <c r="R37" s="375">
        <v>402903.44669000001</v>
      </c>
      <c r="S37" s="375">
        <v>13003.966619999999</v>
      </c>
      <c r="T37" s="375">
        <v>0</v>
      </c>
      <c r="U37" s="375">
        <v>0</v>
      </c>
      <c r="V37" s="375">
        <v>91.683630000000008</v>
      </c>
      <c r="W37" s="375">
        <v>904.46864000000005</v>
      </c>
      <c r="X37" s="375">
        <v>1096.87381</v>
      </c>
      <c r="Y37" s="375">
        <v>418000.43939000001</v>
      </c>
    </row>
    <row r="38" spans="1:25" ht="164.25" customHeight="1">
      <c r="A38" s="430" t="s">
        <v>205</v>
      </c>
      <c r="B38" s="375">
        <v>1049051.0893999999</v>
      </c>
      <c r="C38" s="375">
        <v>0</v>
      </c>
      <c r="D38" s="375">
        <v>0</v>
      </c>
      <c r="E38" s="375">
        <v>0</v>
      </c>
      <c r="F38" s="375">
        <v>0</v>
      </c>
      <c r="G38" s="375">
        <v>0</v>
      </c>
      <c r="H38" s="375">
        <v>0</v>
      </c>
      <c r="I38" s="375">
        <v>1049051.0893999999</v>
      </c>
      <c r="J38" s="375">
        <v>0</v>
      </c>
      <c r="K38" s="375">
        <v>0</v>
      </c>
      <c r="L38" s="375">
        <v>0</v>
      </c>
      <c r="M38" s="375">
        <v>0</v>
      </c>
      <c r="N38" s="375">
        <v>0</v>
      </c>
      <c r="O38" s="375">
        <v>0</v>
      </c>
      <c r="P38" s="375">
        <v>0</v>
      </c>
      <c r="Q38" s="375">
        <v>0</v>
      </c>
      <c r="R38" s="375">
        <v>3487510.5104685999</v>
      </c>
      <c r="S38" s="375">
        <v>105890.16071</v>
      </c>
      <c r="T38" s="375">
        <v>2559.5971300000001</v>
      </c>
      <c r="U38" s="375">
        <v>0</v>
      </c>
      <c r="V38" s="375">
        <v>9081.8416300000008</v>
      </c>
      <c r="W38" s="375">
        <v>4472.2237000000005</v>
      </c>
      <c r="X38" s="375">
        <v>667.37092000000007</v>
      </c>
      <c r="Y38" s="375">
        <v>3610181.70456</v>
      </c>
    </row>
    <row r="39" spans="1:25" s="160" customFormat="1" ht="83.25" customHeight="1">
      <c r="A39" s="431" t="s">
        <v>121</v>
      </c>
      <c r="B39" s="432">
        <f t="shared" ref="B39:W39" si="0">SUM(B10:B38)</f>
        <v>13494857.320953</v>
      </c>
      <c r="C39" s="432">
        <f t="shared" si="0"/>
        <v>200091.35493580005</v>
      </c>
      <c r="D39" s="432">
        <f t="shared" si="0"/>
        <v>11777.147256600001</v>
      </c>
      <c r="E39" s="432">
        <f t="shared" si="0"/>
        <v>2112.5011500000001</v>
      </c>
      <c r="F39" s="432">
        <f t="shared" si="0"/>
        <v>33068.461003399992</v>
      </c>
      <c r="G39" s="432">
        <f t="shared" si="0"/>
        <v>13494.962435399999</v>
      </c>
      <c r="H39" s="432">
        <f t="shared" si="0"/>
        <v>413661.97329999995</v>
      </c>
      <c r="I39" s="432">
        <f t="shared" si="0"/>
        <v>14169063.721079998</v>
      </c>
      <c r="J39" s="432">
        <f t="shared" si="0"/>
        <v>7932844.0390512003</v>
      </c>
      <c r="K39" s="432">
        <f t="shared" si="0"/>
        <v>290130.25242319994</v>
      </c>
      <c r="L39" s="432">
        <f t="shared" si="0"/>
        <v>17698.458250000003</v>
      </c>
      <c r="M39" s="432">
        <f t="shared" si="0"/>
        <v>5164.6280299999999</v>
      </c>
      <c r="N39" s="432">
        <f t="shared" si="0"/>
        <v>45821.209801399993</v>
      </c>
      <c r="O39" s="432">
        <f t="shared" si="0"/>
        <v>14939.238714600002</v>
      </c>
      <c r="P39" s="432">
        <f t="shared" si="0"/>
        <v>211382.58891999998</v>
      </c>
      <c r="Q39" s="432">
        <f t="shared" si="0"/>
        <v>8517980.4151900019</v>
      </c>
      <c r="R39" s="432">
        <f t="shared" si="0"/>
        <v>153555214.86142436</v>
      </c>
      <c r="S39" s="432">
        <f t="shared" si="0"/>
        <v>5711091.2954024002</v>
      </c>
      <c r="T39" s="432">
        <f t="shared" si="0"/>
        <v>573842.58855460014</v>
      </c>
      <c r="U39" s="432">
        <f t="shared" si="0"/>
        <v>103263.8124194</v>
      </c>
      <c r="V39" s="432">
        <f t="shared" si="0"/>
        <v>1676594.8634345997</v>
      </c>
      <c r="W39" s="432">
        <f t="shared" si="0"/>
        <v>542863.27847999986</v>
      </c>
      <c r="X39" s="432">
        <f>SUM(X10:X38)</f>
        <v>20142406.747229997</v>
      </c>
      <c r="Y39" s="432">
        <f>SUM(Y10:Y38)</f>
        <v>182305277.44718009</v>
      </c>
    </row>
    <row r="40" spans="1:25" ht="27.75" customHeight="1" thickBot="1">
      <c r="A40" s="364"/>
      <c r="B40" s="365"/>
      <c r="C40" s="433"/>
      <c r="D40" s="366"/>
      <c r="E40" s="366"/>
      <c r="F40" s="366"/>
      <c r="G40" s="366"/>
      <c r="H40" s="366"/>
      <c r="I40" s="366"/>
      <c r="J40" s="365"/>
      <c r="K40" s="433"/>
      <c r="L40" s="366"/>
      <c r="M40" s="366"/>
      <c r="N40" s="366"/>
      <c r="O40" s="366"/>
      <c r="P40" s="366"/>
      <c r="Q40" s="366"/>
      <c r="R40" s="366"/>
      <c r="S40" s="366"/>
      <c r="T40" s="365"/>
      <c r="U40" s="365"/>
      <c r="V40" s="365"/>
      <c r="W40" s="365"/>
      <c r="X40" s="365"/>
      <c r="Y40" s="365"/>
    </row>
    <row r="41" spans="1:25" ht="51.75" customHeight="1" thickTop="1">
      <c r="A41" s="203" t="s">
        <v>137</v>
      </c>
      <c r="B41" s="5"/>
      <c r="C41" s="385"/>
      <c r="D41" s="6"/>
      <c r="E41" s="6"/>
      <c r="F41" s="6"/>
      <c r="G41" s="6"/>
      <c r="H41" s="6"/>
      <c r="I41" s="6"/>
      <c r="J41" s="5"/>
      <c r="K41" s="385"/>
      <c r="L41" s="6"/>
      <c r="M41" s="6"/>
      <c r="N41" s="6"/>
      <c r="O41" s="6"/>
      <c r="P41" s="6"/>
      <c r="Q41" s="6"/>
      <c r="R41" s="6"/>
      <c r="S41" s="6"/>
      <c r="T41" s="7"/>
      <c r="U41" s="7"/>
      <c r="V41" s="145"/>
      <c r="W41" s="145"/>
      <c r="X41" s="145"/>
      <c r="Y41" s="145"/>
    </row>
    <row r="42" spans="1:25" ht="141" customHeight="1">
      <c r="A42" s="877" t="s">
        <v>144</v>
      </c>
      <c r="B42" s="877"/>
      <c r="C42" s="877"/>
      <c r="D42" s="877"/>
      <c r="E42" s="25"/>
      <c r="F42" s="25"/>
      <c r="G42" s="25"/>
      <c r="H42" s="25"/>
      <c r="I42" s="25"/>
      <c r="J42" s="27"/>
      <c r="K42" s="13"/>
      <c r="L42" s="25"/>
      <c r="M42" s="25"/>
      <c r="N42" s="25"/>
      <c r="O42" s="25"/>
      <c r="P42" s="25"/>
      <c r="Q42" s="25"/>
      <c r="R42" s="25"/>
      <c r="S42" s="25"/>
      <c r="T42" s="25"/>
      <c r="U42" s="8"/>
      <c r="V42" s="145"/>
      <c r="W42" s="145"/>
      <c r="X42" s="145"/>
      <c r="Y42" s="145"/>
    </row>
    <row r="43" spans="1:25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7"/>
      <c r="K43" s="13"/>
      <c r="L43" s="25"/>
      <c r="M43" s="25"/>
      <c r="N43" s="25"/>
      <c r="O43" s="25"/>
      <c r="P43" s="25"/>
      <c r="Q43" s="25"/>
      <c r="R43" s="25"/>
      <c r="S43" s="25"/>
      <c r="T43" s="25"/>
      <c r="U43" s="8"/>
      <c r="V43" s="145"/>
      <c r="W43" s="145"/>
      <c r="X43" s="145"/>
      <c r="Y43" s="145"/>
    </row>
    <row r="44" spans="1:25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7"/>
      <c r="K44" s="13"/>
      <c r="L44" s="25"/>
      <c r="M44" s="25"/>
      <c r="N44" s="25"/>
      <c r="O44" s="25"/>
      <c r="P44" s="25"/>
      <c r="Q44" s="25"/>
      <c r="R44" s="25"/>
      <c r="S44" s="25"/>
      <c r="T44" s="25"/>
      <c r="U44" s="8"/>
      <c r="V44" s="145"/>
      <c r="W44" s="145"/>
      <c r="X44" s="145"/>
      <c r="Y44" s="145"/>
    </row>
    <row r="45" spans="1:25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7"/>
      <c r="K45" s="13"/>
      <c r="L45" s="25"/>
      <c r="M45" s="25"/>
      <c r="N45" s="25"/>
      <c r="O45" s="25"/>
      <c r="P45" s="25"/>
      <c r="Q45" s="25"/>
      <c r="R45" s="25"/>
      <c r="S45" s="25"/>
      <c r="T45" s="25"/>
      <c r="U45" s="8"/>
      <c r="V45" s="145"/>
      <c r="W45" s="145"/>
      <c r="X45" s="145"/>
      <c r="Y45" s="145"/>
    </row>
    <row r="46" spans="1:25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7"/>
      <c r="K46" s="13"/>
      <c r="L46" s="25"/>
      <c r="M46" s="25"/>
      <c r="N46" s="25"/>
      <c r="O46" s="25"/>
      <c r="P46" s="25"/>
      <c r="Q46" s="25"/>
      <c r="R46" s="25"/>
      <c r="S46" s="25"/>
      <c r="T46" s="25"/>
      <c r="U46" s="8"/>
      <c r="V46" s="145"/>
      <c r="W46" s="145"/>
      <c r="X46" s="145"/>
      <c r="Y46" s="145"/>
    </row>
    <row r="47" spans="1:25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7"/>
      <c r="K47" s="13"/>
      <c r="L47" s="25"/>
      <c r="M47" s="25"/>
      <c r="N47" s="25"/>
      <c r="O47" s="25"/>
      <c r="P47" s="25"/>
      <c r="Q47" s="25"/>
      <c r="R47" s="25"/>
      <c r="S47" s="25"/>
      <c r="T47" s="25"/>
      <c r="U47" s="8"/>
      <c r="V47" s="145"/>
      <c r="W47" s="145"/>
      <c r="X47" s="145"/>
      <c r="Y47" s="145"/>
    </row>
    <row r="48" spans="1:25" ht="13.5" customHeight="1">
      <c r="A48" s="28"/>
      <c r="B48" s="29"/>
      <c r="C48" s="13"/>
      <c r="D48" s="25"/>
      <c r="E48" s="25"/>
      <c r="F48" s="25"/>
      <c r="G48" s="25"/>
      <c r="H48" s="25"/>
      <c r="I48" s="25"/>
      <c r="J48" s="29"/>
      <c r="K48" s="13"/>
      <c r="L48" s="25"/>
      <c r="M48" s="25"/>
      <c r="N48" s="25"/>
      <c r="O48" s="25"/>
      <c r="P48" s="25"/>
      <c r="Q48" s="25"/>
      <c r="R48" s="25"/>
      <c r="S48" s="25"/>
      <c r="T48" s="25"/>
      <c r="U48" s="8"/>
      <c r="V48" s="145"/>
      <c r="W48" s="145"/>
      <c r="X48" s="145"/>
      <c r="Y48" s="145"/>
    </row>
    <row r="49" spans="1:25" ht="13.5" customHeight="1">
      <c r="A49" s="26"/>
      <c r="B49" s="29"/>
      <c r="C49" s="13"/>
      <c r="D49" s="25"/>
      <c r="E49" s="25"/>
      <c r="F49" s="25"/>
      <c r="G49" s="25"/>
      <c r="H49" s="25"/>
      <c r="I49" s="25"/>
      <c r="J49" s="29"/>
      <c r="K49" s="13"/>
      <c r="L49" s="25"/>
      <c r="M49" s="25"/>
      <c r="N49" s="25"/>
      <c r="O49" s="25"/>
      <c r="P49" s="25"/>
      <c r="Q49" s="25"/>
      <c r="R49" s="25"/>
      <c r="S49" s="25"/>
      <c r="T49" s="25"/>
      <c r="U49" s="8"/>
      <c r="V49" s="145"/>
      <c r="W49" s="145"/>
      <c r="X49" s="145"/>
      <c r="Y49" s="145"/>
    </row>
    <row r="50" spans="1:25" ht="13.5" customHeight="1">
      <c r="A50" s="26"/>
      <c r="B50" s="29"/>
      <c r="C50" s="13"/>
      <c r="D50" s="25"/>
      <c r="E50" s="25"/>
      <c r="F50" s="25"/>
      <c r="G50" s="25"/>
      <c r="H50" s="25"/>
      <c r="I50" s="25"/>
      <c r="J50" s="29"/>
      <c r="K50" s="13"/>
      <c r="L50" s="25"/>
      <c r="M50" s="25"/>
      <c r="N50" s="25"/>
      <c r="O50" s="25"/>
      <c r="P50" s="25"/>
      <c r="Q50" s="25"/>
      <c r="R50" s="25"/>
      <c r="S50" s="25"/>
      <c r="T50" s="25"/>
      <c r="U50" s="8"/>
      <c r="V50" s="145"/>
      <c r="W50" s="145"/>
      <c r="X50" s="145"/>
      <c r="Y50" s="145"/>
    </row>
    <row r="51" spans="1:25" ht="13.5" customHeight="1">
      <c r="A51" s="26"/>
      <c r="B51" s="29"/>
      <c r="C51" s="13"/>
      <c r="D51" s="25"/>
      <c r="E51" s="25"/>
      <c r="F51" s="25"/>
      <c r="G51" s="25"/>
      <c r="H51" s="25"/>
      <c r="I51" s="25"/>
      <c r="J51" s="29"/>
      <c r="K51" s="13"/>
      <c r="L51" s="25"/>
      <c r="M51" s="25"/>
      <c r="N51" s="25"/>
      <c r="O51" s="25"/>
      <c r="P51" s="25"/>
      <c r="Q51" s="25"/>
      <c r="R51" s="25"/>
      <c r="S51" s="25"/>
      <c r="T51" s="25"/>
      <c r="U51" s="8"/>
      <c r="V51" s="145"/>
      <c r="W51" s="145"/>
      <c r="X51" s="145"/>
      <c r="Y51" s="145"/>
    </row>
    <row r="52" spans="1:25" ht="13.5" customHeight="1">
      <c r="A52" s="26"/>
      <c r="B52" s="29"/>
      <c r="C52" s="13"/>
      <c r="D52" s="25"/>
      <c r="E52" s="25"/>
      <c r="F52" s="25"/>
      <c r="G52" s="25"/>
      <c r="H52" s="25"/>
      <c r="I52" s="25"/>
      <c r="J52" s="29"/>
      <c r="K52" s="13"/>
      <c r="L52" s="25"/>
      <c r="M52" s="25"/>
      <c r="N52" s="25"/>
      <c r="O52" s="25"/>
      <c r="P52" s="25"/>
      <c r="Q52" s="25"/>
      <c r="R52" s="25"/>
      <c r="S52" s="25"/>
      <c r="T52" s="25"/>
      <c r="U52" s="8"/>
      <c r="V52" s="145"/>
      <c r="W52" s="145"/>
      <c r="X52" s="145"/>
      <c r="Y52" s="145"/>
    </row>
    <row r="53" spans="1:25" ht="13.5" customHeight="1">
      <c r="A53" s="26"/>
      <c r="B53" s="29"/>
      <c r="C53" s="13"/>
      <c r="D53" s="25"/>
      <c r="E53" s="25"/>
      <c r="F53" s="25"/>
      <c r="G53" s="25"/>
      <c r="H53" s="25"/>
      <c r="I53" s="25"/>
      <c r="J53" s="29"/>
      <c r="K53" s="13"/>
      <c r="L53" s="25"/>
      <c r="M53" s="25"/>
      <c r="N53" s="25"/>
      <c r="O53" s="25"/>
      <c r="P53" s="25"/>
      <c r="Q53" s="25"/>
      <c r="R53" s="25"/>
      <c r="S53" s="25"/>
      <c r="T53" s="25"/>
      <c r="U53" s="8"/>
      <c r="V53" s="145"/>
      <c r="W53" s="145"/>
      <c r="X53" s="145"/>
      <c r="Y53" s="145"/>
    </row>
    <row r="54" spans="1:25" ht="13.5" customHeight="1">
      <c r="A54" s="28"/>
      <c r="B54" s="29"/>
      <c r="C54" s="13"/>
      <c r="D54" s="25"/>
      <c r="E54" s="25"/>
      <c r="F54" s="25"/>
      <c r="G54" s="25"/>
      <c r="H54" s="25"/>
      <c r="I54" s="25"/>
      <c r="J54" s="29"/>
      <c r="K54" s="13"/>
      <c r="L54" s="25"/>
      <c r="M54" s="25"/>
      <c r="N54" s="25"/>
      <c r="O54" s="25"/>
      <c r="P54" s="25"/>
      <c r="Q54" s="25"/>
      <c r="R54" s="25"/>
      <c r="S54" s="25"/>
      <c r="T54" s="25"/>
      <c r="U54" s="8"/>
      <c r="V54" s="145"/>
      <c r="W54" s="145"/>
      <c r="X54" s="145"/>
      <c r="Y54" s="145"/>
    </row>
    <row r="55" spans="1:25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7"/>
      <c r="K55" s="13"/>
      <c r="L55" s="25"/>
      <c r="M55" s="25"/>
      <c r="N55" s="25"/>
      <c r="O55" s="25"/>
      <c r="P55" s="25"/>
      <c r="Q55" s="25"/>
      <c r="R55" s="25"/>
      <c r="S55" s="25"/>
      <c r="T55" s="25"/>
      <c r="U55" s="8"/>
      <c r="V55" s="145"/>
      <c r="W55" s="145"/>
      <c r="X55" s="145"/>
      <c r="Y55" s="145"/>
    </row>
    <row r="56" spans="1:25" ht="13.5" customHeight="1">
      <c r="A56" s="26"/>
      <c r="B56" s="27"/>
      <c r="C56" s="13"/>
      <c r="D56" s="25"/>
      <c r="E56" s="25"/>
      <c r="F56" s="25"/>
      <c r="G56" s="25"/>
      <c r="H56" s="25"/>
      <c r="I56" s="25"/>
      <c r="J56" s="27"/>
      <c r="K56" s="13"/>
      <c r="L56" s="25"/>
      <c r="M56" s="25"/>
      <c r="N56" s="25"/>
      <c r="O56" s="25"/>
      <c r="P56" s="25"/>
      <c r="Q56" s="25"/>
      <c r="R56" s="25"/>
      <c r="S56" s="25"/>
      <c r="T56" s="25"/>
      <c r="U56" s="8"/>
      <c r="V56" s="145"/>
      <c r="W56" s="145"/>
      <c r="X56" s="145"/>
      <c r="Y56" s="145"/>
    </row>
    <row r="57" spans="1:25" ht="13.5" customHeight="1">
      <c r="A57" s="26"/>
      <c r="B57" s="27"/>
      <c r="C57" s="13"/>
      <c r="D57" s="25"/>
      <c r="E57" s="25"/>
      <c r="F57" s="25"/>
      <c r="G57" s="25"/>
      <c r="H57" s="25"/>
      <c r="I57" s="25"/>
      <c r="J57" s="27"/>
      <c r="K57" s="13"/>
      <c r="L57" s="25"/>
      <c r="M57" s="25"/>
      <c r="N57" s="25"/>
      <c r="O57" s="25"/>
      <c r="P57" s="25"/>
      <c r="Q57" s="25"/>
      <c r="R57" s="25"/>
      <c r="S57" s="25"/>
      <c r="T57" s="25"/>
      <c r="U57" s="8"/>
      <c r="V57" s="145"/>
      <c r="W57" s="145"/>
      <c r="X57" s="145"/>
      <c r="Y57" s="145"/>
    </row>
    <row r="58" spans="1:25" ht="13.5" customHeight="1">
      <c r="A58" s="28"/>
      <c r="B58" s="27"/>
      <c r="C58" s="13"/>
      <c r="D58" s="25"/>
      <c r="E58" s="25"/>
      <c r="F58" s="25"/>
      <c r="G58" s="25"/>
      <c r="H58" s="25"/>
      <c r="I58" s="25"/>
      <c r="J58" s="27"/>
      <c r="K58" s="13"/>
      <c r="L58" s="25"/>
      <c r="M58" s="25"/>
      <c r="N58" s="25"/>
      <c r="O58" s="25"/>
      <c r="P58" s="25"/>
      <c r="Q58" s="25"/>
      <c r="R58" s="25"/>
      <c r="S58" s="25"/>
      <c r="T58" s="25"/>
      <c r="U58" s="8"/>
      <c r="V58" s="145"/>
      <c r="W58" s="145"/>
      <c r="X58" s="145"/>
      <c r="Y58" s="145"/>
    </row>
    <row r="59" spans="1:25" ht="13.5" customHeight="1">
      <c r="A59" s="26"/>
      <c r="B59" s="27"/>
      <c r="C59" s="13"/>
      <c r="D59" s="25"/>
      <c r="E59" s="25"/>
      <c r="F59" s="25"/>
      <c r="G59" s="25"/>
      <c r="H59" s="25"/>
      <c r="I59" s="25"/>
      <c r="J59" s="27"/>
      <c r="K59" s="13"/>
      <c r="L59" s="25"/>
      <c r="M59" s="25"/>
      <c r="N59" s="25"/>
      <c r="O59" s="25"/>
      <c r="P59" s="25"/>
      <c r="Q59" s="25"/>
      <c r="R59" s="25"/>
      <c r="S59" s="25"/>
      <c r="T59" s="25"/>
      <c r="U59" s="8"/>
      <c r="V59" s="145"/>
      <c r="W59" s="145"/>
      <c r="X59" s="145"/>
      <c r="Y59" s="145"/>
    </row>
    <row r="60" spans="1:25" ht="13.5" customHeight="1">
      <c r="A60" s="26"/>
      <c r="B60" s="27"/>
      <c r="C60" s="13"/>
      <c r="D60" s="25"/>
      <c r="E60" s="25"/>
      <c r="F60" s="25"/>
      <c r="G60" s="25"/>
      <c r="H60" s="25"/>
      <c r="I60" s="25"/>
      <c r="J60" s="27"/>
      <c r="K60" s="13"/>
      <c r="L60" s="25"/>
      <c r="M60" s="25"/>
      <c r="N60" s="25"/>
      <c r="O60" s="25"/>
      <c r="P60" s="25"/>
      <c r="Q60" s="25"/>
      <c r="R60" s="25"/>
      <c r="S60" s="25"/>
      <c r="T60" s="25"/>
      <c r="U60" s="8"/>
      <c r="V60" s="145"/>
      <c r="W60" s="145"/>
      <c r="X60" s="145"/>
      <c r="Y60" s="145"/>
    </row>
    <row r="61" spans="1:25" ht="13.5" customHeight="1">
      <c r="A61" s="26"/>
      <c r="B61" s="27"/>
      <c r="C61" s="13"/>
      <c r="D61" s="25"/>
      <c r="E61" s="25"/>
      <c r="F61" s="25"/>
      <c r="G61" s="25"/>
      <c r="H61" s="25"/>
      <c r="I61" s="25"/>
      <c r="J61" s="27"/>
      <c r="K61" s="13"/>
      <c r="L61" s="25"/>
      <c r="M61" s="25"/>
      <c r="N61" s="25"/>
      <c r="O61" s="25"/>
      <c r="P61" s="25"/>
      <c r="Q61" s="25"/>
      <c r="R61" s="25"/>
      <c r="S61" s="25"/>
      <c r="T61" s="25"/>
      <c r="U61" s="8"/>
      <c r="V61" s="145"/>
      <c r="W61" s="145"/>
      <c r="X61" s="145"/>
      <c r="Y61" s="145"/>
    </row>
    <row r="62" spans="1:25" ht="13.5" customHeight="1">
      <c r="A62" s="26"/>
      <c r="B62" s="27"/>
      <c r="C62" s="13"/>
      <c r="D62" s="25"/>
      <c r="E62" s="25"/>
      <c r="F62" s="25"/>
      <c r="G62" s="25"/>
      <c r="H62" s="25"/>
      <c r="I62" s="25"/>
      <c r="J62" s="27"/>
      <c r="K62" s="13"/>
      <c r="L62" s="25"/>
      <c r="M62" s="25"/>
      <c r="N62" s="25"/>
      <c r="O62" s="25"/>
      <c r="P62" s="25"/>
      <c r="Q62" s="25"/>
      <c r="R62" s="25"/>
      <c r="S62" s="25"/>
      <c r="T62" s="25"/>
      <c r="U62" s="8"/>
      <c r="V62" s="145"/>
      <c r="W62" s="145"/>
      <c r="X62" s="145"/>
      <c r="Y62" s="145"/>
    </row>
    <row r="63" spans="1:25" ht="13.5" customHeight="1">
      <c r="A63" s="28"/>
      <c r="B63" s="27"/>
      <c r="C63" s="13"/>
      <c r="D63" s="25"/>
      <c r="E63" s="25"/>
      <c r="F63" s="25"/>
      <c r="G63" s="25"/>
      <c r="H63" s="25"/>
      <c r="I63" s="25"/>
      <c r="J63" s="27"/>
      <c r="K63" s="13"/>
      <c r="L63" s="25"/>
      <c r="M63" s="25"/>
      <c r="N63" s="25"/>
      <c r="O63" s="25"/>
      <c r="P63" s="25"/>
      <c r="Q63" s="25"/>
      <c r="R63" s="25"/>
      <c r="S63" s="25"/>
      <c r="T63" s="25"/>
      <c r="U63" s="8"/>
      <c r="V63" s="145"/>
      <c r="W63" s="145"/>
      <c r="X63" s="145"/>
      <c r="Y63" s="145"/>
    </row>
    <row r="64" spans="1:25" ht="13.5" customHeight="1">
      <c r="A64" s="26"/>
      <c r="B64" s="27"/>
      <c r="C64" s="13"/>
      <c r="D64" s="25"/>
      <c r="E64" s="25"/>
      <c r="F64" s="25"/>
      <c r="G64" s="25"/>
      <c r="H64" s="25"/>
      <c r="I64" s="25"/>
      <c r="J64" s="27"/>
      <c r="K64" s="13"/>
      <c r="L64" s="25"/>
      <c r="M64" s="25"/>
      <c r="N64" s="25"/>
      <c r="O64" s="25"/>
      <c r="P64" s="25"/>
      <c r="Q64" s="25"/>
      <c r="R64" s="25"/>
      <c r="S64" s="25"/>
      <c r="T64" s="25"/>
      <c r="U64" s="8"/>
      <c r="V64" s="145"/>
      <c r="W64" s="145"/>
      <c r="X64" s="145"/>
      <c r="Y64" s="145"/>
    </row>
    <row r="65" spans="1:25" ht="13.5" customHeight="1">
      <c r="A65" s="26"/>
      <c r="B65" s="27"/>
      <c r="C65" s="13"/>
      <c r="D65" s="25"/>
      <c r="E65" s="25"/>
      <c r="F65" s="25"/>
      <c r="G65" s="25"/>
      <c r="H65" s="25"/>
      <c r="I65" s="25"/>
      <c r="J65" s="27"/>
      <c r="K65" s="13"/>
      <c r="L65" s="25"/>
      <c r="M65" s="25"/>
      <c r="N65" s="25"/>
      <c r="O65" s="25"/>
      <c r="P65" s="25"/>
      <c r="Q65" s="25"/>
      <c r="R65" s="25"/>
      <c r="S65" s="25"/>
      <c r="T65" s="25"/>
      <c r="U65" s="8"/>
      <c r="V65" s="145"/>
      <c r="W65" s="145"/>
      <c r="X65" s="145"/>
      <c r="Y65" s="145"/>
    </row>
    <row r="66" spans="1:25" ht="13.5" customHeight="1">
      <c r="A66" s="26"/>
      <c r="B66" s="27"/>
      <c r="C66" s="13"/>
      <c r="D66" s="25"/>
      <c r="E66" s="25"/>
      <c r="F66" s="25"/>
      <c r="G66" s="25"/>
      <c r="H66" s="25"/>
      <c r="I66" s="25"/>
      <c r="J66" s="27"/>
      <c r="K66" s="13"/>
      <c r="L66" s="25"/>
      <c r="M66" s="25"/>
      <c r="N66" s="25"/>
      <c r="O66" s="25"/>
      <c r="P66" s="25"/>
      <c r="Q66" s="25"/>
      <c r="R66" s="25"/>
      <c r="S66" s="25"/>
      <c r="T66" s="25"/>
      <c r="U66" s="8"/>
      <c r="V66" s="145"/>
      <c r="W66" s="145"/>
      <c r="X66" s="145"/>
      <c r="Y66" s="145"/>
    </row>
    <row r="67" spans="1:25" ht="9" customHeight="1">
      <c r="A67" s="30"/>
      <c r="B67" s="27"/>
      <c r="C67" s="13"/>
      <c r="D67" s="25"/>
      <c r="E67" s="25"/>
      <c r="F67" s="25"/>
      <c r="G67" s="25"/>
      <c r="H67" s="25"/>
      <c r="I67" s="25"/>
      <c r="J67" s="27"/>
      <c r="K67" s="13"/>
      <c r="L67" s="25"/>
      <c r="M67" s="25"/>
      <c r="N67" s="25"/>
      <c r="O67" s="25"/>
      <c r="P67" s="25"/>
      <c r="Q67" s="25"/>
      <c r="R67" s="25"/>
      <c r="S67" s="25"/>
      <c r="T67" s="25"/>
      <c r="U67" s="8"/>
      <c r="V67" s="145"/>
      <c r="W67" s="145"/>
      <c r="X67" s="145"/>
      <c r="Y67" s="145"/>
    </row>
    <row r="68" spans="1:25" ht="9" customHeight="1">
      <c r="A68" s="30"/>
      <c r="B68" s="27"/>
      <c r="C68" s="13"/>
      <c r="D68" s="25"/>
      <c r="E68" s="25"/>
      <c r="F68" s="25"/>
      <c r="G68" s="25"/>
      <c r="H68" s="25"/>
      <c r="I68" s="25"/>
      <c r="J68" s="27"/>
      <c r="K68" s="13"/>
      <c r="L68" s="25"/>
      <c r="M68" s="25"/>
      <c r="N68" s="25"/>
      <c r="O68" s="25"/>
      <c r="P68" s="25"/>
      <c r="Q68" s="25"/>
      <c r="R68" s="25"/>
      <c r="S68" s="25"/>
      <c r="T68" s="25"/>
      <c r="U68" s="8"/>
      <c r="V68" s="145"/>
      <c r="W68" s="145"/>
      <c r="X68" s="145"/>
      <c r="Y68" s="145"/>
    </row>
    <row r="69" spans="1:25" ht="9" customHeight="1">
      <c r="A69" s="30"/>
      <c r="B69" s="27"/>
      <c r="C69" s="13"/>
      <c r="D69" s="25"/>
      <c r="E69" s="25"/>
      <c r="F69" s="25"/>
      <c r="G69" s="25"/>
      <c r="H69" s="25"/>
      <c r="I69" s="25"/>
      <c r="J69" s="27"/>
      <c r="K69" s="13"/>
      <c r="L69" s="25"/>
      <c r="M69" s="25"/>
      <c r="N69" s="25"/>
      <c r="O69" s="25"/>
      <c r="P69" s="25"/>
      <c r="Q69" s="25"/>
      <c r="R69" s="25"/>
      <c r="S69" s="25"/>
      <c r="T69" s="25"/>
      <c r="U69" s="8"/>
      <c r="V69" s="145"/>
      <c r="W69" s="145"/>
      <c r="X69" s="145"/>
      <c r="Y69" s="145"/>
    </row>
    <row r="70" spans="1:25" ht="9" customHeight="1">
      <c r="A70" s="30"/>
      <c r="B70" s="27"/>
      <c r="C70" s="13"/>
      <c r="D70" s="25"/>
      <c r="E70" s="25"/>
      <c r="F70" s="25"/>
      <c r="G70" s="25"/>
      <c r="H70" s="25"/>
      <c r="I70" s="25"/>
      <c r="J70" s="27"/>
      <c r="K70" s="13"/>
      <c r="L70" s="25"/>
      <c r="M70" s="25"/>
      <c r="N70" s="25"/>
      <c r="O70" s="25"/>
      <c r="P70" s="25"/>
      <c r="Q70" s="25"/>
      <c r="R70" s="25"/>
      <c r="S70" s="25"/>
      <c r="T70" s="25"/>
      <c r="U70" s="8"/>
      <c r="V70" s="145"/>
      <c r="W70" s="145"/>
      <c r="X70" s="145"/>
      <c r="Y70" s="145"/>
    </row>
    <row r="71" spans="1:25" ht="9" customHeight="1">
      <c r="A71" s="31"/>
      <c r="B71" s="27"/>
      <c r="C71" s="13"/>
      <c r="D71" s="25"/>
      <c r="E71" s="25"/>
      <c r="F71" s="25"/>
      <c r="G71" s="25"/>
      <c r="H71" s="25"/>
      <c r="I71" s="25"/>
      <c r="J71" s="27"/>
      <c r="K71" s="13"/>
      <c r="L71" s="25"/>
      <c r="M71" s="25"/>
      <c r="N71" s="25"/>
      <c r="O71" s="25"/>
      <c r="P71" s="25"/>
      <c r="Q71" s="25"/>
      <c r="R71" s="25"/>
      <c r="S71" s="25"/>
      <c r="T71" s="25"/>
      <c r="U71" s="8"/>
      <c r="V71" s="145"/>
      <c r="W71" s="145"/>
      <c r="X71" s="145"/>
      <c r="Y71" s="145"/>
    </row>
    <row r="72" spans="1:25" ht="9" customHeight="1">
      <c r="A72" s="31"/>
      <c r="C72" s="13"/>
      <c r="D72" s="25"/>
      <c r="E72" s="25"/>
      <c r="F72" s="25"/>
      <c r="G72" s="25"/>
      <c r="H72" s="25"/>
      <c r="I72" s="25"/>
      <c r="K72" s="13"/>
      <c r="L72" s="25"/>
      <c r="M72" s="25"/>
      <c r="N72" s="25"/>
      <c r="O72" s="25"/>
      <c r="P72" s="25"/>
      <c r="Q72" s="25"/>
      <c r="R72" s="25"/>
      <c r="S72" s="25"/>
      <c r="T72" s="25"/>
      <c r="U72" s="145"/>
      <c r="V72" s="145"/>
      <c r="W72" s="145"/>
      <c r="X72" s="145"/>
      <c r="Y72" s="145"/>
    </row>
    <row r="73" spans="1:25" ht="9" customHeight="1">
      <c r="A73" s="28"/>
      <c r="C73" s="13"/>
      <c r="D73" s="25"/>
      <c r="E73" s="25"/>
      <c r="F73" s="25"/>
      <c r="G73" s="25"/>
      <c r="H73" s="25"/>
      <c r="I73" s="25"/>
      <c r="K73" s="13"/>
      <c r="L73" s="25"/>
      <c r="M73" s="25"/>
      <c r="N73" s="25"/>
      <c r="O73" s="25"/>
      <c r="P73" s="25"/>
      <c r="Q73" s="25"/>
      <c r="R73" s="25"/>
      <c r="S73" s="25"/>
      <c r="T73" s="25"/>
      <c r="U73" s="145"/>
      <c r="V73" s="145"/>
      <c r="W73" s="145"/>
      <c r="X73" s="145"/>
      <c r="Y73" s="145"/>
    </row>
    <row r="74" spans="1:25" ht="9" customHeight="1">
      <c r="A74" s="26"/>
      <c r="C74" s="13"/>
      <c r="D74" s="25"/>
      <c r="E74" s="25"/>
      <c r="F74" s="25"/>
      <c r="G74" s="25"/>
      <c r="H74" s="25"/>
      <c r="I74" s="25"/>
      <c r="K74" s="13"/>
      <c r="L74" s="25"/>
      <c r="M74" s="25"/>
      <c r="N74" s="25"/>
      <c r="O74" s="25"/>
      <c r="P74" s="25"/>
      <c r="Q74" s="25"/>
      <c r="R74" s="25"/>
      <c r="S74" s="25"/>
      <c r="T74" s="25"/>
      <c r="U74" s="145"/>
      <c r="V74" s="145"/>
      <c r="W74" s="145"/>
      <c r="X74" s="145"/>
      <c r="Y74" s="145"/>
    </row>
    <row r="75" spans="1:25" ht="9" customHeight="1">
      <c r="A75" s="26"/>
      <c r="C75" s="13"/>
      <c r="D75" s="25"/>
      <c r="E75" s="25"/>
      <c r="F75" s="25"/>
      <c r="G75" s="25"/>
      <c r="H75" s="25"/>
      <c r="I75" s="25"/>
      <c r="K75" s="13"/>
      <c r="L75" s="25"/>
      <c r="M75" s="25"/>
      <c r="N75" s="25"/>
      <c r="O75" s="25"/>
      <c r="P75" s="25"/>
      <c r="Q75" s="25"/>
      <c r="R75" s="25"/>
      <c r="S75" s="25"/>
      <c r="T75" s="25"/>
      <c r="U75" s="145"/>
      <c r="V75" s="145"/>
      <c r="W75" s="145"/>
      <c r="X75" s="145"/>
      <c r="Y75" s="145"/>
    </row>
    <row r="76" spans="1:25" ht="9" customHeight="1">
      <c r="A76" s="26"/>
      <c r="C76" s="13"/>
      <c r="D76" s="25"/>
      <c r="E76" s="25"/>
      <c r="F76" s="25"/>
      <c r="G76" s="25"/>
      <c r="H76" s="25"/>
      <c r="I76" s="25"/>
      <c r="K76" s="13"/>
      <c r="L76" s="25"/>
      <c r="M76" s="25"/>
      <c r="N76" s="25"/>
      <c r="O76" s="25"/>
      <c r="P76" s="25"/>
      <c r="Q76" s="25"/>
      <c r="R76" s="25"/>
      <c r="S76" s="25"/>
      <c r="T76" s="25"/>
      <c r="U76" s="145"/>
      <c r="V76" s="145"/>
      <c r="W76" s="145"/>
      <c r="X76" s="145"/>
      <c r="Y76" s="145"/>
    </row>
    <row r="77" spans="1:25" ht="9" customHeight="1">
      <c r="A77" s="26"/>
      <c r="C77" s="13"/>
      <c r="D77" s="25"/>
      <c r="E77" s="25"/>
      <c r="F77" s="25"/>
      <c r="G77" s="25"/>
      <c r="H77" s="25"/>
      <c r="I77" s="25"/>
      <c r="K77" s="13"/>
      <c r="L77" s="25"/>
      <c r="M77" s="25"/>
      <c r="N77" s="25"/>
      <c r="O77" s="25"/>
      <c r="P77" s="25"/>
      <c r="Q77" s="25"/>
      <c r="R77" s="25"/>
      <c r="S77" s="25"/>
      <c r="T77" s="25"/>
      <c r="U77" s="145"/>
      <c r="V77" s="145"/>
      <c r="W77" s="145"/>
      <c r="X77" s="145"/>
      <c r="Y77" s="145"/>
    </row>
    <row r="78" spans="1:25" ht="9" customHeight="1">
      <c r="A78" s="30"/>
      <c r="C78" s="13"/>
      <c r="D78" s="25"/>
      <c r="E78" s="25"/>
      <c r="F78" s="25"/>
      <c r="G78" s="25"/>
      <c r="H78" s="25"/>
      <c r="I78" s="25"/>
      <c r="K78" s="13"/>
      <c r="L78" s="25"/>
      <c r="M78" s="25"/>
      <c r="N78" s="25"/>
      <c r="O78" s="25"/>
      <c r="P78" s="25"/>
      <c r="Q78" s="25"/>
      <c r="R78" s="25"/>
      <c r="S78" s="25"/>
      <c r="T78" s="25"/>
      <c r="U78" s="145"/>
      <c r="V78" s="145"/>
      <c r="W78" s="145"/>
      <c r="X78" s="145"/>
      <c r="Y78" s="145"/>
    </row>
    <row r="79" spans="1:25" ht="9" customHeight="1">
      <c r="A79" s="28"/>
      <c r="C79" s="13"/>
      <c r="D79" s="25"/>
      <c r="E79" s="25"/>
      <c r="F79" s="25"/>
      <c r="G79" s="25"/>
      <c r="H79" s="25"/>
      <c r="I79" s="25"/>
      <c r="K79" s="13"/>
      <c r="L79" s="25"/>
      <c r="M79" s="25"/>
      <c r="N79" s="25"/>
      <c r="O79" s="25"/>
      <c r="P79" s="25"/>
      <c r="Q79" s="25"/>
      <c r="R79" s="25"/>
      <c r="S79" s="25"/>
      <c r="T79" s="25"/>
      <c r="U79" s="145"/>
      <c r="V79" s="145"/>
      <c r="W79" s="145"/>
      <c r="X79" s="145"/>
      <c r="Y79" s="145"/>
    </row>
    <row r="80" spans="1:25" ht="9" customHeight="1">
      <c r="A80" s="26"/>
      <c r="C80" s="13"/>
      <c r="D80" s="25"/>
      <c r="E80" s="25"/>
      <c r="F80" s="25"/>
      <c r="G80" s="25"/>
      <c r="H80" s="25"/>
      <c r="I80" s="25"/>
      <c r="K80" s="13"/>
      <c r="L80" s="25"/>
      <c r="M80" s="25"/>
      <c r="N80" s="25"/>
      <c r="O80" s="25"/>
      <c r="P80" s="25"/>
      <c r="Q80" s="25"/>
      <c r="R80" s="25"/>
      <c r="S80" s="25"/>
      <c r="T80" s="25"/>
      <c r="U80" s="145"/>
      <c r="V80" s="145"/>
      <c r="W80" s="145"/>
      <c r="X80" s="145"/>
      <c r="Y80" s="145"/>
    </row>
    <row r="81" spans="1:25" ht="9" customHeight="1">
      <c r="A81" s="26"/>
      <c r="C81" s="13"/>
      <c r="D81" s="25"/>
      <c r="E81" s="25"/>
      <c r="F81" s="25"/>
      <c r="G81" s="25"/>
      <c r="H81" s="25"/>
      <c r="I81" s="25"/>
      <c r="K81" s="13"/>
      <c r="L81" s="25"/>
      <c r="M81" s="25"/>
      <c r="N81" s="25"/>
      <c r="O81" s="25"/>
      <c r="P81" s="25"/>
      <c r="Q81" s="25"/>
      <c r="R81" s="25"/>
      <c r="S81" s="25"/>
      <c r="T81" s="25"/>
      <c r="U81" s="145"/>
      <c r="V81" s="145"/>
      <c r="W81" s="145"/>
      <c r="X81" s="145"/>
      <c r="Y81" s="145"/>
    </row>
    <row r="82" spans="1:25" ht="9" customHeight="1">
      <c r="A82" s="26"/>
      <c r="C82" s="13"/>
      <c r="D82" s="25"/>
      <c r="E82" s="25"/>
      <c r="F82" s="25"/>
      <c r="G82" s="25"/>
      <c r="H82" s="25"/>
      <c r="I82" s="25"/>
      <c r="K82" s="13"/>
      <c r="L82" s="25"/>
      <c r="M82" s="25"/>
      <c r="N82" s="25"/>
      <c r="O82" s="25"/>
      <c r="P82" s="25"/>
      <c r="Q82" s="25"/>
      <c r="R82" s="25"/>
      <c r="S82" s="25"/>
      <c r="T82" s="25"/>
      <c r="U82" s="145"/>
      <c r="V82" s="145"/>
      <c r="W82" s="145"/>
      <c r="X82" s="145"/>
      <c r="Y82" s="145"/>
    </row>
    <row r="83" spans="1:25" ht="9" customHeight="1">
      <c r="A83" s="26"/>
      <c r="C83" s="13"/>
      <c r="D83" s="25"/>
      <c r="E83" s="25"/>
      <c r="F83" s="25"/>
      <c r="G83" s="25"/>
      <c r="H83" s="25"/>
      <c r="I83" s="25"/>
      <c r="K83" s="13"/>
      <c r="L83" s="25"/>
      <c r="M83" s="25"/>
      <c r="N83" s="25"/>
      <c r="O83" s="25"/>
      <c r="P83" s="25"/>
      <c r="Q83" s="25"/>
      <c r="R83" s="25"/>
      <c r="S83" s="25"/>
      <c r="T83" s="25"/>
      <c r="U83" s="145"/>
      <c r="V83" s="145"/>
      <c r="W83" s="145"/>
      <c r="X83" s="145"/>
      <c r="Y83" s="145"/>
    </row>
    <row r="84" spans="1:25" ht="9" customHeight="1">
      <c r="A84" s="30"/>
      <c r="C84" s="13"/>
      <c r="D84" s="25"/>
      <c r="E84" s="25"/>
      <c r="F84" s="25"/>
      <c r="G84" s="25"/>
      <c r="H84" s="25"/>
      <c r="I84" s="25"/>
      <c r="K84" s="13"/>
      <c r="L84" s="25"/>
      <c r="M84" s="25"/>
      <c r="N84" s="25"/>
      <c r="O84" s="25"/>
      <c r="P84" s="25"/>
      <c r="Q84" s="25"/>
      <c r="R84" s="25"/>
      <c r="S84" s="25"/>
      <c r="T84" s="25"/>
      <c r="U84" s="145"/>
      <c r="V84" s="145"/>
      <c r="W84" s="145"/>
      <c r="X84" s="145"/>
      <c r="Y84" s="145"/>
    </row>
    <row r="85" spans="1:25" ht="9" customHeight="1">
      <c r="A85" s="28"/>
      <c r="C85" s="13"/>
      <c r="D85" s="25"/>
      <c r="E85" s="25"/>
      <c r="F85" s="25"/>
      <c r="G85" s="25"/>
      <c r="H85" s="25"/>
      <c r="I85" s="25"/>
      <c r="K85" s="13"/>
      <c r="L85" s="25"/>
      <c r="M85" s="25"/>
      <c r="N85" s="25"/>
      <c r="O85" s="25"/>
      <c r="P85" s="25"/>
      <c r="Q85" s="25"/>
      <c r="R85" s="25"/>
      <c r="S85" s="25"/>
      <c r="T85" s="25"/>
      <c r="U85" s="145"/>
      <c r="V85" s="145"/>
      <c r="W85" s="145"/>
      <c r="X85" s="145"/>
      <c r="Y85" s="145"/>
    </row>
    <row r="86" spans="1:25" ht="9" customHeight="1">
      <c r="A86" s="26"/>
      <c r="C86" s="13"/>
      <c r="D86" s="25"/>
      <c r="E86" s="25"/>
      <c r="F86" s="25"/>
      <c r="G86" s="25"/>
      <c r="H86" s="25"/>
      <c r="I86" s="25"/>
      <c r="K86" s="13"/>
      <c r="L86" s="25"/>
      <c r="M86" s="25"/>
      <c r="N86" s="25"/>
      <c r="O86" s="25"/>
      <c r="P86" s="25"/>
      <c r="Q86" s="25"/>
      <c r="R86" s="25"/>
      <c r="S86" s="25"/>
      <c r="T86" s="25"/>
      <c r="U86" s="145"/>
      <c r="V86" s="145"/>
      <c r="W86" s="145"/>
      <c r="X86" s="145"/>
      <c r="Y86" s="145"/>
    </row>
    <row r="87" spans="1:25" ht="9" customHeight="1">
      <c r="A87" s="26"/>
      <c r="C87" s="13"/>
      <c r="D87" s="25"/>
      <c r="E87" s="25"/>
      <c r="F87" s="25"/>
      <c r="G87" s="25"/>
      <c r="H87" s="25"/>
      <c r="I87" s="25"/>
      <c r="K87" s="13"/>
      <c r="L87" s="25"/>
      <c r="M87" s="25"/>
      <c r="N87" s="25"/>
      <c r="O87" s="25"/>
      <c r="P87" s="25"/>
      <c r="Q87" s="25"/>
      <c r="R87" s="25"/>
      <c r="S87" s="25"/>
      <c r="T87" s="25"/>
      <c r="U87" s="145"/>
      <c r="V87" s="145"/>
      <c r="W87" s="145"/>
      <c r="X87" s="145"/>
      <c r="Y87" s="145"/>
    </row>
    <row r="88" spans="1:25" ht="9" customHeight="1">
      <c r="A88" s="26"/>
      <c r="C88" s="13"/>
      <c r="D88" s="25"/>
      <c r="E88" s="25"/>
      <c r="F88" s="25"/>
      <c r="G88" s="25"/>
      <c r="H88" s="25"/>
      <c r="I88" s="25"/>
      <c r="K88" s="13"/>
      <c r="L88" s="25"/>
      <c r="M88" s="25"/>
      <c r="N88" s="25"/>
      <c r="O88" s="25"/>
      <c r="P88" s="25"/>
      <c r="Q88" s="25"/>
      <c r="R88" s="25"/>
      <c r="S88" s="25"/>
      <c r="T88" s="25"/>
      <c r="U88" s="145"/>
      <c r="V88" s="145"/>
      <c r="W88" s="145"/>
      <c r="X88" s="145"/>
      <c r="Y88" s="145"/>
    </row>
    <row r="89" spans="1:25" ht="9" customHeight="1">
      <c r="A89" s="26"/>
      <c r="C89" s="13"/>
      <c r="D89" s="25"/>
      <c r="E89" s="25"/>
      <c r="F89" s="25"/>
      <c r="G89" s="25"/>
      <c r="H89" s="25"/>
      <c r="I89" s="25"/>
      <c r="K89" s="13"/>
      <c r="L89" s="25"/>
      <c r="M89" s="25"/>
      <c r="N89" s="25"/>
      <c r="O89" s="25"/>
      <c r="P89" s="25"/>
      <c r="Q89" s="25"/>
      <c r="R89" s="25"/>
      <c r="S89" s="25"/>
      <c r="T89" s="25"/>
      <c r="U89" s="145"/>
      <c r="V89" s="145"/>
      <c r="W89" s="145"/>
      <c r="X89" s="145"/>
      <c r="Y89" s="145"/>
    </row>
    <row r="90" spans="1:25">
      <c r="A90" s="26"/>
      <c r="C90" s="18"/>
      <c r="D90" s="27"/>
      <c r="E90" s="27"/>
      <c r="F90" s="27"/>
      <c r="G90" s="27"/>
      <c r="H90" s="27"/>
      <c r="I90" s="27"/>
      <c r="K90" s="18"/>
      <c r="L90" s="27"/>
      <c r="M90" s="27"/>
      <c r="N90" s="27"/>
      <c r="O90" s="27"/>
      <c r="P90" s="27"/>
      <c r="Q90" s="27"/>
      <c r="R90" s="27"/>
      <c r="S90" s="27"/>
      <c r="T90" s="27"/>
    </row>
    <row r="91" spans="1:25">
      <c r="A91" s="26"/>
      <c r="C91" s="18"/>
      <c r="D91" s="27"/>
      <c r="E91" s="27"/>
      <c r="F91" s="27"/>
      <c r="G91" s="27"/>
      <c r="H91" s="27"/>
      <c r="I91" s="27"/>
      <c r="K91" s="18"/>
      <c r="L91" s="27"/>
      <c r="M91" s="27"/>
      <c r="N91" s="27"/>
      <c r="O91" s="27"/>
      <c r="P91" s="27"/>
      <c r="Q91" s="27"/>
      <c r="R91" s="27"/>
      <c r="S91" s="27"/>
      <c r="T91" s="27"/>
    </row>
    <row r="92" spans="1:25">
      <c r="A92" s="26"/>
      <c r="C92" s="18"/>
      <c r="D92" s="27"/>
      <c r="E92" s="27"/>
      <c r="F92" s="27"/>
      <c r="G92" s="27"/>
      <c r="H92" s="27"/>
      <c r="I92" s="27"/>
      <c r="K92" s="18"/>
      <c r="L92" s="27"/>
      <c r="M92" s="27"/>
      <c r="N92" s="27"/>
      <c r="O92" s="27"/>
      <c r="P92" s="27"/>
      <c r="Q92" s="27"/>
      <c r="R92" s="27"/>
      <c r="S92" s="27"/>
      <c r="T92" s="27"/>
    </row>
    <row r="93" spans="1:25">
      <c r="A93" s="26"/>
      <c r="C93" s="18"/>
      <c r="D93" s="27"/>
      <c r="E93" s="27"/>
      <c r="F93" s="27"/>
      <c r="G93" s="27"/>
      <c r="H93" s="27"/>
      <c r="I93" s="27"/>
      <c r="K93" s="18"/>
      <c r="L93" s="27"/>
      <c r="M93" s="27"/>
      <c r="N93" s="27"/>
      <c r="O93" s="27"/>
      <c r="P93" s="27"/>
      <c r="Q93" s="27"/>
      <c r="R93" s="27"/>
      <c r="S93" s="27"/>
      <c r="T93" s="27"/>
    </row>
    <row r="94" spans="1:25">
      <c r="A94" s="30"/>
      <c r="C94" s="18"/>
      <c r="D94" s="27"/>
      <c r="E94" s="27"/>
      <c r="F94" s="27"/>
      <c r="G94" s="27"/>
      <c r="H94" s="27"/>
      <c r="I94" s="27"/>
      <c r="K94" s="18"/>
      <c r="L94" s="27"/>
      <c r="M94" s="27"/>
      <c r="N94" s="27"/>
      <c r="O94" s="27"/>
      <c r="P94" s="27"/>
      <c r="Q94" s="27"/>
      <c r="R94" s="27"/>
      <c r="S94" s="27"/>
      <c r="T94" s="27"/>
    </row>
    <row r="95" spans="1:25">
      <c r="A95" s="28"/>
      <c r="C95" s="18"/>
      <c r="D95" s="27"/>
      <c r="E95" s="27"/>
      <c r="F95" s="27"/>
      <c r="G95" s="27"/>
      <c r="H95" s="27"/>
      <c r="I95" s="27"/>
      <c r="K95" s="18"/>
      <c r="L95" s="27"/>
      <c r="M95" s="27"/>
      <c r="N95" s="27"/>
      <c r="O95" s="27"/>
      <c r="P95" s="27"/>
      <c r="Q95" s="27"/>
      <c r="R95" s="27"/>
      <c r="S95" s="27"/>
      <c r="T95" s="27"/>
    </row>
    <row r="96" spans="1:25">
      <c r="A96" s="26"/>
      <c r="C96" s="18"/>
      <c r="D96" s="27"/>
      <c r="E96" s="27"/>
      <c r="F96" s="27"/>
      <c r="G96" s="27"/>
      <c r="H96" s="27"/>
      <c r="I96" s="27"/>
      <c r="K96" s="18"/>
      <c r="L96" s="27"/>
      <c r="M96" s="27"/>
      <c r="N96" s="27"/>
      <c r="O96" s="27"/>
      <c r="P96" s="27"/>
      <c r="Q96" s="27"/>
      <c r="R96" s="27"/>
      <c r="S96" s="27"/>
      <c r="T96" s="27"/>
    </row>
    <row r="97" spans="1:20">
      <c r="A97" s="26"/>
      <c r="C97" s="18"/>
      <c r="D97" s="27"/>
      <c r="E97" s="27"/>
      <c r="F97" s="27"/>
      <c r="G97" s="27"/>
      <c r="H97" s="27"/>
      <c r="I97" s="27"/>
      <c r="K97" s="18"/>
      <c r="L97" s="27"/>
      <c r="M97" s="27"/>
      <c r="N97" s="27"/>
      <c r="O97" s="27"/>
      <c r="P97" s="27"/>
      <c r="Q97" s="27"/>
      <c r="R97" s="27"/>
      <c r="S97" s="27"/>
      <c r="T97" s="27"/>
    </row>
    <row r="98" spans="1:20">
      <c r="A98" s="26"/>
      <c r="C98" s="18"/>
      <c r="D98" s="27"/>
      <c r="E98" s="27"/>
      <c r="F98" s="27"/>
      <c r="G98" s="27"/>
      <c r="H98" s="27"/>
      <c r="I98" s="27"/>
      <c r="K98" s="18"/>
      <c r="L98" s="27"/>
      <c r="M98" s="27"/>
      <c r="N98" s="27"/>
      <c r="O98" s="27"/>
      <c r="P98" s="27"/>
      <c r="Q98" s="27"/>
      <c r="R98" s="27"/>
      <c r="S98" s="27"/>
      <c r="T98" s="27"/>
    </row>
    <row r="99" spans="1:20">
      <c r="A99" s="26"/>
      <c r="C99" s="18"/>
      <c r="D99" s="27"/>
      <c r="E99" s="27"/>
      <c r="F99" s="27"/>
      <c r="G99" s="27"/>
      <c r="H99" s="27"/>
      <c r="I99" s="27"/>
      <c r="K99" s="18"/>
      <c r="L99" s="27"/>
      <c r="M99" s="27"/>
      <c r="N99" s="27"/>
      <c r="O99" s="27"/>
      <c r="P99" s="27"/>
      <c r="Q99" s="27"/>
      <c r="R99" s="27"/>
      <c r="S99" s="27"/>
      <c r="T99" s="27"/>
    </row>
    <row r="100" spans="1:20">
      <c r="A100" s="26"/>
      <c r="C100" s="18"/>
      <c r="D100" s="27"/>
      <c r="E100" s="27"/>
      <c r="F100" s="27"/>
      <c r="G100" s="27"/>
      <c r="H100" s="27"/>
      <c r="I100" s="27"/>
      <c r="K100" s="18"/>
      <c r="L100" s="27"/>
      <c r="M100" s="27"/>
      <c r="N100" s="27"/>
      <c r="O100" s="27"/>
      <c r="P100" s="27"/>
      <c r="Q100" s="27"/>
      <c r="R100" s="27"/>
      <c r="S100" s="27"/>
      <c r="T100" s="27"/>
    </row>
    <row r="101" spans="1:20">
      <c r="A101" s="26"/>
      <c r="C101" s="18"/>
      <c r="D101" s="27"/>
      <c r="E101" s="27"/>
      <c r="F101" s="27"/>
      <c r="G101" s="27"/>
      <c r="H101" s="27"/>
      <c r="I101" s="27"/>
      <c r="K101" s="18"/>
      <c r="L101" s="27"/>
      <c r="M101" s="27"/>
      <c r="N101" s="27"/>
      <c r="O101" s="27"/>
      <c r="P101" s="27"/>
      <c r="Q101" s="27"/>
      <c r="R101" s="27"/>
      <c r="S101" s="27"/>
      <c r="T101" s="27"/>
    </row>
    <row r="102" spans="1:20">
      <c r="A102" s="26"/>
      <c r="C102" s="18"/>
      <c r="D102" s="27"/>
      <c r="E102" s="27"/>
      <c r="F102" s="27"/>
      <c r="G102" s="27"/>
      <c r="H102" s="27"/>
      <c r="I102" s="27"/>
      <c r="K102" s="18"/>
      <c r="L102" s="27"/>
      <c r="M102" s="27"/>
      <c r="N102" s="27"/>
      <c r="O102" s="27"/>
      <c r="P102" s="27"/>
      <c r="Q102" s="27"/>
      <c r="R102" s="27"/>
      <c r="S102" s="27"/>
      <c r="T102" s="27"/>
    </row>
    <row r="103" spans="1:20">
      <c r="A103" s="26"/>
      <c r="C103" s="18"/>
      <c r="D103" s="27"/>
      <c r="E103" s="27"/>
      <c r="F103" s="27"/>
      <c r="G103" s="27"/>
      <c r="H103" s="27"/>
      <c r="I103" s="27"/>
      <c r="K103" s="18"/>
      <c r="L103" s="27"/>
      <c r="M103" s="27"/>
      <c r="N103" s="27"/>
      <c r="O103" s="27"/>
      <c r="P103" s="27"/>
      <c r="Q103" s="27"/>
      <c r="R103" s="27"/>
      <c r="S103" s="27"/>
      <c r="T103" s="27"/>
    </row>
    <row r="104" spans="1:20">
      <c r="A104" s="26"/>
      <c r="C104" s="18"/>
      <c r="D104" s="27"/>
      <c r="E104" s="27"/>
      <c r="F104" s="27"/>
      <c r="G104" s="27"/>
      <c r="H104" s="27"/>
      <c r="I104" s="27"/>
      <c r="K104" s="18"/>
      <c r="L104" s="27"/>
      <c r="M104" s="27"/>
      <c r="N104" s="27"/>
      <c r="O104" s="27"/>
      <c r="P104" s="27"/>
      <c r="Q104" s="27"/>
      <c r="R104" s="27"/>
      <c r="S104" s="27"/>
      <c r="T104" s="27"/>
    </row>
    <row r="105" spans="1:20">
      <c r="A105" s="28"/>
      <c r="C105" s="18"/>
      <c r="D105" s="27"/>
      <c r="E105" s="27"/>
      <c r="F105" s="27"/>
      <c r="G105" s="27"/>
      <c r="H105" s="27"/>
      <c r="I105" s="27"/>
      <c r="K105" s="18"/>
      <c r="L105" s="27"/>
      <c r="M105" s="27"/>
      <c r="N105" s="27"/>
      <c r="O105" s="27"/>
      <c r="P105" s="27"/>
      <c r="Q105" s="27"/>
      <c r="R105" s="27"/>
      <c r="S105" s="27"/>
      <c r="T105" s="27"/>
    </row>
    <row r="106" spans="1:20">
      <c r="A106" s="26"/>
      <c r="C106" s="18"/>
      <c r="D106" s="27"/>
      <c r="E106" s="27"/>
      <c r="F106" s="27"/>
      <c r="G106" s="27"/>
      <c r="H106" s="27"/>
      <c r="I106" s="27"/>
      <c r="K106" s="18"/>
      <c r="L106" s="27"/>
      <c r="M106" s="27"/>
      <c r="N106" s="27"/>
      <c r="O106" s="27"/>
      <c r="P106" s="27"/>
      <c r="Q106" s="27"/>
      <c r="R106" s="27"/>
      <c r="S106" s="27"/>
      <c r="T106" s="27"/>
    </row>
    <row r="107" spans="1:20">
      <c r="A107" s="26"/>
      <c r="C107" s="18"/>
      <c r="D107" s="27"/>
      <c r="E107" s="27"/>
      <c r="F107" s="27"/>
      <c r="G107" s="27"/>
      <c r="H107" s="27"/>
      <c r="I107" s="27"/>
      <c r="K107" s="18"/>
      <c r="L107" s="27"/>
      <c r="M107" s="27"/>
      <c r="N107" s="27"/>
      <c r="O107" s="27"/>
      <c r="P107" s="27"/>
      <c r="Q107" s="27"/>
      <c r="R107" s="27"/>
      <c r="S107" s="27"/>
      <c r="T107" s="27"/>
    </row>
    <row r="108" spans="1:20">
      <c r="A108" s="26"/>
      <c r="C108" s="18"/>
      <c r="D108" s="27"/>
      <c r="E108" s="27"/>
      <c r="F108" s="27"/>
      <c r="G108" s="27"/>
      <c r="H108" s="27"/>
      <c r="I108" s="27"/>
      <c r="K108" s="18"/>
      <c r="L108" s="27"/>
      <c r="M108" s="27"/>
      <c r="N108" s="27"/>
      <c r="O108" s="27"/>
      <c r="P108" s="27"/>
      <c r="Q108" s="27"/>
      <c r="R108" s="27"/>
      <c r="S108" s="27"/>
      <c r="T108" s="27"/>
    </row>
    <row r="109" spans="1:20">
      <c r="A109" s="32"/>
      <c r="C109" s="18"/>
      <c r="D109" s="27"/>
      <c r="E109" s="27"/>
      <c r="F109" s="27"/>
      <c r="G109" s="27"/>
      <c r="H109" s="27"/>
      <c r="I109" s="27"/>
      <c r="K109" s="18"/>
      <c r="L109" s="27"/>
      <c r="M109" s="27"/>
      <c r="N109" s="27"/>
      <c r="O109" s="27"/>
      <c r="P109" s="27"/>
      <c r="Q109" s="27"/>
      <c r="R109" s="27"/>
      <c r="S109" s="27"/>
      <c r="T109" s="27"/>
    </row>
    <row r="110" spans="1:20">
      <c r="A110" s="32"/>
      <c r="C110" s="18"/>
      <c r="D110" s="27"/>
      <c r="E110" s="27"/>
      <c r="F110" s="27"/>
      <c r="G110" s="27"/>
      <c r="H110" s="27"/>
      <c r="I110" s="27"/>
      <c r="K110" s="18"/>
      <c r="L110" s="27"/>
      <c r="M110" s="27"/>
      <c r="N110" s="27"/>
      <c r="O110" s="27"/>
      <c r="P110" s="27"/>
      <c r="Q110" s="27"/>
      <c r="R110" s="27"/>
      <c r="S110" s="27"/>
      <c r="T110" s="27"/>
    </row>
    <row r="111" spans="1:20">
      <c r="A111" s="32"/>
      <c r="C111" s="18"/>
      <c r="D111" s="27"/>
      <c r="E111" s="27"/>
      <c r="F111" s="27"/>
      <c r="G111" s="27"/>
      <c r="H111" s="27"/>
      <c r="I111" s="27"/>
      <c r="K111" s="18"/>
      <c r="L111" s="27"/>
      <c r="M111" s="27"/>
      <c r="N111" s="27"/>
      <c r="O111" s="27"/>
      <c r="P111" s="27"/>
      <c r="Q111" s="27"/>
      <c r="R111" s="27"/>
      <c r="S111" s="27"/>
      <c r="T111" s="27"/>
    </row>
    <row r="112" spans="1:20">
      <c r="A112" s="32"/>
      <c r="C112" s="18"/>
      <c r="D112" s="27"/>
      <c r="E112" s="27"/>
      <c r="F112" s="27"/>
      <c r="G112" s="27"/>
      <c r="H112" s="27"/>
      <c r="I112" s="27"/>
      <c r="K112" s="18"/>
      <c r="L112" s="27"/>
      <c r="M112" s="27"/>
      <c r="N112" s="27"/>
      <c r="O112" s="27"/>
      <c r="P112" s="27"/>
      <c r="Q112" s="27"/>
      <c r="R112" s="27"/>
      <c r="S112" s="27"/>
      <c r="T112" s="27"/>
    </row>
    <row r="113" spans="1:20">
      <c r="A113" s="32"/>
      <c r="C113" s="18"/>
      <c r="D113" s="27"/>
      <c r="E113" s="27"/>
      <c r="F113" s="27"/>
      <c r="G113" s="27"/>
      <c r="H113" s="27"/>
      <c r="I113" s="27"/>
      <c r="K113" s="18"/>
      <c r="L113" s="27"/>
      <c r="M113" s="27"/>
      <c r="N113" s="27"/>
      <c r="O113" s="27"/>
      <c r="P113" s="27"/>
      <c r="Q113" s="27"/>
      <c r="R113" s="27"/>
      <c r="S113" s="27"/>
      <c r="T113" s="27"/>
    </row>
    <row r="114" spans="1:20">
      <c r="A114" s="32"/>
      <c r="C114" s="18"/>
      <c r="D114" s="27"/>
      <c r="E114" s="27"/>
      <c r="F114" s="27"/>
      <c r="G114" s="27"/>
      <c r="H114" s="27"/>
      <c r="I114" s="27"/>
      <c r="K114" s="18"/>
      <c r="L114" s="27"/>
      <c r="M114" s="27"/>
      <c r="N114" s="27"/>
      <c r="O114" s="27"/>
      <c r="P114" s="27"/>
      <c r="Q114" s="27"/>
      <c r="R114" s="27"/>
      <c r="S114" s="27"/>
      <c r="T114" s="27"/>
    </row>
    <row r="115" spans="1:20">
      <c r="A115" s="32"/>
      <c r="C115" s="18"/>
      <c r="D115" s="27"/>
      <c r="E115" s="27"/>
      <c r="F115" s="27"/>
      <c r="G115" s="27"/>
      <c r="H115" s="27"/>
      <c r="I115" s="27"/>
      <c r="K115" s="18"/>
      <c r="L115" s="27"/>
      <c r="M115" s="27"/>
      <c r="N115" s="27"/>
      <c r="O115" s="27"/>
      <c r="P115" s="27"/>
      <c r="Q115" s="27"/>
      <c r="R115" s="27"/>
      <c r="S115" s="27"/>
      <c r="T115" s="27"/>
    </row>
    <row r="116" spans="1:20">
      <c r="A116" s="32"/>
      <c r="C116" s="18"/>
      <c r="D116" s="27"/>
      <c r="E116" s="27"/>
      <c r="F116" s="27"/>
      <c r="G116" s="27"/>
      <c r="H116" s="27"/>
      <c r="I116" s="27"/>
      <c r="K116" s="18"/>
      <c r="L116" s="27"/>
      <c r="M116" s="27"/>
      <c r="N116" s="27"/>
      <c r="O116" s="27"/>
      <c r="P116" s="27"/>
      <c r="Q116" s="27"/>
      <c r="R116" s="27"/>
      <c r="S116" s="27"/>
      <c r="T116" s="27"/>
    </row>
    <row r="117" spans="1:20">
      <c r="A117" s="32"/>
      <c r="C117" s="18"/>
      <c r="D117" s="27"/>
      <c r="E117" s="27"/>
      <c r="F117" s="27"/>
      <c r="G117" s="27"/>
      <c r="H117" s="27"/>
      <c r="I117" s="27"/>
      <c r="K117" s="18"/>
      <c r="L117" s="27"/>
      <c r="M117" s="27"/>
      <c r="N117" s="27"/>
      <c r="O117" s="27"/>
      <c r="P117" s="27"/>
      <c r="Q117" s="27"/>
      <c r="R117" s="27"/>
      <c r="S117" s="27"/>
      <c r="T117" s="27"/>
    </row>
    <row r="118" spans="1:20">
      <c r="A118" s="33"/>
      <c r="C118" s="18"/>
      <c r="D118" s="27"/>
      <c r="E118" s="27"/>
      <c r="F118" s="27"/>
      <c r="G118" s="27"/>
      <c r="H118" s="27"/>
      <c r="I118" s="27"/>
      <c r="K118" s="18"/>
      <c r="L118" s="27"/>
      <c r="M118" s="27"/>
      <c r="N118" s="27"/>
      <c r="O118" s="27"/>
      <c r="P118" s="27"/>
      <c r="Q118" s="27"/>
      <c r="R118" s="27"/>
      <c r="S118" s="27"/>
      <c r="T118" s="27"/>
    </row>
    <row r="119" spans="1:20">
      <c r="A119" s="33"/>
      <c r="C119" s="18"/>
      <c r="D119" s="27"/>
      <c r="E119" s="27"/>
      <c r="F119" s="27"/>
      <c r="G119" s="27"/>
      <c r="H119" s="27"/>
      <c r="I119" s="27"/>
      <c r="K119" s="18"/>
      <c r="L119" s="27"/>
      <c r="M119" s="27"/>
      <c r="N119" s="27"/>
      <c r="O119" s="27"/>
      <c r="P119" s="27"/>
      <c r="Q119" s="27"/>
      <c r="R119" s="27"/>
      <c r="S119" s="27"/>
      <c r="T119" s="27"/>
    </row>
    <row r="120" spans="1:20">
      <c r="A120" s="33"/>
      <c r="C120" s="18"/>
      <c r="D120" s="27"/>
      <c r="E120" s="27"/>
      <c r="F120" s="27"/>
      <c r="G120" s="27"/>
      <c r="H120" s="27"/>
      <c r="I120" s="27"/>
      <c r="K120" s="18"/>
      <c r="L120" s="27"/>
      <c r="M120" s="27"/>
      <c r="N120" s="27"/>
      <c r="O120" s="27"/>
      <c r="P120" s="27"/>
      <c r="Q120" s="27"/>
      <c r="R120" s="27"/>
      <c r="S120" s="27"/>
      <c r="T120" s="27"/>
    </row>
    <row r="121" spans="1:20">
      <c r="A121" s="33"/>
      <c r="C121" s="18"/>
      <c r="D121" s="27"/>
      <c r="E121" s="27"/>
      <c r="F121" s="27"/>
      <c r="G121" s="27"/>
      <c r="H121" s="27"/>
      <c r="I121" s="27"/>
      <c r="K121" s="18"/>
      <c r="L121" s="27"/>
      <c r="M121" s="27"/>
      <c r="N121" s="27"/>
      <c r="O121" s="27"/>
      <c r="P121" s="27"/>
      <c r="Q121" s="27"/>
      <c r="R121" s="27"/>
      <c r="S121" s="27"/>
      <c r="T121" s="27"/>
    </row>
    <row r="122" spans="1:20">
      <c r="A122" s="33"/>
      <c r="C122" s="18"/>
      <c r="D122" s="27"/>
      <c r="E122" s="27"/>
      <c r="F122" s="27"/>
      <c r="G122" s="27"/>
      <c r="H122" s="27"/>
      <c r="I122" s="27"/>
      <c r="K122" s="18"/>
      <c r="L122" s="27"/>
      <c r="M122" s="27"/>
      <c r="N122" s="27"/>
      <c r="O122" s="27"/>
      <c r="P122" s="27"/>
      <c r="Q122" s="27"/>
      <c r="R122" s="27"/>
      <c r="S122" s="27"/>
      <c r="T122" s="27"/>
    </row>
    <row r="123" spans="1:20">
      <c r="A123" s="33"/>
      <c r="C123" s="18"/>
      <c r="D123" s="27"/>
      <c r="E123" s="27"/>
      <c r="F123" s="27"/>
      <c r="G123" s="27"/>
      <c r="H123" s="27"/>
      <c r="I123" s="27"/>
      <c r="K123" s="18"/>
      <c r="L123" s="27"/>
      <c r="M123" s="27"/>
      <c r="N123" s="27"/>
      <c r="O123" s="27"/>
      <c r="P123" s="27"/>
      <c r="Q123" s="27"/>
      <c r="R123" s="27"/>
      <c r="S123" s="27"/>
      <c r="T123" s="27"/>
    </row>
    <row r="124" spans="1:20">
      <c r="A124" s="33"/>
      <c r="C124" s="18"/>
      <c r="D124" s="27"/>
      <c r="E124" s="27"/>
      <c r="F124" s="27"/>
      <c r="G124" s="27"/>
      <c r="H124" s="27"/>
      <c r="I124" s="27"/>
      <c r="K124" s="18"/>
      <c r="L124" s="27"/>
      <c r="M124" s="27"/>
      <c r="N124" s="27"/>
      <c r="O124" s="27"/>
      <c r="P124" s="27"/>
      <c r="Q124" s="27"/>
      <c r="R124" s="27"/>
      <c r="S124" s="27"/>
      <c r="T124" s="27"/>
    </row>
    <row r="125" spans="1:20">
      <c r="A125" s="33"/>
      <c r="C125" s="18"/>
      <c r="D125" s="27"/>
      <c r="E125" s="27"/>
      <c r="F125" s="27"/>
      <c r="G125" s="27"/>
      <c r="H125" s="27"/>
      <c r="I125" s="27"/>
      <c r="K125" s="18"/>
      <c r="L125" s="27"/>
      <c r="M125" s="27"/>
      <c r="N125" s="27"/>
      <c r="O125" s="27"/>
      <c r="P125" s="27"/>
      <c r="Q125" s="27"/>
      <c r="R125" s="27"/>
      <c r="S125" s="27"/>
      <c r="T125" s="27"/>
    </row>
    <row r="126" spans="1:20">
      <c r="A126" s="33"/>
      <c r="C126" s="18"/>
      <c r="D126" s="27"/>
      <c r="E126" s="27"/>
      <c r="F126" s="27"/>
      <c r="G126" s="27"/>
      <c r="H126" s="27"/>
      <c r="I126" s="27"/>
      <c r="K126" s="18"/>
      <c r="L126" s="27"/>
      <c r="M126" s="27"/>
      <c r="N126" s="27"/>
      <c r="O126" s="27"/>
      <c r="P126" s="27"/>
      <c r="Q126" s="27"/>
      <c r="R126" s="27"/>
      <c r="S126" s="27"/>
      <c r="T126" s="27"/>
    </row>
    <row r="127" spans="1:20">
      <c r="A127" s="33"/>
      <c r="C127" s="18"/>
      <c r="D127" s="27"/>
      <c r="E127" s="27"/>
      <c r="F127" s="27"/>
      <c r="G127" s="27"/>
      <c r="H127" s="27"/>
      <c r="I127" s="27"/>
      <c r="K127" s="18"/>
      <c r="L127" s="27"/>
      <c r="M127" s="27"/>
      <c r="N127" s="27"/>
      <c r="O127" s="27"/>
      <c r="P127" s="27"/>
      <c r="Q127" s="27"/>
      <c r="R127" s="27"/>
      <c r="S127" s="27"/>
      <c r="T127" s="27"/>
    </row>
    <row r="128" spans="1:20">
      <c r="A128" s="33"/>
      <c r="C128" s="18"/>
      <c r="D128" s="27"/>
      <c r="E128" s="27"/>
      <c r="F128" s="27"/>
      <c r="G128" s="27"/>
      <c r="H128" s="27"/>
      <c r="I128" s="27"/>
      <c r="K128" s="18"/>
      <c r="L128" s="27"/>
      <c r="M128" s="27"/>
      <c r="N128" s="27"/>
      <c r="O128" s="27"/>
      <c r="P128" s="27"/>
      <c r="Q128" s="27"/>
      <c r="R128" s="27"/>
      <c r="S128" s="27"/>
      <c r="T128" s="27"/>
    </row>
    <row r="129" spans="1:20">
      <c r="A129" s="33"/>
      <c r="C129" s="18"/>
      <c r="D129" s="27"/>
      <c r="E129" s="27"/>
      <c r="F129" s="27"/>
      <c r="G129" s="27"/>
      <c r="H129" s="27"/>
      <c r="I129" s="27"/>
      <c r="K129" s="18"/>
      <c r="L129" s="27"/>
      <c r="M129" s="27"/>
      <c r="N129" s="27"/>
      <c r="O129" s="27"/>
      <c r="P129" s="27"/>
      <c r="Q129" s="27"/>
      <c r="R129" s="27"/>
      <c r="S129" s="27"/>
      <c r="T129" s="27"/>
    </row>
    <row r="130" spans="1:20">
      <c r="A130" s="33"/>
      <c r="C130" s="18"/>
      <c r="D130" s="27"/>
      <c r="E130" s="27"/>
      <c r="F130" s="27"/>
      <c r="G130" s="27"/>
      <c r="H130" s="27"/>
      <c r="I130" s="27"/>
      <c r="K130" s="18"/>
      <c r="L130" s="27"/>
      <c r="M130" s="27"/>
      <c r="N130" s="27"/>
      <c r="O130" s="27"/>
      <c r="P130" s="27"/>
      <c r="Q130" s="27"/>
      <c r="R130" s="27"/>
      <c r="S130" s="27"/>
      <c r="T130" s="27"/>
    </row>
    <row r="131" spans="1:20">
      <c r="A131" s="33"/>
    </row>
    <row r="132" spans="1:20">
      <c r="A132" s="33"/>
    </row>
    <row r="133" spans="1:20">
      <c r="A133" s="33"/>
    </row>
    <row r="134" spans="1:20">
      <c r="A134" s="33"/>
    </row>
    <row r="135" spans="1:20">
      <c r="A135" s="33"/>
    </row>
    <row r="136" spans="1:20">
      <c r="A136" s="33"/>
    </row>
    <row r="137" spans="1:20">
      <c r="A137" s="33"/>
    </row>
    <row r="138" spans="1:20">
      <c r="A138" s="33"/>
    </row>
    <row r="139" spans="1:20">
      <c r="A139" s="33"/>
    </row>
    <row r="140" spans="1:20">
      <c r="A140" s="33"/>
    </row>
    <row r="141" spans="1:20">
      <c r="A141" s="33"/>
    </row>
    <row r="142" spans="1:20">
      <c r="A142" s="33"/>
    </row>
    <row r="143" spans="1:20">
      <c r="A143" s="33"/>
    </row>
    <row r="144" spans="1:20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3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  <row r="664" spans="1:1">
      <c r="A664" s="34"/>
    </row>
  </sheetData>
  <mergeCells count="8">
    <mergeCell ref="A42:D42"/>
    <mergeCell ref="A2:Y2"/>
    <mergeCell ref="A3:Y3"/>
    <mergeCell ref="A4:Y4"/>
    <mergeCell ref="A5:Y5"/>
    <mergeCell ref="B8:I8"/>
    <mergeCell ref="J8:Q8"/>
    <mergeCell ref="R8:Y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W665"/>
  <sheetViews>
    <sheetView zoomScale="85" zoomScaleNormal="85" workbookViewId="0">
      <selection activeCell="F17" sqref="F17"/>
    </sheetView>
  </sheetViews>
  <sheetFormatPr defaultColWidth="9.140625" defaultRowHeight="12.75"/>
  <cols>
    <col min="1" max="1" width="66.7109375" style="157" bestFit="1" customWidth="1"/>
    <col min="2" max="15" width="10.5703125" style="141" customWidth="1"/>
    <col min="16" max="16" width="12.7109375" style="141" customWidth="1"/>
    <col min="17" max="17" width="9.85546875" style="5" customWidth="1"/>
    <col min="18" max="18" width="2.5703125" style="156" customWidth="1"/>
    <col min="19" max="256" width="9.140625" style="141"/>
    <col min="257" max="257" width="66.7109375" style="141" bestFit="1" customWidth="1"/>
    <col min="258" max="271" width="10.5703125" style="141" customWidth="1"/>
    <col min="272" max="272" width="12.7109375" style="141" customWidth="1"/>
    <col min="273" max="273" width="9.85546875" style="141" customWidth="1"/>
    <col min="274" max="274" width="2.5703125" style="141" customWidth="1"/>
    <col min="275" max="512" width="9.140625" style="141"/>
    <col min="513" max="513" width="66.7109375" style="141" bestFit="1" customWidth="1"/>
    <col min="514" max="527" width="10.5703125" style="141" customWidth="1"/>
    <col min="528" max="528" width="12.7109375" style="141" customWidth="1"/>
    <col min="529" max="529" width="9.85546875" style="141" customWidth="1"/>
    <col min="530" max="530" width="2.5703125" style="141" customWidth="1"/>
    <col min="531" max="768" width="9.140625" style="141"/>
    <col min="769" max="769" width="66.7109375" style="141" bestFit="1" customWidth="1"/>
    <col min="770" max="783" width="10.5703125" style="141" customWidth="1"/>
    <col min="784" max="784" width="12.7109375" style="141" customWidth="1"/>
    <col min="785" max="785" width="9.85546875" style="141" customWidth="1"/>
    <col min="786" max="786" width="2.5703125" style="141" customWidth="1"/>
    <col min="787" max="1024" width="9.140625" style="141"/>
    <col min="1025" max="1025" width="66.7109375" style="141" bestFit="1" customWidth="1"/>
    <col min="1026" max="1039" width="10.5703125" style="141" customWidth="1"/>
    <col min="1040" max="1040" width="12.7109375" style="141" customWidth="1"/>
    <col min="1041" max="1041" width="9.85546875" style="141" customWidth="1"/>
    <col min="1042" max="1042" width="2.5703125" style="141" customWidth="1"/>
    <col min="1043" max="1280" width="9.140625" style="141"/>
    <col min="1281" max="1281" width="66.7109375" style="141" bestFit="1" customWidth="1"/>
    <col min="1282" max="1295" width="10.5703125" style="141" customWidth="1"/>
    <col min="1296" max="1296" width="12.7109375" style="141" customWidth="1"/>
    <col min="1297" max="1297" width="9.85546875" style="141" customWidth="1"/>
    <col min="1298" max="1298" width="2.5703125" style="141" customWidth="1"/>
    <col min="1299" max="1536" width="9.140625" style="141"/>
    <col min="1537" max="1537" width="66.7109375" style="141" bestFit="1" customWidth="1"/>
    <col min="1538" max="1551" width="10.5703125" style="141" customWidth="1"/>
    <col min="1552" max="1552" width="12.7109375" style="141" customWidth="1"/>
    <col min="1553" max="1553" width="9.85546875" style="141" customWidth="1"/>
    <col min="1554" max="1554" width="2.5703125" style="141" customWidth="1"/>
    <col min="1555" max="1792" width="9.140625" style="141"/>
    <col min="1793" max="1793" width="66.7109375" style="141" bestFit="1" customWidth="1"/>
    <col min="1794" max="1807" width="10.5703125" style="141" customWidth="1"/>
    <col min="1808" max="1808" width="12.7109375" style="141" customWidth="1"/>
    <col min="1809" max="1809" width="9.85546875" style="141" customWidth="1"/>
    <col min="1810" max="1810" width="2.5703125" style="141" customWidth="1"/>
    <col min="1811" max="2048" width="9.140625" style="141"/>
    <col min="2049" max="2049" width="66.7109375" style="141" bestFit="1" customWidth="1"/>
    <col min="2050" max="2063" width="10.5703125" style="141" customWidth="1"/>
    <col min="2064" max="2064" width="12.7109375" style="141" customWidth="1"/>
    <col min="2065" max="2065" width="9.85546875" style="141" customWidth="1"/>
    <col min="2066" max="2066" width="2.5703125" style="141" customWidth="1"/>
    <col min="2067" max="2304" width="9.140625" style="141"/>
    <col min="2305" max="2305" width="66.7109375" style="141" bestFit="1" customWidth="1"/>
    <col min="2306" max="2319" width="10.5703125" style="141" customWidth="1"/>
    <col min="2320" max="2320" width="12.7109375" style="141" customWidth="1"/>
    <col min="2321" max="2321" width="9.85546875" style="141" customWidth="1"/>
    <col min="2322" max="2322" width="2.5703125" style="141" customWidth="1"/>
    <col min="2323" max="2560" width="9.140625" style="141"/>
    <col min="2561" max="2561" width="66.7109375" style="141" bestFit="1" customWidth="1"/>
    <col min="2562" max="2575" width="10.5703125" style="141" customWidth="1"/>
    <col min="2576" max="2576" width="12.7109375" style="141" customWidth="1"/>
    <col min="2577" max="2577" width="9.85546875" style="141" customWidth="1"/>
    <col min="2578" max="2578" width="2.5703125" style="141" customWidth="1"/>
    <col min="2579" max="2816" width="9.140625" style="141"/>
    <col min="2817" max="2817" width="66.7109375" style="141" bestFit="1" customWidth="1"/>
    <col min="2818" max="2831" width="10.5703125" style="141" customWidth="1"/>
    <col min="2832" max="2832" width="12.7109375" style="141" customWidth="1"/>
    <col min="2833" max="2833" width="9.85546875" style="141" customWidth="1"/>
    <col min="2834" max="2834" width="2.5703125" style="141" customWidth="1"/>
    <col min="2835" max="3072" width="9.140625" style="141"/>
    <col min="3073" max="3073" width="66.7109375" style="141" bestFit="1" customWidth="1"/>
    <col min="3074" max="3087" width="10.5703125" style="141" customWidth="1"/>
    <col min="3088" max="3088" width="12.7109375" style="141" customWidth="1"/>
    <col min="3089" max="3089" width="9.85546875" style="141" customWidth="1"/>
    <col min="3090" max="3090" width="2.5703125" style="141" customWidth="1"/>
    <col min="3091" max="3328" width="9.140625" style="141"/>
    <col min="3329" max="3329" width="66.7109375" style="141" bestFit="1" customWidth="1"/>
    <col min="3330" max="3343" width="10.5703125" style="141" customWidth="1"/>
    <col min="3344" max="3344" width="12.7109375" style="141" customWidth="1"/>
    <col min="3345" max="3345" width="9.85546875" style="141" customWidth="1"/>
    <col min="3346" max="3346" width="2.5703125" style="141" customWidth="1"/>
    <col min="3347" max="3584" width="9.140625" style="141"/>
    <col min="3585" max="3585" width="66.7109375" style="141" bestFit="1" customWidth="1"/>
    <col min="3586" max="3599" width="10.5703125" style="141" customWidth="1"/>
    <col min="3600" max="3600" width="12.7109375" style="141" customWidth="1"/>
    <col min="3601" max="3601" width="9.85546875" style="141" customWidth="1"/>
    <col min="3602" max="3602" width="2.5703125" style="141" customWidth="1"/>
    <col min="3603" max="3840" width="9.140625" style="141"/>
    <col min="3841" max="3841" width="66.7109375" style="141" bestFit="1" customWidth="1"/>
    <col min="3842" max="3855" width="10.5703125" style="141" customWidth="1"/>
    <col min="3856" max="3856" width="12.7109375" style="141" customWidth="1"/>
    <col min="3857" max="3857" width="9.85546875" style="141" customWidth="1"/>
    <col min="3858" max="3858" width="2.5703125" style="141" customWidth="1"/>
    <col min="3859" max="4096" width="9.140625" style="141"/>
    <col min="4097" max="4097" width="66.7109375" style="141" bestFit="1" customWidth="1"/>
    <col min="4098" max="4111" width="10.5703125" style="141" customWidth="1"/>
    <col min="4112" max="4112" width="12.7109375" style="141" customWidth="1"/>
    <col min="4113" max="4113" width="9.85546875" style="141" customWidth="1"/>
    <col min="4114" max="4114" width="2.5703125" style="141" customWidth="1"/>
    <col min="4115" max="4352" width="9.140625" style="141"/>
    <col min="4353" max="4353" width="66.7109375" style="141" bestFit="1" customWidth="1"/>
    <col min="4354" max="4367" width="10.5703125" style="141" customWidth="1"/>
    <col min="4368" max="4368" width="12.7109375" style="141" customWidth="1"/>
    <col min="4369" max="4369" width="9.85546875" style="141" customWidth="1"/>
    <col min="4370" max="4370" width="2.5703125" style="141" customWidth="1"/>
    <col min="4371" max="4608" width="9.140625" style="141"/>
    <col min="4609" max="4609" width="66.7109375" style="141" bestFit="1" customWidth="1"/>
    <col min="4610" max="4623" width="10.5703125" style="141" customWidth="1"/>
    <col min="4624" max="4624" width="12.7109375" style="141" customWidth="1"/>
    <col min="4625" max="4625" width="9.85546875" style="141" customWidth="1"/>
    <col min="4626" max="4626" width="2.5703125" style="141" customWidth="1"/>
    <col min="4627" max="4864" width="9.140625" style="141"/>
    <col min="4865" max="4865" width="66.7109375" style="141" bestFit="1" customWidth="1"/>
    <col min="4866" max="4879" width="10.5703125" style="141" customWidth="1"/>
    <col min="4880" max="4880" width="12.7109375" style="141" customWidth="1"/>
    <col min="4881" max="4881" width="9.85546875" style="141" customWidth="1"/>
    <col min="4882" max="4882" width="2.5703125" style="141" customWidth="1"/>
    <col min="4883" max="5120" width="9.140625" style="141"/>
    <col min="5121" max="5121" width="66.7109375" style="141" bestFit="1" customWidth="1"/>
    <col min="5122" max="5135" width="10.5703125" style="141" customWidth="1"/>
    <col min="5136" max="5136" width="12.7109375" style="141" customWidth="1"/>
    <col min="5137" max="5137" width="9.85546875" style="141" customWidth="1"/>
    <col min="5138" max="5138" width="2.5703125" style="141" customWidth="1"/>
    <col min="5139" max="5376" width="9.140625" style="141"/>
    <col min="5377" max="5377" width="66.7109375" style="141" bestFit="1" customWidth="1"/>
    <col min="5378" max="5391" width="10.5703125" style="141" customWidth="1"/>
    <col min="5392" max="5392" width="12.7109375" style="141" customWidth="1"/>
    <col min="5393" max="5393" width="9.85546875" style="141" customWidth="1"/>
    <col min="5394" max="5394" width="2.5703125" style="141" customWidth="1"/>
    <col min="5395" max="5632" width="9.140625" style="141"/>
    <col min="5633" max="5633" width="66.7109375" style="141" bestFit="1" customWidth="1"/>
    <col min="5634" max="5647" width="10.5703125" style="141" customWidth="1"/>
    <col min="5648" max="5648" width="12.7109375" style="141" customWidth="1"/>
    <col min="5649" max="5649" width="9.85546875" style="141" customWidth="1"/>
    <col min="5650" max="5650" width="2.5703125" style="141" customWidth="1"/>
    <col min="5651" max="5888" width="9.140625" style="141"/>
    <col min="5889" max="5889" width="66.7109375" style="141" bestFit="1" customWidth="1"/>
    <col min="5890" max="5903" width="10.5703125" style="141" customWidth="1"/>
    <col min="5904" max="5904" width="12.7109375" style="141" customWidth="1"/>
    <col min="5905" max="5905" width="9.85546875" style="141" customWidth="1"/>
    <col min="5906" max="5906" width="2.5703125" style="141" customWidth="1"/>
    <col min="5907" max="6144" width="9.140625" style="141"/>
    <col min="6145" max="6145" width="66.7109375" style="141" bestFit="1" customWidth="1"/>
    <col min="6146" max="6159" width="10.5703125" style="141" customWidth="1"/>
    <col min="6160" max="6160" width="12.7109375" style="141" customWidth="1"/>
    <col min="6161" max="6161" width="9.85546875" style="141" customWidth="1"/>
    <col min="6162" max="6162" width="2.5703125" style="141" customWidth="1"/>
    <col min="6163" max="6400" width="9.140625" style="141"/>
    <col min="6401" max="6401" width="66.7109375" style="141" bestFit="1" customWidth="1"/>
    <col min="6402" max="6415" width="10.5703125" style="141" customWidth="1"/>
    <col min="6416" max="6416" width="12.7109375" style="141" customWidth="1"/>
    <col min="6417" max="6417" width="9.85546875" style="141" customWidth="1"/>
    <col min="6418" max="6418" width="2.5703125" style="141" customWidth="1"/>
    <col min="6419" max="6656" width="9.140625" style="141"/>
    <col min="6657" max="6657" width="66.7109375" style="141" bestFit="1" customWidth="1"/>
    <col min="6658" max="6671" width="10.5703125" style="141" customWidth="1"/>
    <col min="6672" max="6672" width="12.7109375" style="141" customWidth="1"/>
    <col min="6673" max="6673" width="9.85546875" style="141" customWidth="1"/>
    <col min="6674" max="6674" width="2.5703125" style="141" customWidth="1"/>
    <col min="6675" max="6912" width="9.140625" style="141"/>
    <col min="6913" max="6913" width="66.7109375" style="141" bestFit="1" customWidth="1"/>
    <col min="6914" max="6927" width="10.5703125" style="141" customWidth="1"/>
    <col min="6928" max="6928" width="12.7109375" style="141" customWidth="1"/>
    <col min="6929" max="6929" width="9.85546875" style="141" customWidth="1"/>
    <col min="6930" max="6930" width="2.5703125" style="141" customWidth="1"/>
    <col min="6931" max="7168" width="9.140625" style="141"/>
    <col min="7169" max="7169" width="66.7109375" style="141" bestFit="1" customWidth="1"/>
    <col min="7170" max="7183" width="10.5703125" style="141" customWidth="1"/>
    <col min="7184" max="7184" width="12.7109375" style="141" customWidth="1"/>
    <col min="7185" max="7185" width="9.85546875" style="141" customWidth="1"/>
    <col min="7186" max="7186" width="2.5703125" style="141" customWidth="1"/>
    <col min="7187" max="7424" width="9.140625" style="141"/>
    <col min="7425" max="7425" width="66.7109375" style="141" bestFit="1" customWidth="1"/>
    <col min="7426" max="7439" width="10.5703125" style="141" customWidth="1"/>
    <col min="7440" max="7440" width="12.7109375" style="141" customWidth="1"/>
    <col min="7441" max="7441" width="9.85546875" style="141" customWidth="1"/>
    <col min="7442" max="7442" width="2.5703125" style="141" customWidth="1"/>
    <col min="7443" max="7680" width="9.140625" style="141"/>
    <col min="7681" max="7681" width="66.7109375" style="141" bestFit="1" customWidth="1"/>
    <col min="7682" max="7695" width="10.5703125" style="141" customWidth="1"/>
    <col min="7696" max="7696" width="12.7109375" style="141" customWidth="1"/>
    <col min="7697" max="7697" width="9.85546875" style="141" customWidth="1"/>
    <col min="7698" max="7698" width="2.5703125" style="141" customWidth="1"/>
    <col min="7699" max="7936" width="9.140625" style="141"/>
    <col min="7937" max="7937" width="66.7109375" style="141" bestFit="1" customWidth="1"/>
    <col min="7938" max="7951" width="10.5703125" style="141" customWidth="1"/>
    <col min="7952" max="7952" width="12.7109375" style="141" customWidth="1"/>
    <col min="7953" max="7953" width="9.85546875" style="141" customWidth="1"/>
    <col min="7954" max="7954" width="2.5703125" style="141" customWidth="1"/>
    <col min="7955" max="8192" width="9.140625" style="141"/>
    <col min="8193" max="8193" width="66.7109375" style="141" bestFit="1" customWidth="1"/>
    <col min="8194" max="8207" width="10.5703125" style="141" customWidth="1"/>
    <col min="8208" max="8208" width="12.7109375" style="141" customWidth="1"/>
    <col min="8209" max="8209" width="9.85546875" style="141" customWidth="1"/>
    <col min="8210" max="8210" width="2.5703125" style="141" customWidth="1"/>
    <col min="8211" max="8448" width="9.140625" style="141"/>
    <col min="8449" max="8449" width="66.7109375" style="141" bestFit="1" customWidth="1"/>
    <col min="8450" max="8463" width="10.5703125" style="141" customWidth="1"/>
    <col min="8464" max="8464" width="12.7109375" style="141" customWidth="1"/>
    <col min="8465" max="8465" width="9.85546875" style="141" customWidth="1"/>
    <col min="8466" max="8466" width="2.5703125" style="141" customWidth="1"/>
    <col min="8467" max="8704" width="9.140625" style="141"/>
    <col min="8705" max="8705" width="66.7109375" style="141" bestFit="1" customWidth="1"/>
    <col min="8706" max="8719" width="10.5703125" style="141" customWidth="1"/>
    <col min="8720" max="8720" width="12.7109375" style="141" customWidth="1"/>
    <col min="8721" max="8721" width="9.85546875" style="141" customWidth="1"/>
    <col min="8722" max="8722" width="2.5703125" style="141" customWidth="1"/>
    <col min="8723" max="8960" width="9.140625" style="141"/>
    <col min="8961" max="8961" width="66.7109375" style="141" bestFit="1" customWidth="1"/>
    <col min="8962" max="8975" width="10.5703125" style="141" customWidth="1"/>
    <col min="8976" max="8976" width="12.7109375" style="141" customWidth="1"/>
    <col min="8977" max="8977" width="9.85546875" style="141" customWidth="1"/>
    <col min="8978" max="8978" width="2.5703125" style="141" customWidth="1"/>
    <col min="8979" max="9216" width="9.140625" style="141"/>
    <col min="9217" max="9217" width="66.7109375" style="141" bestFit="1" customWidth="1"/>
    <col min="9218" max="9231" width="10.5703125" style="141" customWidth="1"/>
    <col min="9232" max="9232" width="12.7109375" style="141" customWidth="1"/>
    <col min="9233" max="9233" width="9.85546875" style="141" customWidth="1"/>
    <col min="9234" max="9234" width="2.5703125" style="141" customWidth="1"/>
    <col min="9235" max="9472" width="9.140625" style="141"/>
    <col min="9473" max="9473" width="66.7109375" style="141" bestFit="1" customWidth="1"/>
    <col min="9474" max="9487" width="10.5703125" style="141" customWidth="1"/>
    <col min="9488" max="9488" width="12.7109375" style="141" customWidth="1"/>
    <col min="9489" max="9489" width="9.85546875" style="141" customWidth="1"/>
    <col min="9490" max="9490" width="2.5703125" style="141" customWidth="1"/>
    <col min="9491" max="9728" width="9.140625" style="141"/>
    <col min="9729" max="9729" width="66.7109375" style="141" bestFit="1" customWidth="1"/>
    <col min="9730" max="9743" width="10.5703125" style="141" customWidth="1"/>
    <col min="9744" max="9744" width="12.7109375" style="141" customWidth="1"/>
    <col min="9745" max="9745" width="9.85546875" style="141" customWidth="1"/>
    <col min="9746" max="9746" width="2.5703125" style="141" customWidth="1"/>
    <col min="9747" max="9984" width="9.140625" style="141"/>
    <col min="9985" max="9985" width="66.7109375" style="141" bestFit="1" customWidth="1"/>
    <col min="9986" max="9999" width="10.5703125" style="141" customWidth="1"/>
    <col min="10000" max="10000" width="12.7109375" style="141" customWidth="1"/>
    <col min="10001" max="10001" width="9.85546875" style="141" customWidth="1"/>
    <col min="10002" max="10002" width="2.5703125" style="141" customWidth="1"/>
    <col min="10003" max="10240" width="9.140625" style="141"/>
    <col min="10241" max="10241" width="66.7109375" style="141" bestFit="1" customWidth="1"/>
    <col min="10242" max="10255" width="10.5703125" style="141" customWidth="1"/>
    <col min="10256" max="10256" width="12.7109375" style="141" customWidth="1"/>
    <col min="10257" max="10257" width="9.85546875" style="141" customWidth="1"/>
    <col min="10258" max="10258" width="2.5703125" style="141" customWidth="1"/>
    <col min="10259" max="10496" width="9.140625" style="141"/>
    <col min="10497" max="10497" width="66.7109375" style="141" bestFit="1" customWidth="1"/>
    <col min="10498" max="10511" width="10.5703125" style="141" customWidth="1"/>
    <col min="10512" max="10512" width="12.7109375" style="141" customWidth="1"/>
    <col min="10513" max="10513" width="9.85546875" style="141" customWidth="1"/>
    <col min="10514" max="10514" width="2.5703125" style="141" customWidth="1"/>
    <col min="10515" max="10752" width="9.140625" style="141"/>
    <col min="10753" max="10753" width="66.7109375" style="141" bestFit="1" customWidth="1"/>
    <col min="10754" max="10767" width="10.5703125" style="141" customWidth="1"/>
    <col min="10768" max="10768" width="12.7109375" style="141" customWidth="1"/>
    <col min="10769" max="10769" width="9.85546875" style="141" customWidth="1"/>
    <col min="10770" max="10770" width="2.5703125" style="141" customWidth="1"/>
    <col min="10771" max="11008" width="9.140625" style="141"/>
    <col min="11009" max="11009" width="66.7109375" style="141" bestFit="1" customWidth="1"/>
    <col min="11010" max="11023" width="10.5703125" style="141" customWidth="1"/>
    <col min="11024" max="11024" width="12.7109375" style="141" customWidth="1"/>
    <col min="11025" max="11025" width="9.85546875" style="141" customWidth="1"/>
    <col min="11026" max="11026" width="2.5703125" style="141" customWidth="1"/>
    <col min="11027" max="11264" width="9.140625" style="141"/>
    <col min="11265" max="11265" width="66.7109375" style="141" bestFit="1" customWidth="1"/>
    <col min="11266" max="11279" width="10.5703125" style="141" customWidth="1"/>
    <col min="11280" max="11280" width="12.7109375" style="141" customWidth="1"/>
    <col min="11281" max="11281" width="9.85546875" style="141" customWidth="1"/>
    <col min="11282" max="11282" width="2.5703125" style="141" customWidth="1"/>
    <col min="11283" max="11520" width="9.140625" style="141"/>
    <col min="11521" max="11521" width="66.7109375" style="141" bestFit="1" customWidth="1"/>
    <col min="11522" max="11535" width="10.5703125" style="141" customWidth="1"/>
    <col min="11536" max="11536" width="12.7109375" style="141" customWidth="1"/>
    <col min="11537" max="11537" width="9.85546875" style="141" customWidth="1"/>
    <col min="11538" max="11538" width="2.5703125" style="141" customWidth="1"/>
    <col min="11539" max="11776" width="9.140625" style="141"/>
    <col min="11777" max="11777" width="66.7109375" style="141" bestFit="1" customWidth="1"/>
    <col min="11778" max="11791" width="10.5703125" style="141" customWidth="1"/>
    <col min="11792" max="11792" width="12.7109375" style="141" customWidth="1"/>
    <col min="11793" max="11793" width="9.85546875" style="141" customWidth="1"/>
    <col min="11794" max="11794" width="2.5703125" style="141" customWidth="1"/>
    <col min="11795" max="12032" width="9.140625" style="141"/>
    <col min="12033" max="12033" width="66.7109375" style="141" bestFit="1" customWidth="1"/>
    <col min="12034" max="12047" width="10.5703125" style="141" customWidth="1"/>
    <col min="12048" max="12048" width="12.7109375" style="141" customWidth="1"/>
    <col min="12049" max="12049" width="9.85546875" style="141" customWidth="1"/>
    <col min="12050" max="12050" width="2.5703125" style="141" customWidth="1"/>
    <col min="12051" max="12288" width="9.140625" style="141"/>
    <col min="12289" max="12289" width="66.7109375" style="141" bestFit="1" customWidth="1"/>
    <col min="12290" max="12303" width="10.5703125" style="141" customWidth="1"/>
    <col min="12304" max="12304" width="12.7109375" style="141" customWidth="1"/>
    <col min="12305" max="12305" width="9.85546875" style="141" customWidth="1"/>
    <col min="12306" max="12306" width="2.5703125" style="141" customWidth="1"/>
    <col min="12307" max="12544" width="9.140625" style="141"/>
    <col min="12545" max="12545" width="66.7109375" style="141" bestFit="1" customWidth="1"/>
    <col min="12546" max="12559" width="10.5703125" style="141" customWidth="1"/>
    <col min="12560" max="12560" width="12.7109375" style="141" customWidth="1"/>
    <col min="12561" max="12561" width="9.85546875" style="141" customWidth="1"/>
    <col min="12562" max="12562" width="2.5703125" style="141" customWidth="1"/>
    <col min="12563" max="12800" width="9.140625" style="141"/>
    <col min="12801" max="12801" width="66.7109375" style="141" bestFit="1" customWidth="1"/>
    <col min="12802" max="12815" width="10.5703125" style="141" customWidth="1"/>
    <col min="12816" max="12816" width="12.7109375" style="141" customWidth="1"/>
    <col min="12817" max="12817" width="9.85546875" style="141" customWidth="1"/>
    <col min="12818" max="12818" width="2.5703125" style="141" customWidth="1"/>
    <col min="12819" max="13056" width="9.140625" style="141"/>
    <col min="13057" max="13057" width="66.7109375" style="141" bestFit="1" customWidth="1"/>
    <col min="13058" max="13071" width="10.5703125" style="141" customWidth="1"/>
    <col min="13072" max="13072" width="12.7109375" style="141" customWidth="1"/>
    <col min="13073" max="13073" width="9.85546875" style="141" customWidth="1"/>
    <col min="13074" max="13074" width="2.5703125" style="141" customWidth="1"/>
    <col min="13075" max="13312" width="9.140625" style="141"/>
    <col min="13313" max="13313" width="66.7109375" style="141" bestFit="1" customWidth="1"/>
    <col min="13314" max="13327" width="10.5703125" style="141" customWidth="1"/>
    <col min="13328" max="13328" width="12.7109375" style="141" customWidth="1"/>
    <col min="13329" max="13329" width="9.85546875" style="141" customWidth="1"/>
    <col min="13330" max="13330" width="2.5703125" style="141" customWidth="1"/>
    <col min="13331" max="13568" width="9.140625" style="141"/>
    <col min="13569" max="13569" width="66.7109375" style="141" bestFit="1" customWidth="1"/>
    <col min="13570" max="13583" width="10.5703125" style="141" customWidth="1"/>
    <col min="13584" max="13584" width="12.7109375" style="141" customWidth="1"/>
    <col min="13585" max="13585" width="9.85546875" style="141" customWidth="1"/>
    <col min="13586" max="13586" width="2.5703125" style="141" customWidth="1"/>
    <col min="13587" max="13824" width="9.140625" style="141"/>
    <col min="13825" max="13825" width="66.7109375" style="141" bestFit="1" customWidth="1"/>
    <col min="13826" max="13839" width="10.5703125" style="141" customWidth="1"/>
    <col min="13840" max="13840" width="12.7109375" style="141" customWidth="1"/>
    <col min="13841" max="13841" width="9.85546875" style="141" customWidth="1"/>
    <col min="13842" max="13842" width="2.5703125" style="141" customWidth="1"/>
    <col min="13843" max="14080" width="9.140625" style="141"/>
    <col min="14081" max="14081" width="66.7109375" style="141" bestFit="1" customWidth="1"/>
    <col min="14082" max="14095" width="10.5703125" style="141" customWidth="1"/>
    <col min="14096" max="14096" width="12.7109375" style="141" customWidth="1"/>
    <col min="14097" max="14097" width="9.85546875" style="141" customWidth="1"/>
    <col min="14098" max="14098" width="2.5703125" style="141" customWidth="1"/>
    <col min="14099" max="14336" width="9.140625" style="141"/>
    <col min="14337" max="14337" width="66.7109375" style="141" bestFit="1" customWidth="1"/>
    <col min="14338" max="14351" width="10.5703125" style="141" customWidth="1"/>
    <col min="14352" max="14352" width="12.7109375" style="141" customWidth="1"/>
    <col min="14353" max="14353" width="9.85546875" style="141" customWidth="1"/>
    <col min="14354" max="14354" width="2.5703125" style="141" customWidth="1"/>
    <col min="14355" max="14592" width="9.140625" style="141"/>
    <col min="14593" max="14593" width="66.7109375" style="141" bestFit="1" customWidth="1"/>
    <col min="14594" max="14607" width="10.5703125" style="141" customWidth="1"/>
    <col min="14608" max="14608" width="12.7109375" style="141" customWidth="1"/>
    <col min="14609" max="14609" width="9.85546875" style="141" customWidth="1"/>
    <col min="14610" max="14610" width="2.5703125" style="141" customWidth="1"/>
    <col min="14611" max="14848" width="9.140625" style="141"/>
    <col min="14849" max="14849" width="66.7109375" style="141" bestFit="1" customWidth="1"/>
    <col min="14850" max="14863" width="10.5703125" style="141" customWidth="1"/>
    <col min="14864" max="14864" width="12.7109375" style="141" customWidth="1"/>
    <col min="14865" max="14865" width="9.85546875" style="141" customWidth="1"/>
    <col min="14866" max="14866" width="2.5703125" style="141" customWidth="1"/>
    <col min="14867" max="15104" width="9.140625" style="141"/>
    <col min="15105" max="15105" width="66.7109375" style="141" bestFit="1" customWidth="1"/>
    <col min="15106" max="15119" width="10.5703125" style="141" customWidth="1"/>
    <col min="15120" max="15120" width="12.7109375" style="141" customWidth="1"/>
    <col min="15121" max="15121" width="9.85546875" style="141" customWidth="1"/>
    <col min="15122" max="15122" width="2.5703125" style="141" customWidth="1"/>
    <col min="15123" max="15360" width="9.140625" style="141"/>
    <col min="15361" max="15361" width="66.7109375" style="141" bestFit="1" customWidth="1"/>
    <col min="15362" max="15375" width="10.5703125" style="141" customWidth="1"/>
    <col min="15376" max="15376" width="12.7109375" style="141" customWidth="1"/>
    <col min="15377" max="15377" width="9.85546875" style="141" customWidth="1"/>
    <col min="15378" max="15378" width="2.5703125" style="141" customWidth="1"/>
    <col min="15379" max="15616" width="9.140625" style="141"/>
    <col min="15617" max="15617" width="66.7109375" style="141" bestFit="1" customWidth="1"/>
    <col min="15618" max="15631" width="10.5703125" style="141" customWidth="1"/>
    <col min="15632" max="15632" width="12.7109375" style="141" customWidth="1"/>
    <col min="15633" max="15633" width="9.85546875" style="141" customWidth="1"/>
    <col min="15634" max="15634" width="2.5703125" style="141" customWidth="1"/>
    <col min="15635" max="15872" width="9.140625" style="141"/>
    <col min="15873" max="15873" width="66.7109375" style="141" bestFit="1" customWidth="1"/>
    <col min="15874" max="15887" width="10.5703125" style="141" customWidth="1"/>
    <col min="15888" max="15888" width="12.7109375" style="141" customWidth="1"/>
    <col min="15889" max="15889" width="9.85546875" style="141" customWidth="1"/>
    <col min="15890" max="15890" width="2.5703125" style="141" customWidth="1"/>
    <col min="15891" max="16128" width="9.140625" style="141"/>
    <col min="16129" max="16129" width="66.7109375" style="141" bestFit="1" customWidth="1"/>
    <col min="16130" max="16143" width="10.5703125" style="141" customWidth="1"/>
    <col min="16144" max="16144" width="12.7109375" style="141" customWidth="1"/>
    <col min="16145" max="16145" width="9.85546875" style="141" customWidth="1"/>
    <col min="16146" max="16146" width="2.5703125" style="141" customWidth="1"/>
    <col min="16147" max="16384" width="9.140625" style="141"/>
  </cols>
  <sheetData>
    <row r="1" spans="1:23" s="20" customFormat="1" ht="3.75" customHeight="1">
      <c r="A1" s="158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240"/>
      <c r="R1" s="180"/>
    </row>
    <row r="2" spans="1:23" s="20" customFormat="1" ht="39" customHeight="1">
      <c r="A2" s="867" t="s">
        <v>84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867"/>
      <c r="P2" s="867"/>
      <c r="Q2" s="867"/>
      <c r="R2" s="180"/>
    </row>
    <row r="3" spans="1:23" s="20" customFormat="1" ht="20.25" customHeight="1">
      <c r="A3" s="867" t="s">
        <v>266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  <c r="R3" s="180"/>
    </row>
    <row r="4" spans="1:23" s="20" customFormat="1" ht="20.25" customHeight="1">
      <c r="A4" s="867" t="s">
        <v>599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  <c r="R4" s="180"/>
    </row>
    <row r="5" spans="1:23" s="149" customFormat="1" ht="39" customHeight="1">
      <c r="A5" s="868" t="s">
        <v>61</v>
      </c>
      <c r="B5" s="868"/>
      <c r="C5" s="868"/>
      <c r="D5" s="868"/>
      <c r="E5" s="868"/>
      <c r="F5" s="868"/>
      <c r="G5" s="868"/>
      <c r="H5" s="868"/>
      <c r="I5" s="868"/>
      <c r="J5" s="868"/>
      <c r="K5" s="868"/>
      <c r="L5" s="868"/>
      <c r="M5" s="868"/>
      <c r="N5" s="868"/>
      <c r="O5" s="868"/>
      <c r="P5" s="868"/>
      <c r="Q5" s="868"/>
      <c r="R5" s="168"/>
    </row>
    <row r="6" spans="1:23" ht="7.5" customHeight="1">
      <c r="A6" s="150"/>
    </row>
    <row r="7" spans="1:23" ht="12.75" customHeight="1">
      <c r="A7" s="151"/>
      <c r="B7" s="241"/>
      <c r="C7" s="152"/>
      <c r="D7" s="152"/>
      <c r="E7" s="152"/>
      <c r="F7" s="152"/>
      <c r="G7" s="152"/>
      <c r="H7" s="153"/>
      <c r="I7" s="153"/>
      <c r="J7" s="153"/>
      <c r="K7" s="153"/>
      <c r="L7" s="153"/>
      <c r="M7" s="153"/>
      <c r="N7" s="153"/>
      <c r="O7" s="153"/>
      <c r="P7" s="153"/>
      <c r="Q7" s="434"/>
      <c r="R7" s="242"/>
      <c r="S7" s="145"/>
      <c r="T7" s="145"/>
      <c r="U7" s="145"/>
      <c r="V7" s="145"/>
      <c r="W7" s="145"/>
    </row>
    <row r="8" spans="1:23" ht="39.75" customHeight="1">
      <c r="A8" s="335" t="s">
        <v>267</v>
      </c>
      <c r="B8" s="335" t="s">
        <v>86</v>
      </c>
      <c r="C8" s="335" t="s">
        <v>87</v>
      </c>
      <c r="D8" s="335" t="s">
        <v>139</v>
      </c>
      <c r="E8" s="335" t="s">
        <v>140</v>
      </c>
      <c r="F8" s="335" t="s">
        <v>141</v>
      </c>
      <c r="G8" s="335" t="s">
        <v>91</v>
      </c>
      <c r="H8" s="335" t="s">
        <v>147</v>
      </c>
      <c r="I8" s="335" t="s">
        <v>93</v>
      </c>
      <c r="J8" s="335" t="s">
        <v>94</v>
      </c>
      <c r="K8" s="335" t="s">
        <v>95</v>
      </c>
      <c r="L8" s="335" t="s">
        <v>96</v>
      </c>
      <c r="M8" s="335" t="s">
        <v>97</v>
      </c>
      <c r="N8" s="335" t="s">
        <v>142</v>
      </c>
      <c r="O8" s="335" t="s">
        <v>99</v>
      </c>
      <c r="P8" s="336" t="s">
        <v>100</v>
      </c>
      <c r="Q8" s="435" t="s">
        <v>101</v>
      </c>
      <c r="R8" s="147"/>
    </row>
    <row r="9" spans="1:23" ht="27" customHeight="1">
      <c r="A9" s="338" t="s">
        <v>268</v>
      </c>
      <c r="B9" s="338">
        <v>14589089.584009999</v>
      </c>
      <c r="C9" s="339">
        <v>9538854.1608899999</v>
      </c>
      <c r="D9" s="339">
        <v>21417325.276830003</v>
      </c>
      <c r="E9" s="339">
        <v>8406714.5787300002</v>
      </c>
      <c r="F9" s="339">
        <v>8568464.2586700004</v>
      </c>
      <c r="G9" s="339">
        <v>6638477.2115699993</v>
      </c>
      <c r="H9" s="338">
        <v>5670463.3569700001</v>
      </c>
      <c r="I9" s="338">
        <v>1123961.7368800002</v>
      </c>
      <c r="J9" s="338">
        <v>48176.207549999999</v>
      </c>
      <c r="K9" s="338">
        <v>0</v>
      </c>
      <c r="L9" s="338">
        <v>5124004.5006299997</v>
      </c>
      <c r="M9" s="338">
        <v>2459491.4539399999</v>
      </c>
      <c r="N9" s="338">
        <v>10148738.079840001</v>
      </c>
      <c r="O9" s="338">
        <v>2879019.68994</v>
      </c>
      <c r="P9" s="338">
        <f>SUM(B9:O9)</f>
        <v>96612780.096450031</v>
      </c>
      <c r="Q9" s="228">
        <f>+P9/$P$44</f>
        <v>0.52995053929544989</v>
      </c>
      <c r="R9" s="147"/>
      <c r="S9" s="145"/>
      <c r="T9" s="145"/>
      <c r="U9" s="145"/>
      <c r="V9" s="145"/>
      <c r="W9" s="145"/>
    </row>
    <row r="10" spans="1:23" ht="27" customHeight="1">
      <c r="A10" s="338" t="s">
        <v>269</v>
      </c>
      <c r="B10" s="338">
        <v>73007.180540000001</v>
      </c>
      <c r="C10" s="339">
        <v>1321.3328600000002</v>
      </c>
      <c r="D10" s="339">
        <v>9.6999999999999993</v>
      </c>
      <c r="E10" s="339">
        <v>0</v>
      </c>
      <c r="F10" s="339">
        <v>0</v>
      </c>
      <c r="G10" s="339">
        <v>1353.77647</v>
      </c>
      <c r="H10" s="338">
        <v>0</v>
      </c>
      <c r="I10" s="338">
        <v>0</v>
      </c>
      <c r="J10" s="338">
        <v>0</v>
      </c>
      <c r="K10" s="338">
        <v>0</v>
      </c>
      <c r="L10" s="338">
        <v>14398.994939999999</v>
      </c>
      <c r="M10" s="338">
        <v>0</v>
      </c>
      <c r="N10" s="338">
        <v>0</v>
      </c>
      <c r="O10" s="338">
        <v>0</v>
      </c>
      <c r="P10" s="338">
        <f>SUM(B10:O10)</f>
        <v>90090.984809999994</v>
      </c>
      <c r="Q10" s="228">
        <f>+P10/$P$44</f>
        <v>4.9417650478595417E-4</v>
      </c>
      <c r="R10" s="147"/>
      <c r="S10" s="145"/>
      <c r="T10" s="145"/>
      <c r="U10" s="145"/>
      <c r="V10" s="145"/>
      <c r="W10" s="145"/>
    </row>
    <row r="11" spans="1:23" ht="27" customHeight="1">
      <c r="A11" s="338" t="s">
        <v>270</v>
      </c>
      <c r="B11" s="338">
        <v>2491021.1186799998</v>
      </c>
      <c r="C11" s="339">
        <v>3247872.5260100001</v>
      </c>
      <c r="D11" s="339">
        <v>1094727.44588</v>
      </c>
      <c r="E11" s="339">
        <v>4712921.8259799993</v>
      </c>
      <c r="F11" s="339">
        <v>2786032.3483200003</v>
      </c>
      <c r="G11" s="339">
        <v>1680275.72447</v>
      </c>
      <c r="H11" s="338">
        <v>882340.31901999994</v>
      </c>
      <c r="I11" s="338">
        <v>3475220.6514499998</v>
      </c>
      <c r="J11" s="338">
        <v>61723.06811</v>
      </c>
      <c r="K11" s="338">
        <v>80777.836599999995</v>
      </c>
      <c r="L11" s="338">
        <v>3147745.2167800004</v>
      </c>
      <c r="M11" s="338">
        <v>243360.573</v>
      </c>
      <c r="N11" s="338">
        <v>2144937.2871300001</v>
      </c>
      <c r="O11" s="338">
        <v>416645.09102999995</v>
      </c>
      <c r="P11" s="338">
        <f t="shared" ref="P11:P43" si="0">SUM(B11:O11)</f>
        <v>26465601.032459997</v>
      </c>
      <c r="Q11" s="228">
        <f t="shared" ref="Q11:Q44" si="1">+P11/$P$44</f>
        <v>0.14517188643084855</v>
      </c>
      <c r="R11" s="147"/>
      <c r="S11" s="145"/>
      <c r="T11" s="145"/>
      <c r="U11" s="145"/>
      <c r="V11" s="145"/>
      <c r="W11" s="145"/>
    </row>
    <row r="12" spans="1:23" ht="27" customHeight="1">
      <c r="A12" s="338" t="s">
        <v>271</v>
      </c>
      <c r="B12" s="338">
        <v>107315.70234999999</v>
      </c>
      <c r="C12" s="339">
        <v>103806.31703000001</v>
      </c>
      <c r="D12" s="339">
        <v>42238.647240000006</v>
      </c>
      <c r="E12" s="339">
        <v>72995.952359999996</v>
      </c>
      <c r="F12" s="339">
        <v>700.12900000000002</v>
      </c>
      <c r="G12" s="339">
        <v>258287.16565000001</v>
      </c>
      <c r="H12" s="338">
        <v>3239.9443199999996</v>
      </c>
      <c r="I12" s="338">
        <v>0</v>
      </c>
      <c r="J12" s="338">
        <v>0</v>
      </c>
      <c r="K12" s="338">
        <v>0</v>
      </c>
      <c r="L12" s="338">
        <v>0</v>
      </c>
      <c r="M12" s="338">
        <v>0</v>
      </c>
      <c r="N12" s="338">
        <v>0</v>
      </c>
      <c r="O12" s="338">
        <v>0</v>
      </c>
      <c r="P12" s="338">
        <f t="shared" si="0"/>
        <v>588583.85795000009</v>
      </c>
      <c r="Q12" s="228">
        <f t="shared" si="1"/>
        <v>3.2285618179065346E-3</v>
      </c>
      <c r="R12" s="147"/>
      <c r="S12" s="145"/>
      <c r="T12" s="145"/>
      <c r="U12" s="145"/>
      <c r="V12" s="145"/>
      <c r="W12" s="145"/>
    </row>
    <row r="13" spans="1:23" ht="27" customHeight="1">
      <c r="A13" s="338" t="s">
        <v>272</v>
      </c>
      <c r="B13" s="338">
        <v>765549.43434000004</v>
      </c>
      <c r="C13" s="339">
        <v>808487.29840999993</v>
      </c>
      <c r="D13" s="339">
        <v>295416.12680999999</v>
      </c>
      <c r="E13" s="339">
        <v>373243.81720999995</v>
      </c>
      <c r="F13" s="339">
        <v>312818.38881999999</v>
      </c>
      <c r="G13" s="339">
        <v>77477.788019999993</v>
      </c>
      <c r="H13" s="338">
        <v>100811.70877</v>
      </c>
      <c r="I13" s="338">
        <v>14402.2377</v>
      </c>
      <c r="J13" s="338">
        <v>3315.0022899999999</v>
      </c>
      <c r="K13" s="338">
        <v>0</v>
      </c>
      <c r="L13" s="338">
        <v>30832.448110000001</v>
      </c>
      <c r="M13" s="338">
        <v>45388.137499999997</v>
      </c>
      <c r="N13" s="338">
        <v>22691.438030000001</v>
      </c>
      <c r="O13" s="338">
        <v>28810.198130000001</v>
      </c>
      <c r="P13" s="338">
        <f t="shared" si="0"/>
        <v>2879244.0241399999</v>
      </c>
      <c r="Q13" s="228">
        <f t="shared" si="1"/>
        <v>1.5793530854126211E-2</v>
      </c>
      <c r="R13" s="147"/>
      <c r="S13" s="145"/>
      <c r="T13" s="145"/>
      <c r="U13" s="145"/>
      <c r="V13" s="145"/>
      <c r="W13" s="145"/>
    </row>
    <row r="14" spans="1:23" ht="27" customHeight="1">
      <c r="A14" s="338" t="s">
        <v>273</v>
      </c>
      <c r="B14" s="338">
        <v>1582.8618600000002</v>
      </c>
      <c r="C14" s="339">
        <v>0</v>
      </c>
      <c r="D14" s="339">
        <v>0</v>
      </c>
      <c r="E14" s="339">
        <v>0</v>
      </c>
      <c r="F14" s="339">
        <v>0</v>
      </c>
      <c r="G14" s="339">
        <v>0</v>
      </c>
      <c r="H14" s="338">
        <v>0</v>
      </c>
      <c r="I14" s="338">
        <v>0</v>
      </c>
      <c r="J14" s="338">
        <v>0</v>
      </c>
      <c r="K14" s="338">
        <v>0</v>
      </c>
      <c r="L14" s="338">
        <v>0</v>
      </c>
      <c r="M14" s="338">
        <v>0</v>
      </c>
      <c r="N14" s="338">
        <v>0</v>
      </c>
      <c r="O14" s="338">
        <v>0</v>
      </c>
      <c r="P14" s="338">
        <f t="shared" si="0"/>
        <v>1582.8618600000002</v>
      </c>
      <c r="Q14" s="228">
        <f t="shared" si="1"/>
        <v>8.6824796419249452E-6</v>
      </c>
      <c r="R14" s="147"/>
      <c r="S14" s="145"/>
      <c r="T14" s="145"/>
      <c r="U14" s="145"/>
      <c r="V14" s="145"/>
      <c r="W14" s="145"/>
    </row>
    <row r="15" spans="1:23" ht="27" customHeight="1">
      <c r="A15" s="338" t="s">
        <v>274</v>
      </c>
      <c r="B15" s="338">
        <v>460010.23651999998</v>
      </c>
      <c r="C15" s="339">
        <v>245347.42869999999</v>
      </c>
      <c r="D15" s="339">
        <v>106966.6734</v>
      </c>
      <c r="E15" s="339">
        <v>184592.02540000001</v>
      </c>
      <c r="F15" s="339">
        <v>10924.715880000002</v>
      </c>
      <c r="G15" s="339">
        <v>12400.336240000001</v>
      </c>
      <c r="H15" s="338">
        <v>20470.807109999998</v>
      </c>
      <c r="I15" s="338">
        <v>14402.2377</v>
      </c>
      <c r="J15" s="338">
        <v>3315.0022899999999</v>
      </c>
      <c r="K15" s="338">
        <v>0</v>
      </c>
      <c r="L15" s="338">
        <v>21962.133670000003</v>
      </c>
      <c r="M15" s="338">
        <v>9027.1822899999988</v>
      </c>
      <c r="N15" s="338">
        <v>6393.4824100000005</v>
      </c>
      <c r="O15" s="338">
        <v>17322.040590000001</v>
      </c>
      <c r="P15" s="338">
        <f t="shared" si="0"/>
        <v>1113134.3021999998</v>
      </c>
      <c r="Q15" s="228">
        <f t="shared" si="1"/>
        <v>6.1058808489957723E-3</v>
      </c>
      <c r="R15" s="147"/>
      <c r="S15" s="145"/>
      <c r="T15" s="145"/>
      <c r="U15" s="145"/>
      <c r="V15" s="145"/>
      <c r="W15" s="145"/>
    </row>
    <row r="16" spans="1:23" ht="27" customHeight="1">
      <c r="A16" s="338" t="s">
        <v>275</v>
      </c>
      <c r="B16" s="338">
        <v>303956.33596</v>
      </c>
      <c r="C16" s="339">
        <v>563139.86971</v>
      </c>
      <c r="D16" s="339">
        <v>188449.45340999999</v>
      </c>
      <c r="E16" s="339">
        <v>188651.79181</v>
      </c>
      <c r="F16" s="339">
        <v>301893.67294000002</v>
      </c>
      <c r="G16" s="339">
        <v>65077.451780000003</v>
      </c>
      <c r="H16" s="338">
        <v>80340.901660000003</v>
      </c>
      <c r="I16" s="338">
        <v>0</v>
      </c>
      <c r="J16" s="338">
        <v>0</v>
      </c>
      <c r="K16" s="338">
        <v>0</v>
      </c>
      <c r="L16" s="338">
        <v>8870.3144400000001</v>
      </c>
      <c r="M16" s="338">
        <v>36360.95521</v>
      </c>
      <c r="N16" s="338">
        <v>16297.955619999999</v>
      </c>
      <c r="O16" s="338">
        <v>11488.157539999998</v>
      </c>
      <c r="P16" s="338">
        <f t="shared" si="0"/>
        <v>1764526.8600800002</v>
      </c>
      <c r="Q16" s="228">
        <f t="shared" si="1"/>
        <v>9.6789675254885139E-3</v>
      </c>
      <c r="R16" s="147"/>
      <c r="S16" s="145"/>
      <c r="T16" s="145"/>
      <c r="U16" s="145"/>
      <c r="V16" s="145"/>
      <c r="W16" s="145"/>
    </row>
    <row r="17" spans="1:23" ht="27" customHeight="1">
      <c r="A17" s="338" t="s">
        <v>276</v>
      </c>
      <c r="B17" s="338">
        <v>1481284.1884600001</v>
      </c>
      <c r="C17" s="339">
        <v>229694.64619</v>
      </c>
      <c r="D17" s="339">
        <v>1847163.3818099999</v>
      </c>
      <c r="E17" s="339">
        <v>4992674.4885799997</v>
      </c>
      <c r="F17" s="339">
        <v>3084932.2656</v>
      </c>
      <c r="G17" s="339">
        <v>87240.393349999998</v>
      </c>
      <c r="H17" s="338">
        <v>213803.38217</v>
      </c>
      <c r="I17" s="338">
        <v>0</v>
      </c>
      <c r="J17" s="338">
        <v>19540.323710000001</v>
      </c>
      <c r="K17" s="338">
        <v>2839.3093900000003</v>
      </c>
      <c r="L17" s="338">
        <v>70.024500000000003</v>
      </c>
      <c r="M17" s="338">
        <v>1000.9965</v>
      </c>
      <c r="N17" s="338">
        <v>0</v>
      </c>
      <c r="O17" s="338">
        <v>0</v>
      </c>
      <c r="P17" s="338">
        <f t="shared" si="0"/>
        <v>11960243.400259998</v>
      </c>
      <c r="Q17" s="228">
        <f t="shared" si="1"/>
        <v>6.5605579652557047E-2</v>
      </c>
      <c r="R17" s="147"/>
      <c r="S17" s="145"/>
      <c r="T17" s="145"/>
      <c r="U17" s="145"/>
      <c r="V17" s="145"/>
      <c r="W17" s="145"/>
    </row>
    <row r="18" spans="1:23" ht="27" customHeight="1">
      <c r="A18" s="338" t="s">
        <v>277</v>
      </c>
      <c r="B18" s="338">
        <v>0</v>
      </c>
      <c r="C18" s="339">
        <v>0</v>
      </c>
      <c r="D18" s="339">
        <v>0</v>
      </c>
      <c r="E18" s="339">
        <v>0</v>
      </c>
      <c r="F18" s="339">
        <v>3084932.2656</v>
      </c>
      <c r="G18" s="339">
        <v>0</v>
      </c>
      <c r="H18" s="338">
        <v>0</v>
      </c>
      <c r="I18" s="338">
        <v>0</v>
      </c>
      <c r="J18" s="338">
        <v>0</v>
      </c>
      <c r="K18" s="338">
        <v>0</v>
      </c>
      <c r="L18" s="338">
        <v>0</v>
      </c>
      <c r="M18" s="338">
        <v>0</v>
      </c>
      <c r="N18" s="338">
        <v>0</v>
      </c>
      <c r="O18" s="338">
        <v>0</v>
      </c>
      <c r="P18" s="338">
        <f t="shared" si="0"/>
        <v>3084932.2656</v>
      </c>
      <c r="Q18" s="228">
        <f t="shared" si="1"/>
        <v>1.6921793537175375E-2</v>
      </c>
      <c r="R18" s="147"/>
      <c r="S18" s="145"/>
      <c r="T18" s="145"/>
      <c r="U18" s="145"/>
      <c r="V18" s="145"/>
      <c r="W18" s="145"/>
    </row>
    <row r="19" spans="1:23" ht="27" customHeight="1">
      <c r="A19" s="338" t="s">
        <v>278</v>
      </c>
      <c r="B19" s="338">
        <v>595.80331999999999</v>
      </c>
      <c r="C19" s="339">
        <v>68.95</v>
      </c>
      <c r="D19" s="339">
        <v>27.1</v>
      </c>
      <c r="E19" s="339">
        <v>0</v>
      </c>
      <c r="F19" s="339">
        <v>0</v>
      </c>
      <c r="G19" s="339">
        <v>0</v>
      </c>
      <c r="H19" s="338">
        <v>34.299999999999997</v>
      </c>
      <c r="I19" s="338">
        <v>0</v>
      </c>
      <c r="J19" s="338">
        <v>0</v>
      </c>
      <c r="K19" s="338">
        <v>0</v>
      </c>
      <c r="L19" s="338">
        <v>70.024500000000003</v>
      </c>
      <c r="M19" s="338">
        <v>861.80812000000003</v>
      </c>
      <c r="N19" s="338">
        <v>0</v>
      </c>
      <c r="O19" s="338">
        <v>0</v>
      </c>
      <c r="P19" s="338">
        <f t="shared" si="0"/>
        <v>1657.98594</v>
      </c>
      <c r="Q19" s="228">
        <f t="shared" si="1"/>
        <v>9.0945581130167561E-6</v>
      </c>
      <c r="R19" s="147"/>
      <c r="S19" s="145"/>
      <c r="T19" s="145"/>
      <c r="U19" s="145"/>
      <c r="V19" s="145"/>
      <c r="W19" s="145"/>
    </row>
    <row r="20" spans="1:23" ht="27" customHeight="1">
      <c r="A20" s="338" t="s">
        <v>279</v>
      </c>
      <c r="B20" s="338">
        <v>1368555.66527</v>
      </c>
      <c r="C20" s="339">
        <v>228464.12669</v>
      </c>
      <c r="D20" s="339">
        <v>71308.793529999995</v>
      </c>
      <c r="E20" s="339">
        <v>4982934.1528000003</v>
      </c>
      <c r="F20" s="339">
        <v>0</v>
      </c>
      <c r="G20" s="339">
        <v>87240.393349999998</v>
      </c>
      <c r="H20" s="338">
        <v>213769.08216999998</v>
      </c>
      <c r="I20" s="338">
        <v>0</v>
      </c>
      <c r="J20" s="338">
        <v>19540.323710000001</v>
      </c>
      <c r="K20" s="338">
        <v>0</v>
      </c>
      <c r="L20" s="338">
        <v>0</v>
      </c>
      <c r="M20" s="338">
        <v>0</v>
      </c>
      <c r="N20" s="338">
        <v>0</v>
      </c>
      <c r="O20" s="338">
        <v>0</v>
      </c>
      <c r="P20" s="338">
        <f t="shared" si="0"/>
        <v>6971812.5375200007</v>
      </c>
      <c r="Q20" s="228">
        <f t="shared" si="1"/>
        <v>3.8242516263759421E-2</v>
      </c>
      <c r="R20" s="147"/>
      <c r="S20" s="145"/>
      <c r="T20" s="145"/>
      <c r="U20" s="145"/>
      <c r="V20" s="145"/>
      <c r="W20" s="145"/>
    </row>
    <row r="21" spans="1:23" ht="27" customHeight="1">
      <c r="A21" s="338" t="s">
        <v>280</v>
      </c>
      <c r="B21" s="338">
        <v>112132.71987</v>
      </c>
      <c r="C21" s="339">
        <v>1161.5695000000001</v>
      </c>
      <c r="D21" s="339">
        <v>1775827.4882799999</v>
      </c>
      <c r="E21" s="339">
        <v>9740.3357799999994</v>
      </c>
      <c r="F21" s="339">
        <v>0</v>
      </c>
      <c r="G21" s="339">
        <v>0</v>
      </c>
      <c r="H21" s="338">
        <v>0</v>
      </c>
      <c r="I21" s="338">
        <v>0</v>
      </c>
      <c r="J21" s="338">
        <v>0</v>
      </c>
      <c r="K21" s="338">
        <v>2839.3093900000003</v>
      </c>
      <c r="L21" s="338">
        <v>0</v>
      </c>
      <c r="M21" s="338">
        <v>139.18838</v>
      </c>
      <c r="N21" s="338">
        <v>0</v>
      </c>
      <c r="O21" s="338">
        <v>0</v>
      </c>
      <c r="P21" s="338">
        <f t="shared" si="0"/>
        <v>1901840.6111999999</v>
      </c>
      <c r="Q21" s="228">
        <f t="shared" si="1"/>
        <v>1.0432175293509247E-2</v>
      </c>
      <c r="R21" s="147"/>
      <c r="S21" s="145"/>
      <c r="T21" s="145"/>
      <c r="U21" s="145"/>
      <c r="V21" s="145"/>
      <c r="W21" s="145"/>
    </row>
    <row r="22" spans="1:23" ht="27" customHeight="1">
      <c r="A22" s="338" t="s">
        <v>281</v>
      </c>
      <c r="B22" s="338">
        <v>466137.10235</v>
      </c>
      <c r="C22" s="339">
        <v>699672.99521000008</v>
      </c>
      <c r="D22" s="339">
        <v>549225.60549999995</v>
      </c>
      <c r="E22" s="339">
        <v>193296.68843000001</v>
      </c>
      <c r="F22" s="339">
        <v>827550.23084000009</v>
      </c>
      <c r="G22" s="339">
        <v>243522.79222</v>
      </c>
      <c r="H22" s="338">
        <v>274549.80874000001</v>
      </c>
      <c r="I22" s="338">
        <v>1848301.86485</v>
      </c>
      <c r="J22" s="338">
        <v>0</v>
      </c>
      <c r="K22" s="338">
        <v>0</v>
      </c>
      <c r="L22" s="338">
        <v>97894.974159999998</v>
      </c>
      <c r="M22" s="338">
        <v>500320.17108999996</v>
      </c>
      <c r="N22" s="338">
        <v>315261.15636999998</v>
      </c>
      <c r="O22" s="338">
        <v>59649.88667</v>
      </c>
      <c r="P22" s="338">
        <f t="shared" si="0"/>
        <v>6075383.2764300015</v>
      </c>
      <c r="Q22" s="228">
        <f t="shared" si="1"/>
        <v>3.3325328601002964E-2</v>
      </c>
      <c r="R22" s="147"/>
      <c r="S22" s="145"/>
      <c r="T22" s="145"/>
      <c r="U22" s="145"/>
      <c r="V22" s="145"/>
      <c r="W22" s="145"/>
    </row>
    <row r="23" spans="1:23" ht="27" customHeight="1">
      <c r="A23" s="338" t="s">
        <v>282</v>
      </c>
      <c r="B23" s="338">
        <v>37994.88665</v>
      </c>
      <c r="C23" s="339">
        <v>114634.89934999999</v>
      </c>
      <c r="D23" s="339">
        <v>3829.9303300000001</v>
      </c>
      <c r="E23" s="339">
        <v>6617.3120999999992</v>
      </c>
      <c r="F23" s="339">
        <v>0</v>
      </c>
      <c r="G23" s="339">
        <v>104516.94269</v>
      </c>
      <c r="H23" s="338">
        <v>29305.666860000001</v>
      </c>
      <c r="I23" s="338">
        <v>38417.65322</v>
      </c>
      <c r="J23" s="338">
        <v>0</v>
      </c>
      <c r="K23" s="338">
        <v>0</v>
      </c>
      <c r="L23" s="338">
        <v>7686.5213200000007</v>
      </c>
      <c r="M23" s="338">
        <v>0</v>
      </c>
      <c r="N23" s="338">
        <v>0</v>
      </c>
      <c r="O23" s="338">
        <v>12318.802730000001</v>
      </c>
      <c r="P23" s="338">
        <f t="shared" si="0"/>
        <v>355322.61524999997</v>
      </c>
      <c r="Q23" s="228">
        <f t="shared" si="1"/>
        <v>1.9490528208340647E-3</v>
      </c>
      <c r="R23" s="147"/>
      <c r="S23" s="145"/>
      <c r="T23" s="145"/>
      <c r="U23" s="145"/>
      <c r="V23" s="145"/>
      <c r="W23" s="145"/>
    </row>
    <row r="24" spans="1:23" ht="27" customHeight="1">
      <c r="A24" s="338" t="s">
        <v>283</v>
      </c>
      <c r="B24" s="338">
        <v>0</v>
      </c>
      <c r="C24" s="339">
        <v>0</v>
      </c>
      <c r="D24" s="339">
        <v>0</v>
      </c>
      <c r="E24" s="339">
        <v>0</v>
      </c>
      <c r="F24" s="339">
        <v>0</v>
      </c>
      <c r="G24" s="339">
        <v>0</v>
      </c>
      <c r="H24" s="338">
        <v>18.520009999999999</v>
      </c>
      <c r="I24" s="338">
        <v>0</v>
      </c>
      <c r="J24" s="338">
        <v>0</v>
      </c>
      <c r="K24" s="338">
        <v>0</v>
      </c>
      <c r="L24" s="338">
        <v>0</v>
      </c>
      <c r="M24" s="338">
        <v>0</v>
      </c>
      <c r="N24" s="338">
        <v>0</v>
      </c>
      <c r="O24" s="338">
        <v>0</v>
      </c>
      <c r="P24" s="338">
        <f t="shared" si="0"/>
        <v>18.520009999999999</v>
      </c>
      <c r="Q24" s="228">
        <f t="shared" si="1"/>
        <v>1.0158789838631047E-7</v>
      </c>
      <c r="R24" s="147"/>
      <c r="S24" s="145"/>
      <c r="T24" s="145"/>
      <c r="U24" s="145"/>
      <c r="V24" s="145"/>
      <c r="W24" s="145"/>
    </row>
    <row r="25" spans="1:23" ht="27" customHeight="1">
      <c r="A25" s="338" t="s">
        <v>284</v>
      </c>
      <c r="B25" s="338">
        <v>2174.0005899999996</v>
      </c>
      <c r="C25" s="339">
        <v>2163.3949700000003</v>
      </c>
      <c r="D25" s="339">
        <v>0</v>
      </c>
      <c r="E25" s="339">
        <v>0</v>
      </c>
      <c r="F25" s="339">
        <v>695852.67347000004</v>
      </c>
      <c r="G25" s="339">
        <v>0</v>
      </c>
      <c r="H25" s="338">
        <v>0</v>
      </c>
      <c r="I25" s="338">
        <v>0</v>
      </c>
      <c r="J25" s="338">
        <v>0</v>
      </c>
      <c r="K25" s="338">
        <v>0</v>
      </c>
      <c r="L25" s="338">
        <v>21.002359999999999</v>
      </c>
      <c r="M25" s="338">
        <v>0</v>
      </c>
      <c r="N25" s="338">
        <v>0</v>
      </c>
      <c r="O25" s="338">
        <v>0</v>
      </c>
      <c r="P25" s="338">
        <f t="shared" si="0"/>
        <v>700211.07139000006</v>
      </c>
      <c r="Q25" s="228">
        <f t="shared" si="1"/>
        <v>3.8408710993858486E-3</v>
      </c>
      <c r="R25" s="147"/>
      <c r="S25" s="145"/>
      <c r="T25" s="145"/>
      <c r="U25" s="145"/>
      <c r="V25" s="145"/>
      <c r="W25" s="145"/>
    </row>
    <row r="26" spans="1:23" ht="27" customHeight="1">
      <c r="A26" s="338" t="s">
        <v>285</v>
      </c>
      <c r="B26" s="338">
        <v>119396.08785</v>
      </c>
      <c r="C26" s="339">
        <v>2248.4466600000001</v>
      </c>
      <c r="D26" s="339">
        <v>178598.13897999999</v>
      </c>
      <c r="E26" s="339">
        <v>138024.57006</v>
      </c>
      <c r="F26" s="339">
        <v>5840.5623499999992</v>
      </c>
      <c r="G26" s="339">
        <v>17852.08282</v>
      </c>
      <c r="H26" s="338">
        <v>41321.075950000006</v>
      </c>
      <c r="I26" s="338">
        <v>168851.18549</v>
      </c>
      <c r="J26" s="338">
        <v>0</v>
      </c>
      <c r="K26" s="338">
        <v>0</v>
      </c>
      <c r="L26" s="338">
        <v>77929.494760000001</v>
      </c>
      <c r="M26" s="338">
        <v>0</v>
      </c>
      <c r="N26" s="338">
        <v>66148.265280000007</v>
      </c>
      <c r="O26" s="338">
        <v>45045.58855</v>
      </c>
      <c r="P26" s="338">
        <f>SUM(B26:O26)</f>
        <v>861255.49875000003</v>
      </c>
      <c r="Q26" s="228">
        <f>+P26/$P$44</f>
        <v>4.7242488579469525E-3</v>
      </c>
      <c r="R26" s="147"/>
      <c r="S26" s="145"/>
      <c r="T26" s="145"/>
      <c r="U26" s="145"/>
      <c r="V26" s="145"/>
      <c r="W26" s="145"/>
    </row>
    <row r="27" spans="1:23" ht="27" customHeight="1">
      <c r="A27" s="338" t="s">
        <v>286</v>
      </c>
      <c r="B27" s="338">
        <v>274304.43808999995</v>
      </c>
      <c r="C27" s="339">
        <v>160810.40331999998</v>
      </c>
      <c r="D27" s="339">
        <v>361042.69838999998</v>
      </c>
      <c r="E27" s="339">
        <v>19327.826530000002</v>
      </c>
      <c r="F27" s="339">
        <v>78110.732000000004</v>
      </c>
      <c r="G27" s="339">
        <v>121153.76671</v>
      </c>
      <c r="H27" s="338">
        <v>34866.713590000007</v>
      </c>
      <c r="I27" s="338">
        <v>433.53699</v>
      </c>
      <c r="J27" s="338">
        <v>0</v>
      </c>
      <c r="K27" s="338">
        <v>0</v>
      </c>
      <c r="L27" s="338">
        <v>5704.1736500000006</v>
      </c>
      <c r="M27" s="338">
        <v>2016.94274</v>
      </c>
      <c r="N27" s="338">
        <v>249112.89108999999</v>
      </c>
      <c r="O27" s="338">
        <v>2285.49539</v>
      </c>
      <c r="P27" s="338">
        <f t="shared" si="0"/>
        <v>1309169.61849</v>
      </c>
      <c r="Q27" s="228">
        <f t="shared" si="1"/>
        <v>7.1811942959861775E-3</v>
      </c>
      <c r="R27" s="147"/>
      <c r="S27" s="145"/>
      <c r="T27" s="145"/>
      <c r="U27" s="145"/>
      <c r="V27" s="145"/>
      <c r="W27" s="145"/>
    </row>
    <row r="28" spans="1:23" ht="27" customHeight="1">
      <c r="A28" s="338" t="s">
        <v>287</v>
      </c>
      <c r="B28" s="338">
        <v>32267.689170000001</v>
      </c>
      <c r="C28" s="339">
        <v>419815.85091000004</v>
      </c>
      <c r="D28" s="339">
        <v>5754.8378000000002</v>
      </c>
      <c r="E28" s="339">
        <v>29326.979739999999</v>
      </c>
      <c r="F28" s="339">
        <v>47746.263020000006</v>
      </c>
      <c r="G28" s="339">
        <v>0</v>
      </c>
      <c r="H28" s="338">
        <v>169037.83233</v>
      </c>
      <c r="I28" s="338">
        <v>1640599.48915</v>
      </c>
      <c r="J28" s="338">
        <v>0</v>
      </c>
      <c r="K28" s="338">
        <v>0</v>
      </c>
      <c r="L28" s="338">
        <v>6553.7820700000002</v>
      </c>
      <c r="M28" s="338">
        <v>498303.22835000005</v>
      </c>
      <c r="N28" s="338">
        <v>0</v>
      </c>
      <c r="O28" s="338">
        <v>0</v>
      </c>
      <c r="P28" s="338">
        <f t="shared" si="0"/>
        <v>2849405.95254</v>
      </c>
      <c r="Q28" s="228">
        <f t="shared" si="1"/>
        <v>1.5629859938951531E-2</v>
      </c>
      <c r="R28" s="147"/>
      <c r="S28" s="145"/>
      <c r="T28" s="145"/>
      <c r="U28" s="145"/>
      <c r="V28" s="145"/>
      <c r="W28" s="145"/>
    </row>
    <row r="29" spans="1:23" ht="36" customHeight="1">
      <c r="A29" s="338" t="s">
        <v>288</v>
      </c>
      <c r="B29" s="338">
        <v>1089567.2983599999</v>
      </c>
      <c r="C29" s="338">
        <v>4768140.2718700003</v>
      </c>
      <c r="D29" s="338">
        <v>553201.14045000006</v>
      </c>
      <c r="E29" s="338">
        <v>861409.37126000004</v>
      </c>
      <c r="F29" s="338">
        <v>368961.92042000004</v>
      </c>
      <c r="G29" s="338">
        <v>366302.59395000001</v>
      </c>
      <c r="H29" s="338">
        <v>600621.80757000006</v>
      </c>
      <c r="I29" s="338">
        <v>5301341.83598</v>
      </c>
      <c r="J29" s="338">
        <v>9152.8331500000004</v>
      </c>
      <c r="K29" s="338">
        <v>0</v>
      </c>
      <c r="L29" s="338">
        <v>2403691.3544299998</v>
      </c>
      <c r="M29" s="338">
        <v>250875.66213999997</v>
      </c>
      <c r="N29" s="338">
        <v>495452.93218</v>
      </c>
      <c r="O29" s="338">
        <v>3149657.04098</v>
      </c>
      <c r="P29" s="338">
        <f t="shared" si="0"/>
        <v>20218376.062739998</v>
      </c>
      <c r="Q29" s="228">
        <f t="shared" si="1"/>
        <v>0.11090395377744627</v>
      </c>
      <c r="R29" s="147"/>
      <c r="S29" s="145"/>
      <c r="T29" s="145"/>
      <c r="U29" s="145"/>
      <c r="V29" s="145"/>
      <c r="W29" s="145"/>
    </row>
    <row r="30" spans="1:23" ht="27" customHeight="1">
      <c r="A30" s="338" t="s">
        <v>289</v>
      </c>
      <c r="B30" s="338">
        <v>37049.471619999997</v>
      </c>
      <c r="C30" s="338">
        <v>0</v>
      </c>
      <c r="D30" s="338">
        <v>96.7</v>
      </c>
      <c r="E30" s="338">
        <v>31700.38278</v>
      </c>
      <c r="F30" s="338">
        <v>14412.898539999998</v>
      </c>
      <c r="G30" s="338">
        <v>0</v>
      </c>
      <c r="H30" s="338">
        <v>31238.293710000002</v>
      </c>
      <c r="I30" s="338">
        <v>0</v>
      </c>
      <c r="J30" s="338">
        <v>7609.5588600000001</v>
      </c>
      <c r="K30" s="338">
        <v>0</v>
      </c>
      <c r="L30" s="338">
        <v>0</v>
      </c>
      <c r="M30" s="338">
        <v>0</v>
      </c>
      <c r="N30" s="338">
        <v>0</v>
      </c>
      <c r="O30" s="338">
        <v>0</v>
      </c>
      <c r="P30" s="338">
        <f t="shared" si="0"/>
        <v>122107.30550999999</v>
      </c>
      <c r="Q30" s="228">
        <f t="shared" si="1"/>
        <v>6.6979578004418175E-4</v>
      </c>
      <c r="R30" s="147"/>
      <c r="S30" s="145"/>
      <c r="T30" s="145"/>
      <c r="U30" s="145"/>
      <c r="V30" s="145"/>
      <c r="W30" s="145"/>
    </row>
    <row r="31" spans="1:23" ht="36" customHeight="1">
      <c r="A31" s="338" t="s">
        <v>290</v>
      </c>
      <c r="B31" s="338">
        <v>1052517.8267399999</v>
      </c>
      <c r="C31" s="338">
        <v>4768140.2718700003</v>
      </c>
      <c r="D31" s="338">
        <v>553104.44044999999</v>
      </c>
      <c r="E31" s="338">
        <v>829708.98848000006</v>
      </c>
      <c r="F31" s="338">
        <v>354549.02188000001</v>
      </c>
      <c r="G31" s="338">
        <v>366302.59395000001</v>
      </c>
      <c r="H31" s="338">
        <v>569383.51386000006</v>
      </c>
      <c r="I31" s="338">
        <v>5301341.83598</v>
      </c>
      <c r="J31" s="338">
        <v>1543.2742900000001</v>
      </c>
      <c r="K31" s="338">
        <v>0</v>
      </c>
      <c r="L31" s="338">
        <v>2403691.3544299998</v>
      </c>
      <c r="M31" s="338">
        <v>250875.66213999997</v>
      </c>
      <c r="N31" s="338">
        <v>495452.93218</v>
      </c>
      <c r="O31" s="338">
        <v>3149657.04098</v>
      </c>
      <c r="P31" s="338">
        <f t="shared" si="0"/>
        <v>20096268.757229999</v>
      </c>
      <c r="Q31" s="228">
        <f t="shared" si="1"/>
        <v>0.1102341579974021</v>
      </c>
      <c r="R31" s="147"/>
      <c r="S31" s="145"/>
      <c r="T31" s="145"/>
      <c r="U31" s="145"/>
      <c r="V31" s="145"/>
      <c r="W31" s="145"/>
    </row>
    <row r="32" spans="1:23" ht="36" customHeight="1">
      <c r="A32" s="338" t="s">
        <v>291</v>
      </c>
      <c r="B32" s="338">
        <v>0</v>
      </c>
      <c r="C32" s="338">
        <v>91204.989690000002</v>
      </c>
      <c r="D32" s="338">
        <v>0</v>
      </c>
      <c r="E32" s="338">
        <v>0</v>
      </c>
      <c r="F32" s="338">
        <v>0</v>
      </c>
      <c r="G32" s="338">
        <v>0</v>
      </c>
      <c r="H32" s="338">
        <v>0</v>
      </c>
      <c r="I32" s="338">
        <v>0</v>
      </c>
      <c r="J32" s="338">
        <v>0</v>
      </c>
      <c r="K32" s="338">
        <v>0</v>
      </c>
      <c r="L32" s="338">
        <v>330200.95073000004</v>
      </c>
      <c r="M32" s="338">
        <v>1078.63744</v>
      </c>
      <c r="N32" s="338">
        <v>0</v>
      </c>
      <c r="O32" s="338">
        <v>0</v>
      </c>
      <c r="P32" s="338">
        <f t="shared" si="0"/>
        <v>422484.57786000008</v>
      </c>
      <c r="Q32" s="228">
        <f t="shared" si="1"/>
        <v>2.3174566517742139E-3</v>
      </c>
      <c r="R32" s="147"/>
      <c r="S32" s="145"/>
      <c r="T32" s="145"/>
      <c r="U32" s="145"/>
      <c r="V32" s="145"/>
      <c r="W32" s="145"/>
    </row>
    <row r="33" spans="1:23" ht="36" customHeight="1">
      <c r="A33" s="338" t="s">
        <v>292</v>
      </c>
      <c r="B33" s="338">
        <v>0</v>
      </c>
      <c r="C33" s="338">
        <v>0</v>
      </c>
      <c r="D33" s="338">
        <v>0</v>
      </c>
      <c r="E33" s="338">
        <v>0</v>
      </c>
      <c r="F33" s="338">
        <v>0</v>
      </c>
      <c r="G33" s="338">
        <v>0</v>
      </c>
      <c r="H33" s="338">
        <v>0</v>
      </c>
      <c r="I33" s="338">
        <v>0</v>
      </c>
      <c r="J33" s="338">
        <v>0</v>
      </c>
      <c r="K33" s="338">
        <v>0</v>
      </c>
      <c r="L33" s="338">
        <v>3403.4093399999997</v>
      </c>
      <c r="M33" s="338">
        <v>0</v>
      </c>
      <c r="N33" s="338">
        <v>0</v>
      </c>
      <c r="O33" s="338">
        <v>0</v>
      </c>
      <c r="P33" s="338">
        <f t="shared" si="0"/>
        <v>3403.4093399999997</v>
      </c>
      <c r="Q33" s="228">
        <f t="shared" si="1"/>
        <v>1.8668737338637502E-5</v>
      </c>
      <c r="R33" s="147"/>
      <c r="S33" s="145"/>
      <c r="T33" s="145"/>
      <c r="U33" s="145"/>
      <c r="V33" s="145"/>
      <c r="W33" s="145"/>
    </row>
    <row r="34" spans="1:23" ht="36" customHeight="1">
      <c r="A34" s="338" t="s">
        <v>293</v>
      </c>
      <c r="B34" s="338">
        <v>0</v>
      </c>
      <c r="C34" s="338">
        <v>0</v>
      </c>
      <c r="D34" s="338">
        <v>0</v>
      </c>
      <c r="E34" s="338">
        <v>0</v>
      </c>
      <c r="F34" s="338">
        <v>0</v>
      </c>
      <c r="G34" s="338">
        <v>0</v>
      </c>
      <c r="H34" s="338">
        <v>0</v>
      </c>
      <c r="I34" s="338">
        <v>0</v>
      </c>
      <c r="J34" s="338">
        <v>0</v>
      </c>
      <c r="K34" s="338">
        <v>0</v>
      </c>
      <c r="L34" s="338">
        <v>0</v>
      </c>
      <c r="M34" s="338">
        <v>0</v>
      </c>
      <c r="N34" s="338">
        <v>0</v>
      </c>
      <c r="O34" s="338">
        <v>0</v>
      </c>
      <c r="P34" s="338">
        <f>SUM(B34:O34)</f>
        <v>0</v>
      </c>
      <c r="Q34" s="228">
        <f>+P34/$P$44</f>
        <v>0</v>
      </c>
      <c r="R34" s="147"/>
      <c r="S34" s="145"/>
      <c r="T34" s="145"/>
      <c r="U34" s="145"/>
      <c r="V34" s="145"/>
      <c r="W34" s="145"/>
    </row>
    <row r="35" spans="1:23" ht="36" customHeight="1">
      <c r="A35" s="338" t="s">
        <v>294</v>
      </c>
      <c r="B35" s="338">
        <v>0</v>
      </c>
      <c r="C35" s="338">
        <v>81252.032349999994</v>
      </c>
      <c r="D35" s="338">
        <v>0</v>
      </c>
      <c r="E35" s="338">
        <v>0</v>
      </c>
      <c r="F35" s="338">
        <v>0</v>
      </c>
      <c r="G35" s="338">
        <v>0</v>
      </c>
      <c r="H35" s="338">
        <v>0</v>
      </c>
      <c r="I35" s="338">
        <v>0</v>
      </c>
      <c r="J35" s="338">
        <v>0</v>
      </c>
      <c r="K35" s="338">
        <v>0</v>
      </c>
      <c r="L35" s="338">
        <v>326778.25088999997</v>
      </c>
      <c r="M35" s="338">
        <v>1078.63744</v>
      </c>
      <c r="N35" s="338">
        <v>0</v>
      </c>
      <c r="O35" s="338">
        <v>0</v>
      </c>
      <c r="P35" s="338">
        <f t="shared" si="0"/>
        <v>409108.92067999998</v>
      </c>
      <c r="Q35" s="228">
        <f t="shared" si="1"/>
        <v>2.2440870962258113E-3</v>
      </c>
      <c r="R35" s="147"/>
      <c r="S35" s="145"/>
      <c r="T35" s="145"/>
      <c r="U35" s="145"/>
      <c r="V35" s="145"/>
      <c r="W35" s="145"/>
    </row>
    <row r="36" spans="1:23" ht="36" customHeight="1">
      <c r="A36" s="338" t="s">
        <v>295</v>
      </c>
      <c r="B36" s="338">
        <v>0</v>
      </c>
      <c r="C36" s="338">
        <v>6350.9630299999999</v>
      </c>
      <c r="D36" s="338">
        <v>0</v>
      </c>
      <c r="E36" s="338">
        <v>0</v>
      </c>
      <c r="F36" s="338">
        <v>0</v>
      </c>
      <c r="G36" s="338">
        <v>0</v>
      </c>
      <c r="H36" s="338">
        <v>0</v>
      </c>
      <c r="I36" s="338">
        <v>0</v>
      </c>
      <c r="J36" s="338">
        <v>0</v>
      </c>
      <c r="K36" s="338">
        <v>0</v>
      </c>
      <c r="L36" s="338">
        <v>3.0548000000000002</v>
      </c>
      <c r="M36" s="338">
        <v>0</v>
      </c>
      <c r="N36" s="338">
        <v>0</v>
      </c>
      <c r="O36" s="338">
        <v>0</v>
      </c>
      <c r="P36" s="338">
        <f>SUM(B36:O36)</f>
        <v>6354.0178299999998</v>
      </c>
      <c r="Q36" s="228">
        <f>+P36/$P$44</f>
        <v>3.4853724034643878E-5</v>
      </c>
      <c r="R36" s="147"/>
      <c r="S36" s="145"/>
      <c r="T36" s="145"/>
      <c r="U36" s="145"/>
      <c r="V36" s="145"/>
      <c r="W36" s="145"/>
    </row>
    <row r="37" spans="1:23" ht="36" customHeight="1">
      <c r="A37" s="338" t="s">
        <v>296</v>
      </c>
      <c r="B37" s="338">
        <v>0</v>
      </c>
      <c r="C37" s="338">
        <v>0</v>
      </c>
      <c r="D37" s="338">
        <v>0</v>
      </c>
      <c r="E37" s="338">
        <v>0</v>
      </c>
      <c r="F37" s="338">
        <v>0</v>
      </c>
      <c r="G37" s="338">
        <v>0</v>
      </c>
      <c r="H37" s="338">
        <v>0</v>
      </c>
      <c r="I37" s="338">
        <v>0</v>
      </c>
      <c r="J37" s="338">
        <v>0</v>
      </c>
      <c r="K37" s="338">
        <v>0</v>
      </c>
      <c r="L37" s="338">
        <v>0</v>
      </c>
      <c r="M37" s="338">
        <v>0</v>
      </c>
      <c r="N37" s="338">
        <v>0</v>
      </c>
      <c r="O37" s="338">
        <v>0</v>
      </c>
      <c r="P37" s="338">
        <f>SUM(B37:O37)</f>
        <v>0</v>
      </c>
      <c r="Q37" s="228">
        <f>+P37/$P$44</f>
        <v>0</v>
      </c>
      <c r="R37" s="147"/>
      <c r="S37" s="145"/>
      <c r="T37" s="145"/>
      <c r="U37" s="145"/>
      <c r="V37" s="145"/>
      <c r="W37" s="145"/>
    </row>
    <row r="38" spans="1:23" ht="36" customHeight="1">
      <c r="A38" s="338" t="s">
        <v>297</v>
      </c>
      <c r="B38" s="338">
        <v>0</v>
      </c>
      <c r="C38" s="338">
        <v>1.01E-3</v>
      </c>
      <c r="D38" s="338">
        <v>0</v>
      </c>
      <c r="E38" s="338">
        <v>0</v>
      </c>
      <c r="F38" s="338">
        <v>0</v>
      </c>
      <c r="G38" s="338">
        <v>0</v>
      </c>
      <c r="H38" s="338">
        <v>0</v>
      </c>
      <c r="I38" s="338">
        <v>0</v>
      </c>
      <c r="J38" s="338">
        <v>0</v>
      </c>
      <c r="K38" s="338">
        <v>0</v>
      </c>
      <c r="L38" s="338">
        <v>0</v>
      </c>
      <c r="M38" s="338">
        <v>0</v>
      </c>
      <c r="N38" s="338">
        <v>0</v>
      </c>
      <c r="O38" s="338">
        <v>0</v>
      </c>
      <c r="P38" s="338">
        <f t="shared" si="0"/>
        <v>1.01E-3</v>
      </c>
      <c r="Q38" s="228">
        <f t="shared" si="1"/>
        <v>5.5401577736822811E-12</v>
      </c>
      <c r="R38" s="147"/>
      <c r="S38" s="145"/>
      <c r="T38" s="145"/>
      <c r="U38" s="145"/>
      <c r="V38" s="145"/>
      <c r="W38" s="145"/>
    </row>
    <row r="39" spans="1:23" ht="27" customHeight="1">
      <c r="A39" s="338" t="s">
        <v>298</v>
      </c>
      <c r="B39" s="338">
        <v>0</v>
      </c>
      <c r="C39" s="338">
        <v>0</v>
      </c>
      <c r="D39" s="338">
        <v>0</v>
      </c>
      <c r="E39" s="338">
        <v>0</v>
      </c>
      <c r="F39" s="338">
        <v>0</v>
      </c>
      <c r="G39" s="338">
        <v>0</v>
      </c>
      <c r="H39" s="338">
        <v>0</v>
      </c>
      <c r="I39" s="338">
        <v>0</v>
      </c>
      <c r="J39" s="338">
        <v>0</v>
      </c>
      <c r="K39" s="338">
        <v>0</v>
      </c>
      <c r="L39" s="338">
        <v>0</v>
      </c>
      <c r="M39" s="338">
        <v>0</v>
      </c>
      <c r="N39" s="338">
        <v>0</v>
      </c>
      <c r="O39" s="338">
        <v>0</v>
      </c>
      <c r="P39" s="338">
        <f>SUM(B39:O39)</f>
        <v>0</v>
      </c>
      <c r="Q39" s="228">
        <f>+P39/$P$44</f>
        <v>0</v>
      </c>
      <c r="R39" s="147"/>
      <c r="S39" s="145"/>
      <c r="T39" s="145"/>
      <c r="U39" s="145"/>
      <c r="V39" s="145"/>
      <c r="W39" s="145"/>
    </row>
    <row r="40" spans="1:23" ht="27" customHeight="1">
      <c r="A40" s="338" t="s">
        <v>299</v>
      </c>
      <c r="B40" s="338">
        <v>0</v>
      </c>
      <c r="C40" s="338">
        <v>3601.9932999999996</v>
      </c>
      <c r="D40" s="338">
        <v>0</v>
      </c>
      <c r="E40" s="338">
        <v>0</v>
      </c>
      <c r="F40" s="338">
        <v>0</v>
      </c>
      <c r="G40" s="338">
        <v>0</v>
      </c>
      <c r="H40" s="338">
        <v>0</v>
      </c>
      <c r="I40" s="338">
        <v>0</v>
      </c>
      <c r="J40" s="338">
        <v>0</v>
      </c>
      <c r="K40" s="338">
        <v>0</v>
      </c>
      <c r="L40" s="338">
        <v>16.235700000000001</v>
      </c>
      <c r="M40" s="338">
        <v>0</v>
      </c>
      <c r="N40" s="338">
        <v>0</v>
      </c>
      <c r="O40" s="338">
        <v>0</v>
      </c>
      <c r="P40" s="338">
        <f t="shared" si="0"/>
        <v>3618.2289999999998</v>
      </c>
      <c r="Q40" s="228">
        <f t="shared" si="1"/>
        <v>1.9847088634963032E-5</v>
      </c>
      <c r="R40" s="147"/>
      <c r="S40" s="145"/>
      <c r="T40" s="145"/>
      <c r="U40" s="145"/>
      <c r="V40" s="145"/>
      <c r="W40" s="145"/>
    </row>
    <row r="41" spans="1:23" ht="27" customHeight="1">
      <c r="A41" s="338" t="s">
        <v>300</v>
      </c>
      <c r="B41" s="338">
        <v>0</v>
      </c>
      <c r="C41" s="338">
        <v>0</v>
      </c>
      <c r="D41" s="338">
        <v>0</v>
      </c>
      <c r="E41" s="338">
        <v>0</v>
      </c>
      <c r="F41" s="338">
        <v>0</v>
      </c>
      <c r="G41" s="338">
        <v>0</v>
      </c>
      <c r="H41" s="338">
        <v>0</v>
      </c>
      <c r="I41" s="338">
        <v>0</v>
      </c>
      <c r="J41" s="338">
        <v>0</v>
      </c>
      <c r="K41" s="338">
        <v>0</v>
      </c>
      <c r="L41" s="338">
        <v>0</v>
      </c>
      <c r="M41" s="338">
        <v>0</v>
      </c>
      <c r="N41" s="338">
        <v>0</v>
      </c>
      <c r="O41" s="338">
        <v>0</v>
      </c>
      <c r="P41" s="338">
        <f>SUM(B41:O41)</f>
        <v>0</v>
      </c>
      <c r="Q41" s="228">
        <f>+P41/$P$44</f>
        <v>0</v>
      </c>
      <c r="R41" s="147"/>
      <c r="S41" s="145"/>
      <c r="T41" s="145"/>
      <c r="U41" s="145"/>
      <c r="V41" s="145"/>
      <c r="W41" s="145"/>
    </row>
    <row r="42" spans="1:23" ht="27" customHeight="1">
      <c r="A42" s="436" t="s">
        <v>301</v>
      </c>
      <c r="B42" s="338">
        <v>21062971.60909</v>
      </c>
      <c r="C42" s="338">
        <v>19489054.53816</v>
      </c>
      <c r="D42" s="338">
        <v>25799307.324519999</v>
      </c>
      <c r="E42" s="338">
        <v>19613256.722550001</v>
      </c>
      <c r="F42" s="338">
        <v>15949459.54167</v>
      </c>
      <c r="G42" s="338">
        <v>9352937.445700001</v>
      </c>
      <c r="H42" s="338">
        <v>7745830.3275600001</v>
      </c>
      <c r="I42" s="338">
        <v>11763228.326860001</v>
      </c>
      <c r="J42" s="338">
        <v>141907.43481000001</v>
      </c>
      <c r="K42" s="338">
        <v>83617.14598999999</v>
      </c>
      <c r="L42" s="338">
        <v>11148838.46428</v>
      </c>
      <c r="M42" s="338">
        <v>3501515.63161</v>
      </c>
      <c r="N42" s="338">
        <v>13127080.893549999</v>
      </c>
      <c r="O42" s="338">
        <v>6533781.9067500001</v>
      </c>
      <c r="P42" s="338">
        <f t="shared" si="0"/>
        <v>165312787.31309998</v>
      </c>
      <c r="Q42" s="228">
        <f t="shared" si="1"/>
        <v>0.90679101358589731</v>
      </c>
      <c r="R42" s="147"/>
      <c r="S42" s="145"/>
      <c r="T42" s="145"/>
      <c r="U42" s="145"/>
      <c r="V42" s="145"/>
      <c r="W42" s="145"/>
    </row>
    <row r="43" spans="1:23" ht="27" customHeight="1" thickBot="1">
      <c r="A43" s="338" t="s">
        <v>302</v>
      </c>
      <c r="B43" s="338">
        <v>1497838.7708299998</v>
      </c>
      <c r="C43" s="338">
        <v>0</v>
      </c>
      <c r="D43" s="338">
        <v>2284659.8005300001</v>
      </c>
      <c r="E43" s="338">
        <v>2953779.6993499999</v>
      </c>
      <c r="F43" s="338">
        <v>3928696.2745400001</v>
      </c>
      <c r="G43" s="338">
        <v>762243.51440999995</v>
      </c>
      <c r="H43" s="338">
        <v>1194835.3193299999</v>
      </c>
      <c r="I43" s="338">
        <v>5365.99863</v>
      </c>
      <c r="J43" s="338">
        <v>54.435580000000002</v>
      </c>
      <c r="K43" s="338">
        <v>0</v>
      </c>
      <c r="L43" s="338">
        <v>1247584.0643699998</v>
      </c>
      <c r="M43" s="338">
        <v>91250.914850000001</v>
      </c>
      <c r="N43" s="338">
        <v>1041982.82739</v>
      </c>
      <c r="O43" s="338">
        <v>1984198.50844</v>
      </c>
      <c r="P43" s="338">
        <f t="shared" si="0"/>
        <v>16992490.128249999</v>
      </c>
      <c r="Q43" s="228">
        <f t="shared" si="1"/>
        <v>9.3208986414102621E-2</v>
      </c>
      <c r="R43" s="147"/>
      <c r="S43" s="7"/>
      <c r="T43" s="145"/>
      <c r="U43" s="145"/>
      <c r="V43" s="145"/>
      <c r="W43" s="145"/>
    </row>
    <row r="44" spans="1:23" ht="27" customHeight="1" thickTop="1" thickBot="1">
      <c r="A44" s="437" t="s">
        <v>135</v>
      </c>
      <c r="B44" s="438">
        <v>22560810.379919998</v>
      </c>
      <c r="C44" s="438">
        <v>19489054.53816</v>
      </c>
      <c r="D44" s="438">
        <v>28083967.125050001</v>
      </c>
      <c r="E44" s="438">
        <v>22567036.4219</v>
      </c>
      <c r="F44" s="438">
        <v>19878155.816209998</v>
      </c>
      <c r="G44" s="438">
        <v>10115180.960110001</v>
      </c>
      <c r="H44" s="438">
        <v>8940665.6468899995</v>
      </c>
      <c r="I44" s="438">
        <v>11768594.32549</v>
      </c>
      <c r="J44" s="438">
        <v>141961.87039</v>
      </c>
      <c r="K44" s="438">
        <v>83617.14598999999</v>
      </c>
      <c r="L44" s="438">
        <v>12396422.528649999</v>
      </c>
      <c r="M44" s="438">
        <v>3592766.5464599999</v>
      </c>
      <c r="N44" s="438">
        <v>14169063.720940001</v>
      </c>
      <c r="O44" s="438">
        <v>8517980.4151900001</v>
      </c>
      <c r="P44" s="438">
        <f>SUM(P42:P43)</f>
        <v>182305277.44134998</v>
      </c>
      <c r="Q44" s="439">
        <f t="shared" si="1"/>
        <v>1</v>
      </c>
      <c r="R44" s="147"/>
      <c r="S44" s="145"/>
      <c r="T44" s="145"/>
      <c r="U44" s="145"/>
      <c r="V44" s="145"/>
      <c r="W44" s="145"/>
    </row>
    <row r="45" spans="1:23" s="5" customFormat="1" ht="27" customHeight="1" thickTop="1">
      <c r="A45" s="436" t="s">
        <v>264</v>
      </c>
      <c r="B45" s="5">
        <f t="shared" ref="B45:P45" si="2">+B44/$P$44</f>
        <v>0.12375291980879768</v>
      </c>
      <c r="C45" s="5">
        <f t="shared" si="2"/>
        <v>0.10690340297158916</v>
      </c>
      <c r="D45" s="5">
        <f t="shared" si="2"/>
        <v>0.15404911760760728</v>
      </c>
      <c r="E45" s="5">
        <f t="shared" si="2"/>
        <v>0.12378707154629746</v>
      </c>
      <c r="F45" s="5">
        <f t="shared" si="2"/>
        <v>0.10903774205113213</v>
      </c>
      <c r="G45" s="5">
        <f t="shared" si="2"/>
        <v>5.5484849929065758E-2</v>
      </c>
      <c r="H45" s="5">
        <f t="shared" si="2"/>
        <v>4.904227553020965E-2</v>
      </c>
      <c r="I45" s="5">
        <f t="shared" si="2"/>
        <v>6.4554326076907517E-2</v>
      </c>
      <c r="J45" s="5">
        <f t="shared" si="2"/>
        <v>7.7870411862142059E-4</v>
      </c>
      <c r="K45" s="5">
        <f t="shared" si="2"/>
        <v>4.5866552610853919E-4</v>
      </c>
      <c r="L45" s="5">
        <f t="shared" si="2"/>
        <v>6.7998155087079654E-2</v>
      </c>
      <c r="M45" s="5">
        <f t="shared" si="2"/>
        <v>1.9707419318213869E-2</v>
      </c>
      <c r="N45" s="5">
        <f>+N44/$P$44</f>
        <v>7.7721632197391408E-2</v>
      </c>
      <c r="O45" s="5">
        <f t="shared" si="2"/>
        <v>4.6723718230978512E-2</v>
      </c>
      <c r="P45" s="5">
        <f t="shared" si="2"/>
        <v>1</v>
      </c>
      <c r="Q45" s="7"/>
      <c r="R45" s="243"/>
      <c r="S45" s="7"/>
      <c r="T45" s="7"/>
      <c r="U45" s="7"/>
      <c r="V45" s="7"/>
      <c r="W45" s="7"/>
    </row>
    <row r="46" spans="1:23" ht="9" customHeight="1" thickBot="1">
      <c r="A46" s="440"/>
      <c r="B46" s="347"/>
      <c r="C46" s="348"/>
      <c r="D46" s="348"/>
      <c r="E46" s="348"/>
      <c r="F46" s="348"/>
      <c r="G46" s="348"/>
      <c r="H46" s="349"/>
      <c r="I46" s="349"/>
      <c r="J46" s="349"/>
      <c r="K46" s="349"/>
      <c r="L46" s="349"/>
      <c r="M46" s="349"/>
      <c r="N46" s="349"/>
      <c r="O46" s="349"/>
      <c r="P46" s="349"/>
      <c r="Q46" s="350"/>
      <c r="R46" s="147"/>
      <c r="S46" s="145"/>
      <c r="T46" s="145"/>
      <c r="U46" s="145"/>
      <c r="V46" s="145"/>
      <c r="W46" s="145"/>
    </row>
    <row r="47" spans="1:23" ht="19.5" customHeight="1" thickTop="1">
      <c r="A47" s="441" t="s">
        <v>137</v>
      </c>
      <c r="B47" s="178"/>
      <c r="C47" s="442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7"/>
      <c r="R47" s="147"/>
      <c r="S47" s="145"/>
      <c r="T47" s="145"/>
      <c r="U47" s="145"/>
      <c r="V47" s="145"/>
      <c r="W47" s="145"/>
    </row>
    <row r="48" spans="1:23" ht="43.5" customHeight="1">
      <c r="A48" s="883" t="s">
        <v>144</v>
      </c>
      <c r="B48" s="883"/>
      <c r="C48" s="883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7"/>
      <c r="R48" s="147"/>
      <c r="S48" s="145"/>
      <c r="T48" s="145"/>
      <c r="U48" s="145"/>
      <c r="V48" s="145"/>
      <c r="W48" s="145"/>
    </row>
    <row r="49" spans="1:23" ht="0.75" customHeight="1">
      <c r="A49" s="441"/>
      <c r="B49" s="178"/>
      <c r="C49" s="442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7"/>
      <c r="R49" s="147"/>
      <c r="S49" s="145"/>
      <c r="T49" s="145"/>
      <c r="U49" s="145"/>
      <c r="V49" s="145"/>
      <c r="W49" s="145"/>
    </row>
    <row r="50" spans="1:23">
      <c r="A50" s="441" t="s">
        <v>303</v>
      </c>
      <c r="B50" s="178"/>
      <c r="C50" s="442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7"/>
      <c r="R50" s="147"/>
      <c r="S50" s="145"/>
      <c r="T50" s="145"/>
      <c r="U50" s="145"/>
      <c r="V50" s="145"/>
      <c r="W50" s="145"/>
    </row>
    <row r="51" spans="1:23">
      <c r="A51" s="441" t="s">
        <v>304</v>
      </c>
      <c r="B51" s="178"/>
      <c r="C51" s="442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7"/>
      <c r="R51" s="147"/>
      <c r="S51" s="145"/>
      <c r="T51" s="145"/>
      <c r="U51" s="145"/>
      <c r="V51" s="145"/>
      <c r="W51" s="145"/>
    </row>
    <row r="52" spans="1:23" ht="9" customHeight="1">
      <c r="A52" s="155"/>
      <c r="B52" s="1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7"/>
      <c r="R52" s="147"/>
      <c r="S52" s="145"/>
      <c r="T52" s="145"/>
      <c r="U52" s="145"/>
      <c r="V52" s="145"/>
      <c r="W52" s="145"/>
    </row>
    <row r="53" spans="1:23" ht="9" customHeight="1">
      <c r="A53" s="26"/>
      <c r="B53" s="1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7"/>
      <c r="R53" s="147"/>
      <c r="S53" s="145"/>
      <c r="T53" s="145"/>
      <c r="U53" s="145"/>
      <c r="V53" s="145"/>
      <c r="W53" s="145"/>
    </row>
    <row r="54" spans="1:23" ht="9" customHeight="1">
      <c r="A54" s="26"/>
      <c r="B54" s="1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7"/>
      <c r="R54" s="147"/>
      <c r="S54" s="145"/>
      <c r="T54" s="145"/>
      <c r="U54" s="145"/>
      <c r="V54" s="145"/>
      <c r="W54" s="145"/>
    </row>
    <row r="55" spans="1:23" ht="9" customHeight="1">
      <c r="A55" s="26"/>
      <c r="B55" s="1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7"/>
      <c r="R55" s="147"/>
      <c r="S55" s="145"/>
      <c r="T55" s="145"/>
      <c r="U55" s="145"/>
      <c r="V55" s="145"/>
      <c r="W55" s="145"/>
    </row>
    <row r="56" spans="1:23" ht="9" customHeight="1">
      <c r="A56" s="26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7"/>
      <c r="R56" s="147"/>
      <c r="S56" s="145"/>
      <c r="T56" s="145"/>
      <c r="U56" s="145"/>
      <c r="V56" s="145"/>
      <c r="W56" s="145"/>
    </row>
    <row r="57" spans="1:23" ht="9" customHeight="1">
      <c r="A57" s="26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7"/>
      <c r="R57" s="147"/>
      <c r="S57" s="145"/>
      <c r="T57" s="145"/>
      <c r="U57" s="145"/>
      <c r="V57" s="145"/>
      <c r="W57" s="145"/>
    </row>
    <row r="58" spans="1:23" ht="9" customHeight="1">
      <c r="A58" s="155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7"/>
      <c r="R58" s="147"/>
      <c r="S58" s="145"/>
      <c r="T58" s="145"/>
      <c r="U58" s="145"/>
      <c r="V58" s="145"/>
      <c r="W58" s="145"/>
    </row>
    <row r="59" spans="1:23" ht="9" customHeight="1">
      <c r="A59" s="26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7"/>
      <c r="R59" s="147"/>
      <c r="S59" s="145"/>
      <c r="T59" s="145"/>
      <c r="U59" s="145"/>
      <c r="V59" s="145"/>
      <c r="W59" s="145"/>
    </row>
    <row r="60" spans="1:23" ht="9" customHeight="1">
      <c r="A60" s="26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7"/>
      <c r="R60" s="147"/>
      <c r="S60" s="145"/>
      <c r="T60" s="145"/>
      <c r="U60" s="145"/>
      <c r="V60" s="145"/>
      <c r="W60" s="145"/>
    </row>
    <row r="61" spans="1:23" ht="9" customHeight="1">
      <c r="A61" s="26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7"/>
      <c r="R61" s="147"/>
      <c r="S61" s="145"/>
      <c r="T61" s="145"/>
      <c r="U61" s="145"/>
      <c r="V61" s="145"/>
      <c r="W61" s="145"/>
    </row>
    <row r="62" spans="1:23" ht="9" customHeight="1">
      <c r="A62" s="26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7"/>
      <c r="R62" s="147"/>
      <c r="S62" s="145"/>
      <c r="T62" s="145"/>
      <c r="U62" s="145"/>
      <c r="V62" s="145"/>
      <c r="W62" s="145"/>
    </row>
    <row r="63" spans="1:23" ht="9" customHeight="1">
      <c r="A63" s="26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7"/>
      <c r="R63" s="147"/>
      <c r="S63" s="145"/>
      <c r="T63" s="145"/>
      <c r="U63" s="145"/>
      <c r="V63" s="145"/>
      <c r="W63" s="145"/>
    </row>
    <row r="64" spans="1:23" ht="9" customHeight="1">
      <c r="A64" s="155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7"/>
      <c r="R64" s="147"/>
      <c r="S64" s="145"/>
      <c r="T64" s="145"/>
      <c r="U64" s="145"/>
      <c r="V64" s="145"/>
      <c r="W64" s="145"/>
    </row>
    <row r="65" spans="1:23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7"/>
      <c r="R65" s="147"/>
      <c r="S65" s="145"/>
      <c r="T65" s="145"/>
      <c r="U65" s="145"/>
      <c r="V65" s="145"/>
      <c r="W65" s="145"/>
    </row>
    <row r="66" spans="1:23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7"/>
      <c r="R66" s="147"/>
      <c r="S66" s="145"/>
      <c r="T66" s="145"/>
      <c r="U66" s="145"/>
      <c r="V66" s="145"/>
      <c r="W66" s="145"/>
    </row>
    <row r="67" spans="1:23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7"/>
      <c r="R67" s="147"/>
      <c r="S67" s="145"/>
      <c r="T67" s="145"/>
      <c r="U67" s="145"/>
      <c r="V67" s="145"/>
      <c r="W67" s="145"/>
    </row>
    <row r="68" spans="1:23" ht="9" customHeight="1">
      <c r="A68" s="26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7"/>
      <c r="R68" s="147"/>
      <c r="S68" s="145"/>
      <c r="T68" s="145"/>
      <c r="U68" s="145"/>
      <c r="V68" s="145"/>
      <c r="W68" s="145"/>
    </row>
    <row r="69" spans="1:23" ht="9" customHeight="1">
      <c r="A69" s="155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7"/>
      <c r="R69" s="147"/>
      <c r="S69" s="145"/>
      <c r="T69" s="145"/>
      <c r="U69" s="145"/>
      <c r="V69" s="145"/>
      <c r="W69" s="145"/>
    </row>
    <row r="70" spans="1:23" ht="9" customHeight="1">
      <c r="A70" s="30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7"/>
      <c r="R70" s="147"/>
      <c r="S70" s="145"/>
      <c r="T70" s="145"/>
      <c r="U70" s="145"/>
      <c r="V70" s="145"/>
      <c r="W70" s="145"/>
    </row>
    <row r="71" spans="1:23" ht="9" customHeight="1">
      <c r="A71" s="30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7"/>
      <c r="R71" s="147"/>
      <c r="S71" s="145"/>
      <c r="T71" s="145"/>
      <c r="U71" s="145"/>
      <c r="V71" s="145"/>
      <c r="W71" s="145"/>
    </row>
    <row r="72" spans="1:23" ht="9" customHeight="1">
      <c r="A72" s="30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7"/>
      <c r="R72" s="147"/>
      <c r="S72" s="145"/>
      <c r="T72" s="145"/>
      <c r="U72" s="145"/>
      <c r="V72" s="145"/>
      <c r="W72" s="145"/>
    </row>
    <row r="73" spans="1:23" ht="9" customHeight="1">
      <c r="A73" s="30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7"/>
      <c r="R73" s="147"/>
      <c r="S73" s="145"/>
      <c r="T73" s="145"/>
      <c r="U73" s="145"/>
      <c r="V73" s="145"/>
      <c r="W73" s="145"/>
    </row>
    <row r="74" spans="1:23" ht="9" customHeight="1">
      <c r="A74" s="31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7"/>
      <c r="R74" s="147"/>
      <c r="S74" s="145"/>
      <c r="T74" s="145"/>
      <c r="U74" s="145"/>
      <c r="V74" s="145"/>
      <c r="W74" s="145"/>
    </row>
    <row r="75" spans="1:23" ht="9" customHeight="1">
      <c r="A75" s="31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7"/>
      <c r="R75" s="147"/>
      <c r="S75" s="145"/>
      <c r="T75" s="145"/>
      <c r="U75" s="145"/>
      <c r="V75" s="145"/>
      <c r="W75" s="145"/>
    </row>
    <row r="76" spans="1:23" ht="9" customHeight="1">
      <c r="A76" s="28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7"/>
      <c r="R76" s="147"/>
      <c r="S76" s="145"/>
      <c r="T76" s="145"/>
      <c r="U76" s="145"/>
      <c r="V76" s="145"/>
      <c r="W76" s="145"/>
    </row>
    <row r="77" spans="1:23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7"/>
      <c r="R77" s="147"/>
      <c r="S77" s="145"/>
      <c r="T77" s="145"/>
      <c r="U77" s="145"/>
      <c r="V77" s="145"/>
      <c r="W77" s="145"/>
    </row>
    <row r="78" spans="1:23" ht="9" customHeight="1">
      <c r="A78" s="26"/>
      <c r="C78" s="25"/>
      <c r="D78" s="25"/>
      <c r="E78" s="25"/>
      <c r="F78" s="25"/>
      <c r="G78" s="25"/>
      <c r="H78" s="145"/>
      <c r="I78" s="145"/>
      <c r="J78" s="145"/>
      <c r="K78" s="145"/>
      <c r="L78" s="145"/>
      <c r="M78" s="145"/>
      <c r="N78" s="145"/>
      <c r="O78" s="145"/>
      <c r="P78" s="145"/>
      <c r="Q78" s="7"/>
      <c r="R78" s="147"/>
      <c r="S78" s="145"/>
      <c r="T78" s="145"/>
      <c r="U78" s="145"/>
      <c r="V78" s="145"/>
      <c r="W78" s="145"/>
    </row>
    <row r="79" spans="1:23" ht="9" customHeight="1">
      <c r="A79" s="26"/>
      <c r="C79" s="25"/>
      <c r="D79" s="25"/>
      <c r="E79" s="25"/>
      <c r="F79" s="25"/>
      <c r="G79" s="25"/>
      <c r="H79" s="145"/>
      <c r="I79" s="145"/>
      <c r="J79" s="145"/>
      <c r="K79" s="145"/>
      <c r="L79" s="145"/>
      <c r="M79" s="145"/>
      <c r="N79" s="145"/>
      <c r="O79" s="145"/>
      <c r="P79" s="145"/>
      <c r="Q79" s="7"/>
      <c r="R79" s="147"/>
      <c r="S79" s="145"/>
      <c r="T79" s="145"/>
      <c r="U79" s="145"/>
      <c r="V79" s="145"/>
      <c r="W79" s="145"/>
    </row>
    <row r="80" spans="1:23" ht="9" customHeight="1">
      <c r="A80" s="26"/>
      <c r="C80" s="25"/>
      <c r="D80" s="25"/>
      <c r="E80" s="25"/>
      <c r="F80" s="25"/>
      <c r="G80" s="25"/>
      <c r="H80" s="145"/>
      <c r="I80" s="145"/>
      <c r="J80" s="145"/>
      <c r="K80" s="145"/>
      <c r="L80" s="145"/>
      <c r="M80" s="145"/>
      <c r="N80" s="145"/>
      <c r="O80" s="145"/>
      <c r="P80" s="145"/>
      <c r="Q80" s="7"/>
      <c r="R80" s="147"/>
      <c r="S80" s="145"/>
      <c r="T80" s="145"/>
      <c r="U80" s="145"/>
      <c r="V80" s="145"/>
      <c r="W80" s="145"/>
    </row>
    <row r="81" spans="1:23" ht="9" customHeight="1">
      <c r="A81" s="30"/>
      <c r="C81" s="25"/>
      <c r="D81" s="25"/>
      <c r="E81" s="25"/>
      <c r="F81" s="25"/>
      <c r="G81" s="25"/>
      <c r="H81" s="145"/>
      <c r="I81" s="145"/>
      <c r="J81" s="145"/>
      <c r="K81" s="145"/>
      <c r="L81" s="145"/>
      <c r="M81" s="145"/>
      <c r="N81" s="145"/>
      <c r="O81" s="145"/>
      <c r="P81" s="145"/>
      <c r="Q81" s="7"/>
      <c r="R81" s="147"/>
      <c r="S81" s="145"/>
      <c r="T81" s="145"/>
      <c r="U81" s="145"/>
      <c r="V81" s="145"/>
      <c r="W81" s="145"/>
    </row>
    <row r="82" spans="1:23" ht="9" customHeight="1">
      <c r="A82" s="28"/>
      <c r="C82" s="25"/>
      <c r="D82" s="25"/>
      <c r="E82" s="25"/>
      <c r="F82" s="25"/>
      <c r="G82" s="25"/>
      <c r="H82" s="145"/>
      <c r="I82" s="145"/>
      <c r="J82" s="145"/>
      <c r="K82" s="145"/>
      <c r="L82" s="145"/>
      <c r="M82" s="145"/>
      <c r="N82" s="145"/>
      <c r="O82" s="145"/>
      <c r="P82" s="145"/>
      <c r="Q82" s="7"/>
      <c r="R82" s="147"/>
      <c r="S82" s="145"/>
      <c r="T82" s="145"/>
      <c r="U82" s="145"/>
      <c r="V82" s="145"/>
      <c r="W82" s="145"/>
    </row>
    <row r="83" spans="1:23" ht="9" customHeight="1">
      <c r="A83" s="26"/>
      <c r="C83" s="25"/>
      <c r="D83" s="25"/>
      <c r="E83" s="25"/>
      <c r="F83" s="25"/>
      <c r="G83" s="25"/>
      <c r="H83" s="145"/>
      <c r="I83" s="145"/>
      <c r="J83" s="145"/>
      <c r="K83" s="145"/>
      <c r="L83" s="145"/>
      <c r="M83" s="145"/>
      <c r="N83" s="145"/>
      <c r="O83" s="145"/>
      <c r="P83" s="145"/>
      <c r="Q83" s="7"/>
      <c r="R83" s="147"/>
      <c r="S83" s="145"/>
      <c r="T83" s="145"/>
      <c r="U83" s="145"/>
      <c r="V83" s="145"/>
      <c r="W83" s="145"/>
    </row>
    <row r="84" spans="1:23" ht="9" customHeight="1">
      <c r="A84" s="26"/>
      <c r="C84" s="25"/>
      <c r="D84" s="25"/>
      <c r="E84" s="25"/>
      <c r="F84" s="25"/>
      <c r="G84" s="25"/>
      <c r="H84" s="145"/>
      <c r="I84" s="145"/>
      <c r="J84" s="145"/>
      <c r="K84" s="145"/>
      <c r="L84" s="145"/>
      <c r="M84" s="145"/>
      <c r="N84" s="145"/>
      <c r="O84" s="145"/>
      <c r="P84" s="145"/>
      <c r="Q84" s="7"/>
      <c r="R84" s="147"/>
      <c r="S84" s="145"/>
      <c r="T84" s="145"/>
      <c r="U84" s="145"/>
      <c r="V84" s="145"/>
      <c r="W84" s="145"/>
    </row>
    <row r="85" spans="1:23" ht="9" customHeight="1">
      <c r="A85" s="26"/>
      <c r="C85" s="25"/>
      <c r="D85" s="25"/>
      <c r="E85" s="25"/>
      <c r="F85" s="25"/>
      <c r="G85" s="25"/>
      <c r="H85" s="145"/>
      <c r="I85" s="145"/>
      <c r="J85" s="145"/>
      <c r="K85" s="145"/>
      <c r="L85" s="145"/>
      <c r="M85" s="145"/>
      <c r="N85" s="145"/>
      <c r="O85" s="145"/>
      <c r="P85" s="145"/>
      <c r="Q85" s="7"/>
      <c r="R85" s="147"/>
      <c r="S85" s="145"/>
      <c r="T85" s="145"/>
      <c r="U85" s="145"/>
      <c r="V85" s="145"/>
      <c r="W85" s="145"/>
    </row>
    <row r="86" spans="1:23" ht="9" customHeight="1">
      <c r="A86" s="26"/>
      <c r="C86" s="25"/>
      <c r="D86" s="25"/>
      <c r="E86" s="25"/>
      <c r="F86" s="25"/>
      <c r="G86" s="25"/>
      <c r="H86" s="145"/>
      <c r="I86" s="145"/>
      <c r="J86" s="145"/>
      <c r="K86" s="145"/>
      <c r="L86" s="145"/>
      <c r="M86" s="145"/>
      <c r="N86" s="145"/>
      <c r="O86" s="145"/>
      <c r="P86" s="145"/>
      <c r="Q86" s="7"/>
      <c r="R86" s="147"/>
      <c r="S86" s="145"/>
      <c r="T86" s="145"/>
      <c r="U86" s="145"/>
      <c r="V86" s="145"/>
      <c r="W86" s="145"/>
    </row>
    <row r="87" spans="1:23" ht="9" customHeight="1">
      <c r="A87" s="30"/>
      <c r="C87" s="25"/>
      <c r="D87" s="25"/>
      <c r="E87" s="25"/>
      <c r="F87" s="25"/>
      <c r="G87" s="25"/>
      <c r="H87" s="145"/>
      <c r="I87" s="145"/>
      <c r="J87" s="145"/>
      <c r="K87" s="145"/>
      <c r="L87" s="145"/>
      <c r="M87" s="145"/>
      <c r="N87" s="145"/>
      <c r="O87" s="145"/>
      <c r="P87" s="145"/>
      <c r="Q87" s="7"/>
      <c r="R87" s="147"/>
      <c r="S87" s="145"/>
      <c r="T87" s="145"/>
      <c r="U87" s="145"/>
      <c r="V87" s="145"/>
      <c r="W87" s="145"/>
    </row>
    <row r="88" spans="1:23" ht="9" customHeight="1">
      <c r="A88" s="28"/>
      <c r="C88" s="25"/>
      <c r="D88" s="25"/>
      <c r="E88" s="25"/>
      <c r="F88" s="25"/>
      <c r="G88" s="25"/>
      <c r="H88" s="145"/>
      <c r="I88" s="145"/>
      <c r="J88" s="145"/>
      <c r="K88" s="145"/>
      <c r="L88" s="145"/>
      <c r="M88" s="145"/>
      <c r="N88" s="145"/>
      <c r="O88" s="145"/>
      <c r="P88" s="145"/>
      <c r="Q88" s="7"/>
      <c r="R88" s="147"/>
      <c r="S88" s="145"/>
      <c r="T88" s="145"/>
      <c r="U88" s="145"/>
      <c r="V88" s="145"/>
      <c r="W88" s="145"/>
    </row>
    <row r="89" spans="1:23" ht="9" customHeight="1">
      <c r="A89" s="26"/>
      <c r="C89" s="25"/>
      <c r="D89" s="25"/>
      <c r="E89" s="25"/>
      <c r="F89" s="25"/>
      <c r="G89" s="25"/>
      <c r="H89" s="145"/>
      <c r="I89" s="145"/>
      <c r="J89" s="145"/>
      <c r="K89" s="145"/>
      <c r="L89" s="145"/>
      <c r="M89" s="145"/>
      <c r="N89" s="145"/>
      <c r="O89" s="145"/>
      <c r="P89" s="145"/>
      <c r="Q89" s="7"/>
      <c r="R89" s="147"/>
      <c r="S89" s="145"/>
      <c r="T89" s="145"/>
      <c r="U89" s="145"/>
      <c r="V89" s="145"/>
      <c r="W89" s="145"/>
    </row>
    <row r="90" spans="1:23" ht="9" customHeight="1">
      <c r="A90" s="26"/>
      <c r="C90" s="25"/>
      <c r="D90" s="25"/>
      <c r="E90" s="25"/>
      <c r="F90" s="25"/>
      <c r="G90" s="25"/>
      <c r="H90" s="145"/>
      <c r="I90" s="145"/>
      <c r="J90" s="145"/>
      <c r="K90" s="145"/>
      <c r="L90" s="145"/>
      <c r="M90" s="145"/>
      <c r="N90" s="145"/>
      <c r="O90" s="145"/>
      <c r="P90" s="145"/>
      <c r="Q90" s="7"/>
      <c r="R90" s="147"/>
      <c r="S90" s="145"/>
      <c r="T90" s="145"/>
      <c r="U90" s="145"/>
      <c r="V90" s="145"/>
      <c r="W90" s="145"/>
    </row>
    <row r="91" spans="1:23" ht="9" customHeight="1">
      <c r="A91" s="26"/>
      <c r="C91" s="27"/>
      <c r="D91" s="27"/>
      <c r="E91" s="27"/>
      <c r="F91" s="27"/>
      <c r="G91" s="27"/>
      <c r="R91" s="147"/>
    </row>
    <row r="92" spans="1:23" ht="9" customHeight="1">
      <c r="A92" s="26"/>
      <c r="C92" s="27"/>
      <c r="D92" s="27"/>
      <c r="E92" s="27"/>
      <c r="F92" s="27"/>
      <c r="G92" s="27"/>
      <c r="R92" s="147"/>
    </row>
    <row r="93" spans="1:23" ht="9" customHeight="1">
      <c r="A93" s="26"/>
      <c r="C93" s="27"/>
      <c r="D93" s="27"/>
      <c r="E93" s="27"/>
      <c r="F93" s="27"/>
      <c r="G93" s="27"/>
      <c r="R93" s="147"/>
    </row>
    <row r="94" spans="1:23" ht="9" customHeight="1">
      <c r="A94" s="26"/>
      <c r="C94" s="27"/>
      <c r="D94" s="27"/>
      <c r="E94" s="27"/>
      <c r="F94" s="27"/>
      <c r="G94" s="27"/>
      <c r="R94" s="147"/>
    </row>
    <row r="95" spans="1:23" ht="9" customHeight="1">
      <c r="A95" s="26"/>
      <c r="C95" s="27"/>
      <c r="D95" s="27"/>
      <c r="E95" s="27"/>
      <c r="F95" s="27"/>
      <c r="G95" s="27"/>
      <c r="R95" s="147"/>
    </row>
    <row r="96" spans="1:23" ht="9" customHeight="1">
      <c r="A96" s="26"/>
      <c r="C96" s="27"/>
      <c r="D96" s="27"/>
      <c r="E96" s="27"/>
      <c r="F96" s="27"/>
      <c r="G96" s="27"/>
      <c r="R96" s="147"/>
    </row>
    <row r="97" spans="1:18" ht="9" customHeight="1">
      <c r="A97" s="30"/>
      <c r="C97" s="27"/>
      <c r="D97" s="27"/>
      <c r="E97" s="27"/>
      <c r="F97" s="27"/>
      <c r="G97" s="27"/>
      <c r="R97" s="147"/>
    </row>
    <row r="98" spans="1:18" ht="9" customHeight="1">
      <c r="A98" s="28"/>
      <c r="C98" s="27"/>
      <c r="D98" s="27"/>
      <c r="E98" s="27"/>
      <c r="F98" s="27"/>
      <c r="G98" s="27"/>
      <c r="R98" s="147"/>
    </row>
    <row r="99" spans="1:18" ht="9" customHeight="1">
      <c r="A99" s="26"/>
      <c r="C99" s="27"/>
      <c r="D99" s="27"/>
      <c r="E99" s="27"/>
      <c r="F99" s="27"/>
      <c r="G99" s="27"/>
      <c r="R99" s="147"/>
    </row>
    <row r="100" spans="1:18" ht="9" customHeight="1">
      <c r="A100" s="26"/>
      <c r="C100" s="27"/>
      <c r="D100" s="27"/>
      <c r="E100" s="27"/>
      <c r="F100" s="27"/>
      <c r="G100" s="27"/>
      <c r="R100" s="147"/>
    </row>
    <row r="101" spans="1:18" ht="9" customHeight="1">
      <c r="A101" s="26"/>
      <c r="C101" s="27"/>
      <c r="D101" s="27"/>
      <c r="E101" s="27"/>
      <c r="F101" s="27"/>
      <c r="G101" s="27"/>
      <c r="R101" s="147"/>
    </row>
    <row r="102" spans="1:18" ht="9" customHeight="1">
      <c r="A102" s="26"/>
      <c r="C102" s="27"/>
      <c r="D102" s="27"/>
      <c r="E102" s="27"/>
      <c r="F102" s="27"/>
      <c r="G102" s="27"/>
      <c r="R102" s="147"/>
    </row>
    <row r="103" spans="1:18" ht="9" customHeight="1">
      <c r="A103" s="26"/>
      <c r="C103" s="27"/>
      <c r="D103" s="27"/>
      <c r="E103" s="27"/>
      <c r="F103" s="27"/>
      <c r="G103" s="27"/>
      <c r="R103" s="147"/>
    </row>
    <row r="104" spans="1:18" ht="9" customHeight="1">
      <c r="A104" s="26"/>
      <c r="C104" s="27"/>
      <c r="D104" s="27"/>
      <c r="E104" s="27"/>
      <c r="F104" s="27"/>
      <c r="G104" s="27"/>
      <c r="R104" s="147"/>
    </row>
    <row r="105" spans="1:18" ht="9" customHeight="1">
      <c r="A105" s="26"/>
      <c r="C105" s="27"/>
      <c r="D105" s="27"/>
      <c r="E105" s="27"/>
      <c r="F105" s="27"/>
      <c r="G105" s="27"/>
      <c r="R105" s="147"/>
    </row>
    <row r="106" spans="1:18" ht="9" customHeight="1">
      <c r="A106" s="26"/>
      <c r="C106" s="27"/>
      <c r="D106" s="27"/>
      <c r="E106" s="27"/>
      <c r="F106" s="27"/>
      <c r="G106" s="27"/>
      <c r="R106" s="147"/>
    </row>
    <row r="107" spans="1:18" ht="9" customHeight="1">
      <c r="A107" s="26"/>
      <c r="C107" s="27"/>
      <c r="D107" s="27"/>
      <c r="E107" s="27"/>
      <c r="F107" s="27"/>
      <c r="G107" s="27"/>
      <c r="R107" s="147"/>
    </row>
    <row r="108" spans="1:18" ht="9" customHeight="1">
      <c r="A108" s="28"/>
      <c r="C108" s="27"/>
      <c r="D108" s="27"/>
      <c r="E108" s="27"/>
      <c r="F108" s="27"/>
      <c r="G108" s="27"/>
      <c r="R108" s="147"/>
    </row>
    <row r="109" spans="1:18" ht="9" customHeight="1">
      <c r="A109" s="26"/>
      <c r="C109" s="27"/>
      <c r="D109" s="27"/>
      <c r="E109" s="27"/>
      <c r="F109" s="27"/>
      <c r="G109" s="27"/>
      <c r="R109" s="147"/>
    </row>
    <row r="110" spans="1:18" ht="9" customHeight="1">
      <c r="A110" s="26"/>
      <c r="C110" s="27"/>
      <c r="D110" s="27"/>
      <c r="E110" s="27"/>
      <c r="F110" s="27"/>
      <c r="G110" s="27"/>
      <c r="R110" s="147"/>
    </row>
    <row r="111" spans="1:18" ht="9" customHeight="1">
      <c r="A111" s="26"/>
      <c r="C111" s="27"/>
      <c r="D111" s="27"/>
      <c r="E111" s="27"/>
      <c r="F111" s="27"/>
      <c r="G111" s="27"/>
      <c r="R111" s="147"/>
    </row>
    <row r="112" spans="1:18">
      <c r="A112" s="32"/>
      <c r="C112" s="27"/>
      <c r="D112" s="27"/>
      <c r="E112" s="27"/>
      <c r="F112" s="27"/>
      <c r="G112" s="27"/>
      <c r="R112" s="147"/>
    </row>
    <row r="113" spans="1:18">
      <c r="A113" s="32"/>
      <c r="C113" s="27"/>
      <c r="D113" s="27"/>
      <c r="E113" s="27"/>
      <c r="F113" s="27"/>
      <c r="G113" s="27"/>
      <c r="R113" s="147"/>
    </row>
    <row r="114" spans="1:18">
      <c r="A114" s="32"/>
      <c r="C114" s="27"/>
      <c r="D114" s="27"/>
      <c r="E114" s="27"/>
      <c r="F114" s="27"/>
      <c r="G114" s="27"/>
      <c r="R114" s="147"/>
    </row>
    <row r="115" spans="1:18">
      <c r="A115" s="32"/>
      <c r="C115" s="27"/>
      <c r="D115" s="27"/>
      <c r="E115" s="27"/>
      <c r="F115" s="27"/>
      <c r="G115" s="27"/>
    </row>
    <row r="116" spans="1:18">
      <c r="A116" s="32"/>
      <c r="C116" s="27"/>
      <c r="D116" s="27"/>
      <c r="E116" s="27"/>
      <c r="F116" s="27"/>
      <c r="G116" s="27"/>
    </row>
    <row r="117" spans="1:18">
      <c r="A117" s="32"/>
      <c r="C117" s="27"/>
      <c r="D117" s="27"/>
      <c r="E117" s="27"/>
      <c r="F117" s="27"/>
      <c r="G117" s="27"/>
    </row>
    <row r="118" spans="1:18">
      <c r="A118" s="32"/>
      <c r="C118" s="27"/>
      <c r="D118" s="27"/>
      <c r="E118" s="27"/>
      <c r="F118" s="27"/>
      <c r="G118" s="27"/>
    </row>
    <row r="119" spans="1:18" ht="15.75">
      <c r="A119" s="33"/>
      <c r="C119" s="27"/>
      <c r="D119" s="27"/>
      <c r="E119" s="27"/>
      <c r="F119" s="27"/>
      <c r="G119" s="27"/>
    </row>
    <row r="120" spans="1:18" ht="15.75">
      <c r="A120" s="33"/>
      <c r="C120" s="27"/>
      <c r="D120" s="27"/>
      <c r="E120" s="27"/>
      <c r="F120" s="27"/>
      <c r="G120" s="27"/>
    </row>
    <row r="121" spans="1:18" ht="15.75">
      <c r="A121" s="33"/>
      <c r="C121" s="27"/>
      <c r="D121" s="27"/>
      <c r="E121" s="27"/>
      <c r="F121" s="27"/>
      <c r="G121" s="27"/>
    </row>
    <row r="122" spans="1:18" ht="15.75">
      <c r="A122" s="33"/>
      <c r="C122" s="27"/>
      <c r="D122" s="27"/>
      <c r="E122" s="27"/>
      <c r="F122" s="27"/>
      <c r="G122" s="27"/>
    </row>
    <row r="123" spans="1:18" ht="15.75">
      <c r="A123" s="33"/>
      <c r="C123" s="27"/>
      <c r="D123" s="27"/>
      <c r="E123" s="27"/>
      <c r="F123" s="27"/>
      <c r="G123" s="27"/>
    </row>
    <row r="124" spans="1:18" ht="15.75">
      <c r="A124" s="33"/>
      <c r="C124" s="27"/>
      <c r="D124" s="27"/>
      <c r="E124" s="27"/>
      <c r="F124" s="27"/>
      <c r="G124" s="27"/>
    </row>
    <row r="125" spans="1:18" ht="15.75">
      <c r="A125" s="33"/>
      <c r="C125" s="27"/>
      <c r="D125" s="27"/>
      <c r="E125" s="27"/>
      <c r="F125" s="27"/>
      <c r="G125" s="27"/>
    </row>
    <row r="126" spans="1:18" ht="15.75">
      <c r="A126" s="33"/>
      <c r="C126" s="27"/>
      <c r="D126" s="27"/>
      <c r="E126" s="27"/>
      <c r="F126" s="27"/>
      <c r="G126" s="27"/>
    </row>
    <row r="127" spans="1:18" ht="15.75">
      <c r="A127" s="33"/>
      <c r="C127" s="27"/>
      <c r="D127" s="27"/>
      <c r="E127" s="27"/>
      <c r="F127" s="27"/>
      <c r="G127" s="27"/>
    </row>
    <row r="128" spans="1:18" ht="15.75">
      <c r="A128" s="33"/>
      <c r="C128" s="27"/>
      <c r="D128" s="27"/>
      <c r="E128" s="27"/>
      <c r="F128" s="27"/>
      <c r="G128" s="27"/>
    </row>
    <row r="129" spans="1:7" ht="15.75">
      <c r="A129" s="33"/>
      <c r="C129" s="27"/>
      <c r="D129" s="27"/>
      <c r="E129" s="27"/>
      <c r="F129" s="27"/>
      <c r="G129" s="27"/>
    </row>
    <row r="130" spans="1:7" ht="15.75">
      <c r="A130" s="33"/>
      <c r="C130" s="27"/>
      <c r="D130" s="27"/>
      <c r="E130" s="27"/>
      <c r="F130" s="27"/>
      <c r="G130" s="27"/>
    </row>
    <row r="131" spans="1:7" ht="15.75">
      <c r="A131" s="33"/>
      <c r="C131" s="27"/>
      <c r="D131" s="27"/>
      <c r="E131" s="27"/>
      <c r="F131" s="27"/>
      <c r="G131" s="27"/>
    </row>
    <row r="132" spans="1:7" ht="15.75">
      <c r="A132" s="33"/>
      <c r="C132" s="27"/>
      <c r="D132" s="27"/>
      <c r="E132" s="27"/>
      <c r="F132" s="27"/>
      <c r="G132" s="27"/>
    </row>
    <row r="133" spans="1:7" ht="15.75">
      <c r="A133" s="33"/>
      <c r="C133" s="27"/>
      <c r="D133" s="27"/>
      <c r="E133" s="27"/>
      <c r="F133" s="27"/>
      <c r="G133" s="27"/>
    </row>
    <row r="134" spans="1:7" ht="15.75">
      <c r="A134" s="33"/>
      <c r="C134" s="27"/>
      <c r="D134" s="27"/>
      <c r="E134" s="27"/>
      <c r="F134" s="27"/>
      <c r="G134" s="27"/>
    </row>
    <row r="135" spans="1:7" ht="15.75">
      <c r="A135" s="33"/>
      <c r="C135" s="27"/>
      <c r="D135" s="27"/>
      <c r="E135" s="27"/>
      <c r="F135" s="27"/>
      <c r="G135" s="27"/>
    </row>
    <row r="136" spans="1:7" ht="15.75">
      <c r="A136" s="33"/>
      <c r="C136" s="27"/>
      <c r="D136" s="27"/>
      <c r="E136" s="27"/>
      <c r="F136" s="27"/>
      <c r="G136" s="27"/>
    </row>
    <row r="137" spans="1:7" ht="15.75">
      <c r="A137" s="33"/>
      <c r="C137" s="27"/>
      <c r="D137" s="27"/>
      <c r="E137" s="27"/>
      <c r="F137" s="27"/>
      <c r="G137" s="27"/>
    </row>
    <row r="138" spans="1:7" ht="15.75">
      <c r="A138" s="33"/>
      <c r="C138" s="27"/>
      <c r="D138" s="27"/>
      <c r="E138" s="27"/>
      <c r="F138" s="27"/>
      <c r="G138" s="27"/>
    </row>
    <row r="139" spans="1:7" ht="15.75">
      <c r="A139" s="33"/>
      <c r="C139" s="27"/>
      <c r="D139" s="27"/>
      <c r="E139" s="27"/>
      <c r="F139" s="27"/>
      <c r="G139" s="27"/>
    </row>
    <row r="140" spans="1:7" ht="15.75">
      <c r="A140" s="33"/>
      <c r="C140" s="27"/>
      <c r="D140" s="27"/>
      <c r="E140" s="27"/>
      <c r="F140" s="27"/>
      <c r="G140" s="27"/>
    </row>
    <row r="141" spans="1:7" ht="15.75">
      <c r="A141" s="33"/>
      <c r="C141" s="27"/>
      <c r="D141" s="27"/>
      <c r="E141" s="27"/>
      <c r="F141" s="27"/>
      <c r="G141" s="27"/>
    </row>
    <row r="142" spans="1:7" ht="15.75">
      <c r="A142" s="33"/>
      <c r="C142" s="27"/>
      <c r="D142" s="27"/>
      <c r="E142" s="27"/>
      <c r="F142" s="27"/>
      <c r="G142" s="27"/>
    </row>
    <row r="143" spans="1:7" ht="15.75">
      <c r="A143" s="33"/>
      <c r="C143" s="27"/>
      <c r="D143" s="27"/>
      <c r="E143" s="27"/>
      <c r="F143" s="27"/>
      <c r="G143" s="27"/>
    </row>
    <row r="144" spans="1:7" ht="15.75">
      <c r="A144" s="33"/>
      <c r="C144" s="27"/>
      <c r="D144" s="27"/>
      <c r="E144" s="27"/>
      <c r="F144" s="27"/>
      <c r="G144" s="27"/>
    </row>
    <row r="145" spans="1:7" ht="15.75">
      <c r="A145" s="33"/>
      <c r="C145" s="27"/>
      <c r="D145" s="27"/>
      <c r="E145" s="27"/>
      <c r="F145" s="27"/>
      <c r="G145" s="27"/>
    </row>
    <row r="146" spans="1:7" ht="15.75">
      <c r="A146" s="33"/>
      <c r="C146" s="27"/>
      <c r="D146" s="27"/>
      <c r="E146" s="27"/>
      <c r="F146" s="27"/>
      <c r="G146" s="27"/>
    </row>
    <row r="147" spans="1:7" ht="15.75">
      <c r="A147" s="33"/>
      <c r="C147" s="27"/>
      <c r="D147" s="27"/>
      <c r="E147" s="27"/>
      <c r="F147" s="27"/>
      <c r="G147" s="27"/>
    </row>
    <row r="148" spans="1:7" ht="15.75">
      <c r="A148" s="33"/>
      <c r="C148" s="27"/>
      <c r="D148" s="27"/>
      <c r="E148" s="27"/>
      <c r="F148" s="27"/>
      <c r="G148" s="27"/>
    </row>
    <row r="149" spans="1:7" ht="15.75">
      <c r="A149" s="33"/>
      <c r="C149" s="27"/>
      <c r="D149" s="27"/>
      <c r="E149" s="27"/>
      <c r="F149" s="27"/>
      <c r="G149" s="27"/>
    </row>
    <row r="150" spans="1:7" ht="15.75">
      <c r="A150" s="33"/>
      <c r="C150" s="27"/>
      <c r="D150" s="27"/>
      <c r="E150" s="27"/>
      <c r="F150" s="27"/>
      <c r="G150" s="27"/>
    </row>
    <row r="151" spans="1:7" ht="15.75">
      <c r="A151" s="33"/>
      <c r="C151" s="27"/>
      <c r="D151" s="27"/>
      <c r="E151" s="27"/>
      <c r="F151" s="27"/>
      <c r="G151" s="27"/>
    </row>
    <row r="152" spans="1:7" ht="15.75">
      <c r="A152" s="33"/>
      <c r="C152" s="27"/>
      <c r="D152" s="27"/>
      <c r="E152" s="27"/>
      <c r="F152" s="27"/>
      <c r="G152" s="27"/>
    </row>
    <row r="153" spans="1:7" ht="15.75">
      <c r="A153" s="33"/>
      <c r="C153" s="27"/>
      <c r="D153" s="27"/>
      <c r="E153" s="27"/>
      <c r="F153" s="27"/>
      <c r="G153" s="27"/>
    </row>
    <row r="154" spans="1:7" ht="15.75">
      <c r="A154" s="33"/>
      <c r="C154" s="27"/>
      <c r="D154" s="27"/>
      <c r="E154" s="27"/>
      <c r="F154" s="27"/>
      <c r="G154" s="27"/>
    </row>
    <row r="155" spans="1:7" ht="15.75">
      <c r="A155" s="33"/>
      <c r="C155" s="27"/>
      <c r="D155" s="27"/>
      <c r="E155" s="27"/>
      <c r="F155" s="27"/>
      <c r="G155" s="27"/>
    </row>
    <row r="156" spans="1:7" ht="15.75">
      <c r="A156" s="33"/>
      <c r="C156" s="27"/>
      <c r="D156" s="27"/>
      <c r="E156" s="27"/>
      <c r="F156" s="27"/>
      <c r="G156" s="27"/>
    </row>
    <row r="157" spans="1:7" ht="15.75">
      <c r="A157" s="33"/>
      <c r="C157" s="27"/>
      <c r="D157" s="27"/>
      <c r="E157" s="27"/>
      <c r="F157" s="27"/>
      <c r="G157" s="27"/>
    </row>
    <row r="158" spans="1:7" ht="15.75">
      <c r="A158" s="33"/>
      <c r="C158" s="27"/>
      <c r="D158" s="27"/>
      <c r="E158" s="27"/>
      <c r="F158" s="27"/>
      <c r="G158" s="27"/>
    </row>
    <row r="159" spans="1:7" ht="15.75">
      <c r="A159" s="33"/>
      <c r="C159" s="27"/>
      <c r="D159" s="27"/>
      <c r="E159" s="27"/>
      <c r="F159" s="27"/>
      <c r="G159" s="27"/>
    </row>
    <row r="160" spans="1:7" ht="15.75">
      <c r="A160" s="33"/>
      <c r="C160" s="27"/>
      <c r="D160" s="27"/>
      <c r="E160" s="27"/>
      <c r="F160" s="27"/>
      <c r="G160" s="27"/>
    </row>
    <row r="161" spans="1:7" ht="15.75">
      <c r="A161" s="33"/>
      <c r="C161" s="27"/>
      <c r="D161" s="27"/>
      <c r="E161" s="27"/>
      <c r="F161" s="27"/>
      <c r="G161" s="27"/>
    </row>
    <row r="162" spans="1:7" ht="15.75">
      <c r="A162" s="33"/>
      <c r="C162" s="27"/>
      <c r="D162" s="27"/>
      <c r="E162" s="27"/>
      <c r="F162" s="27"/>
      <c r="G162" s="27"/>
    </row>
    <row r="163" spans="1:7" ht="15.75">
      <c r="A163" s="33"/>
      <c r="C163" s="27"/>
      <c r="D163" s="27"/>
      <c r="E163" s="27"/>
      <c r="F163" s="27"/>
      <c r="G163" s="27"/>
    </row>
    <row r="164" spans="1:7" ht="15.75">
      <c r="A164" s="33"/>
      <c r="C164" s="27"/>
      <c r="D164" s="27"/>
      <c r="E164" s="27"/>
      <c r="F164" s="27"/>
      <c r="G164" s="27"/>
    </row>
    <row r="165" spans="1:7" ht="15.75">
      <c r="A165" s="33"/>
      <c r="C165" s="27"/>
      <c r="D165" s="27"/>
      <c r="E165" s="27"/>
      <c r="F165" s="27"/>
      <c r="G165" s="27"/>
    </row>
    <row r="166" spans="1:7" ht="15.75">
      <c r="A166" s="33"/>
      <c r="C166" s="27"/>
      <c r="D166" s="27"/>
      <c r="E166" s="27"/>
      <c r="F166" s="27"/>
      <c r="G166" s="27"/>
    </row>
    <row r="167" spans="1:7" ht="15.75">
      <c r="A167" s="33"/>
      <c r="C167" s="27"/>
      <c r="D167" s="27"/>
      <c r="E167" s="27"/>
      <c r="F167" s="27"/>
      <c r="G167" s="27"/>
    </row>
    <row r="168" spans="1:7" ht="15.75">
      <c r="A168" s="33"/>
      <c r="C168" s="27"/>
      <c r="D168" s="27"/>
      <c r="E168" s="27"/>
      <c r="F168" s="27"/>
      <c r="G168" s="27"/>
    </row>
    <row r="169" spans="1:7" ht="15.75">
      <c r="A169" s="33"/>
      <c r="C169" s="27"/>
      <c r="D169" s="27"/>
      <c r="E169" s="27"/>
      <c r="F169" s="27"/>
      <c r="G169" s="27"/>
    </row>
    <row r="170" spans="1:7" ht="15.75">
      <c r="A170" s="33"/>
      <c r="C170" s="27"/>
      <c r="D170" s="27"/>
      <c r="E170" s="27"/>
      <c r="F170" s="27"/>
      <c r="G170" s="27"/>
    </row>
    <row r="171" spans="1:7" ht="15.75">
      <c r="A171" s="33"/>
      <c r="C171" s="27"/>
      <c r="D171" s="27"/>
      <c r="E171" s="27"/>
      <c r="F171" s="27"/>
      <c r="G171" s="27"/>
    </row>
    <row r="172" spans="1:7" ht="15.75">
      <c r="A172" s="33"/>
      <c r="C172" s="27"/>
      <c r="D172" s="27"/>
      <c r="E172" s="27"/>
      <c r="F172" s="27"/>
      <c r="G172" s="27"/>
    </row>
    <row r="173" spans="1:7" ht="15.75">
      <c r="A173" s="33"/>
      <c r="C173" s="27"/>
      <c r="D173" s="27"/>
      <c r="E173" s="27"/>
      <c r="F173" s="27"/>
      <c r="G173" s="27"/>
    </row>
    <row r="174" spans="1:7" ht="15.75">
      <c r="A174" s="33"/>
      <c r="C174" s="27"/>
      <c r="D174" s="27"/>
      <c r="E174" s="27"/>
      <c r="F174" s="27"/>
      <c r="G174" s="27"/>
    </row>
    <row r="175" spans="1:7" ht="15.75">
      <c r="A175" s="33"/>
      <c r="C175" s="27"/>
      <c r="D175" s="27"/>
      <c r="E175" s="27"/>
      <c r="F175" s="27"/>
      <c r="G175" s="27"/>
    </row>
    <row r="176" spans="1:7" ht="15.75">
      <c r="A176" s="33"/>
      <c r="C176" s="27"/>
      <c r="D176" s="27"/>
      <c r="E176" s="27"/>
      <c r="F176" s="27"/>
      <c r="G176" s="27"/>
    </row>
    <row r="177" spans="1:7" ht="15.75">
      <c r="A177" s="33"/>
      <c r="C177" s="27"/>
      <c r="D177" s="27"/>
      <c r="E177" s="27"/>
      <c r="F177" s="27"/>
      <c r="G177" s="27"/>
    </row>
    <row r="178" spans="1:7" ht="15.75">
      <c r="A178" s="33"/>
      <c r="C178" s="27"/>
      <c r="D178" s="27"/>
      <c r="E178" s="27"/>
      <c r="F178" s="27"/>
      <c r="G178" s="27"/>
    </row>
    <row r="179" spans="1:7" ht="15.75">
      <c r="A179" s="33"/>
      <c r="C179" s="27"/>
      <c r="D179" s="27"/>
      <c r="E179" s="27"/>
      <c r="F179" s="27"/>
      <c r="G179" s="27"/>
    </row>
    <row r="180" spans="1:7" ht="15.75">
      <c r="A180" s="33"/>
      <c r="C180" s="27"/>
      <c r="D180" s="27"/>
      <c r="E180" s="27"/>
      <c r="F180" s="27"/>
      <c r="G180" s="27"/>
    </row>
    <row r="181" spans="1:7" ht="15.75">
      <c r="A181" s="33"/>
      <c r="C181" s="27"/>
      <c r="D181" s="27"/>
      <c r="E181" s="27"/>
      <c r="F181" s="27"/>
      <c r="G181" s="27"/>
    </row>
    <row r="182" spans="1:7" ht="15.75">
      <c r="A182" s="33"/>
      <c r="C182" s="27"/>
      <c r="D182" s="27"/>
      <c r="E182" s="27"/>
      <c r="F182" s="27"/>
      <c r="G182" s="27"/>
    </row>
    <row r="183" spans="1:7" ht="15.75">
      <c r="A183" s="33"/>
      <c r="C183" s="27"/>
      <c r="D183" s="27"/>
      <c r="E183" s="27"/>
      <c r="F183" s="27"/>
      <c r="G183" s="27"/>
    </row>
    <row r="184" spans="1:7" ht="15.75">
      <c r="A184" s="33"/>
      <c r="C184" s="27"/>
      <c r="D184" s="27"/>
      <c r="E184" s="27"/>
      <c r="F184" s="27"/>
      <c r="G184" s="27"/>
    </row>
    <row r="185" spans="1:7" ht="15.75">
      <c r="A185" s="33"/>
      <c r="C185" s="27"/>
      <c r="D185" s="27"/>
      <c r="E185" s="27"/>
      <c r="F185" s="27"/>
      <c r="G185" s="27"/>
    </row>
    <row r="186" spans="1:7" ht="15.75">
      <c r="A186" s="33"/>
      <c r="C186" s="27"/>
      <c r="D186" s="27"/>
      <c r="E186" s="27"/>
      <c r="F186" s="27"/>
      <c r="G186" s="27"/>
    </row>
    <row r="187" spans="1:7" ht="15.75">
      <c r="A187" s="33"/>
      <c r="C187" s="27"/>
      <c r="D187" s="27"/>
      <c r="E187" s="27"/>
      <c r="F187" s="27"/>
      <c r="G187" s="27"/>
    </row>
    <row r="188" spans="1:7" ht="15.75">
      <c r="A188" s="33"/>
      <c r="C188" s="27"/>
      <c r="D188" s="27"/>
      <c r="E188" s="27"/>
      <c r="F188" s="27"/>
      <c r="G188" s="27"/>
    </row>
    <row r="189" spans="1:7" ht="15.75">
      <c r="A189" s="33"/>
      <c r="C189" s="27"/>
      <c r="D189" s="27"/>
      <c r="E189" s="27"/>
      <c r="F189" s="27"/>
      <c r="G189" s="27"/>
    </row>
    <row r="190" spans="1:7" ht="15.75">
      <c r="A190" s="33"/>
      <c r="C190" s="27"/>
      <c r="D190" s="27"/>
      <c r="E190" s="27"/>
      <c r="F190" s="27"/>
      <c r="G190" s="27"/>
    </row>
    <row r="191" spans="1:7" ht="15.75">
      <c r="A191" s="33"/>
      <c r="C191" s="27"/>
      <c r="D191" s="27"/>
      <c r="E191" s="27"/>
      <c r="F191" s="27"/>
      <c r="G191" s="27"/>
    </row>
    <row r="192" spans="1:7" ht="15.75">
      <c r="A192" s="33"/>
      <c r="C192" s="27"/>
      <c r="D192" s="27"/>
      <c r="E192" s="27"/>
      <c r="F192" s="27"/>
      <c r="G192" s="27"/>
    </row>
    <row r="193" spans="1:7" ht="15.75">
      <c r="A193" s="33"/>
      <c r="C193" s="27"/>
      <c r="D193" s="27"/>
      <c r="E193" s="27"/>
      <c r="F193" s="27"/>
      <c r="G193" s="27"/>
    </row>
    <row r="194" spans="1:7" ht="15.75">
      <c r="A194" s="33"/>
      <c r="C194" s="27"/>
      <c r="D194" s="27"/>
      <c r="E194" s="27"/>
      <c r="F194" s="27"/>
      <c r="G194" s="27"/>
    </row>
    <row r="195" spans="1:7" ht="15.75">
      <c r="A195" s="33"/>
      <c r="C195" s="27"/>
      <c r="D195" s="27"/>
      <c r="E195" s="27"/>
      <c r="F195" s="27"/>
      <c r="G195" s="27"/>
    </row>
    <row r="196" spans="1:7" ht="15.75">
      <c r="A196" s="33"/>
      <c r="C196" s="27"/>
      <c r="D196" s="27"/>
      <c r="E196" s="27"/>
      <c r="F196" s="27"/>
      <c r="G196" s="27"/>
    </row>
    <row r="197" spans="1:7" ht="15.75">
      <c r="A197" s="33"/>
      <c r="C197" s="27"/>
      <c r="D197" s="27"/>
      <c r="E197" s="27"/>
      <c r="F197" s="27"/>
      <c r="G197" s="27"/>
    </row>
    <row r="198" spans="1:7" ht="15.75">
      <c r="A198" s="33"/>
      <c r="C198" s="27"/>
      <c r="D198" s="27"/>
      <c r="E198" s="27"/>
      <c r="F198" s="27"/>
      <c r="G198" s="27"/>
    </row>
    <row r="199" spans="1:7" ht="15.75">
      <c r="A199" s="33"/>
      <c r="C199" s="27"/>
      <c r="D199" s="27"/>
      <c r="E199" s="27"/>
      <c r="F199" s="27"/>
      <c r="G199" s="27"/>
    </row>
    <row r="200" spans="1:7" ht="15.75">
      <c r="A200" s="33"/>
      <c r="C200" s="27"/>
      <c r="D200" s="27"/>
      <c r="E200" s="27"/>
      <c r="F200" s="27"/>
      <c r="G200" s="27"/>
    </row>
    <row r="201" spans="1:7" ht="15.75">
      <c r="A201" s="33"/>
      <c r="C201" s="27"/>
      <c r="D201" s="27"/>
      <c r="E201" s="27"/>
      <c r="F201" s="27"/>
      <c r="G201" s="27"/>
    </row>
    <row r="202" spans="1:7" ht="15.75">
      <c r="A202" s="33"/>
      <c r="C202" s="27"/>
      <c r="D202" s="27"/>
      <c r="E202" s="27"/>
      <c r="F202" s="27"/>
      <c r="G202" s="27"/>
    </row>
    <row r="203" spans="1:7" ht="15.75">
      <c r="A203" s="33"/>
      <c r="C203" s="27"/>
      <c r="D203" s="27"/>
      <c r="E203" s="27"/>
      <c r="F203" s="27"/>
      <c r="G203" s="27"/>
    </row>
    <row r="204" spans="1:7" ht="15.75">
      <c r="A204" s="33"/>
      <c r="C204" s="27"/>
      <c r="D204" s="27"/>
      <c r="E204" s="27"/>
      <c r="F204" s="27"/>
      <c r="G204" s="27"/>
    </row>
    <row r="205" spans="1:7" ht="15.75">
      <c r="A205" s="33"/>
      <c r="C205" s="27"/>
      <c r="D205" s="27"/>
      <c r="E205" s="27"/>
      <c r="F205" s="27"/>
      <c r="G205" s="27"/>
    </row>
    <row r="206" spans="1:7" ht="15.75">
      <c r="A206" s="33"/>
      <c r="C206" s="27"/>
      <c r="D206" s="27"/>
      <c r="E206" s="27"/>
      <c r="F206" s="27"/>
      <c r="G206" s="27"/>
    </row>
    <row r="207" spans="1:7" ht="15.75">
      <c r="A207" s="33"/>
      <c r="C207" s="27"/>
      <c r="D207" s="27"/>
      <c r="E207" s="27"/>
      <c r="F207" s="27"/>
      <c r="G207" s="27"/>
    </row>
    <row r="208" spans="1:7" ht="15.75">
      <c r="A208" s="33"/>
      <c r="C208" s="27"/>
      <c r="D208" s="27"/>
      <c r="E208" s="27"/>
      <c r="F208" s="27"/>
      <c r="G208" s="27"/>
    </row>
    <row r="209" spans="1:7" ht="15.75">
      <c r="A209" s="33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  <c r="C281" s="27"/>
      <c r="D281" s="27"/>
      <c r="E281" s="27"/>
      <c r="F281" s="27"/>
      <c r="G281" s="27"/>
    </row>
    <row r="282" spans="1:7" ht="15.75">
      <c r="A282" s="34"/>
    </row>
    <row r="283" spans="1:7" ht="15.75">
      <c r="A283" s="34"/>
    </row>
    <row r="284" spans="1:7" ht="15.75">
      <c r="A284" s="34"/>
    </row>
    <row r="285" spans="1:7" ht="15.75">
      <c r="A285" s="34"/>
    </row>
    <row r="286" spans="1:7" ht="15.75">
      <c r="A286" s="34"/>
    </row>
    <row r="287" spans="1:7" ht="15.75">
      <c r="A287" s="34"/>
    </row>
    <row r="288" spans="1:7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</sheetData>
  <mergeCells count="5">
    <mergeCell ref="A2:Q2"/>
    <mergeCell ref="A3:Q3"/>
    <mergeCell ref="A4:Q4"/>
    <mergeCell ref="A5:Q5"/>
    <mergeCell ref="A48:C48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V681"/>
  <sheetViews>
    <sheetView zoomScale="85" zoomScaleNormal="85" workbookViewId="0">
      <selection activeCell="B9" sqref="B9"/>
    </sheetView>
  </sheetViews>
  <sheetFormatPr defaultColWidth="9.140625" defaultRowHeight="12.75"/>
  <cols>
    <col min="1" max="1" width="69.5703125" style="157" bestFit="1" customWidth="1"/>
    <col min="2" max="15" width="9.85546875" style="141" customWidth="1"/>
    <col min="16" max="16" width="12.7109375" style="141" customWidth="1"/>
    <col min="17" max="17" width="2.5703125" style="156" customWidth="1"/>
    <col min="18" max="256" width="9.140625" style="141"/>
    <col min="257" max="257" width="69.5703125" style="141" bestFit="1" customWidth="1"/>
    <col min="258" max="271" width="9.85546875" style="141" customWidth="1"/>
    <col min="272" max="272" width="12.7109375" style="141" customWidth="1"/>
    <col min="273" max="273" width="2.5703125" style="141" customWidth="1"/>
    <col min="274" max="512" width="9.140625" style="141"/>
    <col min="513" max="513" width="69.5703125" style="141" bestFit="1" customWidth="1"/>
    <col min="514" max="527" width="9.85546875" style="141" customWidth="1"/>
    <col min="528" max="528" width="12.7109375" style="141" customWidth="1"/>
    <col min="529" max="529" width="2.5703125" style="141" customWidth="1"/>
    <col min="530" max="768" width="9.140625" style="141"/>
    <col min="769" max="769" width="69.5703125" style="141" bestFit="1" customWidth="1"/>
    <col min="770" max="783" width="9.85546875" style="141" customWidth="1"/>
    <col min="784" max="784" width="12.7109375" style="141" customWidth="1"/>
    <col min="785" max="785" width="2.5703125" style="141" customWidth="1"/>
    <col min="786" max="1024" width="9.140625" style="141"/>
    <col min="1025" max="1025" width="69.5703125" style="141" bestFit="1" customWidth="1"/>
    <col min="1026" max="1039" width="9.85546875" style="141" customWidth="1"/>
    <col min="1040" max="1040" width="12.7109375" style="141" customWidth="1"/>
    <col min="1041" max="1041" width="2.5703125" style="141" customWidth="1"/>
    <col min="1042" max="1280" width="9.140625" style="141"/>
    <col min="1281" max="1281" width="69.5703125" style="141" bestFit="1" customWidth="1"/>
    <col min="1282" max="1295" width="9.85546875" style="141" customWidth="1"/>
    <col min="1296" max="1296" width="12.7109375" style="141" customWidth="1"/>
    <col min="1297" max="1297" width="2.5703125" style="141" customWidth="1"/>
    <col min="1298" max="1536" width="9.140625" style="141"/>
    <col min="1537" max="1537" width="69.5703125" style="141" bestFit="1" customWidth="1"/>
    <col min="1538" max="1551" width="9.85546875" style="141" customWidth="1"/>
    <col min="1552" max="1552" width="12.7109375" style="141" customWidth="1"/>
    <col min="1553" max="1553" width="2.5703125" style="141" customWidth="1"/>
    <col min="1554" max="1792" width="9.140625" style="141"/>
    <col min="1793" max="1793" width="69.5703125" style="141" bestFit="1" customWidth="1"/>
    <col min="1794" max="1807" width="9.85546875" style="141" customWidth="1"/>
    <col min="1808" max="1808" width="12.7109375" style="141" customWidth="1"/>
    <col min="1809" max="1809" width="2.5703125" style="141" customWidth="1"/>
    <col min="1810" max="2048" width="9.140625" style="141"/>
    <col min="2049" max="2049" width="69.5703125" style="141" bestFit="1" customWidth="1"/>
    <col min="2050" max="2063" width="9.85546875" style="141" customWidth="1"/>
    <col min="2064" max="2064" width="12.7109375" style="141" customWidth="1"/>
    <col min="2065" max="2065" width="2.5703125" style="141" customWidth="1"/>
    <col min="2066" max="2304" width="9.140625" style="141"/>
    <col min="2305" max="2305" width="69.5703125" style="141" bestFit="1" customWidth="1"/>
    <col min="2306" max="2319" width="9.85546875" style="141" customWidth="1"/>
    <col min="2320" max="2320" width="12.7109375" style="141" customWidth="1"/>
    <col min="2321" max="2321" width="2.5703125" style="141" customWidth="1"/>
    <col min="2322" max="2560" width="9.140625" style="141"/>
    <col min="2561" max="2561" width="69.5703125" style="141" bestFit="1" customWidth="1"/>
    <col min="2562" max="2575" width="9.85546875" style="141" customWidth="1"/>
    <col min="2576" max="2576" width="12.7109375" style="141" customWidth="1"/>
    <col min="2577" max="2577" width="2.5703125" style="141" customWidth="1"/>
    <col min="2578" max="2816" width="9.140625" style="141"/>
    <col min="2817" max="2817" width="69.5703125" style="141" bestFit="1" customWidth="1"/>
    <col min="2818" max="2831" width="9.85546875" style="141" customWidth="1"/>
    <col min="2832" max="2832" width="12.7109375" style="141" customWidth="1"/>
    <col min="2833" max="2833" width="2.5703125" style="141" customWidth="1"/>
    <col min="2834" max="3072" width="9.140625" style="141"/>
    <col min="3073" max="3073" width="69.5703125" style="141" bestFit="1" customWidth="1"/>
    <col min="3074" max="3087" width="9.85546875" style="141" customWidth="1"/>
    <col min="3088" max="3088" width="12.7109375" style="141" customWidth="1"/>
    <col min="3089" max="3089" width="2.5703125" style="141" customWidth="1"/>
    <col min="3090" max="3328" width="9.140625" style="141"/>
    <col min="3329" max="3329" width="69.5703125" style="141" bestFit="1" customWidth="1"/>
    <col min="3330" max="3343" width="9.85546875" style="141" customWidth="1"/>
    <col min="3344" max="3344" width="12.7109375" style="141" customWidth="1"/>
    <col min="3345" max="3345" width="2.5703125" style="141" customWidth="1"/>
    <col min="3346" max="3584" width="9.140625" style="141"/>
    <col min="3585" max="3585" width="69.5703125" style="141" bestFit="1" customWidth="1"/>
    <col min="3586" max="3599" width="9.85546875" style="141" customWidth="1"/>
    <col min="3600" max="3600" width="12.7109375" style="141" customWidth="1"/>
    <col min="3601" max="3601" width="2.5703125" style="141" customWidth="1"/>
    <col min="3602" max="3840" width="9.140625" style="141"/>
    <col min="3841" max="3841" width="69.5703125" style="141" bestFit="1" customWidth="1"/>
    <col min="3842" max="3855" width="9.85546875" style="141" customWidth="1"/>
    <col min="3856" max="3856" width="12.7109375" style="141" customWidth="1"/>
    <col min="3857" max="3857" width="2.5703125" style="141" customWidth="1"/>
    <col min="3858" max="4096" width="9.140625" style="141"/>
    <col min="4097" max="4097" width="69.5703125" style="141" bestFit="1" customWidth="1"/>
    <col min="4098" max="4111" width="9.85546875" style="141" customWidth="1"/>
    <col min="4112" max="4112" width="12.7109375" style="141" customWidth="1"/>
    <col min="4113" max="4113" width="2.5703125" style="141" customWidth="1"/>
    <col min="4114" max="4352" width="9.140625" style="141"/>
    <col min="4353" max="4353" width="69.5703125" style="141" bestFit="1" customWidth="1"/>
    <col min="4354" max="4367" width="9.85546875" style="141" customWidth="1"/>
    <col min="4368" max="4368" width="12.7109375" style="141" customWidth="1"/>
    <col min="4369" max="4369" width="2.5703125" style="141" customWidth="1"/>
    <col min="4370" max="4608" width="9.140625" style="141"/>
    <col min="4609" max="4609" width="69.5703125" style="141" bestFit="1" customWidth="1"/>
    <col min="4610" max="4623" width="9.85546875" style="141" customWidth="1"/>
    <col min="4624" max="4624" width="12.7109375" style="141" customWidth="1"/>
    <col min="4625" max="4625" width="2.5703125" style="141" customWidth="1"/>
    <col min="4626" max="4864" width="9.140625" style="141"/>
    <col min="4865" max="4865" width="69.5703125" style="141" bestFit="1" customWidth="1"/>
    <col min="4866" max="4879" width="9.85546875" style="141" customWidth="1"/>
    <col min="4880" max="4880" width="12.7109375" style="141" customWidth="1"/>
    <col min="4881" max="4881" width="2.5703125" style="141" customWidth="1"/>
    <col min="4882" max="5120" width="9.140625" style="141"/>
    <col min="5121" max="5121" width="69.5703125" style="141" bestFit="1" customWidth="1"/>
    <col min="5122" max="5135" width="9.85546875" style="141" customWidth="1"/>
    <col min="5136" max="5136" width="12.7109375" style="141" customWidth="1"/>
    <col min="5137" max="5137" width="2.5703125" style="141" customWidth="1"/>
    <col min="5138" max="5376" width="9.140625" style="141"/>
    <col min="5377" max="5377" width="69.5703125" style="141" bestFit="1" customWidth="1"/>
    <col min="5378" max="5391" width="9.85546875" style="141" customWidth="1"/>
    <col min="5392" max="5392" width="12.7109375" style="141" customWidth="1"/>
    <col min="5393" max="5393" width="2.5703125" style="141" customWidth="1"/>
    <col min="5394" max="5632" width="9.140625" style="141"/>
    <col min="5633" max="5633" width="69.5703125" style="141" bestFit="1" customWidth="1"/>
    <col min="5634" max="5647" width="9.85546875" style="141" customWidth="1"/>
    <col min="5648" max="5648" width="12.7109375" style="141" customWidth="1"/>
    <col min="5649" max="5649" width="2.5703125" style="141" customWidth="1"/>
    <col min="5650" max="5888" width="9.140625" style="141"/>
    <col min="5889" max="5889" width="69.5703125" style="141" bestFit="1" customWidth="1"/>
    <col min="5890" max="5903" width="9.85546875" style="141" customWidth="1"/>
    <col min="5904" max="5904" width="12.7109375" style="141" customWidth="1"/>
    <col min="5905" max="5905" width="2.5703125" style="141" customWidth="1"/>
    <col min="5906" max="6144" width="9.140625" style="141"/>
    <col min="6145" max="6145" width="69.5703125" style="141" bestFit="1" customWidth="1"/>
    <col min="6146" max="6159" width="9.85546875" style="141" customWidth="1"/>
    <col min="6160" max="6160" width="12.7109375" style="141" customWidth="1"/>
    <col min="6161" max="6161" width="2.5703125" style="141" customWidth="1"/>
    <col min="6162" max="6400" width="9.140625" style="141"/>
    <col min="6401" max="6401" width="69.5703125" style="141" bestFit="1" customWidth="1"/>
    <col min="6402" max="6415" width="9.85546875" style="141" customWidth="1"/>
    <col min="6416" max="6416" width="12.7109375" style="141" customWidth="1"/>
    <col min="6417" max="6417" width="2.5703125" style="141" customWidth="1"/>
    <col min="6418" max="6656" width="9.140625" style="141"/>
    <col min="6657" max="6657" width="69.5703125" style="141" bestFit="1" customWidth="1"/>
    <col min="6658" max="6671" width="9.85546875" style="141" customWidth="1"/>
    <col min="6672" max="6672" width="12.7109375" style="141" customWidth="1"/>
    <col min="6673" max="6673" width="2.5703125" style="141" customWidth="1"/>
    <col min="6674" max="6912" width="9.140625" style="141"/>
    <col min="6913" max="6913" width="69.5703125" style="141" bestFit="1" customWidth="1"/>
    <col min="6914" max="6927" width="9.85546875" style="141" customWidth="1"/>
    <col min="6928" max="6928" width="12.7109375" style="141" customWidth="1"/>
    <col min="6929" max="6929" width="2.5703125" style="141" customWidth="1"/>
    <col min="6930" max="7168" width="9.140625" style="141"/>
    <col min="7169" max="7169" width="69.5703125" style="141" bestFit="1" customWidth="1"/>
    <col min="7170" max="7183" width="9.85546875" style="141" customWidth="1"/>
    <col min="7184" max="7184" width="12.7109375" style="141" customWidth="1"/>
    <col min="7185" max="7185" width="2.5703125" style="141" customWidth="1"/>
    <col min="7186" max="7424" width="9.140625" style="141"/>
    <col min="7425" max="7425" width="69.5703125" style="141" bestFit="1" customWidth="1"/>
    <col min="7426" max="7439" width="9.85546875" style="141" customWidth="1"/>
    <col min="7440" max="7440" width="12.7109375" style="141" customWidth="1"/>
    <col min="7441" max="7441" width="2.5703125" style="141" customWidth="1"/>
    <col min="7442" max="7680" width="9.140625" style="141"/>
    <col min="7681" max="7681" width="69.5703125" style="141" bestFit="1" customWidth="1"/>
    <col min="7682" max="7695" width="9.85546875" style="141" customWidth="1"/>
    <col min="7696" max="7696" width="12.7109375" style="141" customWidth="1"/>
    <col min="7697" max="7697" width="2.5703125" style="141" customWidth="1"/>
    <col min="7698" max="7936" width="9.140625" style="141"/>
    <col min="7937" max="7937" width="69.5703125" style="141" bestFit="1" customWidth="1"/>
    <col min="7938" max="7951" width="9.85546875" style="141" customWidth="1"/>
    <col min="7952" max="7952" width="12.7109375" style="141" customWidth="1"/>
    <col min="7953" max="7953" width="2.5703125" style="141" customWidth="1"/>
    <col min="7954" max="8192" width="9.140625" style="141"/>
    <col min="8193" max="8193" width="69.5703125" style="141" bestFit="1" customWidth="1"/>
    <col min="8194" max="8207" width="9.85546875" style="141" customWidth="1"/>
    <col min="8208" max="8208" width="12.7109375" style="141" customWidth="1"/>
    <col min="8209" max="8209" width="2.5703125" style="141" customWidth="1"/>
    <col min="8210" max="8448" width="9.140625" style="141"/>
    <col min="8449" max="8449" width="69.5703125" style="141" bestFit="1" customWidth="1"/>
    <col min="8450" max="8463" width="9.85546875" style="141" customWidth="1"/>
    <col min="8464" max="8464" width="12.7109375" style="141" customWidth="1"/>
    <col min="8465" max="8465" width="2.5703125" style="141" customWidth="1"/>
    <col min="8466" max="8704" width="9.140625" style="141"/>
    <col min="8705" max="8705" width="69.5703125" style="141" bestFit="1" customWidth="1"/>
    <col min="8706" max="8719" width="9.85546875" style="141" customWidth="1"/>
    <col min="8720" max="8720" width="12.7109375" style="141" customWidth="1"/>
    <col min="8721" max="8721" width="2.5703125" style="141" customWidth="1"/>
    <col min="8722" max="8960" width="9.140625" style="141"/>
    <col min="8961" max="8961" width="69.5703125" style="141" bestFit="1" customWidth="1"/>
    <col min="8962" max="8975" width="9.85546875" style="141" customWidth="1"/>
    <col min="8976" max="8976" width="12.7109375" style="141" customWidth="1"/>
    <col min="8977" max="8977" width="2.5703125" style="141" customWidth="1"/>
    <col min="8978" max="9216" width="9.140625" style="141"/>
    <col min="9217" max="9217" width="69.5703125" style="141" bestFit="1" customWidth="1"/>
    <col min="9218" max="9231" width="9.85546875" style="141" customWidth="1"/>
    <col min="9232" max="9232" width="12.7109375" style="141" customWidth="1"/>
    <col min="9233" max="9233" width="2.5703125" style="141" customWidth="1"/>
    <col min="9234" max="9472" width="9.140625" style="141"/>
    <col min="9473" max="9473" width="69.5703125" style="141" bestFit="1" customWidth="1"/>
    <col min="9474" max="9487" width="9.85546875" style="141" customWidth="1"/>
    <col min="9488" max="9488" width="12.7109375" style="141" customWidth="1"/>
    <col min="9489" max="9489" width="2.5703125" style="141" customWidth="1"/>
    <col min="9490" max="9728" width="9.140625" style="141"/>
    <col min="9729" max="9729" width="69.5703125" style="141" bestFit="1" customWidth="1"/>
    <col min="9730" max="9743" width="9.85546875" style="141" customWidth="1"/>
    <col min="9744" max="9744" width="12.7109375" style="141" customWidth="1"/>
    <col min="9745" max="9745" width="2.5703125" style="141" customWidth="1"/>
    <col min="9746" max="9984" width="9.140625" style="141"/>
    <col min="9985" max="9985" width="69.5703125" style="141" bestFit="1" customWidth="1"/>
    <col min="9986" max="9999" width="9.85546875" style="141" customWidth="1"/>
    <col min="10000" max="10000" width="12.7109375" style="141" customWidth="1"/>
    <col min="10001" max="10001" width="2.5703125" style="141" customWidth="1"/>
    <col min="10002" max="10240" width="9.140625" style="141"/>
    <col min="10241" max="10241" width="69.5703125" style="141" bestFit="1" customWidth="1"/>
    <col min="10242" max="10255" width="9.85546875" style="141" customWidth="1"/>
    <col min="10256" max="10256" width="12.7109375" style="141" customWidth="1"/>
    <col min="10257" max="10257" width="2.5703125" style="141" customWidth="1"/>
    <col min="10258" max="10496" width="9.140625" style="141"/>
    <col min="10497" max="10497" width="69.5703125" style="141" bestFit="1" customWidth="1"/>
    <col min="10498" max="10511" width="9.85546875" style="141" customWidth="1"/>
    <col min="10512" max="10512" width="12.7109375" style="141" customWidth="1"/>
    <col min="10513" max="10513" width="2.5703125" style="141" customWidth="1"/>
    <col min="10514" max="10752" width="9.140625" style="141"/>
    <col min="10753" max="10753" width="69.5703125" style="141" bestFit="1" customWidth="1"/>
    <col min="10754" max="10767" width="9.85546875" style="141" customWidth="1"/>
    <col min="10768" max="10768" width="12.7109375" style="141" customWidth="1"/>
    <col min="10769" max="10769" width="2.5703125" style="141" customWidth="1"/>
    <col min="10770" max="11008" width="9.140625" style="141"/>
    <col min="11009" max="11009" width="69.5703125" style="141" bestFit="1" customWidth="1"/>
    <col min="11010" max="11023" width="9.85546875" style="141" customWidth="1"/>
    <col min="11024" max="11024" width="12.7109375" style="141" customWidth="1"/>
    <col min="11025" max="11025" width="2.5703125" style="141" customWidth="1"/>
    <col min="11026" max="11264" width="9.140625" style="141"/>
    <col min="11265" max="11265" width="69.5703125" style="141" bestFit="1" customWidth="1"/>
    <col min="11266" max="11279" width="9.85546875" style="141" customWidth="1"/>
    <col min="11280" max="11280" width="12.7109375" style="141" customWidth="1"/>
    <col min="11281" max="11281" width="2.5703125" style="141" customWidth="1"/>
    <col min="11282" max="11520" width="9.140625" style="141"/>
    <col min="11521" max="11521" width="69.5703125" style="141" bestFit="1" customWidth="1"/>
    <col min="11522" max="11535" width="9.85546875" style="141" customWidth="1"/>
    <col min="11536" max="11536" width="12.7109375" style="141" customWidth="1"/>
    <col min="11537" max="11537" width="2.5703125" style="141" customWidth="1"/>
    <col min="11538" max="11776" width="9.140625" style="141"/>
    <col min="11777" max="11777" width="69.5703125" style="141" bestFit="1" customWidth="1"/>
    <col min="11778" max="11791" width="9.85546875" style="141" customWidth="1"/>
    <col min="11792" max="11792" width="12.7109375" style="141" customWidth="1"/>
    <col min="11793" max="11793" width="2.5703125" style="141" customWidth="1"/>
    <col min="11794" max="12032" width="9.140625" style="141"/>
    <col min="12033" max="12033" width="69.5703125" style="141" bestFit="1" customWidth="1"/>
    <col min="12034" max="12047" width="9.85546875" style="141" customWidth="1"/>
    <col min="12048" max="12048" width="12.7109375" style="141" customWidth="1"/>
    <col min="12049" max="12049" width="2.5703125" style="141" customWidth="1"/>
    <col min="12050" max="12288" width="9.140625" style="141"/>
    <col min="12289" max="12289" width="69.5703125" style="141" bestFit="1" customWidth="1"/>
    <col min="12290" max="12303" width="9.85546875" style="141" customWidth="1"/>
    <col min="12304" max="12304" width="12.7109375" style="141" customWidth="1"/>
    <col min="12305" max="12305" width="2.5703125" style="141" customWidth="1"/>
    <col min="12306" max="12544" width="9.140625" style="141"/>
    <col min="12545" max="12545" width="69.5703125" style="141" bestFit="1" customWidth="1"/>
    <col min="12546" max="12559" width="9.85546875" style="141" customWidth="1"/>
    <col min="12560" max="12560" width="12.7109375" style="141" customWidth="1"/>
    <col min="12561" max="12561" width="2.5703125" style="141" customWidth="1"/>
    <col min="12562" max="12800" width="9.140625" style="141"/>
    <col min="12801" max="12801" width="69.5703125" style="141" bestFit="1" customWidth="1"/>
    <col min="12802" max="12815" width="9.85546875" style="141" customWidth="1"/>
    <col min="12816" max="12816" width="12.7109375" style="141" customWidth="1"/>
    <col min="12817" max="12817" width="2.5703125" style="141" customWidth="1"/>
    <col min="12818" max="13056" width="9.140625" style="141"/>
    <col min="13057" max="13057" width="69.5703125" style="141" bestFit="1" customWidth="1"/>
    <col min="13058" max="13071" width="9.85546875" style="141" customWidth="1"/>
    <col min="13072" max="13072" width="12.7109375" style="141" customWidth="1"/>
    <col min="13073" max="13073" width="2.5703125" style="141" customWidth="1"/>
    <col min="13074" max="13312" width="9.140625" style="141"/>
    <col min="13313" max="13313" width="69.5703125" style="141" bestFit="1" customWidth="1"/>
    <col min="13314" max="13327" width="9.85546875" style="141" customWidth="1"/>
    <col min="13328" max="13328" width="12.7109375" style="141" customWidth="1"/>
    <col min="13329" max="13329" width="2.5703125" style="141" customWidth="1"/>
    <col min="13330" max="13568" width="9.140625" style="141"/>
    <col min="13569" max="13569" width="69.5703125" style="141" bestFit="1" customWidth="1"/>
    <col min="13570" max="13583" width="9.85546875" style="141" customWidth="1"/>
    <col min="13584" max="13584" width="12.7109375" style="141" customWidth="1"/>
    <col min="13585" max="13585" width="2.5703125" style="141" customWidth="1"/>
    <col min="13586" max="13824" width="9.140625" style="141"/>
    <col min="13825" max="13825" width="69.5703125" style="141" bestFit="1" customWidth="1"/>
    <col min="13826" max="13839" width="9.85546875" style="141" customWidth="1"/>
    <col min="13840" max="13840" width="12.7109375" style="141" customWidth="1"/>
    <col min="13841" max="13841" width="2.5703125" style="141" customWidth="1"/>
    <col min="13842" max="14080" width="9.140625" style="141"/>
    <col min="14081" max="14081" width="69.5703125" style="141" bestFit="1" customWidth="1"/>
    <col min="14082" max="14095" width="9.85546875" style="141" customWidth="1"/>
    <col min="14096" max="14096" width="12.7109375" style="141" customWidth="1"/>
    <col min="14097" max="14097" width="2.5703125" style="141" customWidth="1"/>
    <col min="14098" max="14336" width="9.140625" style="141"/>
    <col min="14337" max="14337" width="69.5703125" style="141" bestFit="1" customWidth="1"/>
    <col min="14338" max="14351" width="9.85546875" style="141" customWidth="1"/>
    <col min="14352" max="14352" width="12.7109375" style="141" customWidth="1"/>
    <col min="14353" max="14353" width="2.5703125" style="141" customWidth="1"/>
    <col min="14354" max="14592" width="9.140625" style="141"/>
    <col min="14593" max="14593" width="69.5703125" style="141" bestFit="1" customWidth="1"/>
    <col min="14594" max="14607" width="9.85546875" style="141" customWidth="1"/>
    <col min="14608" max="14608" width="12.7109375" style="141" customWidth="1"/>
    <col min="14609" max="14609" width="2.5703125" style="141" customWidth="1"/>
    <col min="14610" max="14848" width="9.140625" style="141"/>
    <col min="14849" max="14849" width="69.5703125" style="141" bestFit="1" customWidth="1"/>
    <col min="14850" max="14863" width="9.85546875" style="141" customWidth="1"/>
    <col min="14864" max="14864" width="12.7109375" style="141" customWidth="1"/>
    <col min="14865" max="14865" width="2.5703125" style="141" customWidth="1"/>
    <col min="14866" max="15104" width="9.140625" style="141"/>
    <col min="15105" max="15105" width="69.5703125" style="141" bestFit="1" customWidth="1"/>
    <col min="15106" max="15119" width="9.85546875" style="141" customWidth="1"/>
    <col min="15120" max="15120" width="12.7109375" style="141" customWidth="1"/>
    <col min="15121" max="15121" width="2.5703125" style="141" customWidth="1"/>
    <col min="15122" max="15360" width="9.140625" style="141"/>
    <col min="15361" max="15361" width="69.5703125" style="141" bestFit="1" customWidth="1"/>
    <col min="15362" max="15375" width="9.85546875" style="141" customWidth="1"/>
    <col min="15376" max="15376" width="12.7109375" style="141" customWidth="1"/>
    <col min="15377" max="15377" width="2.5703125" style="141" customWidth="1"/>
    <col min="15378" max="15616" width="9.140625" style="141"/>
    <col min="15617" max="15617" width="69.5703125" style="141" bestFit="1" customWidth="1"/>
    <col min="15618" max="15631" width="9.85546875" style="141" customWidth="1"/>
    <col min="15632" max="15632" width="12.7109375" style="141" customWidth="1"/>
    <col min="15633" max="15633" width="2.5703125" style="141" customWidth="1"/>
    <col min="15634" max="15872" width="9.140625" style="141"/>
    <col min="15873" max="15873" width="69.5703125" style="141" bestFit="1" customWidth="1"/>
    <col min="15874" max="15887" width="9.85546875" style="141" customWidth="1"/>
    <col min="15888" max="15888" width="12.7109375" style="141" customWidth="1"/>
    <col min="15889" max="15889" width="2.5703125" style="141" customWidth="1"/>
    <col min="15890" max="16128" width="9.140625" style="141"/>
    <col min="16129" max="16129" width="69.5703125" style="141" bestFit="1" customWidth="1"/>
    <col min="16130" max="16143" width="9.85546875" style="141" customWidth="1"/>
    <col min="16144" max="16144" width="12.7109375" style="141" customWidth="1"/>
    <col min="16145" max="16145" width="2.5703125" style="141" customWidth="1"/>
    <col min="16146" max="16384" width="9.140625" style="141"/>
  </cols>
  <sheetData>
    <row r="1" spans="1:22" s="20" customFormat="1" ht="3.75" customHeight="1">
      <c r="A1" s="158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80"/>
    </row>
    <row r="2" spans="1:22" s="20" customFormat="1" ht="39" customHeight="1">
      <c r="A2" s="867" t="s">
        <v>84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867"/>
      <c r="P2" s="867"/>
      <c r="Q2" s="180"/>
    </row>
    <row r="3" spans="1:22" s="20" customFormat="1" ht="20.25" customHeight="1">
      <c r="A3" s="867" t="s">
        <v>305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180"/>
    </row>
    <row r="4" spans="1:22" s="20" customFormat="1" ht="20.25" customHeight="1">
      <c r="A4" s="867" t="s">
        <v>599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180"/>
    </row>
    <row r="5" spans="1:22" s="20" customFormat="1" ht="39" customHeight="1">
      <c r="A5" s="869" t="s">
        <v>61</v>
      </c>
      <c r="B5" s="869"/>
      <c r="C5" s="869"/>
      <c r="D5" s="869"/>
      <c r="E5" s="869"/>
      <c r="F5" s="869"/>
      <c r="G5" s="869"/>
      <c r="H5" s="869"/>
      <c r="I5" s="869"/>
      <c r="J5" s="869"/>
      <c r="K5" s="869"/>
      <c r="L5" s="869"/>
      <c r="M5" s="869"/>
      <c r="N5" s="869"/>
      <c r="O5" s="869"/>
      <c r="P5" s="869"/>
      <c r="Q5" s="180"/>
    </row>
    <row r="6" spans="1:22" ht="7.5" customHeight="1">
      <c r="A6" s="150"/>
    </row>
    <row r="7" spans="1:22" ht="6" customHeight="1">
      <c r="A7" s="151"/>
      <c r="B7" s="241"/>
      <c r="C7" s="152"/>
      <c r="D7" s="152"/>
      <c r="E7" s="152"/>
      <c r="F7" s="152"/>
      <c r="G7" s="152"/>
      <c r="H7" s="153"/>
      <c r="I7" s="153"/>
      <c r="J7" s="153"/>
      <c r="K7" s="153"/>
      <c r="L7" s="153"/>
      <c r="M7" s="153"/>
      <c r="N7" s="153"/>
      <c r="O7" s="153"/>
      <c r="P7" s="153"/>
      <c r="Q7" s="242"/>
      <c r="R7" s="145"/>
      <c r="S7" s="145"/>
      <c r="T7" s="145"/>
      <c r="U7" s="145"/>
      <c r="V7" s="145"/>
    </row>
    <row r="8" spans="1:22" ht="51.75" customHeight="1">
      <c r="A8" s="443" t="s">
        <v>146</v>
      </c>
      <c r="B8" s="443" t="s">
        <v>86</v>
      </c>
      <c r="C8" s="443" t="s">
        <v>87</v>
      </c>
      <c r="D8" s="443" t="s">
        <v>601</v>
      </c>
      <c r="E8" s="443" t="s">
        <v>602</v>
      </c>
      <c r="F8" s="443" t="s">
        <v>603</v>
      </c>
      <c r="G8" s="443" t="s">
        <v>91</v>
      </c>
      <c r="H8" s="443" t="s">
        <v>604</v>
      </c>
      <c r="I8" s="443" t="s">
        <v>93</v>
      </c>
      <c r="J8" s="443" t="s">
        <v>94</v>
      </c>
      <c r="K8" s="443" t="s">
        <v>95</v>
      </c>
      <c r="L8" s="443" t="s">
        <v>96</v>
      </c>
      <c r="M8" s="443" t="s">
        <v>97</v>
      </c>
      <c r="N8" s="443" t="s">
        <v>605</v>
      </c>
      <c r="O8" s="443" t="s">
        <v>99</v>
      </c>
      <c r="P8" s="444" t="s">
        <v>100</v>
      </c>
      <c r="Q8" s="147"/>
    </row>
    <row r="9" spans="1:22" ht="43.5" customHeight="1">
      <c r="A9" s="445" t="s">
        <v>306</v>
      </c>
      <c r="B9" s="445">
        <v>7615339.7341599995</v>
      </c>
      <c r="C9" s="446">
        <v>5989737.5716199996</v>
      </c>
      <c r="D9" s="446">
        <v>5472349.6168299997</v>
      </c>
      <c r="E9" s="446">
        <v>15164438.40167</v>
      </c>
      <c r="F9" s="446">
        <v>9173497.8169199992</v>
      </c>
      <c r="G9" s="446">
        <v>3041235.81776</v>
      </c>
      <c r="H9" s="445">
        <v>2365555.9926900002</v>
      </c>
      <c r="I9" s="445">
        <v>0</v>
      </c>
      <c r="J9" s="445">
        <v>105534.90844</v>
      </c>
      <c r="K9" s="445">
        <v>83617.14602</v>
      </c>
      <c r="L9" s="445">
        <v>1414968.31617</v>
      </c>
      <c r="M9" s="445">
        <v>523168.12699000002</v>
      </c>
      <c r="N9" s="445">
        <v>4931118.8324999996</v>
      </c>
      <c r="O9" s="445">
        <v>15855.555539999999</v>
      </c>
      <c r="P9" s="445">
        <f t="shared" ref="P9:P57" si="0">SUM(B9:O9)</f>
        <v>55896417.837309994</v>
      </c>
      <c r="Q9" s="147"/>
      <c r="R9" s="145"/>
      <c r="S9" s="145"/>
      <c r="T9" s="145"/>
      <c r="U9" s="145"/>
      <c r="V9" s="145"/>
    </row>
    <row r="10" spans="1:22" ht="27" customHeight="1">
      <c r="A10" s="338" t="s">
        <v>307</v>
      </c>
      <c r="B10" s="338">
        <v>5392746.3973900005</v>
      </c>
      <c r="C10" s="339">
        <v>5240671.7586899996</v>
      </c>
      <c r="D10" s="339">
        <v>2702299.2843599999</v>
      </c>
      <c r="E10" s="339">
        <v>8795593.8323099986</v>
      </c>
      <c r="F10" s="339">
        <v>4898576.5881499993</v>
      </c>
      <c r="G10" s="339">
        <v>1963947.5906400001</v>
      </c>
      <c r="H10" s="338">
        <v>1667526.5050299999</v>
      </c>
      <c r="I10" s="338">
        <v>0</v>
      </c>
      <c r="J10" s="338">
        <v>63020.503790000002</v>
      </c>
      <c r="K10" s="338">
        <v>69603.509409999999</v>
      </c>
      <c r="L10" s="338">
        <v>1011327.68327</v>
      </c>
      <c r="M10" s="338">
        <v>323310.89656000002</v>
      </c>
      <c r="N10" s="338">
        <v>3572988.6154099996</v>
      </c>
      <c r="O10" s="338">
        <v>0</v>
      </c>
      <c r="P10" s="338">
        <f t="shared" si="0"/>
        <v>35701613.16500999</v>
      </c>
      <c r="Q10" s="147"/>
      <c r="R10" s="145"/>
      <c r="S10" s="145"/>
      <c r="T10" s="145"/>
      <c r="U10" s="145"/>
      <c r="V10" s="145"/>
    </row>
    <row r="11" spans="1:22" ht="27" customHeight="1">
      <c r="A11" s="338" t="s">
        <v>308</v>
      </c>
      <c r="B11" s="338">
        <v>3226895.8917700001</v>
      </c>
      <c r="C11" s="339">
        <v>3033089.8701599999</v>
      </c>
      <c r="D11" s="339">
        <v>1846904.0594800001</v>
      </c>
      <c r="E11" s="339">
        <v>4405641.2296400005</v>
      </c>
      <c r="F11" s="339">
        <v>3436326.2658699998</v>
      </c>
      <c r="G11" s="339">
        <v>1139222.98807</v>
      </c>
      <c r="H11" s="338">
        <v>929918.65428000002</v>
      </c>
      <c r="I11" s="338">
        <v>0</v>
      </c>
      <c r="J11" s="338">
        <v>2535.5889999999999</v>
      </c>
      <c r="K11" s="338">
        <v>0</v>
      </c>
      <c r="L11" s="338">
        <v>704085.80696000007</v>
      </c>
      <c r="M11" s="338">
        <v>155700.67906999998</v>
      </c>
      <c r="N11" s="338">
        <v>1416613.1439100001</v>
      </c>
      <c r="O11" s="338">
        <v>0</v>
      </c>
      <c r="P11" s="338">
        <f t="shared" si="0"/>
        <v>20296934.178210005</v>
      </c>
      <c r="Q11" s="147"/>
      <c r="R11" s="145"/>
      <c r="S11" s="145"/>
      <c r="T11" s="145"/>
      <c r="U11" s="145"/>
      <c r="V11" s="145"/>
    </row>
    <row r="12" spans="1:22" ht="27" customHeight="1">
      <c r="A12" s="338" t="s">
        <v>309</v>
      </c>
      <c r="B12" s="338">
        <v>2165850.50562</v>
      </c>
      <c r="C12" s="339">
        <v>2207581.8885300001</v>
      </c>
      <c r="D12" s="339">
        <v>855395.22487999999</v>
      </c>
      <c r="E12" s="339">
        <v>4389952.6026699999</v>
      </c>
      <c r="F12" s="339">
        <v>1462250.32228</v>
      </c>
      <c r="G12" s="339">
        <v>824724.6025700001</v>
      </c>
      <c r="H12" s="338">
        <v>737607.85074999998</v>
      </c>
      <c r="I12" s="338">
        <v>0</v>
      </c>
      <c r="J12" s="338">
        <v>60484.914790000003</v>
      </c>
      <c r="K12" s="338">
        <v>69603.509409999999</v>
      </c>
      <c r="L12" s="338">
        <v>307241.87631000002</v>
      </c>
      <c r="M12" s="338">
        <v>167610.21749000001</v>
      </c>
      <c r="N12" s="338">
        <v>2156375.4715</v>
      </c>
      <c r="O12" s="338">
        <v>0</v>
      </c>
      <c r="P12" s="338">
        <f t="shared" si="0"/>
        <v>15404678.9868</v>
      </c>
      <c r="Q12" s="147"/>
      <c r="R12" s="145"/>
      <c r="S12" s="145"/>
      <c r="T12" s="145"/>
      <c r="U12" s="145"/>
      <c r="V12" s="145"/>
    </row>
    <row r="13" spans="1:22" ht="27" customHeight="1">
      <c r="A13" s="338" t="s">
        <v>310</v>
      </c>
      <c r="B13" s="338">
        <v>2222593.3367699999</v>
      </c>
      <c r="C13" s="339">
        <v>749065.8129299999</v>
      </c>
      <c r="D13" s="339">
        <v>2770050.3324699998</v>
      </c>
      <c r="E13" s="339">
        <v>6368844.5693600001</v>
      </c>
      <c r="F13" s="339">
        <v>4274921.2287699999</v>
      </c>
      <c r="G13" s="339">
        <v>1077288.2271199999</v>
      </c>
      <c r="H13" s="338">
        <v>698029.48765999998</v>
      </c>
      <c r="I13" s="338">
        <v>0</v>
      </c>
      <c r="J13" s="338">
        <v>42514.404649999997</v>
      </c>
      <c r="K13" s="338">
        <v>14013.63661</v>
      </c>
      <c r="L13" s="338">
        <v>403640.63289999997</v>
      </c>
      <c r="M13" s="338">
        <v>199857.23043</v>
      </c>
      <c r="N13" s="338">
        <v>1358130.2170899999</v>
      </c>
      <c r="O13" s="338">
        <v>15855.555539999999</v>
      </c>
      <c r="P13" s="338">
        <f t="shared" si="0"/>
        <v>20194804.672299996</v>
      </c>
      <c r="Q13" s="147"/>
      <c r="R13" s="145"/>
      <c r="S13" s="145"/>
      <c r="T13" s="145"/>
      <c r="U13" s="145"/>
      <c r="V13" s="145"/>
    </row>
    <row r="14" spans="1:22" ht="27" customHeight="1">
      <c r="A14" s="338" t="s">
        <v>308</v>
      </c>
      <c r="B14" s="338">
        <v>637304.94257000007</v>
      </c>
      <c r="C14" s="339">
        <v>166670.63967999999</v>
      </c>
      <c r="D14" s="339">
        <v>549638.60871000006</v>
      </c>
      <c r="E14" s="339">
        <v>1109333.6174399999</v>
      </c>
      <c r="F14" s="339">
        <v>365409.27283999999</v>
      </c>
      <c r="G14" s="339">
        <v>330969.80768999999</v>
      </c>
      <c r="H14" s="338">
        <v>103341.97393000001</v>
      </c>
      <c r="I14" s="338">
        <v>0</v>
      </c>
      <c r="J14" s="338">
        <v>0</v>
      </c>
      <c r="K14" s="338">
        <v>0</v>
      </c>
      <c r="L14" s="338">
        <v>71853.12870999999</v>
      </c>
      <c r="M14" s="338">
        <v>164353.13879</v>
      </c>
      <c r="N14" s="338">
        <v>138978.99687</v>
      </c>
      <c r="O14" s="338">
        <v>10296.63854</v>
      </c>
      <c r="P14" s="338">
        <f t="shared" si="0"/>
        <v>3648150.7657699999</v>
      </c>
      <c r="Q14" s="147"/>
      <c r="R14" s="145"/>
      <c r="S14" s="145"/>
      <c r="T14" s="145"/>
      <c r="U14" s="145"/>
      <c r="V14" s="145"/>
    </row>
    <row r="15" spans="1:22" ht="27" customHeight="1">
      <c r="A15" s="338" t="s">
        <v>309</v>
      </c>
      <c r="B15" s="338">
        <v>1585288.3942</v>
      </c>
      <c r="C15" s="339">
        <v>582395.17324999999</v>
      </c>
      <c r="D15" s="339">
        <v>2220411.7237600004</v>
      </c>
      <c r="E15" s="339">
        <v>5259510.9519199999</v>
      </c>
      <c r="F15" s="339">
        <v>3909511.9559299997</v>
      </c>
      <c r="G15" s="339">
        <v>746318.41942999989</v>
      </c>
      <c r="H15" s="338">
        <v>594687.51373000001</v>
      </c>
      <c r="I15" s="338">
        <v>0</v>
      </c>
      <c r="J15" s="338">
        <v>42514.404649999997</v>
      </c>
      <c r="K15" s="338">
        <v>14013.63661</v>
      </c>
      <c r="L15" s="338">
        <v>331787.50419000001</v>
      </c>
      <c r="M15" s="338">
        <v>35504.091639999999</v>
      </c>
      <c r="N15" s="338">
        <v>1219151.22022</v>
      </c>
      <c r="O15" s="338">
        <v>5558.9170000000004</v>
      </c>
      <c r="P15" s="338">
        <f t="shared" si="0"/>
        <v>16546653.90653</v>
      </c>
      <c r="Q15" s="147"/>
      <c r="R15" s="145"/>
      <c r="S15" s="145"/>
      <c r="T15" s="145"/>
      <c r="U15" s="145"/>
      <c r="V15" s="145"/>
    </row>
    <row r="16" spans="1:22" ht="27" customHeight="1">
      <c r="A16" s="445" t="s">
        <v>311</v>
      </c>
      <c r="B16" s="445">
        <v>4239279.6484599998</v>
      </c>
      <c r="C16" s="446">
        <v>2095394.2098599998</v>
      </c>
      <c r="D16" s="446">
        <v>3037589.1728300001</v>
      </c>
      <c r="E16" s="446">
        <v>3437360.5131599996</v>
      </c>
      <c r="F16" s="446">
        <v>1882637.9339300001</v>
      </c>
      <c r="G16" s="446">
        <v>2525545.6893800003</v>
      </c>
      <c r="H16" s="445">
        <v>1511361.81755</v>
      </c>
      <c r="I16" s="445">
        <v>6820.2066799999993</v>
      </c>
      <c r="J16" s="445">
        <v>35066.364150000001</v>
      </c>
      <c r="K16" s="445">
        <v>0</v>
      </c>
      <c r="L16" s="445">
        <v>1462335.33971</v>
      </c>
      <c r="M16" s="445">
        <v>858791.60028999997</v>
      </c>
      <c r="N16" s="445">
        <v>2668382.1852600002</v>
      </c>
      <c r="O16" s="445">
        <v>197490.80621000001</v>
      </c>
      <c r="P16" s="445">
        <f t="shared" si="0"/>
        <v>23958055.487470001</v>
      </c>
      <c r="Q16" s="147"/>
      <c r="R16" s="145"/>
      <c r="S16" s="145"/>
      <c r="T16" s="145"/>
      <c r="U16" s="145"/>
      <c r="V16" s="145"/>
    </row>
    <row r="17" spans="1:22" ht="27" customHeight="1">
      <c r="A17" s="338" t="s">
        <v>307</v>
      </c>
      <c r="B17" s="338">
        <v>2764918.8464200003</v>
      </c>
      <c r="C17" s="339">
        <v>1589199.8656600001</v>
      </c>
      <c r="D17" s="339">
        <v>1996656.7204400001</v>
      </c>
      <c r="E17" s="339">
        <v>2221953.7860599998</v>
      </c>
      <c r="F17" s="339">
        <v>1459135.7834700001</v>
      </c>
      <c r="G17" s="339">
        <v>1847078.9730799999</v>
      </c>
      <c r="H17" s="338">
        <v>1158676.4519100001</v>
      </c>
      <c r="I17" s="338">
        <v>1778.9230299999999</v>
      </c>
      <c r="J17" s="338">
        <v>22137.562999999998</v>
      </c>
      <c r="K17" s="338">
        <v>0</v>
      </c>
      <c r="L17" s="338">
        <v>1141157.8905100001</v>
      </c>
      <c r="M17" s="338">
        <v>702719.08322000003</v>
      </c>
      <c r="N17" s="338">
        <v>2332013.0762499999</v>
      </c>
      <c r="O17" s="338">
        <v>145566.19034</v>
      </c>
      <c r="P17" s="338">
        <f t="shared" si="0"/>
        <v>17382993.153390002</v>
      </c>
      <c r="Q17" s="147"/>
      <c r="R17" s="145"/>
      <c r="S17" s="145"/>
      <c r="T17" s="145"/>
      <c r="U17" s="145"/>
      <c r="V17" s="145"/>
    </row>
    <row r="18" spans="1:22" ht="27" customHeight="1">
      <c r="A18" s="338" t="s">
        <v>308</v>
      </c>
      <c r="B18" s="338">
        <v>2088005.18888</v>
      </c>
      <c r="C18" s="339">
        <v>1201303.9735099999</v>
      </c>
      <c r="D18" s="339">
        <v>1321031.9938000001</v>
      </c>
      <c r="E18" s="339">
        <v>967003.69773999997</v>
      </c>
      <c r="F18" s="339">
        <v>1175517.88956</v>
      </c>
      <c r="G18" s="339">
        <v>1186570.97948</v>
      </c>
      <c r="H18" s="338">
        <v>896358.66388999997</v>
      </c>
      <c r="I18" s="338">
        <v>1760.9673</v>
      </c>
      <c r="J18" s="338">
        <v>3315.6496000000002</v>
      </c>
      <c r="K18" s="338">
        <v>0</v>
      </c>
      <c r="L18" s="338">
        <v>859901.42260000005</v>
      </c>
      <c r="M18" s="338">
        <v>265124.20019</v>
      </c>
      <c r="N18" s="338">
        <v>2018710.2773800001</v>
      </c>
      <c r="O18" s="338">
        <v>113532.20499</v>
      </c>
      <c r="P18" s="338">
        <f t="shared" si="0"/>
        <v>12098137.108919999</v>
      </c>
      <c r="Q18" s="147"/>
      <c r="R18" s="145"/>
      <c r="S18" s="145"/>
      <c r="T18" s="145"/>
      <c r="U18" s="145"/>
      <c r="V18" s="145"/>
    </row>
    <row r="19" spans="1:22" ht="27" customHeight="1">
      <c r="A19" s="338" t="s">
        <v>309</v>
      </c>
      <c r="B19" s="338">
        <v>676913.65753999993</v>
      </c>
      <c r="C19" s="339">
        <v>387895.89214999997</v>
      </c>
      <c r="D19" s="339">
        <v>675624.72664000001</v>
      </c>
      <c r="E19" s="339">
        <v>1254950.0883199999</v>
      </c>
      <c r="F19" s="339">
        <v>283617.89391000004</v>
      </c>
      <c r="G19" s="339">
        <v>660507.99360000005</v>
      </c>
      <c r="H19" s="338">
        <v>262317.78802000004</v>
      </c>
      <c r="I19" s="338">
        <v>17.955729999999999</v>
      </c>
      <c r="J19" s="338">
        <v>18821.913399999998</v>
      </c>
      <c r="K19" s="338">
        <v>0</v>
      </c>
      <c r="L19" s="338">
        <v>281256.46791000001</v>
      </c>
      <c r="M19" s="338">
        <v>437594.88302999997</v>
      </c>
      <c r="N19" s="338">
        <v>313302.79887</v>
      </c>
      <c r="O19" s="338">
        <v>32033.985350000003</v>
      </c>
      <c r="P19" s="338">
        <f t="shared" si="0"/>
        <v>5284856.0444700001</v>
      </c>
      <c r="Q19" s="147"/>
      <c r="R19" s="145"/>
      <c r="S19" s="145"/>
      <c r="T19" s="145"/>
      <c r="U19" s="145"/>
      <c r="V19" s="145"/>
    </row>
    <row r="20" spans="1:22" ht="27" customHeight="1">
      <c r="A20" s="338" t="s">
        <v>310</v>
      </c>
      <c r="B20" s="338">
        <v>1474360.80204</v>
      </c>
      <c r="C20" s="339">
        <v>506194.34419999999</v>
      </c>
      <c r="D20" s="339">
        <v>1040932.45239</v>
      </c>
      <c r="E20" s="339">
        <v>1215406.7271</v>
      </c>
      <c r="F20" s="339">
        <v>423502.15045999998</v>
      </c>
      <c r="G20" s="339">
        <v>678466.71629999997</v>
      </c>
      <c r="H20" s="338">
        <v>352685.36563999997</v>
      </c>
      <c r="I20" s="338">
        <v>5041.2836500000003</v>
      </c>
      <c r="J20" s="338">
        <v>12928.801150000001</v>
      </c>
      <c r="K20" s="338">
        <v>0</v>
      </c>
      <c r="L20" s="338">
        <v>321177.44919999997</v>
      </c>
      <c r="M20" s="338">
        <v>156072.51707</v>
      </c>
      <c r="N20" s="338">
        <v>336369.10901000001</v>
      </c>
      <c r="O20" s="338">
        <v>51924.615869999994</v>
      </c>
      <c r="P20" s="338">
        <f t="shared" si="0"/>
        <v>6575062.3340799985</v>
      </c>
      <c r="Q20" s="147"/>
      <c r="R20" s="145"/>
      <c r="S20" s="145"/>
      <c r="T20" s="145"/>
      <c r="U20" s="145"/>
      <c r="V20" s="145"/>
    </row>
    <row r="21" spans="1:22" ht="27" customHeight="1">
      <c r="A21" s="338" t="s">
        <v>308</v>
      </c>
      <c r="B21" s="338">
        <v>937191.02112000005</v>
      </c>
      <c r="C21" s="339">
        <v>323157.30345000001</v>
      </c>
      <c r="D21" s="339">
        <v>722425.03873000003</v>
      </c>
      <c r="E21" s="339">
        <v>378853.99535000004</v>
      </c>
      <c r="F21" s="339">
        <v>273933.71987000003</v>
      </c>
      <c r="G21" s="339">
        <v>261991.41288999998</v>
      </c>
      <c r="H21" s="338">
        <v>223053.10642</v>
      </c>
      <c r="I21" s="338">
        <v>4380.9085599999999</v>
      </c>
      <c r="J21" s="338">
        <v>898.16009999999994</v>
      </c>
      <c r="K21" s="338">
        <v>0</v>
      </c>
      <c r="L21" s="338">
        <v>252683.66524</v>
      </c>
      <c r="M21" s="338">
        <v>104025.49112000001</v>
      </c>
      <c r="N21" s="338">
        <v>165403.77965000001</v>
      </c>
      <c r="O21" s="338">
        <v>36175.250759999995</v>
      </c>
      <c r="P21" s="338">
        <f t="shared" si="0"/>
        <v>3684172.8532600002</v>
      </c>
      <c r="Q21" s="147"/>
      <c r="R21" s="145"/>
      <c r="S21" s="145"/>
      <c r="T21" s="145"/>
      <c r="U21" s="145"/>
      <c r="V21" s="145"/>
    </row>
    <row r="22" spans="1:22" ht="27" customHeight="1">
      <c r="A22" s="338" t="s">
        <v>309</v>
      </c>
      <c r="B22" s="338">
        <v>537169.78091999993</v>
      </c>
      <c r="C22" s="339">
        <v>183037.04074999999</v>
      </c>
      <c r="D22" s="339">
        <v>318507.41366000002</v>
      </c>
      <c r="E22" s="339">
        <v>836552.73175000004</v>
      </c>
      <c r="F22" s="339">
        <v>149568.43059</v>
      </c>
      <c r="G22" s="339">
        <v>416475.30341000005</v>
      </c>
      <c r="H22" s="338">
        <v>129632.25921999999</v>
      </c>
      <c r="I22" s="338">
        <v>660.37509</v>
      </c>
      <c r="J22" s="338">
        <v>12030.64105</v>
      </c>
      <c r="K22" s="338">
        <v>0</v>
      </c>
      <c r="L22" s="338">
        <v>68493.783960000001</v>
      </c>
      <c r="M22" s="338">
        <v>52047.025950000003</v>
      </c>
      <c r="N22" s="338">
        <v>170965.32936</v>
      </c>
      <c r="O22" s="338">
        <v>15749.365109999999</v>
      </c>
      <c r="P22" s="338">
        <f t="shared" si="0"/>
        <v>2890889.4808200006</v>
      </c>
      <c r="Q22" s="147"/>
      <c r="R22" s="145"/>
      <c r="S22" s="145"/>
      <c r="T22" s="145"/>
      <c r="U22" s="145"/>
      <c r="V22" s="145"/>
    </row>
    <row r="23" spans="1:22" ht="27" customHeight="1">
      <c r="A23" s="445" t="s">
        <v>312</v>
      </c>
      <c r="B23" s="445">
        <v>1159867.6092999999</v>
      </c>
      <c r="C23" s="446">
        <v>3934783.8662700001</v>
      </c>
      <c r="D23" s="446">
        <v>4291934.7140199998</v>
      </c>
      <c r="E23" s="446">
        <v>1871455.37417</v>
      </c>
      <c r="F23" s="446">
        <v>2136931.75342</v>
      </c>
      <c r="G23" s="446">
        <v>908300.66217999998</v>
      </c>
      <c r="H23" s="445">
        <v>2249637.7902100002</v>
      </c>
      <c r="I23" s="445">
        <v>9161057.2008400001</v>
      </c>
      <c r="J23" s="445">
        <v>448.88794000000001</v>
      </c>
      <c r="K23" s="445">
        <v>0</v>
      </c>
      <c r="L23" s="445">
        <v>5987852.8425600007</v>
      </c>
      <c r="M23" s="445">
        <v>1067135.43019</v>
      </c>
      <c r="N23" s="445">
        <v>3667218.2314899997</v>
      </c>
      <c r="O23" s="445">
        <v>6833413.1110800002</v>
      </c>
      <c r="P23" s="445">
        <f t="shared" si="0"/>
        <v>43270037.473669998</v>
      </c>
      <c r="Q23" s="147"/>
      <c r="R23" s="145"/>
      <c r="S23" s="145"/>
      <c r="T23" s="145"/>
      <c r="U23" s="145"/>
      <c r="V23" s="145"/>
    </row>
    <row r="24" spans="1:22" ht="27" customHeight="1">
      <c r="A24" s="338" t="s">
        <v>307</v>
      </c>
      <c r="B24" s="338">
        <v>361112.31166000001</v>
      </c>
      <c r="C24" s="339">
        <v>2519682.4527699999</v>
      </c>
      <c r="D24" s="339">
        <v>2006278.6481199998</v>
      </c>
      <c r="E24" s="339">
        <v>884195.48412000004</v>
      </c>
      <c r="F24" s="339">
        <v>694428.95380999998</v>
      </c>
      <c r="G24" s="339">
        <v>277276.36386000004</v>
      </c>
      <c r="H24" s="338">
        <v>1129293.2065399999</v>
      </c>
      <c r="I24" s="338">
        <v>6013855.7397499997</v>
      </c>
      <c r="J24" s="338">
        <v>382.43934000000002</v>
      </c>
      <c r="K24" s="338">
        <v>0</v>
      </c>
      <c r="L24" s="338">
        <v>3530467.2417100002</v>
      </c>
      <c r="M24" s="338">
        <v>434327.58227999997</v>
      </c>
      <c r="N24" s="338">
        <v>1616503.4841700001</v>
      </c>
      <c r="O24" s="338">
        <v>3652368.9583699997</v>
      </c>
      <c r="P24" s="338">
        <f t="shared" si="0"/>
        <v>23120172.866499998</v>
      </c>
      <c r="Q24" s="147"/>
      <c r="R24" s="145"/>
      <c r="S24" s="145"/>
      <c r="T24" s="145"/>
      <c r="U24" s="145"/>
      <c r="V24" s="145"/>
    </row>
    <row r="25" spans="1:22" ht="27" customHeight="1">
      <c r="A25" s="338" t="s">
        <v>308</v>
      </c>
      <c r="B25" s="338">
        <v>300428.59910000005</v>
      </c>
      <c r="C25" s="339">
        <v>2154650.08494</v>
      </c>
      <c r="D25" s="339">
        <v>1922434.16763</v>
      </c>
      <c r="E25" s="339">
        <v>712079.00285000005</v>
      </c>
      <c r="F25" s="339">
        <v>429699.31706999999</v>
      </c>
      <c r="G25" s="339">
        <v>104613.01449</v>
      </c>
      <c r="H25" s="338">
        <v>1020067.36706</v>
      </c>
      <c r="I25" s="338">
        <v>5510323.9865800003</v>
      </c>
      <c r="J25" s="338">
        <v>288.80334000000005</v>
      </c>
      <c r="K25" s="338">
        <v>0</v>
      </c>
      <c r="L25" s="338">
        <v>3218921.7498699999</v>
      </c>
      <c r="M25" s="338">
        <v>330765.37270999997</v>
      </c>
      <c r="N25" s="338">
        <v>1510245.79113</v>
      </c>
      <c r="O25" s="338">
        <v>3353572.7323699999</v>
      </c>
      <c r="P25" s="338">
        <f t="shared" si="0"/>
        <v>20568089.98914</v>
      </c>
      <c r="Q25" s="147"/>
      <c r="R25" s="145"/>
      <c r="S25" s="145"/>
      <c r="T25" s="145"/>
      <c r="U25" s="145"/>
      <c r="V25" s="145"/>
    </row>
    <row r="26" spans="1:22" ht="27" customHeight="1">
      <c r="A26" s="338" t="s">
        <v>309</v>
      </c>
      <c r="B26" s="338">
        <v>60683.71256</v>
      </c>
      <c r="C26" s="339">
        <v>365032.36783</v>
      </c>
      <c r="D26" s="339">
        <v>83844.480490000002</v>
      </c>
      <c r="E26" s="339">
        <v>172116.48127000002</v>
      </c>
      <c r="F26" s="339">
        <v>264729.63673999999</v>
      </c>
      <c r="G26" s="339">
        <v>172663.34937000001</v>
      </c>
      <c r="H26" s="338">
        <v>109225.83948000001</v>
      </c>
      <c r="I26" s="338">
        <v>503531.75317000004</v>
      </c>
      <c r="J26" s="338">
        <v>93.635999999999996</v>
      </c>
      <c r="K26" s="338">
        <v>0</v>
      </c>
      <c r="L26" s="338">
        <v>311545.49183999997</v>
      </c>
      <c r="M26" s="338">
        <v>103562.20956999999</v>
      </c>
      <c r="N26" s="338">
        <v>106257.69304000001</v>
      </c>
      <c r="O26" s="338">
        <v>298796.22600000002</v>
      </c>
      <c r="P26" s="338">
        <f t="shared" si="0"/>
        <v>2552082.8773600003</v>
      </c>
      <c r="Q26" s="147"/>
      <c r="R26" s="145"/>
      <c r="S26" s="145"/>
      <c r="T26" s="145"/>
      <c r="U26" s="145"/>
      <c r="V26" s="145"/>
    </row>
    <row r="27" spans="1:22" ht="27" customHeight="1">
      <c r="A27" s="338" t="s">
        <v>310</v>
      </c>
      <c r="B27" s="338">
        <v>798755.29764</v>
      </c>
      <c r="C27" s="339">
        <v>1415101.4135</v>
      </c>
      <c r="D27" s="339">
        <v>2285656.0659000003</v>
      </c>
      <c r="E27" s="339">
        <v>987259.89004999993</v>
      </c>
      <c r="F27" s="339">
        <v>1442502.7996099999</v>
      </c>
      <c r="G27" s="339">
        <v>631024.29832000006</v>
      </c>
      <c r="H27" s="338">
        <v>1120344.5836700001</v>
      </c>
      <c r="I27" s="338">
        <v>3147201.4610900003</v>
      </c>
      <c r="J27" s="338">
        <v>66.448599999999999</v>
      </c>
      <c r="K27" s="338">
        <v>0</v>
      </c>
      <c r="L27" s="338">
        <v>2457385.60085</v>
      </c>
      <c r="M27" s="338">
        <v>632807.84791000001</v>
      </c>
      <c r="N27" s="338">
        <v>2050714.7473199998</v>
      </c>
      <c r="O27" s="338">
        <v>3181044.1527100001</v>
      </c>
      <c r="P27" s="338">
        <f t="shared" si="0"/>
        <v>20149864.607170001</v>
      </c>
      <c r="Q27" s="147"/>
      <c r="R27" s="145"/>
      <c r="S27" s="145"/>
      <c r="T27" s="145"/>
      <c r="U27" s="145"/>
      <c r="V27" s="145"/>
    </row>
    <row r="28" spans="1:22" ht="27" customHeight="1">
      <c r="A28" s="338" t="s">
        <v>308</v>
      </c>
      <c r="B28" s="338">
        <v>700567.14636000001</v>
      </c>
      <c r="C28" s="339">
        <v>1173133.84201</v>
      </c>
      <c r="D28" s="339">
        <v>2079248.44646</v>
      </c>
      <c r="E28" s="339">
        <v>535575.70892999996</v>
      </c>
      <c r="F28" s="339">
        <v>798775.94258999999</v>
      </c>
      <c r="G28" s="339">
        <v>484692.91791000002</v>
      </c>
      <c r="H28" s="338">
        <v>886712.03094000008</v>
      </c>
      <c r="I28" s="338">
        <v>2591203.0759299998</v>
      </c>
      <c r="J28" s="338">
        <v>0</v>
      </c>
      <c r="K28" s="338">
        <v>0</v>
      </c>
      <c r="L28" s="338">
        <v>2077232.3262799999</v>
      </c>
      <c r="M28" s="338">
        <v>585210.23613999994</v>
      </c>
      <c r="N28" s="338">
        <v>1708674.9083499999</v>
      </c>
      <c r="O28" s="338">
        <v>2410683.7623100001</v>
      </c>
      <c r="P28" s="338">
        <f t="shared" si="0"/>
        <v>16031710.344209999</v>
      </c>
      <c r="Q28" s="147"/>
      <c r="R28" s="145"/>
      <c r="S28" s="145"/>
      <c r="T28" s="145"/>
      <c r="U28" s="145"/>
      <c r="V28" s="145"/>
    </row>
    <row r="29" spans="1:22" ht="27" customHeight="1">
      <c r="A29" s="338" t="s">
        <v>309</v>
      </c>
      <c r="B29" s="338">
        <v>98188.151280000005</v>
      </c>
      <c r="C29" s="339">
        <v>241967.57149</v>
      </c>
      <c r="D29" s="339">
        <v>206407.61944000001</v>
      </c>
      <c r="E29" s="339">
        <v>451684.18112000002</v>
      </c>
      <c r="F29" s="339">
        <v>643726.85702</v>
      </c>
      <c r="G29" s="339">
        <v>146331.38040999998</v>
      </c>
      <c r="H29" s="338">
        <v>233632.55273</v>
      </c>
      <c r="I29" s="338">
        <v>555998.38515999995</v>
      </c>
      <c r="J29" s="338">
        <v>66.448599999999999</v>
      </c>
      <c r="K29" s="338">
        <v>0</v>
      </c>
      <c r="L29" s="338">
        <v>380153.27457000001</v>
      </c>
      <c r="M29" s="338">
        <v>47597.611770000003</v>
      </c>
      <c r="N29" s="338">
        <v>342039.83897000004</v>
      </c>
      <c r="O29" s="338">
        <v>770360.39040000003</v>
      </c>
      <c r="P29" s="338">
        <f t="shared" si="0"/>
        <v>4118154.2629599995</v>
      </c>
      <c r="Q29" s="147"/>
      <c r="R29" s="145"/>
      <c r="S29" s="145"/>
      <c r="T29" s="145"/>
      <c r="U29" s="145"/>
      <c r="V29" s="145"/>
    </row>
    <row r="30" spans="1:22" ht="27" customHeight="1">
      <c r="A30" s="445" t="s">
        <v>313</v>
      </c>
      <c r="B30" s="445">
        <v>7746270.0846800003</v>
      </c>
      <c r="C30" s="446">
        <v>5166050.4080299996</v>
      </c>
      <c r="D30" s="446">
        <v>13545932.33605</v>
      </c>
      <c r="E30" s="446">
        <v>1009292.72065</v>
      </c>
      <c r="F30" s="446">
        <v>4927436.0185600007</v>
      </c>
      <c r="G30" s="446">
        <v>2998772.0155599997</v>
      </c>
      <c r="H30" s="445">
        <v>1685604.2669899999</v>
      </c>
      <c r="I30" s="445">
        <v>1384025.96459</v>
      </c>
      <c r="J30" s="445">
        <v>0</v>
      </c>
      <c r="K30" s="445">
        <v>0</v>
      </c>
      <c r="L30" s="445">
        <v>2310621.0176999997</v>
      </c>
      <c r="M30" s="445">
        <v>811113.57068</v>
      </c>
      <c r="N30" s="445">
        <v>1851391.70215</v>
      </c>
      <c r="O30" s="445">
        <v>497780.59587000002</v>
      </c>
      <c r="P30" s="445">
        <f t="shared" si="0"/>
        <v>43934290.701509997</v>
      </c>
      <c r="Q30" s="147"/>
      <c r="R30" s="145"/>
      <c r="S30" s="145"/>
      <c r="T30" s="145"/>
      <c r="U30" s="145"/>
      <c r="V30" s="145"/>
    </row>
    <row r="31" spans="1:22" ht="27" customHeight="1">
      <c r="A31" s="338" t="s">
        <v>314</v>
      </c>
      <c r="B31" s="338">
        <v>2612083.1073600003</v>
      </c>
      <c r="C31" s="339">
        <v>1622426.3854</v>
      </c>
      <c r="D31" s="339">
        <v>4261439.3443600005</v>
      </c>
      <c r="E31" s="339">
        <v>670737.75473000004</v>
      </c>
      <c r="F31" s="339">
        <v>2166043.01951</v>
      </c>
      <c r="G31" s="339">
        <v>954541.90511000005</v>
      </c>
      <c r="H31" s="338">
        <v>789348.94738999999</v>
      </c>
      <c r="I31" s="338">
        <v>231053.80886000002</v>
      </c>
      <c r="J31" s="338">
        <v>0</v>
      </c>
      <c r="K31" s="338">
        <v>0</v>
      </c>
      <c r="L31" s="338">
        <v>709924.06532000005</v>
      </c>
      <c r="M31" s="338">
        <v>514904.88585000002</v>
      </c>
      <c r="N31" s="338">
        <v>1009455.0193099999</v>
      </c>
      <c r="O31" s="338">
        <v>218811.93799000001</v>
      </c>
      <c r="P31" s="338">
        <f t="shared" si="0"/>
        <v>15760770.181189997</v>
      </c>
      <c r="Q31" s="147"/>
      <c r="R31" s="145"/>
      <c r="S31" s="145"/>
      <c r="T31" s="145"/>
      <c r="U31" s="145"/>
      <c r="V31" s="145"/>
    </row>
    <row r="32" spans="1:22" ht="27" customHeight="1">
      <c r="A32" s="338" t="s">
        <v>315</v>
      </c>
      <c r="B32" s="338">
        <v>106227.2549</v>
      </c>
      <c r="C32" s="339">
        <v>56520.544540000003</v>
      </c>
      <c r="D32" s="339">
        <v>116326.58662999999</v>
      </c>
      <c r="E32" s="339">
        <v>27767.752710000001</v>
      </c>
      <c r="F32" s="339">
        <v>191918.36684</v>
      </c>
      <c r="G32" s="339">
        <v>23863.13696</v>
      </c>
      <c r="H32" s="338">
        <v>47897.942920000001</v>
      </c>
      <c r="I32" s="338">
        <v>6655.0177300000005</v>
      </c>
      <c r="J32" s="338">
        <v>0</v>
      </c>
      <c r="K32" s="338">
        <v>0</v>
      </c>
      <c r="L32" s="338">
        <v>31801.231019999999</v>
      </c>
      <c r="M32" s="338">
        <v>13765.764150000001</v>
      </c>
      <c r="N32" s="338">
        <v>15351.141820000001</v>
      </c>
      <c r="O32" s="338">
        <v>4841.5716900000007</v>
      </c>
      <c r="P32" s="338">
        <f t="shared" si="0"/>
        <v>642936.31190999993</v>
      </c>
      <c r="Q32" s="147"/>
      <c r="R32" s="145"/>
      <c r="S32" s="145"/>
      <c r="T32" s="145"/>
      <c r="U32" s="145"/>
      <c r="V32" s="145"/>
    </row>
    <row r="33" spans="1:22" ht="27" customHeight="1">
      <c r="A33" s="338" t="s">
        <v>316</v>
      </c>
      <c r="B33" s="338">
        <v>542596.09864999994</v>
      </c>
      <c r="C33" s="339">
        <v>566550.32140999998</v>
      </c>
      <c r="D33" s="339">
        <v>777680.51104999997</v>
      </c>
      <c r="E33" s="339">
        <v>148084.01259999999</v>
      </c>
      <c r="F33" s="339">
        <v>409007.37413000001</v>
      </c>
      <c r="G33" s="339">
        <v>176152.80972999998</v>
      </c>
      <c r="H33" s="338">
        <v>222097.90276</v>
      </c>
      <c r="I33" s="338">
        <v>123241.54190000001</v>
      </c>
      <c r="J33" s="338">
        <v>0</v>
      </c>
      <c r="K33" s="338">
        <v>0</v>
      </c>
      <c r="L33" s="338">
        <v>338283.18116000004</v>
      </c>
      <c r="M33" s="338">
        <v>187104.33787000002</v>
      </c>
      <c r="N33" s="338">
        <v>257051.46302000002</v>
      </c>
      <c r="O33" s="338">
        <v>111162.17948999999</v>
      </c>
      <c r="P33" s="338">
        <f t="shared" si="0"/>
        <v>3859011.7337699998</v>
      </c>
      <c r="Q33" s="147"/>
      <c r="R33" s="145"/>
      <c r="S33" s="145"/>
      <c r="T33" s="145"/>
      <c r="U33" s="145"/>
      <c r="V33" s="145"/>
    </row>
    <row r="34" spans="1:22" ht="27" customHeight="1">
      <c r="A34" s="338" t="s">
        <v>317</v>
      </c>
      <c r="B34" s="338">
        <v>1755079.6830799999</v>
      </c>
      <c r="C34" s="339">
        <v>856646.11165999994</v>
      </c>
      <c r="D34" s="339">
        <v>3062283.93579</v>
      </c>
      <c r="E34" s="339">
        <v>467016.40010999999</v>
      </c>
      <c r="F34" s="339">
        <v>1419424.6449200001</v>
      </c>
      <c r="G34" s="339">
        <v>670993.87696000002</v>
      </c>
      <c r="H34" s="338">
        <v>445708.65792999999</v>
      </c>
      <c r="I34" s="338">
        <v>44868.593000000001</v>
      </c>
      <c r="J34" s="338">
        <v>0</v>
      </c>
      <c r="K34" s="338">
        <v>0</v>
      </c>
      <c r="L34" s="338">
        <v>145957.85347</v>
      </c>
      <c r="M34" s="338">
        <v>251431.58194</v>
      </c>
      <c r="N34" s="338">
        <v>604233.29455999995</v>
      </c>
      <c r="O34" s="338">
        <v>47615.470829999998</v>
      </c>
      <c r="P34" s="338">
        <f t="shared" si="0"/>
        <v>9771260.1042499989</v>
      </c>
      <c r="Q34" s="147"/>
      <c r="R34" s="145"/>
      <c r="S34" s="145"/>
      <c r="T34" s="145"/>
      <c r="U34" s="145"/>
      <c r="V34" s="145"/>
    </row>
    <row r="35" spans="1:22" ht="27" customHeight="1">
      <c r="A35" s="338" t="s">
        <v>318</v>
      </c>
      <c r="B35" s="338">
        <v>208180.07072999998</v>
      </c>
      <c r="C35" s="339">
        <v>142709.40779</v>
      </c>
      <c r="D35" s="339">
        <v>305148.31088999996</v>
      </c>
      <c r="E35" s="339">
        <v>27869.589309999999</v>
      </c>
      <c r="F35" s="339">
        <v>145692.63362000001</v>
      </c>
      <c r="G35" s="339">
        <v>83532.081459999987</v>
      </c>
      <c r="H35" s="338">
        <v>73644.443780000001</v>
      </c>
      <c r="I35" s="338">
        <v>56288.656229999993</v>
      </c>
      <c r="J35" s="338">
        <v>0</v>
      </c>
      <c r="K35" s="338">
        <v>0</v>
      </c>
      <c r="L35" s="338">
        <v>193881.79966999998</v>
      </c>
      <c r="M35" s="338">
        <v>62603.201890000004</v>
      </c>
      <c r="N35" s="338">
        <v>132819.11991000001</v>
      </c>
      <c r="O35" s="338">
        <v>55192.715979999994</v>
      </c>
      <c r="P35" s="338">
        <f t="shared" si="0"/>
        <v>1487562.0312599998</v>
      </c>
      <c r="Q35" s="147"/>
      <c r="R35" s="145"/>
      <c r="S35" s="145"/>
      <c r="T35" s="145"/>
      <c r="U35" s="145"/>
      <c r="V35" s="145"/>
    </row>
    <row r="36" spans="1:22" ht="27" customHeight="1">
      <c r="A36" s="338" t="s">
        <v>181</v>
      </c>
      <c r="B36" s="338">
        <v>286669.54188999999</v>
      </c>
      <c r="C36" s="339">
        <v>443714.19098000001</v>
      </c>
      <c r="D36" s="339">
        <v>705.66426000000001</v>
      </c>
      <c r="E36" s="339">
        <v>0</v>
      </c>
      <c r="F36" s="339">
        <v>92847.982359999995</v>
      </c>
      <c r="G36" s="339">
        <v>0</v>
      </c>
      <c r="H36" s="338">
        <v>1315.0934600000001</v>
      </c>
      <c r="I36" s="338">
        <v>950931.01688000001</v>
      </c>
      <c r="J36" s="338">
        <v>0</v>
      </c>
      <c r="K36" s="338">
        <v>0</v>
      </c>
      <c r="L36" s="338">
        <v>447482.80560000002</v>
      </c>
      <c r="M36" s="338">
        <v>557.06004000000007</v>
      </c>
      <c r="N36" s="338">
        <v>0</v>
      </c>
      <c r="O36" s="338">
        <v>11867.29724</v>
      </c>
      <c r="P36" s="338">
        <f t="shared" si="0"/>
        <v>2236090.6527100001</v>
      </c>
      <c r="Q36" s="147"/>
      <c r="R36" s="145"/>
      <c r="S36" s="145"/>
      <c r="T36" s="145"/>
      <c r="U36" s="145"/>
      <c r="V36" s="145"/>
    </row>
    <row r="37" spans="1:22" ht="27" customHeight="1">
      <c r="A37" s="338" t="s">
        <v>316</v>
      </c>
      <c r="B37" s="338">
        <v>50843.664880000004</v>
      </c>
      <c r="C37" s="339">
        <v>309015.09119000001</v>
      </c>
      <c r="D37" s="339">
        <v>129.81959000000001</v>
      </c>
      <c r="E37" s="339">
        <v>0</v>
      </c>
      <c r="F37" s="339">
        <v>129.83067</v>
      </c>
      <c r="G37" s="339">
        <v>0</v>
      </c>
      <c r="H37" s="338">
        <v>1006.6730799999999</v>
      </c>
      <c r="I37" s="338">
        <v>510192.13757000002</v>
      </c>
      <c r="J37" s="338">
        <v>0</v>
      </c>
      <c r="K37" s="338">
        <v>0</v>
      </c>
      <c r="L37" s="338">
        <v>231258.31661000001</v>
      </c>
      <c r="M37" s="338">
        <v>306.82484000000005</v>
      </c>
      <c r="N37" s="338">
        <v>0</v>
      </c>
      <c r="O37" s="338">
        <v>2121.1380399999998</v>
      </c>
      <c r="P37" s="338">
        <f t="shared" si="0"/>
        <v>1105003.4964700001</v>
      </c>
      <c r="Q37" s="147"/>
      <c r="R37" s="145"/>
      <c r="S37" s="145"/>
      <c r="T37" s="145"/>
      <c r="U37" s="145"/>
      <c r="V37" s="145"/>
    </row>
    <row r="38" spans="1:22" ht="27" customHeight="1">
      <c r="A38" s="338" t="s">
        <v>318</v>
      </c>
      <c r="B38" s="338">
        <v>225811.32440000001</v>
      </c>
      <c r="C38" s="339">
        <v>134699.09978999998</v>
      </c>
      <c r="D38" s="339">
        <v>575.84467000000006</v>
      </c>
      <c r="E38" s="339">
        <v>0</v>
      </c>
      <c r="F38" s="339">
        <v>92718.151689999999</v>
      </c>
      <c r="G38" s="339">
        <v>0</v>
      </c>
      <c r="H38" s="338">
        <v>241.00085999999999</v>
      </c>
      <c r="I38" s="338">
        <v>365799.39900999999</v>
      </c>
      <c r="J38" s="338">
        <v>0</v>
      </c>
      <c r="K38" s="338">
        <v>0</v>
      </c>
      <c r="L38" s="338">
        <v>175705.39944000001</v>
      </c>
      <c r="M38" s="338">
        <v>149.62391</v>
      </c>
      <c r="N38" s="338">
        <v>0</v>
      </c>
      <c r="O38" s="338">
        <v>9746.1592000000001</v>
      </c>
      <c r="P38" s="338">
        <f t="shared" si="0"/>
        <v>1005446.00297</v>
      </c>
      <c r="Q38" s="147"/>
      <c r="R38" s="145"/>
      <c r="S38" s="145"/>
      <c r="T38" s="145"/>
      <c r="U38" s="145"/>
      <c r="V38" s="145"/>
    </row>
    <row r="39" spans="1:22" ht="27" customHeight="1">
      <c r="A39" s="338" t="s">
        <v>319</v>
      </c>
      <c r="B39" s="338">
        <v>10014.552609999999</v>
      </c>
      <c r="C39" s="339">
        <v>0</v>
      </c>
      <c r="D39" s="339">
        <v>0</v>
      </c>
      <c r="E39" s="339">
        <v>0</v>
      </c>
      <c r="F39" s="339">
        <v>0</v>
      </c>
      <c r="G39" s="339">
        <v>0</v>
      </c>
      <c r="H39" s="338">
        <v>67.419520000000006</v>
      </c>
      <c r="I39" s="338">
        <v>74939.480299999996</v>
      </c>
      <c r="J39" s="338">
        <v>0</v>
      </c>
      <c r="K39" s="338">
        <v>0</v>
      </c>
      <c r="L39" s="338">
        <v>40519.089549999997</v>
      </c>
      <c r="M39" s="338">
        <v>100.61129</v>
      </c>
      <c r="N39" s="338">
        <v>0</v>
      </c>
      <c r="O39" s="338">
        <v>0</v>
      </c>
      <c r="P39" s="338">
        <f t="shared" si="0"/>
        <v>125641.15326999998</v>
      </c>
      <c r="Q39" s="147"/>
      <c r="R39" s="145"/>
      <c r="S39" s="145"/>
      <c r="T39" s="145"/>
      <c r="U39" s="145"/>
      <c r="V39" s="145"/>
    </row>
    <row r="40" spans="1:22" ht="51" customHeight="1">
      <c r="A40" s="447" t="s">
        <v>320</v>
      </c>
      <c r="B40" s="338">
        <v>0</v>
      </c>
      <c r="C40" s="339">
        <v>3649.6891900000001</v>
      </c>
      <c r="D40" s="339">
        <v>0</v>
      </c>
      <c r="E40" s="339">
        <v>0</v>
      </c>
      <c r="F40" s="339">
        <v>0</v>
      </c>
      <c r="G40" s="339">
        <v>0</v>
      </c>
      <c r="H40" s="338">
        <v>0</v>
      </c>
      <c r="I40" s="338">
        <v>7739.9798300000002</v>
      </c>
      <c r="J40" s="338">
        <v>0</v>
      </c>
      <c r="K40" s="338">
        <v>0</v>
      </c>
      <c r="L40" s="338">
        <v>0</v>
      </c>
      <c r="M40" s="338">
        <v>337.81968999999998</v>
      </c>
      <c r="N40" s="338">
        <v>0</v>
      </c>
      <c r="O40" s="338">
        <v>0</v>
      </c>
      <c r="P40" s="338">
        <f t="shared" si="0"/>
        <v>11727.488710000001</v>
      </c>
      <c r="Q40" s="147"/>
      <c r="R40" s="145"/>
      <c r="S40" s="145"/>
      <c r="T40" s="145"/>
      <c r="U40" s="145"/>
      <c r="V40" s="145"/>
    </row>
    <row r="41" spans="1:22" ht="27" customHeight="1">
      <c r="A41" s="338" t="s">
        <v>316</v>
      </c>
      <c r="B41" s="338">
        <v>0</v>
      </c>
      <c r="C41" s="339">
        <v>3134.1434300000001</v>
      </c>
      <c r="D41" s="339">
        <v>0</v>
      </c>
      <c r="E41" s="339">
        <v>0</v>
      </c>
      <c r="F41" s="339">
        <v>0</v>
      </c>
      <c r="G41" s="339">
        <v>0</v>
      </c>
      <c r="H41" s="338">
        <v>0</v>
      </c>
      <c r="I41" s="338">
        <v>4599.2441799999997</v>
      </c>
      <c r="J41" s="338">
        <v>0</v>
      </c>
      <c r="K41" s="338">
        <v>0</v>
      </c>
      <c r="L41" s="338">
        <v>0</v>
      </c>
      <c r="M41" s="338">
        <v>213.57185000000001</v>
      </c>
      <c r="N41" s="338">
        <v>0</v>
      </c>
      <c r="O41" s="338">
        <v>0</v>
      </c>
      <c r="P41" s="338">
        <f t="shared" si="0"/>
        <v>7946.95946</v>
      </c>
      <c r="Q41" s="147"/>
      <c r="R41" s="145"/>
      <c r="S41" s="145"/>
      <c r="T41" s="145"/>
      <c r="U41" s="145"/>
      <c r="V41" s="145"/>
    </row>
    <row r="42" spans="1:22" ht="27" customHeight="1">
      <c r="A42" s="338" t="s">
        <v>318</v>
      </c>
      <c r="B42" s="338">
        <v>0</v>
      </c>
      <c r="C42" s="339">
        <v>515.54575999999997</v>
      </c>
      <c r="D42" s="339">
        <v>0</v>
      </c>
      <c r="E42" s="339">
        <v>0</v>
      </c>
      <c r="F42" s="339">
        <v>0</v>
      </c>
      <c r="G42" s="339">
        <v>0</v>
      </c>
      <c r="H42" s="338">
        <v>0</v>
      </c>
      <c r="I42" s="338">
        <v>3140.7356500000001</v>
      </c>
      <c r="J42" s="338">
        <v>0</v>
      </c>
      <c r="K42" s="338">
        <v>0</v>
      </c>
      <c r="L42" s="338">
        <v>0</v>
      </c>
      <c r="M42" s="338">
        <v>124.24784</v>
      </c>
      <c r="N42" s="338">
        <v>0</v>
      </c>
      <c r="O42" s="338">
        <v>0</v>
      </c>
      <c r="P42" s="338">
        <f t="shared" si="0"/>
        <v>3780.52925</v>
      </c>
      <c r="Q42" s="147"/>
      <c r="R42" s="145"/>
      <c r="S42" s="145"/>
      <c r="T42" s="145"/>
      <c r="U42" s="145"/>
      <c r="V42" s="145"/>
    </row>
    <row r="43" spans="1:22" ht="27" customHeight="1">
      <c r="A43" s="338" t="s">
        <v>183</v>
      </c>
      <c r="B43" s="338">
        <v>4649583.0259300005</v>
      </c>
      <c r="C43" s="339">
        <v>3092504.1540900003</v>
      </c>
      <c r="D43" s="339">
        <v>9282953.5815200005</v>
      </c>
      <c r="E43" s="339">
        <v>338406.72032999998</v>
      </c>
      <c r="F43" s="339">
        <v>2668545.01669</v>
      </c>
      <c r="G43" s="339">
        <v>2044230.11045</v>
      </c>
      <c r="H43" s="338">
        <v>894859.33220000006</v>
      </c>
      <c r="I43" s="338">
        <v>185281.06640000001</v>
      </c>
      <c r="J43" s="338">
        <v>0</v>
      </c>
      <c r="K43" s="338">
        <v>0</v>
      </c>
      <c r="L43" s="338">
        <v>1114967.1141400002</v>
      </c>
      <c r="M43" s="338">
        <v>294955.95731000003</v>
      </c>
      <c r="N43" s="338">
        <v>841936.68284000002</v>
      </c>
      <c r="O43" s="338">
        <v>264870.37971000001</v>
      </c>
      <c r="P43" s="338">
        <f t="shared" si="0"/>
        <v>25673093.14161</v>
      </c>
      <c r="Q43" s="147"/>
      <c r="R43" s="145"/>
      <c r="S43" s="145"/>
      <c r="T43" s="145"/>
      <c r="U43" s="145"/>
      <c r="V43" s="145"/>
    </row>
    <row r="44" spans="1:22" ht="27" customHeight="1">
      <c r="A44" s="338" t="s">
        <v>315</v>
      </c>
      <c r="B44" s="338">
        <v>99742.695980000004</v>
      </c>
      <c r="C44" s="339">
        <v>215537.64908999999</v>
      </c>
      <c r="D44" s="339">
        <v>235960.50175</v>
      </c>
      <c r="E44" s="339">
        <v>19965.884600000001</v>
      </c>
      <c r="F44" s="339">
        <v>60545.6109</v>
      </c>
      <c r="G44" s="339">
        <v>162609.80864999999</v>
      </c>
      <c r="H44" s="338">
        <v>77896.755560000005</v>
      </c>
      <c r="I44" s="338">
        <v>3729.8986299999997</v>
      </c>
      <c r="J44" s="338">
        <v>0</v>
      </c>
      <c r="K44" s="338">
        <v>0</v>
      </c>
      <c r="L44" s="338">
        <v>89324.194099999993</v>
      </c>
      <c r="M44" s="338">
        <v>11122.84548</v>
      </c>
      <c r="N44" s="338">
        <v>17158.640940000001</v>
      </c>
      <c r="O44" s="338">
        <v>11286.393179999999</v>
      </c>
      <c r="P44" s="338">
        <f t="shared" si="0"/>
        <v>1004880.8788599998</v>
      </c>
      <c r="Q44" s="147"/>
      <c r="R44" s="145"/>
      <c r="S44" s="145"/>
      <c r="T44" s="145"/>
      <c r="U44" s="145"/>
      <c r="V44" s="145"/>
    </row>
    <row r="45" spans="1:22" ht="27" customHeight="1">
      <c r="A45" s="338" t="s">
        <v>316</v>
      </c>
      <c r="B45" s="338">
        <v>606797.8661799999</v>
      </c>
      <c r="C45" s="339">
        <v>767778.92376000003</v>
      </c>
      <c r="D45" s="339">
        <v>1306957.93175</v>
      </c>
      <c r="E45" s="339">
        <v>61631.342909999999</v>
      </c>
      <c r="F45" s="339">
        <v>240265.75484000001</v>
      </c>
      <c r="G45" s="339">
        <v>228990.52308000001</v>
      </c>
      <c r="H45" s="338">
        <v>162059.81863999998</v>
      </c>
      <c r="I45" s="338">
        <v>82690.283309999999</v>
      </c>
      <c r="J45" s="338">
        <v>0</v>
      </c>
      <c r="K45" s="338">
        <v>0</v>
      </c>
      <c r="L45" s="338">
        <v>360660.13117000001</v>
      </c>
      <c r="M45" s="338">
        <v>86125.706680000003</v>
      </c>
      <c r="N45" s="338">
        <v>195620.99036000003</v>
      </c>
      <c r="O45" s="338">
        <v>111963.8116</v>
      </c>
      <c r="P45" s="338">
        <f t="shared" si="0"/>
        <v>4211543.0842800001</v>
      </c>
      <c r="Q45" s="147"/>
      <c r="R45" s="145"/>
      <c r="S45" s="145"/>
      <c r="T45" s="145"/>
      <c r="U45" s="145"/>
      <c r="V45" s="145"/>
    </row>
    <row r="46" spans="1:22" ht="27" customHeight="1">
      <c r="A46" s="338" t="s">
        <v>317</v>
      </c>
      <c r="B46" s="338">
        <v>3642667.7549999999</v>
      </c>
      <c r="C46" s="339">
        <v>1933247.8669400001</v>
      </c>
      <c r="D46" s="339">
        <v>7378503.3634599997</v>
      </c>
      <c r="E46" s="339">
        <v>252512.21096</v>
      </c>
      <c r="F46" s="339">
        <v>2228966.5291999998</v>
      </c>
      <c r="G46" s="339">
        <v>1556697.3075299999</v>
      </c>
      <c r="H46" s="338">
        <v>598682.41067999997</v>
      </c>
      <c r="I46" s="338">
        <v>45528.817619999994</v>
      </c>
      <c r="J46" s="338">
        <v>0</v>
      </c>
      <c r="K46" s="338">
        <v>0</v>
      </c>
      <c r="L46" s="338">
        <v>483224.81867000001</v>
      </c>
      <c r="M46" s="338">
        <v>156260.47886</v>
      </c>
      <c r="N46" s="338">
        <v>510977.69325000001</v>
      </c>
      <c r="O46" s="338">
        <v>100128.87121</v>
      </c>
      <c r="P46" s="338">
        <f t="shared" si="0"/>
        <v>18887398.123380002</v>
      </c>
      <c r="Q46" s="147"/>
      <c r="R46" s="145"/>
      <c r="S46" s="145"/>
      <c r="T46" s="145"/>
      <c r="U46" s="145"/>
      <c r="V46" s="145"/>
    </row>
    <row r="47" spans="1:22" ht="27" customHeight="1">
      <c r="A47" s="338" t="s">
        <v>318</v>
      </c>
      <c r="B47" s="338">
        <v>300374.70876999997</v>
      </c>
      <c r="C47" s="339">
        <v>175939.71430000002</v>
      </c>
      <c r="D47" s="339">
        <v>361531.78456</v>
      </c>
      <c r="E47" s="339">
        <v>4297.2818600000001</v>
      </c>
      <c r="F47" s="339">
        <v>138767.12174999999</v>
      </c>
      <c r="G47" s="339">
        <v>95932.471189999997</v>
      </c>
      <c r="H47" s="338">
        <v>56220.347320000001</v>
      </c>
      <c r="I47" s="338">
        <v>53332.066840000007</v>
      </c>
      <c r="J47" s="338">
        <v>0</v>
      </c>
      <c r="K47" s="338">
        <v>0</v>
      </c>
      <c r="L47" s="338">
        <v>181757.97019999998</v>
      </c>
      <c r="M47" s="338">
        <v>41446.926289999996</v>
      </c>
      <c r="N47" s="338">
        <v>118179.35829</v>
      </c>
      <c r="O47" s="338">
        <v>41491.303719999996</v>
      </c>
      <c r="P47" s="338">
        <f t="shared" si="0"/>
        <v>1569271.0550900002</v>
      </c>
      <c r="Q47" s="147"/>
      <c r="R47" s="145"/>
      <c r="S47" s="145"/>
      <c r="T47" s="145"/>
      <c r="U47" s="145"/>
      <c r="V47" s="145"/>
    </row>
    <row r="48" spans="1:22" ht="27" customHeight="1">
      <c r="A48" s="338" t="s">
        <v>184</v>
      </c>
      <c r="B48" s="338">
        <v>197934.40950000001</v>
      </c>
      <c r="C48" s="339">
        <v>3755.98837</v>
      </c>
      <c r="D48" s="339">
        <v>833.74590999999998</v>
      </c>
      <c r="E48" s="339">
        <v>148.24558999999999</v>
      </c>
      <c r="F48" s="339">
        <v>0</v>
      </c>
      <c r="G48" s="339">
        <v>0</v>
      </c>
      <c r="H48" s="338">
        <v>80.893940000000001</v>
      </c>
      <c r="I48" s="338">
        <v>9020.0926199999994</v>
      </c>
      <c r="J48" s="338">
        <v>0</v>
      </c>
      <c r="K48" s="338">
        <v>0</v>
      </c>
      <c r="L48" s="338">
        <v>38247.032639999998</v>
      </c>
      <c r="M48" s="338">
        <v>357.84778999999997</v>
      </c>
      <c r="N48" s="338">
        <v>0</v>
      </c>
      <c r="O48" s="338">
        <v>2230.9809300000002</v>
      </c>
      <c r="P48" s="338">
        <f t="shared" si="0"/>
        <v>252609.23729000002</v>
      </c>
      <c r="Q48" s="147"/>
      <c r="R48" s="145"/>
      <c r="S48" s="145"/>
      <c r="T48" s="145"/>
      <c r="U48" s="145"/>
      <c r="V48" s="145"/>
    </row>
    <row r="49" spans="1:22" ht="27" customHeight="1">
      <c r="A49" s="338" t="s">
        <v>316</v>
      </c>
      <c r="B49" s="338">
        <v>11955.48749</v>
      </c>
      <c r="C49" s="339">
        <v>79.57414</v>
      </c>
      <c r="D49" s="339">
        <v>240.03465</v>
      </c>
      <c r="E49" s="339">
        <v>0</v>
      </c>
      <c r="F49" s="339">
        <v>0</v>
      </c>
      <c r="G49" s="339">
        <v>0</v>
      </c>
      <c r="H49" s="338">
        <v>46.579740000000001</v>
      </c>
      <c r="I49" s="338">
        <v>4202.2830199999999</v>
      </c>
      <c r="J49" s="338">
        <v>0</v>
      </c>
      <c r="K49" s="338">
        <v>0</v>
      </c>
      <c r="L49" s="338">
        <v>28082.683010000001</v>
      </c>
      <c r="M49" s="338">
        <v>38.851430000000001</v>
      </c>
      <c r="N49" s="338">
        <v>0</v>
      </c>
      <c r="O49" s="338">
        <v>785.47026000000005</v>
      </c>
      <c r="P49" s="338">
        <f t="shared" si="0"/>
        <v>45430.963739999999</v>
      </c>
      <c r="Q49" s="147"/>
      <c r="R49" s="145"/>
      <c r="S49" s="145"/>
      <c r="T49" s="145"/>
      <c r="U49" s="145"/>
      <c r="V49" s="145"/>
    </row>
    <row r="50" spans="1:22" ht="27" customHeight="1">
      <c r="A50" s="338" t="s">
        <v>318</v>
      </c>
      <c r="B50" s="338">
        <v>185489.94878000001</v>
      </c>
      <c r="C50" s="339">
        <v>0</v>
      </c>
      <c r="D50" s="339">
        <v>399.94569000000001</v>
      </c>
      <c r="E50" s="339">
        <v>0</v>
      </c>
      <c r="F50" s="339">
        <v>0</v>
      </c>
      <c r="G50" s="339">
        <v>0</v>
      </c>
      <c r="H50" s="338">
        <v>0</v>
      </c>
      <c r="I50" s="338">
        <v>4817.8095999999996</v>
      </c>
      <c r="J50" s="338">
        <v>0</v>
      </c>
      <c r="K50" s="338">
        <v>0</v>
      </c>
      <c r="L50" s="338">
        <v>8075.7874699999993</v>
      </c>
      <c r="M50" s="338">
        <v>223.70214999999999</v>
      </c>
      <c r="N50" s="338">
        <v>0</v>
      </c>
      <c r="O50" s="338">
        <v>1415.7952600000001</v>
      </c>
      <c r="P50" s="338">
        <f t="shared" si="0"/>
        <v>200422.98895000003</v>
      </c>
      <c r="Q50" s="147"/>
      <c r="R50" s="145"/>
      <c r="S50" s="145"/>
      <c r="T50" s="145"/>
      <c r="U50" s="145"/>
      <c r="V50" s="145"/>
    </row>
    <row r="51" spans="1:22" ht="27" customHeight="1">
      <c r="A51" s="338" t="s">
        <v>319</v>
      </c>
      <c r="B51" s="338">
        <v>488.97323</v>
      </c>
      <c r="C51" s="339">
        <v>3676.4142299999999</v>
      </c>
      <c r="D51" s="339">
        <v>193.76557</v>
      </c>
      <c r="E51" s="339">
        <v>148.24558999999999</v>
      </c>
      <c r="F51" s="339">
        <v>0</v>
      </c>
      <c r="G51" s="339">
        <v>0</v>
      </c>
      <c r="H51" s="338">
        <v>34.3142</v>
      </c>
      <c r="I51" s="338">
        <v>0</v>
      </c>
      <c r="J51" s="338">
        <v>0</v>
      </c>
      <c r="K51" s="338">
        <v>0</v>
      </c>
      <c r="L51" s="338">
        <v>2088.5621599999999</v>
      </c>
      <c r="M51" s="338">
        <v>95.294210000000007</v>
      </c>
      <c r="N51" s="338">
        <v>0</v>
      </c>
      <c r="O51" s="338">
        <v>29.715409999999999</v>
      </c>
      <c r="P51" s="338">
        <f t="shared" si="0"/>
        <v>6755.2846</v>
      </c>
      <c r="Q51" s="147"/>
      <c r="R51" s="145"/>
      <c r="S51" s="145"/>
      <c r="T51" s="145"/>
      <c r="U51" s="145"/>
      <c r="V51" s="145"/>
    </row>
    <row r="52" spans="1:22" ht="27" customHeight="1">
      <c r="A52" s="445" t="s">
        <v>321</v>
      </c>
      <c r="B52" s="445">
        <v>1800053.30323</v>
      </c>
      <c r="C52" s="446">
        <v>2303088.48018</v>
      </c>
      <c r="D52" s="446">
        <v>1736161.2848399999</v>
      </c>
      <c r="E52" s="446">
        <v>1084489.4123900002</v>
      </c>
      <c r="F52" s="446">
        <v>1757652.2933499999</v>
      </c>
      <c r="G52" s="446">
        <v>641326.77482000005</v>
      </c>
      <c r="H52" s="445">
        <v>1128505.7790999999</v>
      </c>
      <c r="I52" s="445">
        <v>1216690.9533800001</v>
      </c>
      <c r="J52" s="445">
        <v>911.70987000000002</v>
      </c>
      <c r="K52" s="445">
        <v>0</v>
      </c>
      <c r="L52" s="445">
        <v>1220645.01248</v>
      </c>
      <c r="M52" s="445">
        <v>332557.82741000003</v>
      </c>
      <c r="N52" s="445">
        <v>1050952.7696799999</v>
      </c>
      <c r="O52" s="445">
        <v>973440.34649000003</v>
      </c>
      <c r="P52" s="445">
        <f t="shared" si="0"/>
        <v>15246475.947219998</v>
      </c>
      <c r="Q52" s="147"/>
      <c r="R52" s="145"/>
      <c r="S52" s="145"/>
      <c r="T52" s="145"/>
      <c r="U52" s="145"/>
      <c r="V52" s="145"/>
    </row>
    <row r="53" spans="1:22" ht="27" customHeight="1">
      <c r="A53" s="338" t="s">
        <v>322</v>
      </c>
      <c r="B53" s="338">
        <v>361259.37611000001</v>
      </c>
      <c r="C53" s="339">
        <v>87681.487349999996</v>
      </c>
      <c r="D53" s="339">
        <v>334186.62542</v>
      </c>
      <c r="E53" s="339">
        <v>438721.77453</v>
      </c>
      <c r="F53" s="339">
        <v>453229.68017000001</v>
      </c>
      <c r="G53" s="339">
        <v>226462.58816999997</v>
      </c>
      <c r="H53" s="338">
        <v>338594.07082999998</v>
      </c>
      <c r="I53" s="338">
        <v>0</v>
      </c>
      <c r="J53" s="338">
        <v>0</v>
      </c>
      <c r="K53" s="338">
        <v>0</v>
      </c>
      <c r="L53" s="338">
        <v>6175.0563600000005</v>
      </c>
      <c r="M53" s="338">
        <v>0</v>
      </c>
      <c r="N53" s="338">
        <v>293303.33922000002</v>
      </c>
      <c r="O53" s="338">
        <v>112839.43536</v>
      </c>
      <c r="P53" s="338">
        <f t="shared" si="0"/>
        <v>2652453.43352</v>
      </c>
      <c r="Q53" s="147"/>
      <c r="R53" s="145"/>
      <c r="S53" s="145"/>
      <c r="T53" s="145"/>
      <c r="U53" s="145"/>
      <c r="V53" s="145"/>
    </row>
    <row r="54" spans="1:22" ht="27" customHeight="1">
      <c r="A54" s="338" t="s">
        <v>323</v>
      </c>
      <c r="B54" s="338">
        <v>13332.57818</v>
      </c>
      <c r="C54" s="339">
        <v>354798.60888000001</v>
      </c>
      <c r="D54" s="339">
        <v>682134.65988000005</v>
      </c>
      <c r="E54" s="339">
        <v>256074.74284999998</v>
      </c>
      <c r="F54" s="339">
        <v>2682.4722299999999</v>
      </c>
      <c r="G54" s="339">
        <v>259043.14374</v>
      </c>
      <c r="H54" s="338">
        <v>197628.60063</v>
      </c>
      <c r="I54" s="338">
        <v>39065.466990000001</v>
      </c>
      <c r="J54" s="338">
        <v>0</v>
      </c>
      <c r="K54" s="338">
        <v>0</v>
      </c>
      <c r="L54" s="338">
        <v>3463.8214700000003</v>
      </c>
      <c r="M54" s="338">
        <v>154038.41241999998</v>
      </c>
      <c r="N54" s="338">
        <v>2475.2278500000002</v>
      </c>
      <c r="O54" s="338">
        <v>55228.525350000004</v>
      </c>
      <c r="P54" s="338">
        <f t="shared" si="0"/>
        <v>2019966.2604700001</v>
      </c>
      <c r="Q54" s="147"/>
      <c r="R54" s="145"/>
      <c r="S54" s="145"/>
      <c r="T54" s="145"/>
      <c r="U54" s="145"/>
      <c r="V54" s="145"/>
    </row>
    <row r="55" spans="1:22" ht="27" customHeight="1">
      <c r="A55" s="338" t="s">
        <v>324</v>
      </c>
      <c r="B55" s="338">
        <v>1240439.2406400002</v>
      </c>
      <c r="C55" s="339">
        <v>1860608.3839500002</v>
      </c>
      <c r="D55" s="339">
        <v>719734.24173000001</v>
      </c>
      <c r="E55" s="339">
        <v>77177.961769999994</v>
      </c>
      <c r="F55" s="339">
        <v>1204817.0829200002</v>
      </c>
      <c r="G55" s="339">
        <v>144971.26869</v>
      </c>
      <c r="H55" s="338">
        <v>590367.69787000003</v>
      </c>
      <c r="I55" s="338">
        <v>1177625.4863900002</v>
      </c>
      <c r="J55" s="338">
        <v>880.5696999999999</v>
      </c>
      <c r="K55" s="338">
        <v>0</v>
      </c>
      <c r="L55" s="338">
        <v>1211006.1346500001</v>
      </c>
      <c r="M55" s="338">
        <v>167724.24463999999</v>
      </c>
      <c r="N55" s="338">
        <v>755174.20261000004</v>
      </c>
      <c r="O55" s="338">
        <v>805372.38578000001</v>
      </c>
      <c r="P55" s="338">
        <f t="shared" si="0"/>
        <v>9955898.9013400003</v>
      </c>
      <c r="Q55" s="147"/>
      <c r="R55" s="145"/>
      <c r="S55" s="145"/>
      <c r="T55" s="145"/>
      <c r="U55" s="145"/>
      <c r="V55" s="145"/>
    </row>
    <row r="56" spans="1:22" ht="27" customHeight="1">
      <c r="A56" s="338" t="s">
        <v>325</v>
      </c>
      <c r="B56" s="338">
        <v>185022.10830000002</v>
      </c>
      <c r="C56" s="339">
        <v>0</v>
      </c>
      <c r="D56" s="339">
        <v>105.75780999999999</v>
      </c>
      <c r="E56" s="339">
        <v>312514.93323999998</v>
      </c>
      <c r="F56" s="339">
        <v>96923.05803</v>
      </c>
      <c r="G56" s="339">
        <v>10849.774220000001</v>
      </c>
      <c r="H56" s="338">
        <v>1915.40977</v>
      </c>
      <c r="I56" s="338">
        <v>0</v>
      </c>
      <c r="J56" s="338">
        <v>31.140169999999998</v>
      </c>
      <c r="K56" s="338">
        <v>0</v>
      </c>
      <c r="L56" s="338">
        <v>0</v>
      </c>
      <c r="M56" s="338">
        <v>10795.17035</v>
      </c>
      <c r="N56" s="338">
        <v>0</v>
      </c>
      <c r="O56" s="338">
        <v>0</v>
      </c>
      <c r="P56" s="229">
        <f t="shared" si="0"/>
        <v>618157.35189000005</v>
      </c>
      <c r="Q56" s="147"/>
      <c r="R56" s="145"/>
      <c r="S56" s="145"/>
      <c r="T56" s="145"/>
      <c r="U56" s="145"/>
      <c r="V56" s="145"/>
    </row>
    <row r="57" spans="1:22" ht="33" customHeight="1">
      <c r="A57" s="342" t="s">
        <v>153</v>
      </c>
      <c r="B57" s="343">
        <v>22560810.379830003</v>
      </c>
      <c r="C57" s="343">
        <v>19489054.53596</v>
      </c>
      <c r="D57" s="343">
        <v>28083967.124570001</v>
      </c>
      <c r="E57" s="343">
        <v>22567036.422040001</v>
      </c>
      <c r="F57" s="343">
        <v>19878155.816180002</v>
      </c>
      <c r="G57" s="343">
        <v>10115180.959700001</v>
      </c>
      <c r="H57" s="343">
        <v>8940665.646540001</v>
      </c>
      <c r="I57" s="343">
        <v>11768594.32549</v>
      </c>
      <c r="J57" s="343">
        <v>141961.87040000001</v>
      </c>
      <c r="K57" s="343">
        <v>83617.14602</v>
      </c>
      <c r="L57" s="343">
        <v>12396422.528620001</v>
      </c>
      <c r="M57" s="343">
        <v>3592766.5555599998</v>
      </c>
      <c r="N57" s="343">
        <v>14169063.72108</v>
      </c>
      <c r="O57" s="343">
        <v>8517980.4151900001</v>
      </c>
      <c r="P57" s="343">
        <f t="shared" si="0"/>
        <v>182305277.44718003</v>
      </c>
      <c r="Q57" s="147"/>
      <c r="R57" s="145"/>
      <c r="S57" s="145"/>
      <c r="T57" s="145"/>
      <c r="U57" s="145"/>
      <c r="V57" s="145"/>
    </row>
    <row r="58" spans="1:22" ht="9" customHeight="1" thickBot="1">
      <c r="A58" s="346"/>
      <c r="B58" s="347"/>
      <c r="C58" s="348"/>
      <c r="D58" s="348"/>
      <c r="E58" s="348"/>
      <c r="F58" s="348"/>
      <c r="G58" s="348"/>
      <c r="H58" s="349"/>
      <c r="I58" s="349"/>
      <c r="J58" s="349"/>
      <c r="K58" s="349"/>
      <c r="L58" s="349"/>
      <c r="M58" s="349"/>
      <c r="N58" s="349"/>
      <c r="O58" s="349"/>
      <c r="P58" s="349"/>
      <c r="Q58" s="147"/>
      <c r="R58" s="145"/>
      <c r="S58" s="145"/>
      <c r="T58" s="145"/>
      <c r="U58" s="145"/>
      <c r="V58" s="145"/>
    </row>
    <row r="59" spans="1:22" ht="15" customHeight="1" thickTop="1">
      <c r="A59" s="143" t="s">
        <v>137</v>
      </c>
      <c r="B59" s="5"/>
      <c r="C59" s="6"/>
      <c r="D59" s="6"/>
      <c r="E59" s="6"/>
      <c r="F59" s="6"/>
      <c r="G59" s="6"/>
      <c r="H59" s="7"/>
      <c r="I59" s="7"/>
      <c r="J59" s="7"/>
      <c r="K59" s="7"/>
      <c r="L59" s="7"/>
      <c r="M59" s="7"/>
      <c r="N59" s="7"/>
      <c r="O59" s="7"/>
      <c r="P59" s="7"/>
      <c r="Q59" s="147"/>
      <c r="R59" s="7"/>
      <c r="S59" s="145"/>
      <c r="T59" s="145"/>
      <c r="U59" s="145"/>
      <c r="V59" s="145"/>
    </row>
    <row r="60" spans="1:22" ht="12.75" customHeight="1">
      <c r="A60" s="448" t="s">
        <v>606</v>
      </c>
      <c r="B60" s="244"/>
      <c r="C60" s="244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147"/>
      <c r="R60" s="145"/>
      <c r="S60" s="145"/>
      <c r="T60" s="145"/>
      <c r="U60" s="145"/>
      <c r="V60" s="145"/>
    </row>
    <row r="61" spans="1:22" ht="15" customHeight="1">
      <c r="A61" s="244" t="s">
        <v>607</v>
      </c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147"/>
      <c r="R61" s="145"/>
      <c r="S61" s="145"/>
      <c r="T61" s="145"/>
      <c r="U61" s="145"/>
      <c r="V61" s="145"/>
    </row>
    <row r="62" spans="1:22" ht="9" customHeight="1">
      <c r="A62" s="28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147"/>
      <c r="R62" s="145"/>
      <c r="S62" s="145"/>
      <c r="T62" s="145"/>
      <c r="U62" s="145"/>
      <c r="V62" s="145"/>
    </row>
    <row r="63" spans="1:22" ht="9" customHeight="1">
      <c r="A63" s="26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147"/>
      <c r="R63" s="145"/>
      <c r="S63" s="145"/>
      <c r="T63" s="145"/>
      <c r="U63" s="145"/>
      <c r="V63" s="145"/>
    </row>
    <row r="64" spans="1:22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147"/>
      <c r="R64" s="145"/>
      <c r="S64" s="145"/>
      <c r="T64" s="145"/>
      <c r="U64" s="145"/>
      <c r="V64" s="145"/>
    </row>
    <row r="65" spans="1:22" ht="9" customHeight="1">
      <c r="A65" s="26"/>
      <c r="B65" s="1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147"/>
      <c r="R65" s="145"/>
      <c r="S65" s="145"/>
      <c r="T65" s="145"/>
      <c r="U65" s="145"/>
      <c r="V65" s="145"/>
    </row>
    <row r="66" spans="1:22" ht="9" customHeight="1">
      <c r="A66" s="26"/>
      <c r="B66" s="1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147"/>
      <c r="R66" s="145"/>
      <c r="S66" s="145"/>
      <c r="T66" s="145"/>
      <c r="U66" s="145"/>
      <c r="V66" s="145"/>
    </row>
    <row r="67" spans="1:22" ht="9" customHeight="1">
      <c r="A67" s="26"/>
      <c r="B67" s="1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147"/>
      <c r="R67" s="145"/>
      <c r="S67" s="145"/>
      <c r="T67" s="145"/>
      <c r="U67" s="145"/>
      <c r="V67" s="145"/>
    </row>
    <row r="68" spans="1:22" ht="9" customHeight="1">
      <c r="A68" s="155"/>
      <c r="B68" s="1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147"/>
      <c r="R68" s="145"/>
      <c r="S68" s="145"/>
      <c r="T68" s="145"/>
      <c r="U68" s="145"/>
      <c r="V68" s="145"/>
    </row>
    <row r="69" spans="1:22" ht="9" customHeight="1">
      <c r="A69" s="26"/>
      <c r="B69" s="1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147"/>
      <c r="R69" s="145"/>
      <c r="S69" s="145"/>
      <c r="T69" s="145"/>
      <c r="U69" s="145"/>
      <c r="V69" s="145"/>
    </row>
    <row r="70" spans="1:22" ht="9" customHeight="1">
      <c r="A70" s="26"/>
      <c r="B70" s="1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147"/>
      <c r="R70" s="145"/>
      <c r="S70" s="145"/>
      <c r="T70" s="145"/>
      <c r="U70" s="145"/>
      <c r="V70" s="145"/>
    </row>
    <row r="71" spans="1:22" ht="9" customHeight="1">
      <c r="A71" s="26"/>
      <c r="B71" s="1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147"/>
      <c r="R71" s="145"/>
      <c r="S71" s="145"/>
      <c r="T71" s="145"/>
      <c r="U71" s="145"/>
      <c r="V71" s="145"/>
    </row>
    <row r="72" spans="1:22" ht="9" customHeight="1">
      <c r="A72" s="26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147"/>
      <c r="R72" s="145"/>
      <c r="S72" s="145"/>
      <c r="T72" s="145"/>
      <c r="U72" s="145"/>
      <c r="V72" s="145"/>
    </row>
    <row r="73" spans="1:22" ht="9" customHeight="1">
      <c r="A73" s="26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147"/>
      <c r="R73" s="145"/>
      <c r="S73" s="145"/>
      <c r="T73" s="145"/>
      <c r="U73" s="145"/>
      <c r="V73" s="145"/>
    </row>
    <row r="74" spans="1:22" ht="9" customHeight="1">
      <c r="A74" s="155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147"/>
      <c r="R74" s="145"/>
      <c r="S74" s="145"/>
      <c r="T74" s="145"/>
      <c r="U74" s="145"/>
      <c r="V74" s="145"/>
    </row>
    <row r="75" spans="1:22" ht="9" customHeight="1">
      <c r="A75" s="26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147"/>
      <c r="R75" s="145"/>
      <c r="S75" s="145"/>
      <c r="T75" s="145"/>
      <c r="U75" s="145"/>
      <c r="V75" s="145"/>
    </row>
    <row r="76" spans="1:22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147"/>
      <c r="R76" s="145"/>
      <c r="S76" s="145"/>
      <c r="T76" s="145"/>
      <c r="U76" s="145"/>
      <c r="V76" s="145"/>
    </row>
    <row r="77" spans="1:22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147"/>
      <c r="R77" s="145"/>
      <c r="S77" s="145"/>
      <c r="T77" s="145"/>
      <c r="U77" s="145"/>
      <c r="V77" s="145"/>
    </row>
    <row r="78" spans="1:22" ht="9" customHeight="1">
      <c r="A78" s="26"/>
      <c r="C78" s="25"/>
      <c r="D78" s="25"/>
      <c r="E78" s="25"/>
      <c r="F78" s="25"/>
      <c r="G78" s="25"/>
      <c r="H78" s="145"/>
      <c r="I78" s="145"/>
      <c r="J78" s="145"/>
      <c r="K78" s="145"/>
      <c r="L78" s="145"/>
      <c r="M78" s="145"/>
      <c r="N78" s="145"/>
      <c r="O78" s="145"/>
      <c r="P78" s="145"/>
      <c r="Q78" s="147"/>
      <c r="R78" s="145"/>
      <c r="S78" s="145"/>
      <c r="T78" s="145"/>
      <c r="U78" s="145"/>
      <c r="V78" s="145"/>
    </row>
    <row r="79" spans="1:22" ht="9" customHeight="1">
      <c r="A79" s="26"/>
      <c r="C79" s="25"/>
      <c r="D79" s="25"/>
      <c r="E79" s="25"/>
      <c r="F79" s="25"/>
      <c r="G79" s="25"/>
      <c r="H79" s="145"/>
      <c r="I79" s="145"/>
      <c r="J79" s="145"/>
      <c r="K79" s="145"/>
      <c r="L79" s="145"/>
      <c r="M79" s="145"/>
      <c r="N79" s="145"/>
      <c r="O79" s="145"/>
      <c r="P79" s="145"/>
      <c r="Q79" s="147"/>
      <c r="R79" s="145"/>
      <c r="S79" s="145"/>
      <c r="T79" s="145"/>
      <c r="U79" s="145"/>
      <c r="V79" s="145"/>
    </row>
    <row r="80" spans="1:22" ht="9" customHeight="1">
      <c r="A80" s="155"/>
      <c r="C80" s="25"/>
      <c r="D80" s="25"/>
      <c r="E80" s="25"/>
      <c r="F80" s="25"/>
      <c r="G80" s="25"/>
      <c r="H80" s="145"/>
      <c r="I80" s="145"/>
      <c r="J80" s="145"/>
      <c r="K80" s="145"/>
      <c r="L80" s="145"/>
      <c r="M80" s="145"/>
      <c r="N80" s="145"/>
      <c r="O80" s="145"/>
      <c r="P80" s="145"/>
      <c r="Q80" s="147"/>
      <c r="R80" s="145"/>
      <c r="S80" s="145"/>
      <c r="T80" s="145"/>
      <c r="U80" s="145"/>
      <c r="V80" s="145"/>
    </row>
    <row r="81" spans="1:22" ht="9" customHeight="1">
      <c r="A81" s="26"/>
      <c r="C81" s="25"/>
      <c r="D81" s="25"/>
      <c r="E81" s="25"/>
      <c r="F81" s="25"/>
      <c r="G81" s="25"/>
      <c r="H81" s="145"/>
      <c r="I81" s="145"/>
      <c r="J81" s="145"/>
      <c r="K81" s="145"/>
      <c r="L81" s="145"/>
      <c r="M81" s="145"/>
      <c r="N81" s="145"/>
      <c r="O81" s="145"/>
      <c r="P81" s="145"/>
      <c r="Q81" s="147"/>
      <c r="R81" s="145"/>
      <c r="S81" s="145"/>
      <c r="T81" s="145"/>
      <c r="U81" s="145"/>
      <c r="V81" s="145"/>
    </row>
    <row r="82" spans="1:22" ht="9" customHeight="1">
      <c r="A82" s="26"/>
      <c r="C82" s="25"/>
      <c r="D82" s="25"/>
      <c r="E82" s="25"/>
      <c r="F82" s="25"/>
      <c r="G82" s="25"/>
      <c r="H82" s="145"/>
      <c r="I82" s="145"/>
      <c r="J82" s="145"/>
      <c r="K82" s="145"/>
      <c r="L82" s="145"/>
      <c r="M82" s="145"/>
      <c r="N82" s="145"/>
      <c r="O82" s="145"/>
      <c r="P82" s="145"/>
      <c r="Q82" s="147"/>
      <c r="R82" s="145"/>
      <c r="S82" s="145"/>
      <c r="T82" s="145"/>
      <c r="U82" s="145"/>
      <c r="V82" s="145"/>
    </row>
    <row r="83" spans="1:22" ht="9" customHeight="1">
      <c r="A83" s="26"/>
      <c r="C83" s="25"/>
      <c r="D83" s="25"/>
      <c r="E83" s="25"/>
      <c r="F83" s="25"/>
      <c r="G83" s="25"/>
      <c r="H83" s="145"/>
      <c r="I83" s="145"/>
      <c r="J83" s="145"/>
      <c r="K83" s="145"/>
      <c r="L83" s="145"/>
      <c r="M83" s="145"/>
      <c r="N83" s="145"/>
      <c r="O83" s="145"/>
      <c r="P83" s="145"/>
      <c r="Q83" s="147"/>
      <c r="R83" s="145"/>
      <c r="S83" s="145"/>
      <c r="T83" s="145"/>
      <c r="U83" s="145"/>
      <c r="V83" s="145"/>
    </row>
    <row r="84" spans="1:22" ht="9" customHeight="1">
      <c r="A84" s="26"/>
      <c r="C84" s="25"/>
      <c r="D84" s="25"/>
      <c r="E84" s="25"/>
      <c r="F84" s="25"/>
      <c r="G84" s="25"/>
      <c r="H84" s="145"/>
      <c r="I84" s="145"/>
      <c r="J84" s="145"/>
      <c r="K84" s="145"/>
      <c r="L84" s="145"/>
      <c r="M84" s="145"/>
      <c r="N84" s="145"/>
      <c r="O84" s="145"/>
      <c r="P84" s="145"/>
      <c r="Q84" s="147"/>
      <c r="R84" s="145"/>
      <c r="S84" s="145"/>
      <c r="T84" s="145"/>
      <c r="U84" s="145"/>
      <c r="V84" s="145"/>
    </row>
    <row r="85" spans="1:22" ht="9" customHeight="1">
      <c r="A85" s="155"/>
      <c r="C85" s="25"/>
      <c r="D85" s="25"/>
      <c r="E85" s="25"/>
      <c r="F85" s="25"/>
      <c r="G85" s="25"/>
      <c r="H85" s="145"/>
      <c r="I85" s="145"/>
      <c r="J85" s="145"/>
      <c r="K85" s="145"/>
      <c r="L85" s="145"/>
      <c r="M85" s="145"/>
      <c r="N85" s="145"/>
      <c r="O85" s="145"/>
      <c r="P85" s="145"/>
      <c r="Q85" s="147"/>
      <c r="R85" s="145"/>
      <c r="S85" s="145"/>
      <c r="T85" s="145"/>
      <c r="U85" s="145"/>
      <c r="V85" s="145"/>
    </row>
    <row r="86" spans="1:22" ht="9" customHeight="1">
      <c r="A86" s="30"/>
      <c r="C86" s="25"/>
      <c r="D86" s="25"/>
      <c r="E86" s="25"/>
      <c r="F86" s="25"/>
      <c r="G86" s="25"/>
      <c r="H86" s="145"/>
      <c r="I86" s="145"/>
      <c r="J86" s="145"/>
      <c r="K86" s="145"/>
      <c r="L86" s="145"/>
      <c r="M86" s="145"/>
      <c r="N86" s="145"/>
      <c r="O86" s="145"/>
      <c r="P86" s="145"/>
      <c r="Q86" s="147"/>
      <c r="R86" s="145"/>
      <c r="S86" s="145"/>
      <c r="T86" s="145"/>
      <c r="U86" s="145"/>
      <c r="V86" s="145"/>
    </row>
    <row r="87" spans="1:22" ht="9" customHeight="1">
      <c r="A87" s="30"/>
      <c r="C87" s="25"/>
      <c r="D87" s="25"/>
      <c r="E87" s="25"/>
      <c r="F87" s="25"/>
      <c r="G87" s="25"/>
      <c r="H87" s="145"/>
      <c r="I87" s="145"/>
      <c r="J87" s="145"/>
      <c r="K87" s="145"/>
      <c r="L87" s="145"/>
      <c r="M87" s="145"/>
      <c r="N87" s="145"/>
      <c r="O87" s="145"/>
      <c r="P87" s="145"/>
      <c r="Q87" s="147"/>
      <c r="R87" s="145"/>
      <c r="S87" s="145"/>
      <c r="T87" s="145"/>
      <c r="U87" s="145"/>
      <c r="V87" s="145"/>
    </row>
    <row r="88" spans="1:22" ht="9" customHeight="1">
      <c r="A88" s="30"/>
      <c r="C88" s="25"/>
      <c r="D88" s="25"/>
      <c r="E88" s="25"/>
      <c r="F88" s="25"/>
      <c r="G88" s="25"/>
      <c r="H88" s="145"/>
      <c r="I88" s="145"/>
      <c r="J88" s="145"/>
      <c r="K88" s="145"/>
      <c r="L88" s="145"/>
      <c r="M88" s="145"/>
      <c r="N88" s="145"/>
      <c r="O88" s="145"/>
      <c r="P88" s="145"/>
      <c r="Q88" s="147"/>
      <c r="R88" s="145"/>
      <c r="S88" s="145"/>
      <c r="T88" s="145"/>
      <c r="U88" s="145"/>
      <c r="V88" s="145"/>
    </row>
    <row r="89" spans="1:22" ht="9" customHeight="1">
      <c r="A89" s="30"/>
      <c r="C89" s="25"/>
      <c r="D89" s="25"/>
      <c r="E89" s="25"/>
      <c r="F89" s="25"/>
      <c r="G89" s="25"/>
      <c r="H89" s="145"/>
      <c r="I89" s="145"/>
      <c r="J89" s="145"/>
      <c r="K89" s="145"/>
      <c r="L89" s="145"/>
      <c r="M89" s="145"/>
      <c r="N89" s="145"/>
      <c r="O89" s="145"/>
      <c r="P89" s="145"/>
      <c r="Q89" s="147"/>
      <c r="R89" s="145"/>
      <c r="S89" s="145"/>
      <c r="T89" s="145"/>
      <c r="U89" s="145"/>
      <c r="V89" s="145"/>
    </row>
    <row r="90" spans="1:22" ht="9" customHeight="1">
      <c r="A90" s="31"/>
      <c r="C90" s="25"/>
      <c r="D90" s="25"/>
      <c r="E90" s="25"/>
      <c r="F90" s="25"/>
      <c r="G90" s="25"/>
      <c r="H90" s="145"/>
      <c r="I90" s="145"/>
      <c r="J90" s="145"/>
      <c r="K90" s="145"/>
      <c r="L90" s="145"/>
      <c r="M90" s="145"/>
      <c r="N90" s="145"/>
      <c r="O90" s="145"/>
      <c r="P90" s="145"/>
      <c r="Q90" s="147"/>
      <c r="R90" s="145"/>
      <c r="S90" s="145"/>
      <c r="T90" s="145"/>
      <c r="U90" s="145"/>
      <c r="V90" s="145"/>
    </row>
    <row r="91" spans="1:22" ht="9" customHeight="1">
      <c r="A91" s="31"/>
      <c r="C91" s="25"/>
      <c r="D91" s="25"/>
      <c r="E91" s="25"/>
      <c r="F91" s="25"/>
      <c r="G91" s="25"/>
      <c r="H91" s="145"/>
      <c r="I91" s="145"/>
      <c r="J91" s="145"/>
      <c r="K91" s="145"/>
      <c r="L91" s="145"/>
      <c r="M91" s="145"/>
      <c r="N91" s="145"/>
      <c r="O91" s="145"/>
      <c r="P91" s="145"/>
      <c r="Q91" s="147"/>
      <c r="R91" s="145"/>
      <c r="S91" s="145"/>
      <c r="T91" s="145"/>
      <c r="U91" s="145"/>
      <c r="V91" s="145"/>
    </row>
    <row r="92" spans="1:22" ht="9" customHeight="1">
      <c r="A92" s="28"/>
      <c r="C92" s="25"/>
      <c r="D92" s="25"/>
      <c r="E92" s="25"/>
      <c r="F92" s="25"/>
      <c r="G92" s="25"/>
      <c r="H92" s="145"/>
      <c r="I92" s="145"/>
      <c r="J92" s="145"/>
      <c r="K92" s="145"/>
      <c r="L92" s="145"/>
      <c r="M92" s="145"/>
      <c r="N92" s="145"/>
      <c r="O92" s="145"/>
      <c r="P92" s="145"/>
      <c r="Q92" s="147"/>
      <c r="R92" s="145"/>
      <c r="S92" s="145"/>
      <c r="T92" s="145"/>
      <c r="U92" s="145"/>
      <c r="V92" s="145"/>
    </row>
    <row r="93" spans="1:22" ht="9" customHeight="1">
      <c r="A93" s="26"/>
      <c r="C93" s="25"/>
      <c r="D93" s="25"/>
      <c r="E93" s="25"/>
      <c r="F93" s="25"/>
      <c r="G93" s="25"/>
      <c r="H93" s="145"/>
      <c r="I93" s="145"/>
      <c r="J93" s="145"/>
      <c r="K93" s="145"/>
      <c r="L93" s="145"/>
      <c r="M93" s="145"/>
      <c r="N93" s="145"/>
      <c r="O93" s="145"/>
      <c r="P93" s="145"/>
      <c r="Q93" s="147"/>
      <c r="R93" s="145"/>
      <c r="S93" s="145"/>
      <c r="T93" s="145"/>
      <c r="U93" s="145"/>
      <c r="V93" s="145"/>
    </row>
    <row r="94" spans="1:22" ht="9" customHeight="1">
      <c r="A94" s="26"/>
      <c r="C94" s="25"/>
      <c r="D94" s="25"/>
      <c r="E94" s="25"/>
      <c r="F94" s="25"/>
      <c r="G94" s="25"/>
      <c r="H94" s="145"/>
      <c r="I94" s="145"/>
      <c r="J94" s="145"/>
      <c r="K94" s="145"/>
      <c r="L94" s="145"/>
      <c r="M94" s="145"/>
      <c r="N94" s="145"/>
      <c r="O94" s="145"/>
      <c r="P94" s="145"/>
      <c r="Q94" s="147"/>
      <c r="R94" s="145"/>
      <c r="S94" s="145"/>
      <c r="T94" s="145"/>
      <c r="U94" s="145"/>
      <c r="V94" s="145"/>
    </row>
    <row r="95" spans="1:22" ht="9" customHeight="1">
      <c r="A95" s="26"/>
      <c r="C95" s="25"/>
      <c r="D95" s="25"/>
      <c r="E95" s="25"/>
      <c r="F95" s="25"/>
      <c r="G95" s="25"/>
      <c r="H95" s="145"/>
      <c r="I95" s="145"/>
      <c r="J95" s="145"/>
      <c r="K95" s="145"/>
      <c r="L95" s="145"/>
      <c r="M95" s="145"/>
      <c r="N95" s="145"/>
      <c r="O95" s="145"/>
      <c r="P95" s="145"/>
      <c r="Q95" s="147"/>
      <c r="R95" s="145"/>
      <c r="S95" s="145"/>
      <c r="T95" s="145"/>
      <c r="U95" s="145"/>
      <c r="V95" s="145"/>
    </row>
    <row r="96" spans="1:22" ht="9" customHeight="1">
      <c r="A96" s="26"/>
      <c r="C96" s="25"/>
      <c r="D96" s="25"/>
      <c r="E96" s="25"/>
      <c r="F96" s="25"/>
      <c r="G96" s="25"/>
      <c r="H96" s="145"/>
      <c r="I96" s="145"/>
      <c r="J96" s="145"/>
      <c r="K96" s="145"/>
      <c r="L96" s="145"/>
      <c r="M96" s="145"/>
      <c r="N96" s="145"/>
      <c r="O96" s="145"/>
      <c r="P96" s="145"/>
      <c r="Q96" s="147"/>
      <c r="R96" s="145"/>
      <c r="S96" s="145"/>
      <c r="T96" s="145"/>
      <c r="U96" s="145"/>
      <c r="V96" s="145"/>
    </row>
    <row r="97" spans="1:22" ht="9" customHeight="1">
      <c r="A97" s="30"/>
      <c r="C97" s="25"/>
      <c r="D97" s="25"/>
      <c r="E97" s="25"/>
      <c r="F97" s="25"/>
      <c r="G97" s="25"/>
      <c r="H97" s="145"/>
      <c r="I97" s="145"/>
      <c r="J97" s="145"/>
      <c r="K97" s="145"/>
      <c r="L97" s="145"/>
      <c r="M97" s="145"/>
      <c r="N97" s="145"/>
      <c r="O97" s="145"/>
      <c r="P97" s="145"/>
      <c r="Q97" s="147"/>
      <c r="R97" s="145"/>
      <c r="S97" s="145"/>
      <c r="T97" s="145"/>
      <c r="U97" s="145"/>
      <c r="V97" s="145"/>
    </row>
    <row r="98" spans="1:22" ht="9" customHeight="1">
      <c r="A98" s="28"/>
      <c r="C98" s="25"/>
      <c r="D98" s="25"/>
      <c r="E98" s="25"/>
      <c r="F98" s="25"/>
      <c r="G98" s="25"/>
      <c r="H98" s="145"/>
      <c r="I98" s="145"/>
      <c r="J98" s="145"/>
      <c r="K98" s="145"/>
      <c r="L98" s="145"/>
      <c r="M98" s="145"/>
      <c r="N98" s="145"/>
      <c r="O98" s="145"/>
      <c r="P98" s="145"/>
      <c r="Q98" s="147"/>
      <c r="R98" s="145"/>
      <c r="S98" s="145"/>
      <c r="T98" s="145"/>
      <c r="U98" s="145"/>
      <c r="V98" s="145"/>
    </row>
    <row r="99" spans="1:22" ht="9" customHeight="1">
      <c r="A99" s="26"/>
      <c r="C99" s="25"/>
      <c r="D99" s="25"/>
      <c r="E99" s="25"/>
      <c r="F99" s="25"/>
      <c r="G99" s="25"/>
      <c r="H99" s="145"/>
      <c r="I99" s="145"/>
      <c r="J99" s="145"/>
      <c r="K99" s="145"/>
      <c r="L99" s="145"/>
      <c r="M99" s="145"/>
      <c r="N99" s="145"/>
      <c r="O99" s="145"/>
      <c r="P99" s="145"/>
      <c r="Q99" s="147"/>
      <c r="R99" s="145"/>
      <c r="S99" s="145"/>
      <c r="T99" s="145"/>
      <c r="U99" s="145"/>
      <c r="V99" s="145"/>
    </row>
    <row r="100" spans="1:22" ht="9" customHeight="1">
      <c r="A100" s="26"/>
      <c r="C100" s="25"/>
      <c r="D100" s="25"/>
      <c r="E100" s="25"/>
      <c r="F100" s="25"/>
      <c r="G100" s="2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7"/>
      <c r="R100" s="145"/>
      <c r="S100" s="145"/>
      <c r="T100" s="145"/>
      <c r="U100" s="145"/>
      <c r="V100" s="145"/>
    </row>
    <row r="101" spans="1:22" ht="9" customHeight="1">
      <c r="A101" s="26"/>
      <c r="C101" s="25"/>
      <c r="D101" s="25"/>
      <c r="E101" s="25"/>
      <c r="F101" s="25"/>
      <c r="G101" s="25"/>
      <c r="H101" s="145"/>
      <c r="I101" s="145"/>
      <c r="J101" s="145"/>
      <c r="K101" s="145"/>
      <c r="L101" s="145"/>
      <c r="M101" s="145"/>
      <c r="N101" s="145"/>
      <c r="O101" s="145"/>
      <c r="P101" s="145"/>
      <c r="Q101" s="147"/>
      <c r="R101" s="145"/>
      <c r="S101" s="145"/>
      <c r="T101" s="145"/>
      <c r="U101" s="145"/>
      <c r="V101" s="145"/>
    </row>
    <row r="102" spans="1:22" ht="9" customHeight="1">
      <c r="A102" s="26"/>
      <c r="C102" s="25"/>
      <c r="D102" s="25"/>
      <c r="E102" s="25"/>
      <c r="F102" s="25"/>
      <c r="G102" s="25"/>
      <c r="H102" s="145"/>
      <c r="I102" s="145"/>
      <c r="J102" s="145"/>
      <c r="K102" s="145"/>
      <c r="L102" s="145"/>
      <c r="M102" s="145"/>
      <c r="N102" s="145"/>
      <c r="O102" s="145"/>
      <c r="P102" s="145"/>
      <c r="Q102" s="147"/>
      <c r="R102" s="145"/>
      <c r="S102" s="145"/>
      <c r="T102" s="145"/>
      <c r="U102" s="145"/>
      <c r="V102" s="145"/>
    </row>
    <row r="103" spans="1:22" ht="9" customHeight="1">
      <c r="A103" s="30"/>
      <c r="C103" s="25"/>
      <c r="D103" s="25"/>
      <c r="E103" s="25"/>
      <c r="F103" s="25"/>
      <c r="G103" s="25"/>
      <c r="H103" s="145"/>
      <c r="I103" s="145"/>
      <c r="J103" s="145"/>
      <c r="K103" s="145"/>
      <c r="L103" s="145"/>
      <c r="M103" s="145"/>
      <c r="N103" s="145"/>
      <c r="O103" s="145"/>
      <c r="P103" s="145"/>
      <c r="Q103" s="147"/>
      <c r="R103" s="145"/>
      <c r="S103" s="145"/>
      <c r="T103" s="145"/>
      <c r="U103" s="145"/>
      <c r="V103" s="145"/>
    </row>
    <row r="104" spans="1:22" ht="9" customHeight="1">
      <c r="A104" s="28"/>
      <c r="C104" s="25"/>
      <c r="D104" s="25"/>
      <c r="E104" s="25"/>
      <c r="F104" s="25"/>
      <c r="G104" s="25"/>
      <c r="H104" s="145"/>
      <c r="I104" s="145"/>
      <c r="J104" s="145"/>
      <c r="K104" s="145"/>
      <c r="L104" s="145"/>
      <c r="M104" s="145"/>
      <c r="N104" s="145"/>
      <c r="O104" s="145"/>
      <c r="P104" s="145"/>
      <c r="Q104" s="147"/>
      <c r="R104" s="145"/>
      <c r="S104" s="145"/>
      <c r="T104" s="145"/>
      <c r="U104" s="145"/>
      <c r="V104" s="145"/>
    </row>
    <row r="105" spans="1:22" ht="9" customHeight="1">
      <c r="A105" s="26"/>
      <c r="C105" s="25"/>
      <c r="D105" s="25"/>
      <c r="E105" s="25"/>
      <c r="F105" s="25"/>
      <c r="G105" s="25"/>
      <c r="H105" s="145"/>
      <c r="I105" s="145"/>
      <c r="J105" s="145"/>
      <c r="K105" s="145"/>
      <c r="L105" s="145"/>
      <c r="M105" s="145"/>
      <c r="N105" s="145"/>
      <c r="O105" s="145"/>
      <c r="P105" s="145"/>
      <c r="Q105" s="147"/>
      <c r="R105" s="145"/>
      <c r="S105" s="145"/>
      <c r="T105" s="145"/>
      <c r="U105" s="145"/>
      <c r="V105" s="145"/>
    </row>
    <row r="106" spans="1:22" ht="9" customHeight="1">
      <c r="A106" s="26"/>
      <c r="C106" s="25"/>
      <c r="D106" s="25"/>
      <c r="E106" s="25"/>
      <c r="F106" s="25"/>
      <c r="G106" s="25"/>
      <c r="H106" s="145"/>
      <c r="I106" s="145"/>
      <c r="J106" s="145"/>
      <c r="K106" s="145"/>
      <c r="L106" s="145"/>
      <c r="M106" s="145"/>
      <c r="N106" s="145"/>
      <c r="O106" s="145"/>
      <c r="P106" s="145"/>
      <c r="Q106" s="147"/>
      <c r="R106" s="145"/>
      <c r="S106" s="145"/>
      <c r="T106" s="145"/>
      <c r="U106" s="145"/>
      <c r="V106" s="145"/>
    </row>
    <row r="107" spans="1:22" ht="9" customHeight="1">
      <c r="A107" s="26"/>
      <c r="C107" s="27"/>
      <c r="D107" s="27"/>
      <c r="E107" s="27"/>
      <c r="F107" s="27"/>
      <c r="G107" s="27"/>
      <c r="Q107" s="147"/>
    </row>
    <row r="108" spans="1:22" ht="9" customHeight="1">
      <c r="A108" s="26"/>
      <c r="C108" s="27"/>
      <c r="D108" s="27"/>
      <c r="E108" s="27"/>
      <c r="F108" s="27"/>
      <c r="G108" s="27"/>
      <c r="Q108" s="147"/>
    </row>
    <row r="109" spans="1:22" ht="9" customHeight="1">
      <c r="A109" s="26"/>
      <c r="C109" s="27"/>
      <c r="D109" s="27"/>
      <c r="E109" s="27"/>
      <c r="F109" s="27"/>
      <c r="G109" s="27"/>
      <c r="Q109" s="147"/>
    </row>
    <row r="110" spans="1:22" ht="9" customHeight="1">
      <c r="A110" s="26"/>
      <c r="C110" s="27"/>
      <c r="D110" s="27"/>
      <c r="E110" s="27"/>
      <c r="F110" s="27"/>
      <c r="G110" s="27"/>
      <c r="Q110" s="147"/>
    </row>
    <row r="111" spans="1:22" ht="9" customHeight="1">
      <c r="A111" s="26"/>
      <c r="C111" s="27"/>
      <c r="D111" s="27"/>
      <c r="E111" s="27"/>
      <c r="F111" s="27"/>
      <c r="G111" s="27"/>
      <c r="Q111" s="147"/>
    </row>
    <row r="112" spans="1:22" ht="9" customHeight="1">
      <c r="A112" s="26"/>
      <c r="C112" s="27"/>
      <c r="D112" s="27"/>
      <c r="E112" s="27"/>
      <c r="F112" s="27"/>
      <c r="G112" s="27"/>
      <c r="Q112" s="147"/>
    </row>
    <row r="113" spans="1:17" ht="9" customHeight="1">
      <c r="A113" s="30"/>
      <c r="C113" s="27"/>
      <c r="D113" s="27"/>
      <c r="E113" s="27"/>
      <c r="F113" s="27"/>
      <c r="G113" s="27"/>
      <c r="Q113" s="147"/>
    </row>
    <row r="114" spans="1:17" ht="9" customHeight="1">
      <c r="A114" s="28"/>
      <c r="C114" s="27"/>
      <c r="D114" s="27"/>
      <c r="E114" s="27"/>
      <c r="F114" s="27"/>
      <c r="G114" s="27"/>
      <c r="Q114" s="147"/>
    </row>
    <row r="115" spans="1:17" ht="9" customHeight="1">
      <c r="A115" s="26"/>
      <c r="C115" s="27"/>
      <c r="D115" s="27"/>
      <c r="E115" s="27"/>
      <c r="F115" s="27"/>
      <c r="G115" s="27"/>
      <c r="Q115" s="147"/>
    </row>
    <row r="116" spans="1:17" ht="9" customHeight="1">
      <c r="A116" s="26"/>
      <c r="C116" s="27"/>
      <c r="D116" s="27"/>
      <c r="E116" s="27"/>
      <c r="F116" s="27"/>
      <c r="G116" s="27"/>
      <c r="Q116" s="147"/>
    </row>
    <row r="117" spans="1:17" ht="9" customHeight="1">
      <c r="A117" s="26"/>
      <c r="C117" s="27"/>
      <c r="D117" s="27"/>
      <c r="E117" s="27"/>
      <c r="F117" s="27"/>
      <c r="G117" s="27"/>
      <c r="Q117" s="147"/>
    </row>
    <row r="118" spans="1:17" ht="9" customHeight="1">
      <c r="A118" s="26"/>
      <c r="C118" s="27"/>
      <c r="D118" s="27"/>
      <c r="E118" s="27"/>
      <c r="F118" s="27"/>
      <c r="G118" s="27"/>
      <c r="Q118" s="147"/>
    </row>
    <row r="119" spans="1:17" ht="9" customHeight="1">
      <c r="A119" s="26"/>
      <c r="C119" s="27"/>
      <c r="D119" s="27"/>
      <c r="E119" s="27"/>
      <c r="F119" s="27"/>
      <c r="G119" s="27"/>
      <c r="Q119" s="147"/>
    </row>
    <row r="120" spans="1:17" ht="9" customHeight="1">
      <c r="A120" s="26"/>
      <c r="C120" s="27"/>
      <c r="D120" s="27"/>
      <c r="E120" s="27"/>
      <c r="F120" s="27"/>
      <c r="G120" s="27"/>
      <c r="Q120" s="147"/>
    </row>
    <row r="121" spans="1:17" ht="9" customHeight="1">
      <c r="A121" s="26"/>
      <c r="C121" s="27"/>
      <c r="D121" s="27"/>
      <c r="E121" s="27"/>
      <c r="F121" s="27"/>
      <c r="G121" s="27"/>
      <c r="Q121" s="147"/>
    </row>
    <row r="122" spans="1:17" ht="9" customHeight="1">
      <c r="A122" s="26"/>
      <c r="C122" s="27"/>
      <c r="D122" s="27"/>
      <c r="E122" s="27"/>
      <c r="F122" s="27"/>
      <c r="G122" s="27"/>
      <c r="Q122" s="147"/>
    </row>
    <row r="123" spans="1:17" ht="9" customHeight="1">
      <c r="A123" s="26"/>
      <c r="C123" s="27"/>
      <c r="D123" s="27"/>
      <c r="E123" s="27"/>
      <c r="F123" s="27"/>
      <c r="G123" s="27"/>
      <c r="Q123" s="147"/>
    </row>
    <row r="124" spans="1:17" ht="9" customHeight="1">
      <c r="A124" s="28"/>
      <c r="C124" s="27"/>
      <c r="D124" s="27"/>
      <c r="E124" s="27"/>
      <c r="F124" s="27"/>
      <c r="G124" s="27"/>
      <c r="Q124" s="147"/>
    </row>
    <row r="125" spans="1:17" ht="9" customHeight="1">
      <c r="A125" s="26"/>
      <c r="C125" s="27"/>
      <c r="D125" s="27"/>
      <c r="E125" s="27"/>
      <c r="F125" s="27"/>
      <c r="G125" s="27"/>
      <c r="Q125" s="147"/>
    </row>
    <row r="126" spans="1:17" ht="9" customHeight="1">
      <c r="A126" s="26"/>
      <c r="C126" s="27"/>
      <c r="D126" s="27"/>
      <c r="E126" s="27"/>
      <c r="F126" s="27"/>
      <c r="G126" s="27"/>
      <c r="Q126" s="147"/>
    </row>
    <row r="127" spans="1:17" ht="9" customHeight="1">
      <c r="A127" s="26"/>
      <c r="C127" s="27"/>
      <c r="D127" s="27"/>
      <c r="E127" s="27"/>
      <c r="F127" s="27"/>
      <c r="G127" s="27"/>
      <c r="Q127" s="147"/>
    </row>
    <row r="128" spans="1:17">
      <c r="A128" s="32"/>
      <c r="C128" s="27"/>
      <c r="D128" s="27"/>
      <c r="E128" s="27"/>
      <c r="F128" s="27"/>
      <c r="G128" s="27"/>
      <c r="Q128" s="147"/>
    </row>
    <row r="129" spans="1:17">
      <c r="A129" s="32"/>
      <c r="C129" s="27"/>
      <c r="D129" s="27"/>
      <c r="E129" s="27"/>
      <c r="F129" s="27"/>
      <c r="G129" s="27"/>
      <c r="Q129" s="147"/>
    </row>
    <row r="130" spans="1:17">
      <c r="A130" s="32"/>
      <c r="C130" s="27"/>
      <c r="D130" s="27"/>
      <c r="E130" s="27"/>
      <c r="F130" s="27"/>
      <c r="G130" s="27"/>
      <c r="Q130" s="147"/>
    </row>
    <row r="131" spans="1:17">
      <c r="A131" s="32"/>
      <c r="C131" s="27"/>
      <c r="D131" s="27"/>
      <c r="E131" s="27"/>
      <c r="F131" s="27"/>
      <c r="G131" s="27"/>
    </row>
    <row r="132" spans="1:17">
      <c r="A132" s="32"/>
      <c r="C132" s="27"/>
      <c r="D132" s="27"/>
      <c r="E132" s="27"/>
      <c r="F132" s="27"/>
      <c r="G132" s="27"/>
    </row>
    <row r="133" spans="1:17">
      <c r="A133" s="32"/>
      <c r="C133" s="27"/>
      <c r="D133" s="27"/>
      <c r="E133" s="27"/>
      <c r="F133" s="27"/>
      <c r="G133" s="27"/>
    </row>
    <row r="134" spans="1:17">
      <c r="A134" s="32"/>
      <c r="C134" s="27"/>
      <c r="D134" s="27"/>
      <c r="E134" s="27"/>
      <c r="F134" s="27"/>
      <c r="G134" s="27"/>
    </row>
    <row r="135" spans="1:17" ht="15.75">
      <c r="A135" s="33"/>
      <c r="C135" s="27"/>
      <c r="D135" s="27"/>
      <c r="E135" s="27"/>
      <c r="F135" s="27"/>
      <c r="G135" s="27"/>
    </row>
    <row r="136" spans="1:17" ht="15.75">
      <c r="A136" s="33"/>
      <c r="C136" s="27"/>
      <c r="D136" s="27"/>
      <c r="E136" s="27"/>
      <c r="F136" s="27"/>
      <c r="G136" s="27"/>
    </row>
    <row r="137" spans="1:17" ht="15.75">
      <c r="A137" s="33"/>
      <c r="C137" s="27"/>
      <c r="D137" s="27"/>
      <c r="E137" s="27"/>
      <c r="F137" s="27"/>
      <c r="G137" s="27"/>
    </row>
    <row r="138" spans="1:17" ht="15.75">
      <c r="A138" s="33"/>
      <c r="C138" s="27"/>
      <c r="D138" s="27"/>
      <c r="E138" s="27"/>
      <c r="F138" s="27"/>
      <c r="G138" s="27"/>
    </row>
    <row r="139" spans="1:17" ht="15.75">
      <c r="A139" s="33"/>
      <c r="C139" s="27"/>
      <c r="D139" s="27"/>
      <c r="E139" s="27"/>
      <c r="F139" s="27"/>
      <c r="G139" s="27"/>
    </row>
    <row r="140" spans="1:17" ht="15.75">
      <c r="A140" s="33"/>
      <c r="C140" s="27"/>
      <c r="D140" s="27"/>
      <c r="E140" s="27"/>
      <c r="F140" s="27"/>
      <c r="G140" s="27"/>
    </row>
    <row r="141" spans="1:17" ht="15.75">
      <c r="A141" s="33"/>
      <c r="C141" s="27"/>
      <c r="D141" s="27"/>
      <c r="E141" s="27"/>
      <c r="F141" s="27"/>
      <c r="G141" s="27"/>
    </row>
    <row r="142" spans="1:17" ht="15.75">
      <c r="A142" s="33"/>
      <c r="C142" s="27"/>
      <c r="D142" s="27"/>
      <c r="E142" s="27"/>
      <c r="F142" s="27"/>
      <c r="G142" s="27"/>
    </row>
    <row r="143" spans="1:17" ht="15.75">
      <c r="A143" s="33"/>
      <c r="C143" s="27"/>
      <c r="D143" s="27"/>
      <c r="E143" s="27"/>
      <c r="F143" s="27"/>
      <c r="G143" s="27"/>
    </row>
    <row r="144" spans="1:17" ht="15.75">
      <c r="A144" s="33"/>
      <c r="C144" s="27"/>
      <c r="D144" s="27"/>
      <c r="E144" s="27"/>
      <c r="F144" s="27"/>
      <c r="G144" s="27"/>
    </row>
    <row r="145" spans="1:7" ht="15.75">
      <c r="A145" s="33"/>
      <c r="C145" s="27"/>
      <c r="D145" s="27"/>
      <c r="E145" s="27"/>
      <c r="F145" s="27"/>
      <c r="G145" s="27"/>
    </row>
    <row r="146" spans="1:7" ht="15.75">
      <c r="A146" s="33"/>
      <c r="C146" s="27"/>
      <c r="D146" s="27"/>
      <c r="E146" s="27"/>
      <c r="F146" s="27"/>
      <c r="G146" s="27"/>
    </row>
    <row r="147" spans="1:7" ht="15.75">
      <c r="A147" s="33"/>
      <c r="C147" s="27"/>
      <c r="D147" s="27"/>
      <c r="E147" s="27"/>
      <c r="F147" s="27"/>
      <c r="G147" s="27"/>
    </row>
    <row r="148" spans="1:7" ht="15.75">
      <c r="A148" s="33"/>
      <c r="C148" s="27"/>
      <c r="D148" s="27"/>
      <c r="E148" s="27"/>
      <c r="F148" s="27"/>
      <c r="G148" s="27"/>
    </row>
    <row r="149" spans="1:7" ht="15.75">
      <c r="A149" s="33"/>
      <c r="C149" s="27"/>
      <c r="D149" s="27"/>
      <c r="E149" s="27"/>
      <c r="F149" s="27"/>
      <c r="G149" s="27"/>
    </row>
    <row r="150" spans="1:7" ht="15.75">
      <c r="A150" s="33"/>
      <c r="C150" s="27"/>
      <c r="D150" s="27"/>
      <c r="E150" s="27"/>
      <c r="F150" s="27"/>
      <c r="G150" s="27"/>
    </row>
    <row r="151" spans="1:7" ht="15.75">
      <c r="A151" s="33"/>
      <c r="C151" s="27"/>
      <c r="D151" s="27"/>
      <c r="E151" s="27"/>
      <c r="F151" s="27"/>
      <c r="G151" s="27"/>
    </row>
    <row r="152" spans="1:7" ht="15.75">
      <c r="A152" s="33"/>
      <c r="C152" s="27"/>
      <c r="D152" s="27"/>
      <c r="E152" s="27"/>
      <c r="F152" s="27"/>
      <c r="G152" s="27"/>
    </row>
    <row r="153" spans="1:7" ht="15.75">
      <c r="A153" s="33"/>
      <c r="C153" s="27"/>
      <c r="D153" s="27"/>
      <c r="E153" s="27"/>
      <c r="F153" s="27"/>
      <c r="G153" s="27"/>
    </row>
    <row r="154" spans="1:7" ht="15.75">
      <c r="A154" s="33"/>
      <c r="C154" s="27"/>
      <c r="D154" s="27"/>
      <c r="E154" s="27"/>
      <c r="F154" s="27"/>
      <c r="G154" s="27"/>
    </row>
    <row r="155" spans="1:7" ht="15.75">
      <c r="A155" s="33"/>
      <c r="C155" s="27"/>
      <c r="D155" s="27"/>
      <c r="E155" s="27"/>
      <c r="F155" s="27"/>
      <c r="G155" s="27"/>
    </row>
    <row r="156" spans="1:7" ht="15.75">
      <c r="A156" s="33"/>
      <c r="C156" s="27"/>
      <c r="D156" s="27"/>
      <c r="E156" s="27"/>
      <c r="F156" s="27"/>
      <c r="G156" s="27"/>
    </row>
    <row r="157" spans="1:7" ht="15.75">
      <c r="A157" s="33"/>
      <c r="C157" s="27"/>
      <c r="D157" s="27"/>
      <c r="E157" s="27"/>
      <c r="F157" s="27"/>
      <c r="G157" s="27"/>
    </row>
    <row r="158" spans="1:7" ht="15.75">
      <c r="A158" s="33"/>
      <c r="C158" s="27"/>
      <c r="D158" s="27"/>
      <c r="E158" s="27"/>
      <c r="F158" s="27"/>
      <c r="G158" s="27"/>
    </row>
    <row r="159" spans="1:7" ht="15.75">
      <c r="A159" s="33"/>
      <c r="C159" s="27"/>
      <c r="D159" s="27"/>
      <c r="E159" s="27"/>
      <c r="F159" s="27"/>
      <c r="G159" s="27"/>
    </row>
    <row r="160" spans="1:7" ht="15.75">
      <c r="A160" s="33"/>
      <c r="C160" s="27"/>
      <c r="D160" s="27"/>
      <c r="E160" s="27"/>
      <c r="F160" s="27"/>
      <c r="G160" s="27"/>
    </row>
    <row r="161" spans="1:7" ht="15.75">
      <c r="A161" s="33"/>
      <c r="C161" s="27"/>
      <c r="D161" s="27"/>
      <c r="E161" s="27"/>
      <c r="F161" s="27"/>
      <c r="G161" s="27"/>
    </row>
    <row r="162" spans="1:7" ht="15.75">
      <c r="A162" s="33"/>
      <c r="C162" s="27"/>
      <c r="D162" s="27"/>
      <c r="E162" s="27"/>
      <c r="F162" s="27"/>
      <c r="G162" s="27"/>
    </row>
    <row r="163" spans="1:7" ht="15.75">
      <c r="A163" s="33"/>
      <c r="C163" s="27"/>
      <c r="D163" s="27"/>
      <c r="E163" s="27"/>
      <c r="F163" s="27"/>
      <c r="G163" s="27"/>
    </row>
    <row r="164" spans="1:7" ht="15.75">
      <c r="A164" s="33"/>
      <c r="C164" s="27"/>
      <c r="D164" s="27"/>
      <c r="E164" s="27"/>
      <c r="F164" s="27"/>
      <c r="G164" s="27"/>
    </row>
    <row r="165" spans="1:7" ht="15.75">
      <c r="A165" s="33"/>
      <c r="C165" s="27"/>
      <c r="D165" s="27"/>
      <c r="E165" s="27"/>
      <c r="F165" s="27"/>
      <c r="G165" s="27"/>
    </row>
    <row r="166" spans="1:7" ht="15.75">
      <c r="A166" s="33"/>
      <c r="C166" s="27"/>
      <c r="D166" s="27"/>
      <c r="E166" s="27"/>
      <c r="F166" s="27"/>
      <c r="G166" s="27"/>
    </row>
    <row r="167" spans="1:7" ht="15.75">
      <c r="A167" s="33"/>
      <c r="C167" s="27"/>
      <c r="D167" s="27"/>
      <c r="E167" s="27"/>
      <c r="F167" s="27"/>
      <c r="G167" s="27"/>
    </row>
    <row r="168" spans="1:7" ht="15.75">
      <c r="A168" s="33"/>
      <c r="C168" s="27"/>
      <c r="D168" s="27"/>
      <c r="E168" s="27"/>
      <c r="F168" s="27"/>
      <c r="G168" s="27"/>
    </row>
    <row r="169" spans="1:7" ht="15.75">
      <c r="A169" s="33"/>
      <c r="C169" s="27"/>
      <c r="D169" s="27"/>
      <c r="E169" s="27"/>
      <c r="F169" s="27"/>
      <c r="G169" s="27"/>
    </row>
    <row r="170" spans="1:7" ht="15.75">
      <c r="A170" s="33"/>
      <c r="C170" s="27"/>
      <c r="D170" s="27"/>
      <c r="E170" s="27"/>
      <c r="F170" s="27"/>
      <c r="G170" s="27"/>
    </row>
    <row r="171" spans="1:7" ht="15.75">
      <c r="A171" s="33"/>
      <c r="C171" s="27"/>
      <c r="D171" s="27"/>
      <c r="E171" s="27"/>
      <c r="F171" s="27"/>
      <c r="G171" s="27"/>
    </row>
    <row r="172" spans="1:7" ht="15.75">
      <c r="A172" s="33"/>
      <c r="C172" s="27"/>
      <c r="D172" s="27"/>
      <c r="E172" s="27"/>
      <c r="F172" s="27"/>
      <c r="G172" s="27"/>
    </row>
    <row r="173" spans="1:7" ht="15.75">
      <c r="A173" s="33"/>
      <c r="C173" s="27"/>
      <c r="D173" s="27"/>
      <c r="E173" s="27"/>
      <c r="F173" s="27"/>
      <c r="G173" s="27"/>
    </row>
    <row r="174" spans="1:7" ht="15.75">
      <c r="A174" s="33"/>
      <c r="C174" s="27"/>
      <c r="D174" s="27"/>
      <c r="E174" s="27"/>
      <c r="F174" s="27"/>
      <c r="G174" s="27"/>
    </row>
    <row r="175" spans="1:7" ht="15.75">
      <c r="A175" s="33"/>
      <c r="C175" s="27"/>
      <c r="D175" s="27"/>
      <c r="E175" s="27"/>
      <c r="F175" s="27"/>
      <c r="G175" s="27"/>
    </row>
    <row r="176" spans="1:7" ht="15.75">
      <c r="A176" s="33"/>
      <c r="C176" s="27"/>
      <c r="D176" s="27"/>
      <c r="E176" s="27"/>
      <c r="F176" s="27"/>
      <c r="G176" s="27"/>
    </row>
    <row r="177" spans="1:7" ht="15.75">
      <c r="A177" s="33"/>
      <c r="C177" s="27"/>
      <c r="D177" s="27"/>
      <c r="E177" s="27"/>
      <c r="F177" s="27"/>
      <c r="G177" s="27"/>
    </row>
    <row r="178" spans="1:7" ht="15.75">
      <c r="A178" s="33"/>
      <c r="C178" s="27"/>
      <c r="D178" s="27"/>
      <c r="E178" s="27"/>
      <c r="F178" s="27"/>
      <c r="G178" s="27"/>
    </row>
    <row r="179" spans="1:7" ht="15.75">
      <c r="A179" s="33"/>
      <c r="C179" s="27"/>
      <c r="D179" s="27"/>
      <c r="E179" s="27"/>
      <c r="F179" s="27"/>
      <c r="G179" s="27"/>
    </row>
    <row r="180" spans="1:7" ht="15.75">
      <c r="A180" s="33"/>
      <c r="C180" s="27"/>
      <c r="D180" s="27"/>
      <c r="E180" s="27"/>
      <c r="F180" s="27"/>
      <c r="G180" s="27"/>
    </row>
    <row r="181" spans="1:7" ht="15.75">
      <c r="A181" s="33"/>
      <c r="C181" s="27"/>
      <c r="D181" s="27"/>
      <c r="E181" s="27"/>
      <c r="F181" s="27"/>
      <c r="G181" s="27"/>
    </row>
    <row r="182" spans="1:7" ht="15.75">
      <c r="A182" s="33"/>
      <c r="C182" s="27"/>
      <c r="D182" s="27"/>
      <c r="E182" s="27"/>
      <c r="F182" s="27"/>
      <c r="G182" s="27"/>
    </row>
    <row r="183" spans="1:7" ht="15.75">
      <c r="A183" s="33"/>
      <c r="C183" s="27"/>
      <c r="D183" s="27"/>
      <c r="E183" s="27"/>
      <c r="F183" s="27"/>
      <c r="G183" s="27"/>
    </row>
    <row r="184" spans="1:7" ht="15.75">
      <c r="A184" s="33"/>
      <c r="C184" s="27"/>
      <c r="D184" s="27"/>
      <c r="E184" s="27"/>
      <c r="F184" s="27"/>
      <c r="G184" s="27"/>
    </row>
    <row r="185" spans="1:7" ht="15.75">
      <c r="A185" s="33"/>
      <c r="C185" s="27"/>
      <c r="D185" s="27"/>
      <c r="E185" s="27"/>
      <c r="F185" s="27"/>
      <c r="G185" s="27"/>
    </row>
    <row r="186" spans="1:7" ht="15.75">
      <c r="A186" s="33"/>
      <c r="C186" s="27"/>
      <c r="D186" s="27"/>
      <c r="E186" s="27"/>
      <c r="F186" s="27"/>
      <c r="G186" s="27"/>
    </row>
    <row r="187" spans="1:7" ht="15.75">
      <c r="A187" s="33"/>
      <c r="C187" s="27"/>
      <c r="D187" s="27"/>
      <c r="E187" s="27"/>
      <c r="F187" s="27"/>
      <c r="G187" s="27"/>
    </row>
    <row r="188" spans="1:7" ht="15.75">
      <c r="A188" s="33"/>
      <c r="C188" s="27"/>
      <c r="D188" s="27"/>
      <c r="E188" s="27"/>
      <c r="F188" s="27"/>
      <c r="G188" s="27"/>
    </row>
    <row r="189" spans="1:7" ht="15.75">
      <c r="A189" s="33"/>
      <c r="C189" s="27"/>
      <c r="D189" s="27"/>
      <c r="E189" s="27"/>
      <c r="F189" s="27"/>
      <c r="G189" s="27"/>
    </row>
    <row r="190" spans="1:7" ht="15.75">
      <c r="A190" s="33"/>
      <c r="C190" s="27"/>
      <c r="D190" s="27"/>
      <c r="E190" s="27"/>
      <c r="F190" s="27"/>
      <c r="G190" s="27"/>
    </row>
    <row r="191" spans="1:7" ht="15.75">
      <c r="A191" s="33"/>
      <c r="C191" s="27"/>
      <c r="D191" s="27"/>
      <c r="E191" s="27"/>
      <c r="F191" s="27"/>
      <c r="G191" s="27"/>
    </row>
    <row r="192" spans="1:7" ht="15.75">
      <c r="A192" s="33"/>
      <c r="C192" s="27"/>
      <c r="D192" s="27"/>
      <c r="E192" s="27"/>
      <c r="F192" s="27"/>
      <c r="G192" s="27"/>
    </row>
    <row r="193" spans="1:7" ht="15.75">
      <c r="A193" s="33"/>
      <c r="C193" s="27"/>
      <c r="D193" s="27"/>
      <c r="E193" s="27"/>
      <c r="F193" s="27"/>
      <c r="G193" s="27"/>
    </row>
    <row r="194" spans="1:7" ht="15.75">
      <c r="A194" s="33"/>
      <c r="C194" s="27"/>
      <c r="D194" s="27"/>
      <c r="E194" s="27"/>
      <c r="F194" s="27"/>
      <c r="G194" s="27"/>
    </row>
    <row r="195" spans="1:7" ht="15.75">
      <c r="A195" s="33"/>
      <c r="C195" s="27"/>
      <c r="D195" s="27"/>
      <c r="E195" s="27"/>
      <c r="F195" s="27"/>
      <c r="G195" s="27"/>
    </row>
    <row r="196" spans="1:7" ht="15.75">
      <c r="A196" s="33"/>
      <c r="C196" s="27"/>
      <c r="D196" s="27"/>
      <c r="E196" s="27"/>
      <c r="F196" s="27"/>
      <c r="G196" s="27"/>
    </row>
    <row r="197" spans="1:7" ht="15.75">
      <c r="A197" s="33"/>
      <c r="C197" s="27"/>
      <c r="D197" s="27"/>
      <c r="E197" s="27"/>
      <c r="F197" s="27"/>
      <c r="G197" s="27"/>
    </row>
    <row r="198" spans="1:7" ht="15.75">
      <c r="A198" s="33"/>
      <c r="C198" s="27"/>
      <c r="D198" s="27"/>
      <c r="E198" s="27"/>
      <c r="F198" s="27"/>
      <c r="G198" s="27"/>
    </row>
    <row r="199" spans="1:7" ht="15.75">
      <c r="A199" s="33"/>
      <c r="C199" s="27"/>
      <c r="D199" s="27"/>
      <c r="E199" s="27"/>
      <c r="F199" s="27"/>
      <c r="G199" s="27"/>
    </row>
    <row r="200" spans="1:7" ht="15.75">
      <c r="A200" s="33"/>
      <c r="C200" s="27"/>
      <c r="D200" s="27"/>
      <c r="E200" s="27"/>
      <c r="F200" s="27"/>
      <c r="G200" s="27"/>
    </row>
    <row r="201" spans="1:7" ht="15.75">
      <c r="A201" s="33"/>
      <c r="C201" s="27"/>
      <c r="D201" s="27"/>
      <c r="E201" s="27"/>
      <c r="F201" s="27"/>
      <c r="G201" s="27"/>
    </row>
    <row r="202" spans="1:7" ht="15.75">
      <c r="A202" s="33"/>
      <c r="C202" s="27"/>
      <c r="D202" s="27"/>
      <c r="E202" s="27"/>
      <c r="F202" s="27"/>
      <c r="G202" s="27"/>
    </row>
    <row r="203" spans="1:7" ht="15.75">
      <c r="A203" s="33"/>
      <c r="C203" s="27"/>
      <c r="D203" s="27"/>
      <c r="E203" s="27"/>
      <c r="F203" s="27"/>
      <c r="G203" s="27"/>
    </row>
    <row r="204" spans="1:7" ht="15.75">
      <c r="A204" s="33"/>
      <c r="C204" s="27"/>
      <c r="D204" s="27"/>
      <c r="E204" s="27"/>
      <c r="F204" s="27"/>
      <c r="G204" s="27"/>
    </row>
    <row r="205" spans="1:7" ht="15.75">
      <c r="A205" s="33"/>
      <c r="C205" s="27"/>
      <c r="D205" s="27"/>
      <c r="E205" s="27"/>
      <c r="F205" s="27"/>
      <c r="G205" s="27"/>
    </row>
    <row r="206" spans="1:7" ht="15.75">
      <c r="A206" s="33"/>
      <c r="C206" s="27"/>
      <c r="D206" s="27"/>
      <c r="E206" s="27"/>
      <c r="F206" s="27"/>
      <c r="G206" s="27"/>
    </row>
    <row r="207" spans="1:7" ht="15.75">
      <c r="A207" s="33"/>
      <c r="C207" s="27"/>
      <c r="D207" s="27"/>
      <c r="E207" s="27"/>
      <c r="F207" s="27"/>
      <c r="G207" s="27"/>
    </row>
    <row r="208" spans="1:7" ht="15.75">
      <c r="A208" s="33"/>
      <c r="C208" s="27"/>
      <c r="D208" s="27"/>
      <c r="E208" s="27"/>
      <c r="F208" s="27"/>
      <c r="G208" s="27"/>
    </row>
    <row r="209" spans="1:7" ht="15.75">
      <c r="A209" s="33"/>
      <c r="C209" s="27"/>
      <c r="D209" s="27"/>
      <c r="E209" s="27"/>
      <c r="F209" s="27"/>
      <c r="G209" s="27"/>
    </row>
    <row r="210" spans="1:7" ht="15.75">
      <c r="A210" s="33"/>
      <c r="C210" s="27"/>
      <c r="D210" s="27"/>
      <c r="E210" s="27"/>
      <c r="F210" s="27"/>
      <c r="G210" s="27"/>
    </row>
    <row r="211" spans="1:7" ht="15.75">
      <c r="A211" s="33"/>
      <c r="C211" s="27"/>
      <c r="D211" s="27"/>
      <c r="E211" s="27"/>
      <c r="F211" s="27"/>
      <c r="G211" s="27"/>
    </row>
    <row r="212" spans="1:7" ht="15.75">
      <c r="A212" s="33"/>
      <c r="C212" s="27"/>
      <c r="D212" s="27"/>
      <c r="E212" s="27"/>
      <c r="F212" s="27"/>
      <c r="G212" s="27"/>
    </row>
    <row r="213" spans="1:7" ht="15.75">
      <c r="A213" s="33"/>
      <c r="C213" s="27"/>
      <c r="D213" s="27"/>
      <c r="E213" s="27"/>
      <c r="F213" s="27"/>
      <c r="G213" s="27"/>
    </row>
    <row r="214" spans="1:7" ht="15.75">
      <c r="A214" s="33"/>
      <c r="C214" s="27"/>
      <c r="D214" s="27"/>
      <c r="E214" s="27"/>
      <c r="F214" s="27"/>
      <c r="G214" s="27"/>
    </row>
    <row r="215" spans="1:7" ht="15.75">
      <c r="A215" s="33"/>
      <c r="C215" s="27"/>
      <c r="D215" s="27"/>
      <c r="E215" s="27"/>
      <c r="F215" s="27"/>
      <c r="G215" s="27"/>
    </row>
    <row r="216" spans="1:7" ht="15.75">
      <c r="A216" s="33"/>
      <c r="C216" s="27"/>
      <c r="D216" s="27"/>
      <c r="E216" s="27"/>
      <c r="F216" s="27"/>
      <c r="G216" s="27"/>
    </row>
    <row r="217" spans="1:7" ht="15.75">
      <c r="A217" s="33"/>
      <c r="C217" s="27"/>
      <c r="D217" s="27"/>
      <c r="E217" s="27"/>
      <c r="F217" s="27"/>
      <c r="G217" s="27"/>
    </row>
    <row r="218" spans="1:7" ht="15.75">
      <c r="A218" s="33"/>
      <c r="C218" s="27"/>
      <c r="D218" s="27"/>
      <c r="E218" s="27"/>
      <c r="F218" s="27"/>
      <c r="G218" s="27"/>
    </row>
    <row r="219" spans="1:7" ht="15.75">
      <c r="A219" s="33"/>
      <c r="C219" s="27"/>
      <c r="D219" s="27"/>
      <c r="E219" s="27"/>
      <c r="F219" s="27"/>
      <c r="G219" s="27"/>
    </row>
    <row r="220" spans="1:7" ht="15.75">
      <c r="A220" s="33"/>
      <c r="C220" s="27"/>
      <c r="D220" s="27"/>
      <c r="E220" s="27"/>
      <c r="F220" s="27"/>
      <c r="G220" s="27"/>
    </row>
    <row r="221" spans="1:7" ht="15.75">
      <c r="A221" s="33"/>
      <c r="C221" s="27"/>
      <c r="D221" s="27"/>
      <c r="E221" s="27"/>
      <c r="F221" s="27"/>
      <c r="G221" s="27"/>
    </row>
    <row r="222" spans="1:7" ht="15.75">
      <c r="A222" s="33"/>
      <c r="C222" s="27"/>
      <c r="D222" s="27"/>
      <c r="E222" s="27"/>
      <c r="F222" s="27"/>
      <c r="G222" s="27"/>
    </row>
    <row r="223" spans="1:7" ht="15.75">
      <c r="A223" s="33"/>
      <c r="C223" s="27"/>
      <c r="D223" s="27"/>
      <c r="E223" s="27"/>
      <c r="F223" s="27"/>
      <c r="G223" s="27"/>
    </row>
    <row r="224" spans="1:7" ht="15.75">
      <c r="A224" s="33"/>
      <c r="C224" s="27"/>
      <c r="D224" s="27"/>
      <c r="E224" s="27"/>
      <c r="F224" s="27"/>
      <c r="G224" s="27"/>
    </row>
    <row r="225" spans="1:7" ht="15.75">
      <c r="A225" s="33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  <c r="C281" s="27"/>
      <c r="D281" s="27"/>
      <c r="E281" s="27"/>
      <c r="F281" s="27"/>
      <c r="G281" s="27"/>
    </row>
    <row r="282" spans="1:7" ht="15.75">
      <c r="A282" s="34"/>
      <c r="C282" s="27"/>
      <c r="D282" s="27"/>
      <c r="E282" s="27"/>
      <c r="F282" s="27"/>
      <c r="G282" s="27"/>
    </row>
    <row r="283" spans="1:7" ht="15.75">
      <c r="A283" s="34"/>
      <c r="C283" s="27"/>
      <c r="D283" s="27"/>
      <c r="E283" s="27"/>
      <c r="F283" s="27"/>
      <c r="G283" s="27"/>
    </row>
    <row r="284" spans="1:7" ht="15.75">
      <c r="A284" s="34"/>
      <c r="C284" s="27"/>
      <c r="D284" s="27"/>
      <c r="E284" s="27"/>
      <c r="F284" s="27"/>
      <c r="G284" s="27"/>
    </row>
    <row r="285" spans="1:7" ht="15.75">
      <c r="A285" s="34"/>
      <c r="C285" s="27"/>
      <c r="D285" s="27"/>
      <c r="E285" s="27"/>
      <c r="F285" s="27"/>
      <c r="G285" s="27"/>
    </row>
    <row r="286" spans="1:7" ht="15.75">
      <c r="A286" s="34"/>
      <c r="C286" s="27"/>
      <c r="D286" s="27"/>
      <c r="E286" s="27"/>
      <c r="F286" s="27"/>
      <c r="G286" s="27"/>
    </row>
    <row r="287" spans="1:7" ht="15.75">
      <c r="A287" s="34"/>
      <c r="C287" s="27"/>
      <c r="D287" s="27"/>
      <c r="E287" s="27"/>
      <c r="F287" s="27"/>
      <c r="G287" s="27"/>
    </row>
    <row r="288" spans="1:7" ht="15.75">
      <c r="A288" s="34"/>
      <c r="C288" s="27"/>
      <c r="D288" s="27"/>
      <c r="E288" s="27"/>
      <c r="F288" s="27"/>
      <c r="G288" s="27"/>
    </row>
    <row r="289" spans="1:7" ht="15.75">
      <c r="A289" s="34"/>
      <c r="C289" s="27"/>
      <c r="D289" s="27"/>
      <c r="E289" s="27"/>
      <c r="F289" s="27"/>
      <c r="G289" s="27"/>
    </row>
    <row r="290" spans="1:7" ht="15.75">
      <c r="A290" s="34"/>
      <c r="C290" s="27"/>
      <c r="D290" s="27"/>
      <c r="E290" s="27"/>
      <c r="F290" s="27"/>
      <c r="G290" s="27"/>
    </row>
    <row r="291" spans="1:7" ht="15.75">
      <c r="A291" s="34"/>
      <c r="C291" s="27"/>
      <c r="D291" s="27"/>
      <c r="E291" s="27"/>
      <c r="F291" s="27"/>
      <c r="G291" s="27"/>
    </row>
    <row r="292" spans="1:7" ht="15.75">
      <c r="A292" s="34"/>
      <c r="C292" s="27"/>
      <c r="D292" s="27"/>
      <c r="E292" s="27"/>
      <c r="F292" s="27"/>
      <c r="G292" s="27"/>
    </row>
    <row r="293" spans="1:7" ht="15.75">
      <c r="A293" s="34"/>
      <c r="C293" s="27"/>
      <c r="D293" s="27"/>
      <c r="E293" s="27"/>
      <c r="F293" s="27"/>
      <c r="G293" s="27"/>
    </row>
    <row r="294" spans="1:7" ht="15.75">
      <c r="A294" s="34"/>
      <c r="C294" s="27"/>
      <c r="D294" s="27"/>
      <c r="E294" s="27"/>
      <c r="F294" s="27"/>
      <c r="G294" s="27"/>
    </row>
    <row r="295" spans="1:7" ht="15.75">
      <c r="A295" s="34"/>
      <c r="C295" s="27"/>
      <c r="D295" s="27"/>
      <c r="E295" s="27"/>
      <c r="F295" s="27"/>
      <c r="G295" s="27"/>
    </row>
    <row r="296" spans="1:7" ht="15.75">
      <c r="A296" s="34"/>
      <c r="C296" s="27"/>
      <c r="D296" s="27"/>
      <c r="E296" s="27"/>
      <c r="F296" s="27"/>
      <c r="G296" s="27"/>
    </row>
    <row r="297" spans="1:7" ht="15.75">
      <c r="A297" s="34"/>
      <c r="C297" s="27"/>
      <c r="D297" s="27"/>
      <c r="E297" s="27"/>
      <c r="F297" s="27"/>
      <c r="G297" s="27"/>
    </row>
    <row r="298" spans="1:7" ht="15.75">
      <c r="A298" s="34"/>
    </row>
    <row r="299" spans="1:7" ht="15.75">
      <c r="A299" s="34"/>
    </row>
    <row r="300" spans="1:7" ht="15.75">
      <c r="A300" s="34"/>
    </row>
    <row r="301" spans="1:7" ht="15.75">
      <c r="A301" s="34"/>
    </row>
    <row r="302" spans="1:7" ht="15.75">
      <c r="A302" s="34"/>
    </row>
    <row r="303" spans="1:7" ht="15.75">
      <c r="A303" s="34"/>
    </row>
    <row r="304" spans="1:7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  <row r="675" spans="1:1" ht="15.75">
      <c r="A675" s="34"/>
    </row>
    <row r="676" spans="1:1" ht="15.75">
      <c r="A676" s="34"/>
    </row>
    <row r="677" spans="1:1" ht="15.75">
      <c r="A677" s="34"/>
    </row>
    <row r="678" spans="1:1" ht="15.75">
      <c r="A678" s="34"/>
    </row>
    <row r="679" spans="1:1" ht="15.75">
      <c r="A679" s="34"/>
    </row>
    <row r="680" spans="1:1" ht="15.75">
      <c r="A680" s="34"/>
    </row>
    <row r="681" spans="1:1" ht="15.75">
      <c r="A681" s="34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A649"/>
  <sheetViews>
    <sheetView zoomScale="85" zoomScaleNormal="85" workbookViewId="0">
      <selection activeCell="A10" sqref="A10"/>
    </sheetView>
  </sheetViews>
  <sheetFormatPr defaultColWidth="9.140625" defaultRowHeight="12.75"/>
  <cols>
    <col min="1" max="1" width="47.28515625" style="157" customWidth="1"/>
    <col min="2" max="16" width="14.5703125" style="141" customWidth="1"/>
    <col min="17" max="17" width="11" style="141" customWidth="1"/>
    <col min="18" max="18" width="4.28515625" style="156" customWidth="1"/>
    <col min="19" max="256" width="9.140625" style="141"/>
    <col min="257" max="257" width="47.28515625" style="141" customWidth="1"/>
    <col min="258" max="272" width="14.5703125" style="141" customWidth="1"/>
    <col min="273" max="273" width="11" style="141" customWidth="1"/>
    <col min="274" max="274" width="4.28515625" style="141" customWidth="1"/>
    <col min="275" max="512" width="9.140625" style="141"/>
    <col min="513" max="513" width="47.28515625" style="141" customWidth="1"/>
    <col min="514" max="528" width="14.5703125" style="141" customWidth="1"/>
    <col min="529" max="529" width="11" style="141" customWidth="1"/>
    <col min="530" max="530" width="4.28515625" style="141" customWidth="1"/>
    <col min="531" max="768" width="9.140625" style="141"/>
    <col min="769" max="769" width="47.28515625" style="141" customWidth="1"/>
    <col min="770" max="784" width="14.5703125" style="141" customWidth="1"/>
    <col min="785" max="785" width="11" style="141" customWidth="1"/>
    <col min="786" max="786" width="4.28515625" style="141" customWidth="1"/>
    <col min="787" max="1024" width="9.140625" style="141"/>
    <col min="1025" max="1025" width="47.28515625" style="141" customWidth="1"/>
    <col min="1026" max="1040" width="14.5703125" style="141" customWidth="1"/>
    <col min="1041" max="1041" width="11" style="141" customWidth="1"/>
    <col min="1042" max="1042" width="4.28515625" style="141" customWidth="1"/>
    <col min="1043" max="1280" width="9.140625" style="141"/>
    <col min="1281" max="1281" width="47.28515625" style="141" customWidth="1"/>
    <col min="1282" max="1296" width="14.5703125" style="141" customWidth="1"/>
    <col min="1297" max="1297" width="11" style="141" customWidth="1"/>
    <col min="1298" max="1298" width="4.28515625" style="141" customWidth="1"/>
    <col min="1299" max="1536" width="9.140625" style="141"/>
    <col min="1537" max="1537" width="47.28515625" style="141" customWidth="1"/>
    <col min="1538" max="1552" width="14.5703125" style="141" customWidth="1"/>
    <col min="1553" max="1553" width="11" style="141" customWidth="1"/>
    <col min="1554" max="1554" width="4.28515625" style="141" customWidth="1"/>
    <col min="1555" max="1792" width="9.140625" style="141"/>
    <col min="1793" max="1793" width="47.28515625" style="141" customWidth="1"/>
    <col min="1794" max="1808" width="14.5703125" style="141" customWidth="1"/>
    <col min="1809" max="1809" width="11" style="141" customWidth="1"/>
    <col min="1810" max="1810" width="4.28515625" style="141" customWidth="1"/>
    <col min="1811" max="2048" width="9.140625" style="141"/>
    <col min="2049" max="2049" width="47.28515625" style="141" customWidth="1"/>
    <col min="2050" max="2064" width="14.5703125" style="141" customWidth="1"/>
    <col min="2065" max="2065" width="11" style="141" customWidth="1"/>
    <col min="2066" max="2066" width="4.28515625" style="141" customWidth="1"/>
    <col min="2067" max="2304" width="9.140625" style="141"/>
    <col min="2305" max="2305" width="47.28515625" style="141" customWidth="1"/>
    <col min="2306" max="2320" width="14.5703125" style="141" customWidth="1"/>
    <col min="2321" max="2321" width="11" style="141" customWidth="1"/>
    <col min="2322" max="2322" width="4.28515625" style="141" customWidth="1"/>
    <col min="2323" max="2560" width="9.140625" style="141"/>
    <col min="2561" max="2561" width="47.28515625" style="141" customWidth="1"/>
    <col min="2562" max="2576" width="14.5703125" style="141" customWidth="1"/>
    <col min="2577" max="2577" width="11" style="141" customWidth="1"/>
    <col min="2578" max="2578" width="4.28515625" style="141" customWidth="1"/>
    <col min="2579" max="2816" width="9.140625" style="141"/>
    <col min="2817" max="2817" width="47.28515625" style="141" customWidth="1"/>
    <col min="2818" max="2832" width="14.5703125" style="141" customWidth="1"/>
    <col min="2833" max="2833" width="11" style="141" customWidth="1"/>
    <col min="2834" max="2834" width="4.28515625" style="141" customWidth="1"/>
    <col min="2835" max="3072" width="9.140625" style="141"/>
    <col min="3073" max="3073" width="47.28515625" style="141" customWidth="1"/>
    <col min="3074" max="3088" width="14.5703125" style="141" customWidth="1"/>
    <col min="3089" max="3089" width="11" style="141" customWidth="1"/>
    <col min="3090" max="3090" width="4.28515625" style="141" customWidth="1"/>
    <col min="3091" max="3328" width="9.140625" style="141"/>
    <col min="3329" max="3329" width="47.28515625" style="141" customWidth="1"/>
    <col min="3330" max="3344" width="14.5703125" style="141" customWidth="1"/>
    <col min="3345" max="3345" width="11" style="141" customWidth="1"/>
    <col min="3346" max="3346" width="4.28515625" style="141" customWidth="1"/>
    <col min="3347" max="3584" width="9.140625" style="141"/>
    <col min="3585" max="3585" width="47.28515625" style="141" customWidth="1"/>
    <col min="3586" max="3600" width="14.5703125" style="141" customWidth="1"/>
    <col min="3601" max="3601" width="11" style="141" customWidth="1"/>
    <col min="3602" max="3602" width="4.28515625" style="141" customWidth="1"/>
    <col min="3603" max="3840" width="9.140625" style="141"/>
    <col min="3841" max="3841" width="47.28515625" style="141" customWidth="1"/>
    <col min="3842" max="3856" width="14.5703125" style="141" customWidth="1"/>
    <col min="3857" max="3857" width="11" style="141" customWidth="1"/>
    <col min="3858" max="3858" width="4.28515625" style="141" customWidth="1"/>
    <col min="3859" max="4096" width="9.140625" style="141"/>
    <col min="4097" max="4097" width="47.28515625" style="141" customWidth="1"/>
    <col min="4098" max="4112" width="14.5703125" style="141" customWidth="1"/>
    <col min="4113" max="4113" width="11" style="141" customWidth="1"/>
    <col min="4114" max="4114" width="4.28515625" style="141" customWidth="1"/>
    <col min="4115" max="4352" width="9.140625" style="141"/>
    <col min="4353" max="4353" width="47.28515625" style="141" customWidth="1"/>
    <col min="4354" max="4368" width="14.5703125" style="141" customWidth="1"/>
    <col min="4369" max="4369" width="11" style="141" customWidth="1"/>
    <col min="4370" max="4370" width="4.28515625" style="141" customWidth="1"/>
    <col min="4371" max="4608" width="9.140625" style="141"/>
    <col min="4609" max="4609" width="47.28515625" style="141" customWidth="1"/>
    <col min="4610" max="4624" width="14.5703125" style="141" customWidth="1"/>
    <col min="4625" max="4625" width="11" style="141" customWidth="1"/>
    <col min="4626" max="4626" width="4.28515625" style="141" customWidth="1"/>
    <col min="4627" max="4864" width="9.140625" style="141"/>
    <col min="4865" max="4865" width="47.28515625" style="141" customWidth="1"/>
    <col min="4866" max="4880" width="14.5703125" style="141" customWidth="1"/>
    <col min="4881" max="4881" width="11" style="141" customWidth="1"/>
    <col min="4882" max="4882" width="4.28515625" style="141" customWidth="1"/>
    <col min="4883" max="5120" width="9.140625" style="141"/>
    <col min="5121" max="5121" width="47.28515625" style="141" customWidth="1"/>
    <col min="5122" max="5136" width="14.5703125" style="141" customWidth="1"/>
    <col min="5137" max="5137" width="11" style="141" customWidth="1"/>
    <col min="5138" max="5138" width="4.28515625" style="141" customWidth="1"/>
    <col min="5139" max="5376" width="9.140625" style="141"/>
    <col min="5377" max="5377" width="47.28515625" style="141" customWidth="1"/>
    <col min="5378" max="5392" width="14.5703125" style="141" customWidth="1"/>
    <col min="5393" max="5393" width="11" style="141" customWidth="1"/>
    <col min="5394" max="5394" width="4.28515625" style="141" customWidth="1"/>
    <col min="5395" max="5632" width="9.140625" style="141"/>
    <col min="5633" max="5633" width="47.28515625" style="141" customWidth="1"/>
    <col min="5634" max="5648" width="14.5703125" style="141" customWidth="1"/>
    <col min="5649" max="5649" width="11" style="141" customWidth="1"/>
    <col min="5650" max="5650" width="4.28515625" style="141" customWidth="1"/>
    <col min="5651" max="5888" width="9.140625" style="141"/>
    <col min="5889" max="5889" width="47.28515625" style="141" customWidth="1"/>
    <col min="5890" max="5904" width="14.5703125" style="141" customWidth="1"/>
    <col min="5905" max="5905" width="11" style="141" customWidth="1"/>
    <col min="5906" max="5906" width="4.28515625" style="141" customWidth="1"/>
    <col min="5907" max="6144" width="9.140625" style="141"/>
    <col min="6145" max="6145" width="47.28515625" style="141" customWidth="1"/>
    <col min="6146" max="6160" width="14.5703125" style="141" customWidth="1"/>
    <col min="6161" max="6161" width="11" style="141" customWidth="1"/>
    <col min="6162" max="6162" width="4.28515625" style="141" customWidth="1"/>
    <col min="6163" max="6400" width="9.140625" style="141"/>
    <col min="6401" max="6401" width="47.28515625" style="141" customWidth="1"/>
    <col min="6402" max="6416" width="14.5703125" style="141" customWidth="1"/>
    <col min="6417" max="6417" width="11" style="141" customWidth="1"/>
    <col min="6418" max="6418" width="4.28515625" style="141" customWidth="1"/>
    <col min="6419" max="6656" width="9.140625" style="141"/>
    <col min="6657" max="6657" width="47.28515625" style="141" customWidth="1"/>
    <col min="6658" max="6672" width="14.5703125" style="141" customWidth="1"/>
    <col min="6673" max="6673" width="11" style="141" customWidth="1"/>
    <col min="6674" max="6674" width="4.28515625" style="141" customWidth="1"/>
    <col min="6675" max="6912" width="9.140625" style="141"/>
    <col min="6913" max="6913" width="47.28515625" style="141" customWidth="1"/>
    <col min="6914" max="6928" width="14.5703125" style="141" customWidth="1"/>
    <col min="6929" max="6929" width="11" style="141" customWidth="1"/>
    <col min="6930" max="6930" width="4.28515625" style="141" customWidth="1"/>
    <col min="6931" max="7168" width="9.140625" style="141"/>
    <col min="7169" max="7169" width="47.28515625" style="141" customWidth="1"/>
    <col min="7170" max="7184" width="14.5703125" style="141" customWidth="1"/>
    <col min="7185" max="7185" width="11" style="141" customWidth="1"/>
    <col min="7186" max="7186" width="4.28515625" style="141" customWidth="1"/>
    <col min="7187" max="7424" width="9.140625" style="141"/>
    <col min="7425" max="7425" width="47.28515625" style="141" customWidth="1"/>
    <col min="7426" max="7440" width="14.5703125" style="141" customWidth="1"/>
    <col min="7441" max="7441" width="11" style="141" customWidth="1"/>
    <col min="7442" max="7442" width="4.28515625" style="141" customWidth="1"/>
    <col min="7443" max="7680" width="9.140625" style="141"/>
    <col min="7681" max="7681" width="47.28515625" style="141" customWidth="1"/>
    <col min="7682" max="7696" width="14.5703125" style="141" customWidth="1"/>
    <col min="7697" max="7697" width="11" style="141" customWidth="1"/>
    <col min="7698" max="7698" width="4.28515625" style="141" customWidth="1"/>
    <col min="7699" max="7936" width="9.140625" style="141"/>
    <col min="7937" max="7937" width="47.28515625" style="141" customWidth="1"/>
    <col min="7938" max="7952" width="14.5703125" style="141" customWidth="1"/>
    <col min="7953" max="7953" width="11" style="141" customWidth="1"/>
    <col min="7954" max="7954" width="4.28515625" style="141" customWidth="1"/>
    <col min="7955" max="8192" width="9.140625" style="141"/>
    <col min="8193" max="8193" width="47.28515625" style="141" customWidth="1"/>
    <col min="8194" max="8208" width="14.5703125" style="141" customWidth="1"/>
    <col min="8209" max="8209" width="11" style="141" customWidth="1"/>
    <col min="8210" max="8210" width="4.28515625" style="141" customWidth="1"/>
    <col min="8211" max="8448" width="9.140625" style="141"/>
    <col min="8449" max="8449" width="47.28515625" style="141" customWidth="1"/>
    <col min="8450" max="8464" width="14.5703125" style="141" customWidth="1"/>
    <col min="8465" max="8465" width="11" style="141" customWidth="1"/>
    <col min="8466" max="8466" width="4.28515625" style="141" customWidth="1"/>
    <col min="8467" max="8704" width="9.140625" style="141"/>
    <col min="8705" max="8705" width="47.28515625" style="141" customWidth="1"/>
    <col min="8706" max="8720" width="14.5703125" style="141" customWidth="1"/>
    <col min="8721" max="8721" width="11" style="141" customWidth="1"/>
    <col min="8722" max="8722" width="4.28515625" style="141" customWidth="1"/>
    <col min="8723" max="8960" width="9.140625" style="141"/>
    <col min="8961" max="8961" width="47.28515625" style="141" customWidth="1"/>
    <col min="8962" max="8976" width="14.5703125" style="141" customWidth="1"/>
    <col min="8977" max="8977" width="11" style="141" customWidth="1"/>
    <col min="8978" max="8978" width="4.28515625" style="141" customWidth="1"/>
    <col min="8979" max="9216" width="9.140625" style="141"/>
    <col min="9217" max="9217" width="47.28515625" style="141" customWidth="1"/>
    <col min="9218" max="9232" width="14.5703125" style="141" customWidth="1"/>
    <col min="9233" max="9233" width="11" style="141" customWidth="1"/>
    <col min="9234" max="9234" width="4.28515625" style="141" customWidth="1"/>
    <col min="9235" max="9472" width="9.140625" style="141"/>
    <col min="9473" max="9473" width="47.28515625" style="141" customWidth="1"/>
    <col min="9474" max="9488" width="14.5703125" style="141" customWidth="1"/>
    <col min="9489" max="9489" width="11" style="141" customWidth="1"/>
    <col min="9490" max="9490" width="4.28515625" style="141" customWidth="1"/>
    <col min="9491" max="9728" width="9.140625" style="141"/>
    <col min="9729" max="9729" width="47.28515625" style="141" customWidth="1"/>
    <col min="9730" max="9744" width="14.5703125" style="141" customWidth="1"/>
    <col min="9745" max="9745" width="11" style="141" customWidth="1"/>
    <col min="9746" max="9746" width="4.28515625" style="141" customWidth="1"/>
    <col min="9747" max="9984" width="9.140625" style="141"/>
    <col min="9985" max="9985" width="47.28515625" style="141" customWidth="1"/>
    <col min="9986" max="10000" width="14.5703125" style="141" customWidth="1"/>
    <col min="10001" max="10001" width="11" style="141" customWidth="1"/>
    <col min="10002" max="10002" width="4.28515625" style="141" customWidth="1"/>
    <col min="10003" max="10240" width="9.140625" style="141"/>
    <col min="10241" max="10241" width="47.28515625" style="141" customWidth="1"/>
    <col min="10242" max="10256" width="14.5703125" style="141" customWidth="1"/>
    <col min="10257" max="10257" width="11" style="141" customWidth="1"/>
    <col min="10258" max="10258" width="4.28515625" style="141" customWidth="1"/>
    <col min="10259" max="10496" width="9.140625" style="141"/>
    <col min="10497" max="10497" width="47.28515625" style="141" customWidth="1"/>
    <col min="10498" max="10512" width="14.5703125" style="141" customWidth="1"/>
    <col min="10513" max="10513" width="11" style="141" customWidth="1"/>
    <col min="10514" max="10514" width="4.28515625" style="141" customWidth="1"/>
    <col min="10515" max="10752" width="9.140625" style="141"/>
    <col min="10753" max="10753" width="47.28515625" style="141" customWidth="1"/>
    <col min="10754" max="10768" width="14.5703125" style="141" customWidth="1"/>
    <col min="10769" max="10769" width="11" style="141" customWidth="1"/>
    <col min="10770" max="10770" width="4.28515625" style="141" customWidth="1"/>
    <col min="10771" max="11008" width="9.140625" style="141"/>
    <col min="11009" max="11009" width="47.28515625" style="141" customWidth="1"/>
    <col min="11010" max="11024" width="14.5703125" style="141" customWidth="1"/>
    <col min="11025" max="11025" width="11" style="141" customWidth="1"/>
    <col min="11026" max="11026" width="4.28515625" style="141" customWidth="1"/>
    <col min="11027" max="11264" width="9.140625" style="141"/>
    <col min="11265" max="11265" width="47.28515625" style="141" customWidth="1"/>
    <col min="11266" max="11280" width="14.5703125" style="141" customWidth="1"/>
    <col min="11281" max="11281" width="11" style="141" customWidth="1"/>
    <col min="11282" max="11282" width="4.28515625" style="141" customWidth="1"/>
    <col min="11283" max="11520" width="9.140625" style="141"/>
    <col min="11521" max="11521" width="47.28515625" style="141" customWidth="1"/>
    <col min="11522" max="11536" width="14.5703125" style="141" customWidth="1"/>
    <col min="11537" max="11537" width="11" style="141" customWidth="1"/>
    <col min="11538" max="11538" width="4.28515625" style="141" customWidth="1"/>
    <col min="11539" max="11776" width="9.140625" style="141"/>
    <col min="11777" max="11777" width="47.28515625" style="141" customWidth="1"/>
    <col min="11778" max="11792" width="14.5703125" style="141" customWidth="1"/>
    <col min="11793" max="11793" width="11" style="141" customWidth="1"/>
    <col min="11794" max="11794" width="4.28515625" style="141" customWidth="1"/>
    <col min="11795" max="12032" width="9.140625" style="141"/>
    <col min="12033" max="12033" width="47.28515625" style="141" customWidth="1"/>
    <col min="12034" max="12048" width="14.5703125" style="141" customWidth="1"/>
    <col min="12049" max="12049" width="11" style="141" customWidth="1"/>
    <col min="12050" max="12050" width="4.28515625" style="141" customWidth="1"/>
    <col min="12051" max="12288" width="9.140625" style="141"/>
    <col min="12289" max="12289" width="47.28515625" style="141" customWidth="1"/>
    <col min="12290" max="12304" width="14.5703125" style="141" customWidth="1"/>
    <col min="12305" max="12305" width="11" style="141" customWidth="1"/>
    <col min="12306" max="12306" width="4.28515625" style="141" customWidth="1"/>
    <col min="12307" max="12544" width="9.140625" style="141"/>
    <col min="12545" max="12545" width="47.28515625" style="141" customWidth="1"/>
    <col min="12546" max="12560" width="14.5703125" style="141" customWidth="1"/>
    <col min="12561" max="12561" width="11" style="141" customWidth="1"/>
    <col min="12562" max="12562" width="4.28515625" style="141" customWidth="1"/>
    <col min="12563" max="12800" width="9.140625" style="141"/>
    <col min="12801" max="12801" width="47.28515625" style="141" customWidth="1"/>
    <col min="12802" max="12816" width="14.5703125" style="141" customWidth="1"/>
    <col min="12817" max="12817" width="11" style="141" customWidth="1"/>
    <col min="12818" max="12818" width="4.28515625" style="141" customWidth="1"/>
    <col min="12819" max="13056" width="9.140625" style="141"/>
    <col min="13057" max="13057" width="47.28515625" style="141" customWidth="1"/>
    <col min="13058" max="13072" width="14.5703125" style="141" customWidth="1"/>
    <col min="13073" max="13073" width="11" style="141" customWidth="1"/>
    <col min="13074" max="13074" width="4.28515625" style="141" customWidth="1"/>
    <col min="13075" max="13312" width="9.140625" style="141"/>
    <col min="13313" max="13313" width="47.28515625" style="141" customWidth="1"/>
    <col min="13314" max="13328" width="14.5703125" style="141" customWidth="1"/>
    <col min="13329" max="13329" width="11" style="141" customWidth="1"/>
    <col min="13330" max="13330" width="4.28515625" style="141" customWidth="1"/>
    <col min="13331" max="13568" width="9.140625" style="141"/>
    <col min="13569" max="13569" width="47.28515625" style="141" customWidth="1"/>
    <col min="13570" max="13584" width="14.5703125" style="141" customWidth="1"/>
    <col min="13585" max="13585" width="11" style="141" customWidth="1"/>
    <col min="13586" max="13586" width="4.28515625" style="141" customWidth="1"/>
    <col min="13587" max="13824" width="9.140625" style="141"/>
    <col min="13825" max="13825" width="47.28515625" style="141" customWidth="1"/>
    <col min="13826" max="13840" width="14.5703125" style="141" customWidth="1"/>
    <col min="13841" max="13841" width="11" style="141" customWidth="1"/>
    <col min="13842" max="13842" width="4.28515625" style="141" customWidth="1"/>
    <col min="13843" max="14080" width="9.140625" style="141"/>
    <col min="14081" max="14081" width="47.28515625" style="141" customWidth="1"/>
    <col min="14082" max="14096" width="14.5703125" style="141" customWidth="1"/>
    <col min="14097" max="14097" width="11" style="141" customWidth="1"/>
    <col min="14098" max="14098" width="4.28515625" style="141" customWidth="1"/>
    <col min="14099" max="14336" width="9.140625" style="141"/>
    <col min="14337" max="14337" width="47.28515625" style="141" customWidth="1"/>
    <col min="14338" max="14352" width="14.5703125" style="141" customWidth="1"/>
    <col min="14353" max="14353" width="11" style="141" customWidth="1"/>
    <col min="14354" max="14354" width="4.28515625" style="141" customWidth="1"/>
    <col min="14355" max="14592" width="9.140625" style="141"/>
    <col min="14593" max="14593" width="47.28515625" style="141" customWidth="1"/>
    <col min="14594" max="14608" width="14.5703125" style="141" customWidth="1"/>
    <col min="14609" max="14609" width="11" style="141" customWidth="1"/>
    <col min="14610" max="14610" width="4.28515625" style="141" customWidth="1"/>
    <col min="14611" max="14848" width="9.140625" style="141"/>
    <col min="14849" max="14849" width="47.28515625" style="141" customWidth="1"/>
    <col min="14850" max="14864" width="14.5703125" style="141" customWidth="1"/>
    <col min="14865" max="14865" width="11" style="141" customWidth="1"/>
    <col min="14866" max="14866" width="4.28515625" style="141" customWidth="1"/>
    <col min="14867" max="15104" width="9.140625" style="141"/>
    <col min="15105" max="15105" width="47.28515625" style="141" customWidth="1"/>
    <col min="15106" max="15120" width="14.5703125" style="141" customWidth="1"/>
    <col min="15121" max="15121" width="11" style="141" customWidth="1"/>
    <col min="15122" max="15122" width="4.28515625" style="141" customWidth="1"/>
    <col min="15123" max="15360" width="9.140625" style="141"/>
    <col min="15361" max="15361" width="47.28515625" style="141" customWidth="1"/>
    <col min="15362" max="15376" width="14.5703125" style="141" customWidth="1"/>
    <col min="15377" max="15377" width="11" style="141" customWidth="1"/>
    <col min="15378" max="15378" width="4.28515625" style="141" customWidth="1"/>
    <col min="15379" max="15616" width="9.140625" style="141"/>
    <col min="15617" max="15617" width="47.28515625" style="141" customWidth="1"/>
    <col min="15618" max="15632" width="14.5703125" style="141" customWidth="1"/>
    <col min="15633" max="15633" width="11" style="141" customWidth="1"/>
    <col min="15634" max="15634" width="4.28515625" style="141" customWidth="1"/>
    <col min="15635" max="15872" width="9.140625" style="141"/>
    <col min="15873" max="15873" width="47.28515625" style="141" customWidth="1"/>
    <col min="15874" max="15888" width="14.5703125" style="141" customWidth="1"/>
    <col min="15889" max="15889" width="11" style="141" customWidth="1"/>
    <col min="15890" max="15890" width="4.28515625" style="141" customWidth="1"/>
    <col min="15891" max="16128" width="9.140625" style="141"/>
    <col min="16129" max="16129" width="47.28515625" style="141" customWidth="1"/>
    <col min="16130" max="16144" width="14.5703125" style="141" customWidth="1"/>
    <col min="16145" max="16145" width="11" style="141" customWidth="1"/>
    <col min="16146" max="16146" width="4.28515625" style="141" customWidth="1"/>
    <col min="16147" max="16384" width="9.140625" style="141"/>
  </cols>
  <sheetData>
    <row r="1" spans="1:24" s="20" customFormat="1" ht="3.75" customHeight="1">
      <c r="A1" s="449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  <c r="Q1" s="245"/>
      <c r="R1" s="246"/>
    </row>
    <row r="2" spans="1:24" s="21" customFormat="1" ht="47.25" customHeight="1">
      <c r="A2" s="884" t="s">
        <v>84</v>
      </c>
      <c r="B2" s="884"/>
      <c r="C2" s="884"/>
      <c r="D2" s="884"/>
      <c r="E2" s="884"/>
      <c r="F2" s="884"/>
      <c r="G2" s="884"/>
      <c r="H2" s="884"/>
      <c r="I2" s="884"/>
      <c r="J2" s="884"/>
      <c r="K2" s="884"/>
      <c r="L2" s="884"/>
      <c r="M2" s="884"/>
      <c r="N2" s="884"/>
      <c r="O2" s="884"/>
      <c r="P2" s="884"/>
      <c r="Q2" s="884"/>
      <c r="R2" s="189"/>
    </row>
    <row r="3" spans="1:24" s="21" customFormat="1" ht="27.95" customHeight="1">
      <c r="A3" s="884" t="s">
        <v>326</v>
      </c>
      <c r="B3" s="884"/>
      <c r="C3" s="884"/>
      <c r="D3" s="884"/>
      <c r="E3" s="884"/>
      <c r="F3" s="884"/>
      <c r="G3" s="884"/>
      <c r="H3" s="884"/>
      <c r="I3" s="884"/>
      <c r="J3" s="884"/>
      <c r="K3" s="884"/>
      <c r="L3" s="884"/>
      <c r="M3" s="884"/>
      <c r="N3" s="884"/>
      <c r="O3" s="884"/>
      <c r="P3" s="884"/>
      <c r="Q3" s="884"/>
      <c r="R3" s="189"/>
    </row>
    <row r="4" spans="1:24" s="21" customFormat="1" ht="27.95" customHeight="1">
      <c r="A4" s="884" t="s">
        <v>599</v>
      </c>
      <c r="B4" s="884"/>
      <c r="C4" s="884"/>
      <c r="D4" s="884"/>
      <c r="E4" s="884"/>
      <c r="F4" s="884"/>
      <c r="G4" s="884"/>
      <c r="H4" s="884"/>
      <c r="I4" s="884"/>
      <c r="J4" s="884"/>
      <c r="K4" s="884"/>
      <c r="L4" s="884"/>
      <c r="M4" s="884"/>
      <c r="N4" s="884"/>
      <c r="O4" s="884"/>
      <c r="P4" s="884"/>
      <c r="Q4" s="884"/>
      <c r="R4" s="189"/>
    </row>
    <row r="5" spans="1:24" s="35" customFormat="1" ht="46.5" customHeight="1">
      <c r="A5" s="885" t="s">
        <v>61</v>
      </c>
      <c r="B5" s="885"/>
      <c r="C5" s="885"/>
      <c r="D5" s="885"/>
      <c r="E5" s="885"/>
      <c r="F5" s="885"/>
      <c r="G5" s="885"/>
      <c r="H5" s="885"/>
      <c r="I5" s="885"/>
      <c r="J5" s="885"/>
      <c r="K5" s="885"/>
      <c r="L5" s="885"/>
      <c r="M5" s="885"/>
      <c r="N5" s="885"/>
      <c r="O5" s="885"/>
      <c r="P5" s="885"/>
      <c r="Q5" s="885"/>
      <c r="R5" s="190"/>
    </row>
    <row r="6" spans="1:24" ht="2.25" customHeight="1">
      <c r="A6" s="150"/>
    </row>
    <row r="7" spans="1:24" ht="14.25" hidden="1" customHeight="1">
      <c r="A7" s="450"/>
      <c r="B7" s="247"/>
      <c r="C7" s="248"/>
      <c r="D7" s="247"/>
      <c r="E7" s="247"/>
      <c r="F7" s="247"/>
      <c r="G7" s="247"/>
      <c r="H7" s="247"/>
      <c r="I7" s="247"/>
      <c r="J7" s="247"/>
      <c r="K7" s="248"/>
      <c r="L7" s="249"/>
      <c r="M7" s="247"/>
      <c r="N7" s="247"/>
      <c r="O7" s="247"/>
      <c r="P7" s="249"/>
      <c r="Q7" s="247"/>
      <c r="R7" s="250"/>
    </row>
    <row r="8" spans="1:24" ht="34.5" customHeight="1">
      <c r="A8" s="451" t="s">
        <v>333</v>
      </c>
      <c r="B8" s="452" t="s">
        <v>86</v>
      </c>
      <c r="C8" s="452" t="s">
        <v>87</v>
      </c>
      <c r="D8" s="452" t="s">
        <v>139</v>
      </c>
      <c r="E8" s="452" t="s">
        <v>140</v>
      </c>
      <c r="F8" s="452" t="s">
        <v>141</v>
      </c>
      <c r="G8" s="452" t="s">
        <v>91</v>
      </c>
      <c r="H8" s="452" t="s">
        <v>147</v>
      </c>
      <c r="I8" s="452" t="s">
        <v>93</v>
      </c>
      <c r="J8" s="452" t="s">
        <v>94</v>
      </c>
      <c r="K8" s="452" t="s">
        <v>95</v>
      </c>
      <c r="L8" s="452" t="s">
        <v>96</v>
      </c>
      <c r="M8" s="452" t="s">
        <v>97</v>
      </c>
      <c r="N8" s="452" t="s">
        <v>142</v>
      </c>
      <c r="O8" s="452" t="s">
        <v>99</v>
      </c>
      <c r="P8" s="453" t="s">
        <v>121</v>
      </c>
      <c r="Q8" s="454" t="s">
        <v>334</v>
      </c>
      <c r="R8" s="250"/>
      <c r="S8" s="145"/>
      <c r="T8" s="145"/>
      <c r="U8" s="145"/>
      <c r="V8" s="145"/>
      <c r="W8" s="145"/>
    </row>
    <row r="9" spans="1:24" ht="36.75" customHeight="1">
      <c r="A9" s="455" t="s">
        <v>208</v>
      </c>
      <c r="B9" s="456">
        <v>8300620.0956099993</v>
      </c>
      <c r="C9" s="456">
        <v>6042393.8845899999</v>
      </c>
      <c r="D9" s="456">
        <v>4101822.1698600003</v>
      </c>
      <c r="E9" s="456">
        <v>15692022.60479</v>
      </c>
      <c r="F9" s="456">
        <v>9475475.1950400006</v>
      </c>
      <c r="G9" s="456">
        <v>3768714.7177499998</v>
      </c>
      <c r="H9" s="456">
        <v>2845407.8802499999</v>
      </c>
      <c r="I9" s="456">
        <v>0</v>
      </c>
      <c r="J9" s="456">
        <v>64604.503140000001</v>
      </c>
      <c r="K9" s="456">
        <v>68685</v>
      </c>
      <c r="L9" s="456">
        <v>2044051.6601</v>
      </c>
      <c r="M9" s="456">
        <v>566089.86333000008</v>
      </c>
      <c r="N9" s="456">
        <v>6069110.9567</v>
      </c>
      <c r="O9" s="456">
        <v>0</v>
      </c>
      <c r="P9" s="456">
        <f>SUM(B9:O9)</f>
        <v>59038998.531159997</v>
      </c>
      <c r="Q9" s="457">
        <f>+P9/$P$23</f>
        <v>0.32384689769072389</v>
      </c>
      <c r="R9" s="251"/>
      <c r="S9" s="8"/>
      <c r="T9" s="8"/>
      <c r="U9" s="8"/>
      <c r="V9" s="8"/>
      <c r="W9" s="8"/>
      <c r="X9" s="27"/>
    </row>
    <row r="10" spans="1:24" ht="18" customHeight="1">
      <c r="A10" s="455" t="s">
        <v>209</v>
      </c>
      <c r="B10" s="456">
        <v>1306699.77507</v>
      </c>
      <c r="C10" s="456">
        <v>731530.25361000001</v>
      </c>
      <c r="D10" s="456">
        <v>925516.00583000004</v>
      </c>
      <c r="E10" s="456">
        <v>1190895.1729600001</v>
      </c>
      <c r="F10" s="456">
        <v>717393.88567999995</v>
      </c>
      <c r="G10" s="456">
        <v>782850.98664000002</v>
      </c>
      <c r="H10" s="456">
        <v>371817.56316000002</v>
      </c>
      <c r="I10" s="456">
        <v>0</v>
      </c>
      <c r="J10" s="456">
        <v>34869.949359999999</v>
      </c>
      <c r="K10" s="456">
        <v>9428.2000000000007</v>
      </c>
      <c r="L10" s="456">
        <v>348383.52036000002</v>
      </c>
      <c r="M10" s="456">
        <v>185600.56419</v>
      </c>
      <c r="N10" s="456">
        <v>511830.77827999997</v>
      </c>
      <c r="O10" s="456">
        <v>14944.26469</v>
      </c>
      <c r="P10" s="456">
        <f t="shared" ref="P10:P22" si="0">SUM(B10:O10)</f>
        <v>7131760.919830001</v>
      </c>
      <c r="Q10" s="457">
        <f t="shared" ref="Q10:Q23" si="1">+P10/$P$23</f>
        <v>3.911988188180248E-2</v>
      </c>
      <c r="R10" s="251"/>
      <c r="S10" s="8"/>
      <c r="T10" s="8"/>
      <c r="U10" s="8"/>
      <c r="V10" s="8"/>
      <c r="W10" s="8"/>
      <c r="X10" s="27"/>
    </row>
    <row r="11" spans="1:24" ht="18" customHeight="1">
      <c r="A11" s="455" t="s">
        <v>210</v>
      </c>
      <c r="B11" s="456">
        <v>1048659.6902600001</v>
      </c>
      <c r="C11" s="456">
        <v>389218.39404000004</v>
      </c>
      <c r="D11" s="456">
        <v>996018.6799600001</v>
      </c>
      <c r="E11" s="456">
        <v>816132.70161999995</v>
      </c>
      <c r="F11" s="456">
        <v>486737.67597000004</v>
      </c>
      <c r="G11" s="456">
        <v>571553.23758000007</v>
      </c>
      <c r="H11" s="456">
        <v>369358.48823000002</v>
      </c>
      <c r="I11" s="456">
        <v>0</v>
      </c>
      <c r="J11" s="456">
        <v>10699.944150000001</v>
      </c>
      <c r="K11" s="456">
        <v>0</v>
      </c>
      <c r="L11" s="456">
        <v>184152.92058000001</v>
      </c>
      <c r="M11" s="456">
        <v>291164.01695999998</v>
      </c>
      <c r="N11" s="456">
        <v>444412.80061000003</v>
      </c>
      <c r="O11" s="456">
        <v>21038.18619</v>
      </c>
      <c r="P11" s="456">
        <f t="shared" si="0"/>
        <v>5629146.7361500002</v>
      </c>
      <c r="Q11" s="457">
        <f t="shared" si="1"/>
        <v>3.0877585197958531E-2</v>
      </c>
      <c r="R11" s="251"/>
      <c r="S11" s="8"/>
      <c r="T11" s="8"/>
      <c r="U11" s="8"/>
      <c r="V11" s="8"/>
      <c r="W11" s="8"/>
      <c r="X11" s="27"/>
    </row>
    <row r="12" spans="1:24" ht="18" customHeight="1">
      <c r="A12" s="455" t="s">
        <v>211</v>
      </c>
      <c r="B12" s="456">
        <v>1390324.6882</v>
      </c>
      <c r="C12" s="456">
        <v>504333.19005000003</v>
      </c>
      <c r="D12" s="456">
        <v>1519067.6765899998</v>
      </c>
      <c r="E12" s="456">
        <v>900112.23720000009</v>
      </c>
      <c r="F12" s="456">
        <v>1091047.51563</v>
      </c>
      <c r="G12" s="456">
        <v>647549.90633999999</v>
      </c>
      <c r="H12" s="456">
        <v>504042.26130000001</v>
      </c>
      <c r="I12" s="456">
        <v>0</v>
      </c>
      <c r="J12" s="456">
        <v>18529.767170000003</v>
      </c>
      <c r="K12" s="456">
        <v>4417.0583099999994</v>
      </c>
      <c r="L12" s="456">
        <v>282478.52302999998</v>
      </c>
      <c r="M12" s="456">
        <v>478901.76085000002</v>
      </c>
      <c r="N12" s="456">
        <v>983537.61987000005</v>
      </c>
      <c r="O12" s="456">
        <v>97177.350720000002</v>
      </c>
      <c r="P12" s="456">
        <f t="shared" si="0"/>
        <v>8421519.5552600008</v>
      </c>
      <c r="Q12" s="457">
        <f t="shared" si="1"/>
        <v>4.6194601020769215E-2</v>
      </c>
      <c r="R12" s="251"/>
      <c r="S12" s="8"/>
      <c r="T12" s="8"/>
      <c r="U12" s="8"/>
      <c r="V12" s="8"/>
      <c r="W12" s="8"/>
      <c r="X12" s="27"/>
    </row>
    <row r="13" spans="1:24" ht="18" customHeight="1">
      <c r="A13" s="455" t="s">
        <v>212</v>
      </c>
      <c r="B13" s="456">
        <v>2525830.9374299999</v>
      </c>
      <c r="C13" s="456">
        <v>926807.62358000001</v>
      </c>
      <c r="D13" s="456">
        <v>3462577.0183999999</v>
      </c>
      <c r="E13" s="456">
        <v>713391.93365999998</v>
      </c>
      <c r="F13" s="456">
        <v>2335387.7392199999</v>
      </c>
      <c r="G13" s="456">
        <v>795386.81705999991</v>
      </c>
      <c r="H13" s="456">
        <v>983369.18588999996</v>
      </c>
      <c r="I13" s="456">
        <v>915.02416000000005</v>
      </c>
      <c r="J13" s="456">
        <v>5996.0024800000001</v>
      </c>
      <c r="K13" s="456">
        <v>815.71573999999998</v>
      </c>
      <c r="L13" s="456">
        <v>390920.60064999998</v>
      </c>
      <c r="M13" s="456">
        <v>443325.60149999999</v>
      </c>
      <c r="N13" s="456">
        <v>1285361.2247500001</v>
      </c>
      <c r="O13" s="456">
        <v>288889.43726999999</v>
      </c>
      <c r="P13" s="456">
        <f t="shared" si="0"/>
        <v>14158974.861790001</v>
      </c>
      <c r="Q13" s="457">
        <f t="shared" si="1"/>
        <v>7.766629173175349E-2</v>
      </c>
      <c r="R13" s="251"/>
      <c r="S13" s="8"/>
      <c r="T13" s="8"/>
      <c r="U13" s="8"/>
      <c r="V13" s="8"/>
      <c r="W13" s="8"/>
      <c r="X13" s="27"/>
    </row>
    <row r="14" spans="1:24" ht="18" customHeight="1">
      <c r="A14" s="455" t="s">
        <v>213</v>
      </c>
      <c r="B14" s="456">
        <v>4002876.9630500004</v>
      </c>
      <c r="C14" s="456">
        <v>2592104.7261600001</v>
      </c>
      <c r="D14" s="456">
        <v>8178385.2685900005</v>
      </c>
      <c r="E14" s="456">
        <v>640511.85603999998</v>
      </c>
      <c r="F14" s="456">
        <v>2438889.2149</v>
      </c>
      <c r="G14" s="456">
        <v>2006069.2251800001</v>
      </c>
      <c r="H14" s="456">
        <v>1277293.36329</v>
      </c>
      <c r="I14" s="456">
        <v>28137.617979999999</v>
      </c>
      <c r="J14" s="456">
        <v>3291.3554199999999</v>
      </c>
      <c r="K14" s="456">
        <v>0</v>
      </c>
      <c r="L14" s="456">
        <v>849733.58694000007</v>
      </c>
      <c r="M14" s="456">
        <v>560296.34657000005</v>
      </c>
      <c r="N14" s="456">
        <v>1515712.9842300001</v>
      </c>
      <c r="O14" s="456">
        <v>927451.95872</v>
      </c>
      <c r="P14" s="456">
        <f t="shared" si="0"/>
        <v>25020754.467070006</v>
      </c>
      <c r="Q14" s="457">
        <f t="shared" si="1"/>
        <v>0.13724646273878346</v>
      </c>
      <c r="R14" s="251"/>
      <c r="S14" s="8"/>
      <c r="T14" s="8"/>
      <c r="U14" s="8"/>
      <c r="V14" s="8"/>
      <c r="W14" s="8"/>
      <c r="X14" s="27"/>
    </row>
    <row r="15" spans="1:24" ht="18" customHeight="1">
      <c r="A15" s="455" t="s">
        <v>214</v>
      </c>
      <c r="B15" s="456">
        <v>1312777.9184600001</v>
      </c>
      <c r="C15" s="456">
        <v>1744791.25263</v>
      </c>
      <c r="D15" s="456">
        <v>4026128.0945900003</v>
      </c>
      <c r="E15" s="456">
        <v>306049.47435999999</v>
      </c>
      <c r="F15" s="456">
        <v>1009540.22022</v>
      </c>
      <c r="G15" s="456">
        <v>681059.48950999998</v>
      </c>
      <c r="H15" s="456">
        <v>614411.00805999991</v>
      </c>
      <c r="I15" s="456">
        <v>454007.81226999999</v>
      </c>
      <c r="J15" s="456">
        <v>1099.4189799999999</v>
      </c>
      <c r="K15" s="456">
        <v>0</v>
      </c>
      <c r="L15" s="456">
        <v>1319962.81054</v>
      </c>
      <c r="M15" s="456">
        <v>316111.66939999996</v>
      </c>
      <c r="N15" s="456">
        <v>824429.85285000002</v>
      </c>
      <c r="O15" s="456">
        <v>1168560.3299799999</v>
      </c>
      <c r="P15" s="456">
        <f t="shared" si="0"/>
        <v>13778929.351849999</v>
      </c>
      <c r="Q15" s="457">
        <f t="shared" si="1"/>
        <v>7.5581626299794966E-2</v>
      </c>
      <c r="R15" s="251"/>
      <c r="S15" s="8"/>
      <c r="T15" s="8"/>
      <c r="U15" s="8"/>
      <c r="V15" s="8"/>
      <c r="W15" s="8"/>
      <c r="X15" s="27"/>
    </row>
    <row r="16" spans="1:24" ht="18" customHeight="1">
      <c r="A16" s="455" t="s">
        <v>215</v>
      </c>
      <c r="B16" s="456">
        <v>541325.55269000004</v>
      </c>
      <c r="C16" s="456">
        <v>734144.47039000003</v>
      </c>
      <c r="D16" s="456">
        <v>1574761.9121600001</v>
      </c>
      <c r="E16" s="456">
        <v>499091.26942999999</v>
      </c>
      <c r="F16" s="456">
        <v>482835.60525000002</v>
      </c>
      <c r="G16" s="456">
        <v>190950.57315000001</v>
      </c>
      <c r="H16" s="456">
        <v>554351.59649000003</v>
      </c>
      <c r="I16" s="456">
        <v>260411.20973</v>
      </c>
      <c r="J16" s="456">
        <v>814.84026000000006</v>
      </c>
      <c r="K16" s="456">
        <v>191.66661999999999</v>
      </c>
      <c r="L16" s="456">
        <v>770778.40375000006</v>
      </c>
      <c r="M16" s="456">
        <v>237530.07647999999</v>
      </c>
      <c r="N16" s="456">
        <v>556118.21559000004</v>
      </c>
      <c r="O16" s="456">
        <v>1082950.57494</v>
      </c>
      <c r="P16" s="456">
        <f t="shared" si="0"/>
        <v>7486255.966930001</v>
      </c>
      <c r="Q16" s="457">
        <f t="shared" si="1"/>
        <v>4.1064395239180498E-2</v>
      </c>
      <c r="R16" s="251"/>
      <c r="S16" s="8"/>
      <c r="T16" s="8"/>
      <c r="U16" s="8"/>
      <c r="V16" s="8"/>
      <c r="W16" s="8"/>
      <c r="X16" s="27"/>
    </row>
    <row r="17" spans="1:24" ht="18" customHeight="1">
      <c r="A17" s="455" t="s">
        <v>216</v>
      </c>
      <c r="B17" s="456">
        <v>335031.40233000001</v>
      </c>
      <c r="C17" s="456">
        <v>389854.93637999997</v>
      </c>
      <c r="D17" s="456">
        <v>827640.86315999995</v>
      </c>
      <c r="E17" s="456">
        <v>362139.35238</v>
      </c>
      <c r="F17" s="456">
        <v>307153.93599999999</v>
      </c>
      <c r="G17" s="456">
        <v>91734.743000000002</v>
      </c>
      <c r="H17" s="456">
        <v>331880.97606999998</v>
      </c>
      <c r="I17" s="456">
        <v>1500067.6008499998</v>
      </c>
      <c r="J17" s="456">
        <v>497.15808000000004</v>
      </c>
      <c r="K17" s="456">
        <v>0</v>
      </c>
      <c r="L17" s="456">
        <v>1203505.3749000002</v>
      </c>
      <c r="M17" s="456">
        <v>130538.03187000001</v>
      </c>
      <c r="N17" s="456">
        <v>549497.89524999994</v>
      </c>
      <c r="O17" s="456">
        <v>994645.49210999999</v>
      </c>
      <c r="P17" s="456">
        <f t="shared" si="0"/>
        <v>7024187.7623799993</v>
      </c>
      <c r="Q17" s="457">
        <f t="shared" si="1"/>
        <v>3.8529810332797593E-2</v>
      </c>
      <c r="R17" s="251"/>
      <c r="S17" s="8"/>
      <c r="T17" s="8"/>
      <c r="U17" s="8"/>
      <c r="V17" s="8"/>
      <c r="W17" s="8"/>
      <c r="X17" s="27"/>
    </row>
    <row r="18" spans="1:24" ht="18" customHeight="1">
      <c r="A18" s="455" t="s">
        <v>217</v>
      </c>
      <c r="B18" s="456">
        <v>625223.16110999999</v>
      </c>
      <c r="C18" s="456">
        <v>495816.48261000001</v>
      </c>
      <c r="D18" s="456">
        <v>983459.69667999994</v>
      </c>
      <c r="E18" s="456">
        <v>454040.62819999998</v>
      </c>
      <c r="F18" s="456">
        <v>460373.16638999997</v>
      </c>
      <c r="G18" s="456">
        <v>147164.60147999998</v>
      </c>
      <c r="H18" s="456">
        <v>345676.7352</v>
      </c>
      <c r="I18" s="456">
        <v>2813921.67875</v>
      </c>
      <c r="J18" s="456">
        <v>427.90976000000001</v>
      </c>
      <c r="K18" s="456">
        <v>79.50533999999999</v>
      </c>
      <c r="L18" s="456">
        <v>1608001.3725300001</v>
      </c>
      <c r="M18" s="456">
        <v>153722.18117</v>
      </c>
      <c r="N18" s="456">
        <v>615759.34536000004</v>
      </c>
      <c r="O18" s="456">
        <v>1379786.2037200001</v>
      </c>
      <c r="P18" s="456">
        <f t="shared" si="0"/>
        <v>10083452.668300001</v>
      </c>
      <c r="Q18" s="457">
        <f t="shared" si="1"/>
        <v>5.5310810580852285E-2</v>
      </c>
      <c r="R18" s="251"/>
      <c r="S18" s="8"/>
      <c r="T18" s="8"/>
      <c r="U18" s="8"/>
      <c r="V18" s="8"/>
      <c r="W18" s="8"/>
      <c r="X18" s="27"/>
    </row>
    <row r="19" spans="1:24" ht="18" customHeight="1">
      <c r="A19" s="455" t="s">
        <v>218</v>
      </c>
      <c r="B19" s="456">
        <v>711763.73970000003</v>
      </c>
      <c r="C19" s="456">
        <v>2734451.1968700001</v>
      </c>
      <c r="D19" s="456">
        <v>875530.95175999997</v>
      </c>
      <c r="E19" s="456">
        <v>552774.40094000008</v>
      </c>
      <c r="F19" s="456">
        <v>611852.80776</v>
      </c>
      <c r="G19" s="456">
        <v>288762.69748000003</v>
      </c>
      <c r="H19" s="456">
        <v>471046.50456000003</v>
      </c>
      <c r="I19" s="456">
        <v>3776791.0883899997</v>
      </c>
      <c r="J19" s="456">
        <v>362.29748999999998</v>
      </c>
      <c r="K19" s="456">
        <v>0</v>
      </c>
      <c r="L19" s="456">
        <v>1816550.7053099999</v>
      </c>
      <c r="M19" s="456">
        <v>159138.42379</v>
      </c>
      <c r="N19" s="456">
        <v>522435.70139999996</v>
      </c>
      <c r="O19" s="456">
        <v>1627198.6619200001</v>
      </c>
      <c r="P19" s="456">
        <f t="shared" si="0"/>
        <v>14148659.177370001</v>
      </c>
      <c r="Q19" s="457">
        <f t="shared" si="1"/>
        <v>7.7609707059247385E-2</v>
      </c>
      <c r="R19" s="251"/>
      <c r="S19" s="8"/>
      <c r="T19" s="8"/>
      <c r="U19" s="8"/>
      <c r="V19" s="8"/>
      <c r="W19" s="8"/>
      <c r="X19" s="27"/>
    </row>
    <row r="20" spans="1:24" ht="18" customHeight="1">
      <c r="A20" s="455" t="s">
        <v>219</v>
      </c>
      <c r="B20" s="456">
        <v>425354.83074</v>
      </c>
      <c r="C20" s="456">
        <v>2110191.4595900001</v>
      </c>
      <c r="D20" s="456">
        <v>569038.88757000002</v>
      </c>
      <c r="E20" s="456">
        <v>409153.57927999995</v>
      </c>
      <c r="F20" s="456">
        <v>438095.55158999999</v>
      </c>
      <c r="G20" s="456">
        <v>128683.98978</v>
      </c>
      <c r="H20" s="456">
        <v>259179.11924</v>
      </c>
      <c r="I20" s="456">
        <v>2771455.21147</v>
      </c>
      <c r="J20" s="456">
        <v>715.35484999999994</v>
      </c>
      <c r="K20" s="456">
        <v>0</v>
      </c>
      <c r="L20" s="456">
        <v>1444247.2782600001</v>
      </c>
      <c r="M20" s="456">
        <v>67752.110239999995</v>
      </c>
      <c r="N20" s="456">
        <v>278925.61223000003</v>
      </c>
      <c r="O20" s="456">
        <v>873278.25997000001</v>
      </c>
      <c r="P20" s="456">
        <f t="shared" si="0"/>
        <v>9776071.2448099982</v>
      </c>
      <c r="Q20" s="457">
        <f t="shared" si="1"/>
        <v>5.3624729805744668E-2</v>
      </c>
      <c r="R20" s="251"/>
      <c r="S20" s="8"/>
      <c r="T20" s="8"/>
      <c r="U20" s="8"/>
      <c r="V20" s="8"/>
      <c r="W20" s="8"/>
      <c r="X20" s="27"/>
    </row>
    <row r="21" spans="1:24" ht="18" customHeight="1">
      <c r="A21" s="455" t="s">
        <v>220</v>
      </c>
      <c r="B21" s="456">
        <v>23341.79089</v>
      </c>
      <c r="C21" s="456">
        <v>71485.740819999992</v>
      </c>
      <c r="D21" s="456">
        <v>28434.695090000001</v>
      </c>
      <c r="E21" s="456">
        <v>20151.891420000004</v>
      </c>
      <c r="F21" s="456">
        <v>19219.5239</v>
      </c>
      <c r="G21" s="456">
        <v>12211.833619999999</v>
      </c>
      <c r="H21" s="456">
        <v>7402.8410599999997</v>
      </c>
      <c r="I21" s="456">
        <v>131414.17173</v>
      </c>
      <c r="J21" s="456">
        <v>48.329360000000001</v>
      </c>
      <c r="K21" s="456">
        <v>0</v>
      </c>
      <c r="L21" s="456">
        <v>101334.48451000001</v>
      </c>
      <c r="M21" s="456">
        <v>1939.13733</v>
      </c>
      <c r="N21" s="456">
        <v>9603.3904199999997</v>
      </c>
      <c r="O21" s="456">
        <v>33736.76728</v>
      </c>
      <c r="P21" s="456">
        <f t="shared" si="0"/>
        <v>460324.59742999997</v>
      </c>
      <c r="Q21" s="457">
        <f t="shared" si="1"/>
        <v>2.5250206900064068E-3</v>
      </c>
      <c r="R21" s="251"/>
      <c r="S21" s="8"/>
      <c r="T21" s="8"/>
      <c r="U21" s="8"/>
      <c r="V21" s="8"/>
      <c r="W21" s="8"/>
      <c r="X21" s="27"/>
    </row>
    <row r="22" spans="1:24" ht="18" customHeight="1">
      <c r="A22" s="455" t="s">
        <v>221</v>
      </c>
      <c r="B22" s="456">
        <v>10979.83432</v>
      </c>
      <c r="C22" s="456">
        <v>21930.924649999997</v>
      </c>
      <c r="D22" s="456">
        <v>15585.20458</v>
      </c>
      <c r="E22" s="456">
        <v>10569.31992</v>
      </c>
      <c r="F22" s="456">
        <v>4153.7788499999997</v>
      </c>
      <c r="G22" s="456">
        <v>2488.1411200000002</v>
      </c>
      <c r="H22" s="456">
        <v>5428.1237999999994</v>
      </c>
      <c r="I22" s="456">
        <v>31472.91015</v>
      </c>
      <c r="J22" s="456">
        <v>5.0398900000000006</v>
      </c>
      <c r="K22" s="456">
        <v>0</v>
      </c>
      <c r="L22" s="456">
        <v>32321.287179999999</v>
      </c>
      <c r="M22" s="456">
        <v>656.76280000000008</v>
      </c>
      <c r="N22" s="456">
        <v>2327.3433999999997</v>
      </c>
      <c r="O22" s="456">
        <v>8322.9276799999989</v>
      </c>
      <c r="P22" s="456">
        <f t="shared" si="0"/>
        <v>146241.59834</v>
      </c>
      <c r="Q22" s="457">
        <f t="shared" si="1"/>
        <v>8.0217973058513165E-4</v>
      </c>
      <c r="R22" s="251"/>
      <c r="S22" s="8"/>
      <c r="T22" s="8"/>
      <c r="U22" s="8"/>
      <c r="V22" s="8"/>
      <c r="W22" s="8"/>
      <c r="X22" s="27"/>
    </row>
    <row r="23" spans="1:24" ht="51.75" customHeight="1">
      <c r="A23" s="458" t="s">
        <v>121</v>
      </c>
      <c r="B23" s="459">
        <f>SUM(B9:B22)</f>
        <v>22560810.379860003</v>
      </c>
      <c r="C23" s="459">
        <f t="shared" ref="C23:P23" si="2">SUM(C9:C22)</f>
        <v>19489054.535969999</v>
      </c>
      <c r="D23" s="459">
        <f t="shared" si="2"/>
        <v>28083967.124820005</v>
      </c>
      <c r="E23" s="459">
        <f t="shared" si="2"/>
        <v>22567036.422200002</v>
      </c>
      <c r="F23" s="459">
        <f t="shared" si="2"/>
        <v>19878155.816400003</v>
      </c>
      <c r="G23" s="459">
        <f t="shared" si="2"/>
        <v>10115180.959690001</v>
      </c>
      <c r="H23" s="459">
        <f t="shared" si="2"/>
        <v>8940665.6466000006</v>
      </c>
      <c r="I23" s="459">
        <f t="shared" si="2"/>
        <v>11768594.325480001</v>
      </c>
      <c r="J23" s="459">
        <f t="shared" si="2"/>
        <v>141961.87039</v>
      </c>
      <c r="K23" s="459">
        <f t="shared" si="2"/>
        <v>83617.146009999997</v>
      </c>
      <c r="L23" s="459">
        <f t="shared" si="2"/>
        <v>12396422.528640002</v>
      </c>
      <c r="M23" s="459">
        <f t="shared" si="2"/>
        <v>3592766.54648</v>
      </c>
      <c r="N23" s="459">
        <f>SUM(N9:N22)</f>
        <v>14169063.720939999</v>
      </c>
      <c r="O23" s="459">
        <f t="shared" si="2"/>
        <v>8517980.4151900001</v>
      </c>
      <c r="P23" s="459">
        <f t="shared" si="2"/>
        <v>182305277.43867001</v>
      </c>
      <c r="Q23" s="460">
        <f t="shared" si="1"/>
        <v>1</v>
      </c>
      <c r="R23" s="251"/>
      <c r="S23" s="8"/>
      <c r="T23" s="8"/>
      <c r="U23" s="8"/>
      <c r="V23" s="8"/>
      <c r="W23" s="8"/>
      <c r="X23" s="27"/>
    </row>
    <row r="24" spans="1:24" ht="34.5" customHeight="1">
      <c r="A24" s="461" t="s">
        <v>331</v>
      </c>
      <c r="B24" s="457">
        <f t="shared" ref="B24:P24" si="3">+B23/$P$23</f>
        <v>0.12375291981028781</v>
      </c>
      <c r="C24" s="457">
        <f t="shared" si="3"/>
        <v>0.10690340296114786</v>
      </c>
      <c r="D24" s="457">
        <f t="shared" si="3"/>
        <v>0.15404911760861029</v>
      </c>
      <c r="E24" s="457">
        <f t="shared" si="3"/>
        <v>0.1237870715497628</v>
      </c>
      <c r="F24" s="457">
        <f t="shared" si="3"/>
        <v>0.10903774205377728</v>
      </c>
      <c r="G24" s="457">
        <f t="shared" si="3"/>
        <v>5.548484992757758E-2</v>
      </c>
      <c r="H24" s="457">
        <f t="shared" si="3"/>
        <v>4.904227552933986E-2</v>
      </c>
      <c r="I24" s="457">
        <f t="shared" si="3"/>
        <v>6.4554326077801649E-2</v>
      </c>
      <c r="J24" s="457">
        <f t="shared" si="3"/>
        <v>7.7870411863286792E-4</v>
      </c>
      <c r="K24" s="457">
        <f t="shared" si="3"/>
        <v>4.5866552622498793E-4</v>
      </c>
      <c r="L24" s="457">
        <f t="shared" si="3"/>
        <v>6.7998155088024412E-2</v>
      </c>
      <c r="M24" s="457">
        <f t="shared" si="3"/>
        <v>1.9707419318613285E-2</v>
      </c>
      <c r="N24" s="457">
        <f t="shared" si="3"/>
        <v>7.7721632198533952E-2</v>
      </c>
      <c r="O24" s="457">
        <f t="shared" si="3"/>
        <v>4.6723718231665372E-2</v>
      </c>
      <c r="P24" s="457">
        <f t="shared" si="3"/>
        <v>1</v>
      </c>
      <c r="Q24" s="457"/>
      <c r="R24" s="251"/>
      <c r="S24" s="8"/>
      <c r="T24" s="8"/>
      <c r="U24" s="8"/>
      <c r="V24" s="8"/>
      <c r="W24" s="8"/>
      <c r="X24" s="27"/>
    </row>
    <row r="25" spans="1:24" ht="40.5" customHeight="1">
      <c r="A25" s="462" t="s">
        <v>328</v>
      </c>
      <c r="B25" s="452" t="s">
        <v>86</v>
      </c>
      <c r="C25" s="452" t="s">
        <v>87</v>
      </c>
      <c r="D25" s="452" t="s">
        <v>139</v>
      </c>
      <c r="E25" s="452" t="s">
        <v>140</v>
      </c>
      <c r="F25" s="452" t="s">
        <v>141</v>
      </c>
      <c r="G25" s="452" t="s">
        <v>91</v>
      </c>
      <c r="H25" s="452" t="s">
        <v>147</v>
      </c>
      <c r="I25" s="452" t="s">
        <v>93</v>
      </c>
      <c r="J25" s="452" t="s">
        <v>94</v>
      </c>
      <c r="K25" s="452" t="s">
        <v>95</v>
      </c>
      <c r="L25" s="452" t="s">
        <v>96</v>
      </c>
      <c r="M25" s="452" t="s">
        <v>97</v>
      </c>
      <c r="N25" s="452" t="s">
        <v>142</v>
      </c>
      <c r="O25" s="452" t="s">
        <v>99</v>
      </c>
      <c r="P25" s="453" t="s">
        <v>121</v>
      </c>
      <c r="Q25" s="454" t="s">
        <v>101</v>
      </c>
      <c r="R25" s="251"/>
      <c r="S25" s="8"/>
      <c r="T25" s="8"/>
      <c r="U25" s="8"/>
      <c r="V25" s="8"/>
      <c r="W25" s="8"/>
      <c r="X25" s="27"/>
    </row>
    <row r="26" spans="1:24" ht="28.5" customHeight="1">
      <c r="A26" s="455" t="s">
        <v>208</v>
      </c>
      <c r="B26" s="456">
        <v>167</v>
      </c>
      <c r="C26" s="456">
        <v>94</v>
      </c>
      <c r="D26" s="456">
        <v>125</v>
      </c>
      <c r="E26" s="456">
        <v>209</v>
      </c>
      <c r="F26" s="456">
        <v>154</v>
      </c>
      <c r="G26" s="456">
        <v>88</v>
      </c>
      <c r="H26" s="456">
        <v>79</v>
      </c>
      <c r="I26" s="456">
        <v>0</v>
      </c>
      <c r="J26" s="456">
        <v>4</v>
      </c>
      <c r="K26" s="456">
        <v>2</v>
      </c>
      <c r="L26" s="456">
        <v>60</v>
      </c>
      <c r="M26" s="456">
        <v>20</v>
      </c>
      <c r="N26" s="456">
        <v>86</v>
      </c>
      <c r="O26" s="456">
        <v>0</v>
      </c>
      <c r="P26" s="456">
        <f>SUM(B26:O26)</f>
        <v>1088</v>
      </c>
      <c r="Q26" s="457">
        <f>+P26/$P$40</f>
        <v>8.6023137693947392E-4</v>
      </c>
      <c r="R26" s="251"/>
      <c r="S26" s="8"/>
      <c r="T26" s="8"/>
      <c r="U26" s="8"/>
      <c r="V26" s="8"/>
      <c r="W26" s="8"/>
      <c r="X26" s="27"/>
    </row>
    <row r="27" spans="1:24" ht="17.25" customHeight="1">
      <c r="A27" s="455" t="s">
        <v>209</v>
      </c>
      <c r="B27" s="456">
        <v>135</v>
      </c>
      <c r="C27" s="456">
        <v>68</v>
      </c>
      <c r="D27" s="456">
        <v>77</v>
      </c>
      <c r="E27" s="456">
        <v>126</v>
      </c>
      <c r="F27" s="456">
        <v>74</v>
      </c>
      <c r="G27" s="456">
        <v>82</v>
      </c>
      <c r="H27" s="456">
        <v>40</v>
      </c>
      <c r="I27" s="456">
        <v>0</v>
      </c>
      <c r="J27" s="456">
        <v>3</v>
      </c>
      <c r="K27" s="456">
        <v>0</v>
      </c>
      <c r="L27" s="456">
        <v>37</v>
      </c>
      <c r="M27" s="456">
        <v>20</v>
      </c>
      <c r="N27" s="456">
        <v>54</v>
      </c>
      <c r="O27" s="456">
        <v>2</v>
      </c>
      <c r="P27" s="456">
        <f t="shared" ref="P27:P40" si="4">SUM(B27:O27)</f>
        <v>718</v>
      </c>
      <c r="Q27" s="457">
        <f t="shared" ref="Q27:Q40" si="5">+P27/$P$40</f>
        <v>5.676894564729248E-4</v>
      </c>
      <c r="R27" s="251"/>
      <c r="S27" s="8"/>
      <c r="T27" s="8"/>
      <c r="U27" s="8"/>
      <c r="V27" s="8"/>
      <c r="W27" s="8"/>
      <c r="X27" s="27"/>
    </row>
    <row r="28" spans="1:24" ht="17.25" customHeight="1">
      <c r="A28" s="455" t="s">
        <v>210</v>
      </c>
      <c r="B28" s="456">
        <v>215</v>
      </c>
      <c r="C28" s="456">
        <v>76</v>
      </c>
      <c r="D28" s="456">
        <v>171</v>
      </c>
      <c r="E28" s="456">
        <v>165</v>
      </c>
      <c r="F28" s="456">
        <v>103</v>
      </c>
      <c r="G28" s="456">
        <v>114</v>
      </c>
      <c r="H28" s="456">
        <v>80</v>
      </c>
      <c r="I28" s="456">
        <v>0</v>
      </c>
      <c r="J28" s="456">
        <v>2</v>
      </c>
      <c r="K28" s="456">
        <v>0</v>
      </c>
      <c r="L28" s="456">
        <v>40</v>
      </c>
      <c r="M28" s="456">
        <v>61</v>
      </c>
      <c r="N28" s="456">
        <v>96</v>
      </c>
      <c r="O28" s="456">
        <v>4</v>
      </c>
      <c r="P28" s="456">
        <f t="shared" si="4"/>
        <v>1127</v>
      </c>
      <c r="Q28" s="457">
        <f t="shared" si="5"/>
        <v>8.9106687666432635E-4</v>
      </c>
      <c r="R28" s="251"/>
      <c r="S28" s="8"/>
      <c r="T28" s="8"/>
      <c r="U28" s="8"/>
      <c r="V28" s="8"/>
      <c r="W28" s="8"/>
      <c r="X28" s="27"/>
    </row>
    <row r="29" spans="1:24" ht="17.25" customHeight="1">
      <c r="A29" s="455" t="s">
        <v>211</v>
      </c>
      <c r="B29" s="456">
        <v>679</v>
      </c>
      <c r="C29" s="456">
        <v>212</v>
      </c>
      <c r="D29" s="456">
        <v>677</v>
      </c>
      <c r="E29" s="456">
        <v>415</v>
      </c>
      <c r="F29" s="456">
        <v>570</v>
      </c>
      <c r="G29" s="456">
        <v>305</v>
      </c>
      <c r="H29" s="456">
        <v>248</v>
      </c>
      <c r="I29" s="456">
        <v>0</v>
      </c>
      <c r="J29" s="456">
        <v>7</v>
      </c>
      <c r="K29" s="456">
        <v>2</v>
      </c>
      <c r="L29" s="456">
        <v>141</v>
      </c>
      <c r="M29" s="456">
        <v>237</v>
      </c>
      <c r="N29" s="456">
        <v>500</v>
      </c>
      <c r="O29" s="456">
        <v>49</v>
      </c>
      <c r="P29" s="456">
        <f t="shared" si="4"/>
        <v>4042</v>
      </c>
      <c r="Q29" s="457">
        <f t="shared" si="5"/>
        <v>3.1958228176372735E-3</v>
      </c>
      <c r="R29" s="251"/>
      <c r="S29" s="8"/>
      <c r="T29" s="8"/>
      <c r="U29" s="8"/>
      <c r="V29" s="8"/>
      <c r="W29" s="8"/>
      <c r="X29" s="27"/>
    </row>
    <row r="30" spans="1:24" ht="17.25" customHeight="1">
      <c r="A30" s="455" t="s">
        <v>212</v>
      </c>
      <c r="B30" s="456">
        <v>2844</v>
      </c>
      <c r="C30" s="456">
        <v>1039</v>
      </c>
      <c r="D30" s="456">
        <v>4223</v>
      </c>
      <c r="E30" s="456">
        <v>751</v>
      </c>
      <c r="F30" s="456">
        <v>2596</v>
      </c>
      <c r="G30" s="456">
        <v>892</v>
      </c>
      <c r="H30" s="456">
        <v>1070</v>
      </c>
      <c r="I30" s="456">
        <v>1</v>
      </c>
      <c r="J30" s="456">
        <v>6</v>
      </c>
      <c r="K30" s="456">
        <v>1</v>
      </c>
      <c r="L30" s="456">
        <v>423</v>
      </c>
      <c r="M30" s="456">
        <v>470</v>
      </c>
      <c r="N30" s="456">
        <v>1381</v>
      </c>
      <c r="O30" s="456">
        <v>340</v>
      </c>
      <c r="P30" s="456">
        <f t="shared" si="4"/>
        <v>16037</v>
      </c>
      <c r="Q30" s="457">
        <f t="shared" si="5"/>
        <v>1.2679715617627154E-2</v>
      </c>
      <c r="R30" s="251"/>
      <c r="S30" s="8"/>
      <c r="T30" s="8"/>
      <c r="U30" s="8"/>
      <c r="V30" s="8"/>
      <c r="W30" s="8"/>
      <c r="X30" s="27"/>
    </row>
    <row r="31" spans="1:24" ht="17.25" customHeight="1">
      <c r="A31" s="455" t="s">
        <v>213</v>
      </c>
      <c r="B31" s="456">
        <v>8053</v>
      </c>
      <c r="C31" s="456">
        <v>5527</v>
      </c>
      <c r="D31" s="456">
        <v>17749</v>
      </c>
      <c r="E31" s="456">
        <v>1305</v>
      </c>
      <c r="F31" s="456">
        <v>4927</v>
      </c>
      <c r="G31" s="456">
        <v>4158</v>
      </c>
      <c r="H31" s="456">
        <v>2657</v>
      </c>
      <c r="I31" s="456">
        <v>58</v>
      </c>
      <c r="J31" s="456">
        <v>7</v>
      </c>
      <c r="K31" s="456">
        <v>0</v>
      </c>
      <c r="L31" s="456">
        <v>1915</v>
      </c>
      <c r="M31" s="456">
        <v>1176</v>
      </c>
      <c r="N31" s="456">
        <v>3126</v>
      </c>
      <c r="O31" s="456">
        <v>2062</v>
      </c>
      <c r="P31" s="456">
        <f t="shared" si="4"/>
        <v>52720</v>
      </c>
      <c r="Q31" s="457">
        <f t="shared" si="5"/>
        <v>4.1683270397287739E-2</v>
      </c>
      <c r="R31" s="251"/>
      <c r="S31" s="8"/>
      <c r="T31" s="8"/>
      <c r="U31" s="8"/>
      <c r="V31" s="8"/>
      <c r="W31" s="8"/>
      <c r="X31" s="27"/>
    </row>
    <row r="32" spans="1:24" ht="17.25" customHeight="1">
      <c r="A32" s="455" t="s">
        <v>214</v>
      </c>
      <c r="B32" s="456">
        <v>4739</v>
      </c>
      <c r="C32" s="456">
        <v>6433</v>
      </c>
      <c r="D32" s="456">
        <v>13421</v>
      </c>
      <c r="E32" s="456">
        <v>1143</v>
      </c>
      <c r="F32" s="456">
        <v>3653</v>
      </c>
      <c r="G32" s="456">
        <v>2452</v>
      </c>
      <c r="H32" s="456">
        <v>2282</v>
      </c>
      <c r="I32" s="456">
        <v>1539</v>
      </c>
      <c r="J32" s="456">
        <v>4</v>
      </c>
      <c r="K32" s="456">
        <v>0</v>
      </c>
      <c r="L32" s="456">
        <v>4948</v>
      </c>
      <c r="M32" s="456">
        <v>1175</v>
      </c>
      <c r="N32" s="456">
        <v>3089</v>
      </c>
      <c r="O32" s="456">
        <v>4461</v>
      </c>
      <c r="P32" s="456">
        <f t="shared" si="4"/>
        <v>49339</v>
      </c>
      <c r="Q32" s="457">
        <f t="shared" si="5"/>
        <v>3.9010069767294764E-2</v>
      </c>
      <c r="R32" s="251"/>
      <c r="S32" s="8"/>
      <c r="T32" s="8"/>
      <c r="U32" s="8"/>
      <c r="V32" s="8"/>
      <c r="W32" s="8"/>
      <c r="X32" s="27"/>
    </row>
    <row r="33" spans="1:27" ht="17.25" customHeight="1">
      <c r="A33" s="455" t="s">
        <v>215</v>
      </c>
      <c r="B33" s="456">
        <v>3198</v>
      </c>
      <c r="C33" s="456">
        <v>4234</v>
      </c>
      <c r="D33" s="456">
        <v>7375</v>
      </c>
      <c r="E33" s="456">
        <v>2921</v>
      </c>
      <c r="F33" s="456">
        <v>2876</v>
      </c>
      <c r="G33" s="456">
        <v>1115</v>
      </c>
      <c r="H33" s="456">
        <v>3431</v>
      </c>
      <c r="I33" s="456">
        <v>1441</v>
      </c>
      <c r="J33" s="456">
        <v>5</v>
      </c>
      <c r="K33" s="456">
        <v>1</v>
      </c>
      <c r="L33" s="456">
        <v>4656</v>
      </c>
      <c r="M33" s="456">
        <v>1401</v>
      </c>
      <c r="N33" s="456">
        <v>3375</v>
      </c>
      <c r="O33" s="456">
        <v>6621</v>
      </c>
      <c r="P33" s="456">
        <f t="shared" si="4"/>
        <v>42650</v>
      </c>
      <c r="Q33" s="457">
        <f t="shared" si="5"/>
        <v>3.3721386237563017E-2</v>
      </c>
      <c r="R33" s="251"/>
      <c r="S33" s="8"/>
      <c r="T33" s="8"/>
      <c r="U33" s="8"/>
      <c r="V33" s="8"/>
      <c r="W33" s="8"/>
      <c r="X33" s="27"/>
    </row>
    <row r="34" spans="1:27" ht="17.25" customHeight="1">
      <c r="A34" s="455" t="s">
        <v>216</v>
      </c>
      <c r="B34" s="456">
        <v>2803</v>
      </c>
      <c r="C34" s="456">
        <v>3238</v>
      </c>
      <c r="D34" s="456">
        <v>5091</v>
      </c>
      <c r="E34" s="456">
        <v>3064</v>
      </c>
      <c r="F34" s="456">
        <v>2579</v>
      </c>
      <c r="G34" s="456">
        <v>773</v>
      </c>
      <c r="H34" s="456">
        <v>2768</v>
      </c>
      <c r="I34" s="456">
        <v>12216</v>
      </c>
      <c r="J34" s="456">
        <v>4</v>
      </c>
      <c r="K34" s="456">
        <v>0</v>
      </c>
      <c r="L34" s="456">
        <v>10138</v>
      </c>
      <c r="M34" s="456">
        <v>1101</v>
      </c>
      <c r="N34" s="456">
        <v>4587</v>
      </c>
      <c r="O34" s="456">
        <v>8454</v>
      </c>
      <c r="P34" s="456">
        <f t="shared" si="4"/>
        <v>56816</v>
      </c>
      <c r="Q34" s="457">
        <f t="shared" si="5"/>
        <v>4.4921788522236349E-2</v>
      </c>
      <c r="R34" s="251"/>
      <c r="S34" s="8"/>
      <c r="T34" s="8"/>
      <c r="U34" s="8"/>
      <c r="V34" s="8"/>
      <c r="W34" s="8"/>
      <c r="X34" s="27"/>
    </row>
    <row r="35" spans="1:27" ht="17.25" customHeight="1">
      <c r="A35" s="455" t="s">
        <v>217</v>
      </c>
      <c r="B35" s="456">
        <v>7486</v>
      </c>
      <c r="C35" s="456">
        <v>5992</v>
      </c>
      <c r="D35" s="456">
        <v>8603</v>
      </c>
      <c r="E35" s="456">
        <v>5412</v>
      </c>
      <c r="F35" s="456">
        <v>5497</v>
      </c>
      <c r="G35" s="456">
        <v>1801</v>
      </c>
      <c r="H35" s="456">
        <v>4136</v>
      </c>
      <c r="I35" s="456">
        <v>30063</v>
      </c>
      <c r="J35" s="456">
        <v>5</v>
      </c>
      <c r="K35" s="456">
        <v>1</v>
      </c>
      <c r="L35" s="456">
        <v>19093</v>
      </c>
      <c r="M35" s="456">
        <v>1841</v>
      </c>
      <c r="N35" s="456">
        <v>7318</v>
      </c>
      <c r="O35" s="456">
        <v>16639</v>
      </c>
      <c r="P35" s="456">
        <f t="shared" si="4"/>
        <v>113887</v>
      </c>
      <c r="Q35" s="457">
        <f t="shared" si="5"/>
        <v>9.0045193773442889E-2</v>
      </c>
      <c r="R35" s="251"/>
      <c r="S35" s="8"/>
      <c r="T35" s="8"/>
      <c r="U35" s="8"/>
      <c r="V35" s="8"/>
      <c r="W35" s="8"/>
      <c r="X35" s="27"/>
    </row>
    <row r="36" spans="1:27" ht="17.25" customHeight="1">
      <c r="A36" s="455" t="s">
        <v>218</v>
      </c>
      <c r="B36" s="456">
        <v>14269</v>
      </c>
      <c r="C36" s="456">
        <v>55127</v>
      </c>
      <c r="D36" s="456">
        <v>12560</v>
      </c>
      <c r="E36" s="456">
        <v>11165</v>
      </c>
      <c r="F36" s="456">
        <v>12617</v>
      </c>
      <c r="G36" s="456">
        <v>5641</v>
      </c>
      <c r="H36" s="456">
        <v>9918</v>
      </c>
      <c r="I36" s="456">
        <v>70166</v>
      </c>
      <c r="J36" s="456">
        <v>8</v>
      </c>
      <c r="K36" s="456">
        <v>0</v>
      </c>
      <c r="L36" s="456">
        <v>36870</v>
      </c>
      <c r="M36" s="456">
        <v>3151</v>
      </c>
      <c r="N36" s="456">
        <v>10539</v>
      </c>
      <c r="O36" s="456">
        <v>32833</v>
      </c>
      <c r="P36" s="456">
        <f t="shared" si="4"/>
        <v>274864</v>
      </c>
      <c r="Q36" s="457">
        <f t="shared" si="5"/>
        <v>0.21732227683004737</v>
      </c>
      <c r="R36" s="251"/>
      <c r="S36" s="8"/>
      <c r="T36" s="8"/>
      <c r="U36" s="8"/>
      <c r="V36" s="8"/>
      <c r="W36" s="8"/>
      <c r="X36" s="27"/>
    </row>
    <row r="37" spans="1:27" ht="17.25" customHeight="1">
      <c r="A37" s="455" t="s">
        <v>219</v>
      </c>
      <c r="B37" s="456">
        <v>22138</v>
      </c>
      <c r="C37" s="456">
        <v>104056</v>
      </c>
      <c r="D37" s="456">
        <v>23862</v>
      </c>
      <c r="E37" s="456">
        <v>21552</v>
      </c>
      <c r="F37" s="456">
        <v>22960</v>
      </c>
      <c r="G37" s="456">
        <v>7465</v>
      </c>
      <c r="H37" s="456">
        <v>12551</v>
      </c>
      <c r="I37" s="456">
        <v>135512</v>
      </c>
      <c r="J37" s="456">
        <v>40</v>
      </c>
      <c r="K37" s="456">
        <v>0</v>
      </c>
      <c r="L37" s="456">
        <v>80954</v>
      </c>
      <c r="M37" s="456">
        <v>3331</v>
      </c>
      <c r="N37" s="456">
        <v>14958</v>
      </c>
      <c r="O37" s="456">
        <v>44769</v>
      </c>
      <c r="P37" s="456">
        <f t="shared" si="4"/>
        <v>494148</v>
      </c>
      <c r="Q37" s="457">
        <f t="shared" si="5"/>
        <v>0.39070001328298448</v>
      </c>
      <c r="R37" s="251"/>
      <c r="S37" s="8"/>
      <c r="T37" s="8"/>
      <c r="U37" s="8"/>
      <c r="V37" s="8"/>
      <c r="W37" s="8"/>
      <c r="X37" s="27"/>
    </row>
    <row r="38" spans="1:27" ht="17.25" customHeight="1">
      <c r="A38" s="455" t="s">
        <v>220</v>
      </c>
      <c r="B38" s="456">
        <v>4476</v>
      </c>
      <c r="C38" s="456">
        <v>13207</v>
      </c>
      <c r="D38" s="456">
        <v>3191</v>
      </c>
      <c r="E38" s="456">
        <v>3982</v>
      </c>
      <c r="F38" s="456">
        <v>3675</v>
      </c>
      <c r="G38" s="456">
        <v>2885</v>
      </c>
      <c r="H38" s="456">
        <v>1468</v>
      </c>
      <c r="I38" s="456">
        <v>23287</v>
      </c>
      <c r="J38" s="456">
        <v>9</v>
      </c>
      <c r="K38" s="456">
        <v>0</v>
      </c>
      <c r="L38" s="456">
        <v>19761</v>
      </c>
      <c r="M38" s="456">
        <v>386</v>
      </c>
      <c r="N38" s="456">
        <v>1905</v>
      </c>
      <c r="O38" s="456">
        <v>6584</v>
      </c>
      <c r="P38" s="456">
        <f t="shared" si="4"/>
        <v>84816</v>
      </c>
      <c r="Q38" s="457">
        <f t="shared" si="5"/>
        <v>6.7060096017002219E-2</v>
      </c>
      <c r="R38" s="251"/>
      <c r="S38" s="8"/>
      <c r="T38" s="8"/>
      <c r="U38" s="8"/>
      <c r="V38" s="8"/>
      <c r="W38" s="8"/>
      <c r="X38" s="27"/>
    </row>
    <row r="39" spans="1:27" ht="17.25" customHeight="1">
      <c r="A39" s="455" t="s">
        <v>221</v>
      </c>
      <c r="B39" s="456">
        <v>8534</v>
      </c>
      <c r="C39" s="456">
        <v>9574</v>
      </c>
      <c r="D39" s="456">
        <v>2664</v>
      </c>
      <c r="E39" s="456">
        <v>8873</v>
      </c>
      <c r="F39" s="456">
        <v>2075</v>
      </c>
      <c r="G39" s="456">
        <v>1660</v>
      </c>
      <c r="H39" s="456">
        <v>2471</v>
      </c>
      <c r="I39" s="456">
        <v>14303</v>
      </c>
      <c r="J39" s="456">
        <v>3</v>
      </c>
      <c r="K39" s="456">
        <v>0</v>
      </c>
      <c r="L39" s="456">
        <v>16956</v>
      </c>
      <c r="M39" s="456">
        <v>299</v>
      </c>
      <c r="N39" s="456">
        <v>1080</v>
      </c>
      <c r="O39" s="456">
        <v>4032</v>
      </c>
      <c r="P39" s="456">
        <f t="shared" si="4"/>
        <v>72524</v>
      </c>
      <c r="Q39" s="457">
        <f t="shared" si="5"/>
        <v>5.7341379026800005E-2</v>
      </c>
      <c r="R39" s="251"/>
      <c r="S39" s="8"/>
      <c r="T39" s="8"/>
      <c r="U39" s="8"/>
      <c r="V39" s="8"/>
      <c r="W39" s="8"/>
      <c r="X39" s="27"/>
    </row>
    <row r="40" spans="1:27" ht="49.5" customHeight="1">
      <c r="A40" s="458" t="s">
        <v>121</v>
      </c>
      <c r="B40" s="459">
        <f>SUM(B26:B39)</f>
        <v>79736</v>
      </c>
      <c r="C40" s="459">
        <f t="shared" ref="C40:O40" si="6">SUM(C26:C39)</f>
        <v>208877</v>
      </c>
      <c r="D40" s="459">
        <f t="shared" si="6"/>
        <v>99789</v>
      </c>
      <c r="E40" s="459">
        <f t="shared" si="6"/>
        <v>61083</v>
      </c>
      <c r="F40" s="459">
        <f t="shared" si="6"/>
        <v>64356</v>
      </c>
      <c r="G40" s="459">
        <f t="shared" si="6"/>
        <v>29431</v>
      </c>
      <c r="H40" s="459">
        <f t="shared" si="6"/>
        <v>43199</v>
      </c>
      <c r="I40" s="459">
        <f t="shared" si="6"/>
        <v>288586</v>
      </c>
      <c r="J40" s="459">
        <f t="shared" si="6"/>
        <v>107</v>
      </c>
      <c r="K40" s="459">
        <f t="shared" si="6"/>
        <v>7</v>
      </c>
      <c r="L40" s="459">
        <f t="shared" si="6"/>
        <v>195992</v>
      </c>
      <c r="M40" s="459">
        <f t="shared" si="6"/>
        <v>14669</v>
      </c>
      <c r="N40" s="459">
        <f>SUM(N26:N39)</f>
        <v>52094</v>
      </c>
      <c r="O40" s="459">
        <f t="shared" si="6"/>
        <v>126850</v>
      </c>
      <c r="P40" s="459">
        <f t="shared" si="4"/>
        <v>1264776</v>
      </c>
      <c r="Q40" s="460">
        <f t="shared" si="5"/>
        <v>1</v>
      </c>
      <c r="R40" s="251"/>
      <c r="S40" s="8"/>
      <c r="T40" s="8"/>
      <c r="U40" s="8"/>
      <c r="V40" s="8"/>
      <c r="W40" s="8"/>
      <c r="X40" s="27"/>
    </row>
    <row r="41" spans="1:27" ht="36.75" customHeight="1">
      <c r="A41" s="461" t="s">
        <v>331</v>
      </c>
      <c r="B41" s="457">
        <f t="shared" ref="B41:P41" si="7">+B40/$P$40</f>
        <v>6.3043574514380418E-2</v>
      </c>
      <c r="C41" s="457">
        <f t="shared" si="7"/>
        <v>0.16514940194943611</v>
      </c>
      <c r="D41" s="457">
        <f t="shared" si="7"/>
        <v>7.8898555949828267E-2</v>
      </c>
      <c r="E41" s="457">
        <f t="shared" si="7"/>
        <v>4.8295508453670845E-2</v>
      </c>
      <c r="F41" s="457">
        <f t="shared" si="7"/>
        <v>5.0883318469041157E-2</v>
      </c>
      <c r="G41" s="457">
        <f t="shared" si="7"/>
        <v>2.3269733138516227E-2</v>
      </c>
      <c r="H41" s="457">
        <f t="shared" si="7"/>
        <v>3.4155455195228245E-2</v>
      </c>
      <c r="I41" s="457">
        <f t="shared" si="7"/>
        <v>0.22817162881016084</v>
      </c>
      <c r="J41" s="457">
        <f t="shared" si="7"/>
        <v>8.4599960783569587E-5</v>
      </c>
      <c r="K41" s="457">
        <f t="shared" si="7"/>
        <v>5.5345768736914675E-6</v>
      </c>
      <c r="L41" s="457">
        <f t="shared" si="7"/>
        <v>0.15496182723264831</v>
      </c>
      <c r="M41" s="457">
        <f t="shared" si="7"/>
        <v>1.159810116574002E-2</v>
      </c>
      <c r="N41" s="457">
        <f t="shared" si="7"/>
        <v>4.1188321094011902E-2</v>
      </c>
      <c r="O41" s="457">
        <f t="shared" si="7"/>
        <v>0.10029443948968039</v>
      </c>
      <c r="P41" s="457">
        <f t="shared" si="7"/>
        <v>1</v>
      </c>
      <c r="Q41" s="457"/>
      <c r="R41" s="252"/>
      <c r="S41" s="7"/>
      <c r="T41" s="7"/>
      <c r="U41" s="7"/>
      <c r="V41" s="7"/>
      <c r="W41" s="7"/>
      <c r="X41" s="5"/>
      <c r="Y41" s="5"/>
      <c r="Z41" s="5"/>
      <c r="AA41" s="5"/>
    </row>
    <row r="42" spans="1:27" ht="9" customHeight="1" thickBot="1">
      <c r="A42" s="463"/>
      <c r="B42" s="464"/>
      <c r="C42" s="465"/>
      <c r="D42" s="465"/>
      <c r="E42" s="465"/>
      <c r="F42" s="465"/>
      <c r="G42" s="465"/>
      <c r="H42" s="464"/>
      <c r="I42" s="464"/>
      <c r="J42" s="464"/>
      <c r="K42" s="464"/>
      <c r="L42" s="464"/>
      <c r="M42" s="464"/>
      <c r="N42" s="464"/>
      <c r="O42" s="464"/>
      <c r="P42" s="464"/>
      <c r="Q42" s="466"/>
      <c r="R42" s="253"/>
      <c r="S42" s="145"/>
      <c r="T42" s="145"/>
      <c r="U42" s="145"/>
      <c r="V42" s="145"/>
      <c r="W42" s="145"/>
    </row>
    <row r="43" spans="1:27" ht="15.75" customHeight="1" thickTop="1">
      <c r="A43" s="441" t="s">
        <v>137</v>
      </c>
      <c r="B43" s="145"/>
      <c r="C43" s="25"/>
      <c r="D43" s="25"/>
      <c r="E43" s="25"/>
      <c r="F43" s="25"/>
      <c r="G43" s="25"/>
      <c r="H43" s="145"/>
      <c r="I43" s="145"/>
      <c r="J43" s="145"/>
      <c r="K43" s="145"/>
      <c r="L43" s="145"/>
      <c r="M43" s="145"/>
      <c r="N43" s="145"/>
      <c r="O43" s="145"/>
      <c r="P43" s="145"/>
      <c r="Q43" s="7"/>
      <c r="R43" s="253"/>
      <c r="S43" s="145"/>
      <c r="T43" s="145"/>
      <c r="U43" s="145"/>
      <c r="V43" s="145"/>
      <c r="W43" s="145"/>
    </row>
    <row r="44" spans="1:27">
      <c r="A44" s="467" t="s">
        <v>144</v>
      </c>
      <c r="B44" s="467"/>
      <c r="C44" s="467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7"/>
      <c r="R44" s="253"/>
      <c r="S44" s="145"/>
      <c r="T44" s="145"/>
      <c r="U44" s="145"/>
      <c r="V44" s="145"/>
      <c r="W44" s="145"/>
    </row>
    <row r="45" spans="1:27" ht="12" customHeight="1">
      <c r="A45" s="441"/>
      <c r="B45" s="145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7"/>
      <c r="R45" s="253"/>
      <c r="S45" s="145"/>
      <c r="T45" s="145"/>
      <c r="U45" s="145"/>
      <c r="V45" s="145"/>
      <c r="W45" s="145"/>
    </row>
    <row r="46" spans="1:27" ht="9" customHeight="1">
      <c r="A46" s="26"/>
      <c r="B46" s="145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7"/>
      <c r="R46" s="253"/>
      <c r="S46" s="145"/>
      <c r="T46" s="145"/>
      <c r="U46" s="145"/>
      <c r="V46" s="145"/>
      <c r="W46" s="145"/>
    </row>
    <row r="47" spans="1:27" ht="9" customHeight="1">
      <c r="A47" s="26"/>
      <c r="B47" s="145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7"/>
      <c r="R47" s="253"/>
      <c r="S47" s="145"/>
      <c r="T47" s="145"/>
      <c r="U47" s="145"/>
      <c r="V47" s="145"/>
      <c r="W47" s="145"/>
    </row>
    <row r="48" spans="1:27" ht="9" customHeight="1">
      <c r="A48" s="155"/>
      <c r="B48" s="145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7"/>
      <c r="R48" s="253"/>
      <c r="S48" s="145"/>
      <c r="T48" s="145"/>
      <c r="U48" s="145"/>
      <c r="V48" s="145"/>
      <c r="W48" s="145"/>
    </row>
    <row r="49" spans="1:23" ht="9" customHeight="1">
      <c r="A49" s="26"/>
      <c r="B49" s="145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7"/>
      <c r="R49" s="253"/>
      <c r="S49" s="145"/>
      <c r="T49" s="145"/>
      <c r="U49" s="145"/>
      <c r="V49" s="145"/>
      <c r="W49" s="145"/>
    </row>
    <row r="50" spans="1:23" ht="9" customHeight="1">
      <c r="A50" s="26"/>
      <c r="B50" s="145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7"/>
      <c r="R50" s="253"/>
      <c r="S50" s="145"/>
      <c r="T50" s="145"/>
      <c r="U50" s="145"/>
      <c r="V50" s="145"/>
      <c r="W50" s="145"/>
    </row>
    <row r="51" spans="1:23" ht="9" customHeight="1">
      <c r="A51" s="26"/>
      <c r="B51" s="145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7"/>
      <c r="R51" s="253"/>
      <c r="S51" s="145"/>
      <c r="T51" s="145"/>
      <c r="U51" s="145"/>
      <c r="V51" s="145"/>
      <c r="W51" s="145"/>
    </row>
    <row r="52" spans="1:23" ht="9" customHeight="1">
      <c r="A52" s="26"/>
      <c r="B52" s="145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7"/>
      <c r="R52" s="253"/>
      <c r="S52" s="145"/>
      <c r="T52" s="145"/>
      <c r="U52" s="145"/>
      <c r="V52" s="145"/>
      <c r="W52" s="145"/>
    </row>
    <row r="53" spans="1:23" ht="9" customHeight="1">
      <c r="A53" s="155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7"/>
      <c r="R53" s="253"/>
      <c r="S53" s="145"/>
      <c r="T53" s="145"/>
      <c r="U53" s="145"/>
      <c r="V53" s="145"/>
      <c r="W53" s="145"/>
    </row>
    <row r="54" spans="1:23" ht="9" customHeight="1">
      <c r="A54" s="30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7"/>
      <c r="R54" s="253"/>
      <c r="S54" s="145"/>
      <c r="T54" s="145"/>
      <c r="U54" s="145"/>
      <c r="V54" s="145"/>
      <c r="W54" s="145"/>
    </row>
    <row r="55" spans="1:23" ht="9" customHeight="1">
      <c r="A55" s="30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7"/>
      <c r="R55" s="253"/>
      <c r="S55" s="145"/>
      <c r="T55" s="145"/>
      <c r="U55" s="145"/>
      <c r="V55" s="145"/>
      <c r="W55" s="145"/>
    </row>
    <row r="56" spans="1:23" ht="9" customHeight="1">
      <c r="A56" s="30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7"/>
      <c r="R56" s="253"/>
      <c r="S56" s="145"/>
      <c r="T56" s="145"/>
      <c r="U56" s="145"/>
      <c r="V56" s="145"/>
      <c r="W56" s="145"/>
    </row>
    <row r="57" spans="1:23" ht="9" customHeight="1">
      <c r="A57" s="30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7"/>
      <c r="R57" s="253"/>
      <c r="S57" s="145"/>
      <c r="T57" s="145"/>
      <c r="U57" s="145"/>
      <c r="V57" s="145"/>
      <c r="W57" s="145"/>
    </row>
    <row r="58" spans="1:23" ht="9" customHeight="1">
      <c r="A58" s="31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7"/>
      <c r="R58" s="253"/>
      <c r="S58" s="145"/>
      <c r="T58" s="145"/>
      <c r="U58" s="145"/>
      <c r="V58" s="145"/>
      <c r="W58" s="145"/>
    </row>
    <row r="59" spans="1:23" ht="9" customHeight="1">
      <c r="A59" s="31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7"/>
      <c r="R59" s="253"/>
      <c r="S59" s="145"/>
      <c r="T59" s="145"/>
      <c r="U59" s="145"/>
      <c r="V59" s="145"/>
      <c r="W59" s="145"/>
    </row>
    <row r="60" spans="1:23" ht="9" customHeight="1">
      <c r="A60" s="28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7"/>
      <c r="R60" s="253"/>
      <c r="S60" s="145"/>
      <c r="T60" s="145"/>
      <c r="U60" s="145"/>
      <c r="V60" s="145"/>
      <c r="W60" s="145"/>
    </row>
    <row r="61" spans="1:23" ht="9" customHeight="1">
      <c r="A61" s="26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7"/>
      <c r="R61" s="253"/>
      <c r="S61" s="145"/>
      <c r="T61" s="145"/>
      <c r="U61" s="145"/>
      <c r="V61" s="145"/>
      <c r="W61" s="145"/>
    </row>
    <row r="62" spans="1:23" ht="9" customHeight="1">
      <c r="A62" s="26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7"/>
      <c r="R62" s="253"/>
      <c r="S62" s="145"/>
      <c r="T62" s="145"/>
      <c r="U62" s="145"/>
      <c r="V62" s="145"/>
      <c r="W62" s="145"/>
    </row>
    <row r="63" spans="1:23" ht="9" customHeight="1">
      <c r="A63" s="26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7"/>
      <c r="R63" s="253"/>
      <c r="S63" s="145"/>
      <c r="T63" s="145"/>
      <c r="U63" s="145"/>
      <c r="V63" s="145"/>
      <c r="W63" s="145"/>
    </row>
    <row r="64" spans="1:23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7"/>
      <c r="R64" s="253"/>
      <c r="S64" s="145"/>
      <c r="T64" s="145"/>
      <c r="U64" s="145"/>
      <c r="V64" s="145"/>
      <c r="W64" s="145"/>
    </row>
    <row r="65" spans="1:23" ht="9" customHeight="1">
      <c r="A65" s="30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7"/>
      <c r="R65" s="253"/>
      <c r="S65" s="145"/>
      <c r="T65" s="145"/>
      <c r="U65" s="145"/>
      <c r="V65" s="145"/>
      <c r="W65" s="145"/>
    </row>
    <row r="66" spans="1:23" ht="9" customHeight="1">
      <c r="A66" s="28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7"/>
      <c r="R66" s="253"/>
      <c r="S66" s="145"/>
      <c r="T66" s="145"/>
      <c r="U66" s="145"/>
      <c r="V66" s="145"/>
      <c r="W66" s="145"/>
    </row>
    <row r="67" spans="1:23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7"/>
      <c r="R67" s="253"/>
      <c r="S67" s="145"/>
      <c r="T67" s="145"/>
      <c r="U67" s="145"/>
      <c r="V67" s="145"/>
      <c r="W67" s="145"/>
    </row>
    <row r="68" spans="1:23" ht="9" customHeight="1">
      <c r="A68" s="26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7"/>
      <c r="R68" s="253"/>
      <c r="S68" s="145"/>
      <c r="T68" s="145"/>
      <c r="U68" s="145"/>
      <c r="V68" s="145"/>
      <c r="W68" s="145"/>
    </row>
    <row r="69" spans="1:23" ht="9" customHeight="1">
      <c r="A69" s="26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7"/>
      <c r="R69" s="253"/>
      <c r="S69" s="145"/>
      <c r="T69" s="145"/>
      <c r="U69" s="145"/>
      <c r="V69" s="145"/>
      <c r="W69" s="145"/>
    </row>
    <row r="70" spans="1:23" ht="9" customHeight="1">
      <c r="A70" s="26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7"/>
      <c r="R70" s="253"/>
      <c r="S70" s="145"/>
      <c r="T70" s="145"/>
      <c r="U70" s="145"/>
      <c r="V70" s="145"/>
      <c r="W70" s="145"/>
    </row>
    <row r="71" spans="1:23" ht="9" customHeight="1">
      <c r="A71" s="30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7"/>
      <c r="R71" s="253"/>
      <c r="S71" s="145"/>
      <c r="T71" s="145"/>
      <c r="U71" s="145"/>
      <c r="V71" s="145"/>
      <c r="W71" s="145"/>
    </row>
    <row r="72" spans="1:23" ht="9" customHeight="1">
      <c r="A72" s="28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7"/>
      <c r="R72" s="253"/>
      <c r="S72" s="145"/>
      <c r="T72" s="145"/>
      <c r="U72" s="145"/>
      <c r="V72" s="145"/>
      <c r="W72" s="145"/>
    </row>
    <row r="73" spans="1:23" ht="9" customHeight="1">
      <c r="A73" s="26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7"/>
      <c r="R73" s="253"/>
      <c r="S73" s="145"/>
      <c r="T73" s="145"/>
      <c r="U73" s="145"/>
      <c r="V73" s="145"/>
      <c r="W73" s="145"/>
    </row>
    <row r="74" spans="1:23" ht="9" customHeight="1">
      <c r="A74" s="26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7"/>
      <c r="R74" s="253"/>
      <c r="S74" s="145"/>
      <c r="T74" s="145"/>
      <c r="U74" s="145"/>
      <c r="V74" s="145"/>
      <c r="W74" s="145"/>
    </row>
    <row r="75" spans="1:23" ht="9" customHeight="1">
      <c r="A75" s="26"/>
      <c r="C75" s="27"/>
      <c r="D75" s="27"/>
      <c r="E75" s="27"/>
      <c r="F75" s="27"/>
      <c r="G75" s="27"/>
      <c r="Q75" s="5"/>
    </row>
    <row r="76" spans="1:23" ht="9" customHeight="1">
      <c r="A76" s="26"/>
      <c r="C76" s="27"/>
      <c r="D76" s="27"/>
      <c r="E76" s="27"/>
      <c r="F76" s="27"/>
      <c r="G76" s="27"/>
      <c r="Q76" s="5"/>
    </row>
    <row r="77" spans="1:23" ht="9" customHeight="1">
      <c r="A77" s="26"/>
      <c r="C77" s="27"/>
      <c r="D77" s="27"/>
      <c r="E77" s="27"/>
      <c r="F77" s="27"/>
      <c r="G77" s="27"/>
      <c r="Q77" s="5"/>
    </row>
    <row r="78" spans="1:23" ht="9" customHeight="1">
      <c r="A78" s="26"/>
      <c r="C78" s="27"/>
      <c r="D78" s="27"/>
      <c r="E78" s="27"/>
      <c r="F78" s="27"/>
      <c r="G78" s="27"/>
      <c r="Q78" s="5"/>
    </row>
    <row r="79" spans="1:23" ht="9" customHeight="1">
      <c r="A79" s="26"/>
      <c r="C79" s="27"/>
      <c r="D79" s="27"/>
      <c r="E79" s="27"/>
      <c r="F79" s="27"/>
      <c r="G79" s="27"/>
      <c r="Q79" s="5"/>
    </row>
    <row r="80" spans="1:23" ht="9" customHeight="1">
      <c r="A80" s="26"/>
      <c r="C80" s="27"/>
      <c r="D80" s="27"/>
      <c r="E80" s="27"/>
      <c r="F80" s="27"/>
      <c r="G80" s="27"/>
      <c r="Q80" s="5"/>
    </row>
    <row r="81" spans="1:17" ht="9" customHeight="1">
      <c r="A81" s="30"/>
      <c r="C81" s="27"/>
      <c r="D81" s="27"/>
      <c r="E81" s="27"/>
      <c r="F81" s="27"/>
      <c r="G81" s="27"/>
      <c r="Q81" s="5"/>
    </row>
    <row r="82" spans="1:17" ht="9" customHeight="1">
      <c r="A82" s="28"/>
      <c r="C82" s="27"/>
      <c r="D82" s="27"/>
      <c r="E82" s="27"/>
      <c r="F82" s="27"/>
      <c r="G82" s="27"/>
      <c r="Q82" s="5"/>
    </row>
    <row r="83" spans="1:17" ht="9" customHeight="1">
      <c r="A83" s="26"/>
      <c r="C83" s="27"/>
      <c r="D83" s="27"/>
      <c r="E83" s="27"/>
      <c r="F83" s="27"/>
      <c r="G83" s="27"/>
      <c r="Q83" s="5"/>
    </row>
    <row r="84" spans="1:17" ht="9" customHeight="1">
      <c r="A84" s="26"/>
      <c r="C84" s="27"/>
      <c r="D84" s="27"/>
      <c r="E84" s="27"/>
      <c r="F84" s="27"/>
      <c r="G84" s="27"/>
      <c r="Q84" s="5"/>
    </row>
    <row r="85" spans="1:17" ht="9" customHeight="1">
      <c r="A85" s="26"/>
      <c r="C85" s="27"/>
      <c r="D85" s="27"/>
      <c r="E85" s="27"/>
      <c r="F85" s="27"/>
      <c r="G85" s="27"/>
      <c r="Q85" s="5"/>
    </row>
    <row r="86" spans="1:17" ht="9" customHeight="1">
      <c r="A86" s="26"/>
      <c r="C86" s="27"/>
      <c r="D86" s="27"/>
      <c r="E86" s="27"/>
      <c r="F86" s="27"/>
      <c r="G86" s="27"/>
      <c r="Q86" s="5"/>
    </row>
    <row r="87" spans="1:17" ht="9" customHeight="1">
      <c r="A87" s="26"/>
      <c r="C87" s="27"/>
      <c r="D87" s="27"/>
      <c r="E87" s="27"/>
      <c r="F87" s="27"/>
      <c r="G87" s="27"/>
      <c r="Q87" s="5"/>
    </row>
    <row r="88" spans="1:17" ht="9" customHeight="1">
      <c r="A88" s="26"/>
      <c r="C88" s="27"/>
      <c r="D88" s="27"/>
      <c r="E88" s="27"/>
      <c r="F88" s="27"/>
      <c r="G88" s="27"/>
      <c r="Q88" s="5"/>
    </row>
    <row r="89" spans="1:17" ht="9" customHeight="1">
      <c r="A89" s="26"/>
      <c r="C89" s="27"/>
      <c r="D89" s="27"/>
      <c r="E89" s="27"/>
      <c r="F89" s="27"/>
      <c r="G89" s="27"/>
      <c r="Q89" s="5"/>
    </row>
    <row r="90" spans="1:17" ht="9" customHeight="1">
      <c r="A90" s="26"/>
      <c r="C90" s="27"/>
      <c r="D90" s="27"/>
      <c r="E90" s="27"/>
      <c r="F90" s="27"/>
      <c r="G90" s="27"/>
      <c r="Q90" s="5"/>
    </row>
    <row r="91" spans="1:17" ht="9" customHeight="1">
      <c r="A91" s="26"/>
      <c r="C91" s="27"/>
      <c r="D91" s="27"/>
      <c r="E91" s="27"/>
      <c r="F91" s="27"/>
      <c r="G91" s="27"/>
      <c r="Q91" s="5"/>
    </row>
    <row r="92" spans="1:17" ht="9" customHeight="1">
      <c r="A92" s="28"/>
      <c r="C92" s="27"/>
      <c r="D92" s="27"/>
      <c r="E92" s="27"/>
      <c r="F92" s="27"/>
      <c r="G92" s="27"/>
      <c r="Q92" s="5"/>
    </row>
    <row r="93" spans="1:17" ht="9" customHeight="1">
      <c r="A93" s="26"/>
      <c r="C93" s="27"/>
      <c r="D93" s="27"/>
      <c r="E93" s="27"/>
      <c r="F93" s="27"/>
      <c r="G93" s="27"/>
      <c r="Q93" s="5"/>
    </row>
    <row r="94" spans="1:17" ht="9" customHeight="1">
      <c r="A94" s="26"/>
      <c r="C94" s="27"/>
      <c r="D94" s="27"/>
      <c r="E94" s="27"/>
      <c r="F94" s="27"/>
      <c r="G94" s="27"/>
      <c r="Q94" s="5"/>
    </row>
    <row r="95" spans="1:17" ht="9" customHeight="1">
      <c r="A95" s="26"/>
      <c r="C95" s="27"/>
      <c r="D95" s="27"/>
      <c r="E95" s="27"/>
      <c r="F95" s="27"/>
      <c r="G95" s="27"/>
      <c r="Q95" s="5"/>
    </row>
    <row r="96" spans="1:17">
      <c r="A96" s="32"/>
      <c r="C96" s="27"/>
      <c r="D96" s="27"/>
      <c r="E96" s="27"/>
      <c r="F96" s="27"/>
      <c r="G96" s="27"/>
      <c r="Q96" s="5"/>
    </row>
    <row r="97" spans="1:17">
      <c r="A97" s="32"/>
      <c r="C97" s="27"/>
      <c r="D97" s="27"/>
      <c r="E97" s="27"/>
      <c r="F97" s="27"/>
      <c r="G97" s="27"/>
      <c r="Q97" s="5"/>
    </row>
    <row r="98" spans="1:17">
      <c r="A98" s="32"/>
      <c r="C98" s="27"/>
      <c r="D98" s="27"/>
      <c r="E98" s="27"/>
      <c r="F98" s="27"/>
      <c r="G98" s="27"/>
      <c r="Q98" s="5"/>
    </row>
    <row r="99" spans="1:17">
      <c r="A99" s="32"/>
      <c r="C99" s="27"/>
      <c r="D99" s="27"/>
      <c r="E99" s="27"/>
      <c r="F99" s="27"/>
      <c r="G99" s="27"/>
      <c r="Q99" s="5"/>
    </row>
    <row r="100" spans="1:17">
      <c r="A100" s="32"/>
      <c r="C100" s="27"/>
      <c r="D100" s="27"/>
      <c r="E100" s="27"/>
      <c r="F100" s="27"/>
      <c r="G100" s="27"/>
      <c r="Q100" s="5"/>
    </row>
    <row r="101" spans="1:17">
      <c r="A101" s="32"/>
      <c r="C101" s="27"/>
      <c r="D101" s="27"/>
      <c r="E101" s="27"/>
      <c r="F101" s="27"/>
      <c r="G101" s="27"/>
      <c r="Q101" s="5"/>
    </row>
    <row r="102" spans="1:17">
      <c r="A102" s="32"/>
      <c r="C102" s="27"/>
      <c r="D102" s="27"/>
      <c r="E102" s="27"/>
      <c r="F102" s="27"/>
      <c r="G102" s="27"/>
      <c r="Q102" s="5"/>
    </row>
    <row r="103" spans="1:17" ht="15.75">
      <c r="A103" s="33"/>
      <c r="C103" s="27"/>
      <c r="D103" s="27"/>
      <c r="E103" s="27"/>
      <c r="F103" s="27"/>
      <c r="G103" s="27"/>
      <c r="Q103" s="5"/>
    </row>
    <row r="104" spans="1:17" ht="15.75">
      <c r="A104" s="33"/>
      <c r="C104" s="27"/>
      <c r="D104" s="27"/>
      <c r="E104" s="27"/>
      <c r="F104" s="27"/>
      <c r="G104" s="27"/>
      <c r="Q104" s="5"/>
    </row>
    <row r="105" spans="1:17" ht="15.75">
      <c r="A105" s="33"/>
      <c r="C105" s="27"/>
      <c r="D105" s="27"/>
      <c r="E105" s="27"/>
      <c r="F105" s="27"/>
      <c r="G105" s="27"/>
      <c r="Q105" s="5"/>
    </row>
    <row r="106" spans="1:17" ht="15.75">
      <c r="A106" s="33"/>
      <c r="C106" s="27"/>
      <c r="D106" s="27"/>
      <c r="E106" s="27"/>
      <c r="F106" s="27"/>
      <c r="G106" s="27"/>
      <c r="Q106" s="5"/>
    </row>
    <row r="107" spans="1:17" ht="15.75">
      <c r="A107" s="33"/>
      <c r="C107" s="27"/>
      <c r="D107" s="27"/>
      <c r="E107" s="27"/>
      <c r="F107" s="27"/>
      <c r="G107" s="27"/>
      <c r="Q107" s="5"/>
    </row>
    <row r="108" spans="1:17" ht="15.75">
      <c r="A108" s="33"/>
      <c r="C108" s="27"/>
      <c r="D108" s="27"/>
      <c r="E108" s="27"/>
      <c r="F108" s="27"/>
      <c r="G108" s="27"/>
      <c r="Q108" s="5"/>
    </row>
    <row r="109" spans="1:17" ht="15.75">
      <c r="A109" s="33"/>
      <c r="C109" s="27"/>
      <c r="D109" s="27"/>
      <c r="E109" s="27"/>
      <c r="F109" s="27"/>
      <c r="G109" s="27"/>
      <c r="Q109" s="5"/>
    </row>
    <row r="110" spans="1:17" ht="15.75">
      <c r="A110" s="33"/>
      <c r="C110" s="27"/>
      <c r="D110" s="27"/>
      <c r="E110" s="27"/>
      <c r="F110" s="27"/>
      <c r="G110" s="27"/>
      <c r="Q110" s="5"/>
    </row>
    <row r="111" spans="1:17" ht="15.75">
      <c r="A111" s="33"/>
      <c r="C111" s="27"/>
      <c r="D111" s="27"/>
      <c r="E111" s="27"/>
      <c r="F111" s="27"/>
      <c r="G111" s="27"/>
      <c r="Q111" s="5"/>
    </row>
    <row r="112" spans="1:17" ht="15.75">
      <c r="A112" s="33"/>
      <c r="C112" s="27"/>
      <c r="D112" s="27"/>
      <c r="E112" s="27"/>
      <c r="F112" s="27"/>
      <c r="G112" s="27"/>
      <c r="Q112" s="5"/>
    </row>
    <row r="113" spans="1:17" ht="15.75">
      <c r="A113" s="33"/>
      <c r="C113" s="27"/>
      <c r="D113" s="27"/>
      <c r="E113" s="27"/>
      <c r="F113" s="27"/>
      <c r="G113" s="27"/>
      <c r="Q113" s="5"/>
    </row>
    <row r="114" spans="1:17" ht="15.75">
      <c r="A114" s="33"/>
      <c r="C114" s="27"/>
      <c r="D114" s="27"/>
      <c r="E114" s="27"/>
      <c r="F114" s="27"/>
      <c r="G114" s="27"/>
      <c r="Q114" s="5"/>
    </row>
    <row r="115" spans="1:17" ht="15.75">
      <c r="A115" s="33"/>
      <c r="C115" s="27"/>
      <c r="D115" s="27"/>
      <c r="E115" s="27"/>
      <c r="F115" s="27"/>
      <c r="G115" s="27"/>
      <c r="Q115" s="5"/>
    </row>
    <row r="116" spans="1:17" ht="15.75">
      <c r="A116" s="33"/>
      <c r="C116" s="27"/>
      <c r="D116" s="27"/>
      <c r="E116" s="27"/>
      <c r="F116" s="27"/>
      <c r="G116" s="27"/>
      <c r="Q116" s="5"/>
    </row>
    <row r="117" spans="1:17" ht="15.75">
      <c r="A117" s="33"/>
      <c r="C117" s="27"/>
      <c r="D117" s="27"/>
      <c r="E117" s="27"/>
      <c r="F117" s="27"/>
      <c r="G117" s="27"/>
      <c r="Q117" s="5"/>
    </row>
    <row r="118" spans="1:17" ht="15.75">
      <c r="A118" s="33"/>
      <c r="C118" s="27"/>
      <c r="D118" s="27"/>
      <c r="E118" s="27"/>
      <c r="F118" s="27"/>
      <c r="G118" s="27"/>
      <c r="Q118" s="5"/>
    </row>
    <row r="119" spans="1:17" ht="15.75">
      <c r="A119" s="33"/>
      <c r="C119" s="27"/>
      <c r="D119" s="27"/>
      <c r="E119" s="27"/>
      <c r="F119" s="27"/>
      <c r="G119" s="27"/>
      <c r="Q119" s="5"/>
    </row>
    <row r="120" spans="1:17" ht="15.75">
      <c r="A120" s="33"/>
      <c r="C120" s="27"/>
      <c r="D120" s="27"/>
      <c r="E120" s="27"/>
      <c r="F120" s="27"/>
      <c r="G120" s="27"/>
      <c r="Q120" s="5"/>
    </row>
    <row r="121" spans="1:17" ht="15.75">
      <c r="A121" s="33"/>
      <c r="C121" s="27"/>
      <c r="D121" s="27"/>
      <c r="E121" s="27"/>
      <c r="F121" s="27"/>
      <c r="G121" s="27"/>
      <c r="Q121" s="5"/>
    </row>
    <row r="122" spans="1:17" ht="15.75">
      <c r="A122" s="33"/>
      <c r="C122" s="27"/>
      <c r="D122" s="27"/>
      <c r="E122" s="27"/>
      <c r="F122" s="27"/>
      <c r="G122" s="27"/>
      <c r="Q122" s="5"/>
    </row>
    <row r="123" spans="1:17" ht="15.75">
      <c r="A123" s="33"/>
      <c r="C123" s="27"/>
      <c r="D123" s="27"/>
      <c r="E123" s="27"/>
      <c r="F123" s="27"/>
      <c r="G123" s="27"/>
      <c r="Q123" s="5"/>
    </row>
    <row r="124" spans="1:17" ht="15.75">
      <c r="A124" s="33"/>
      <c r="C124" s="27"/>
      <c r="D124" s="27"/>
      <c r="E124" s="27"/>
      <c r="F124" s="27"/>
      <c r="G124" s="27"/>
      <c r="Q124" s="5"/>
    </row>
    <row r="125" spans="1:17" ht="15.75">
      <c r="A125" s="33"/>
      <c r="C125" s="27"/>
      <c r="D125" s="27"/>
      <c r="E125" s="27"/>
      <c r="F125" s="27"/>
      <c r="G125" s="27"/>
      <c r="Q125" s="5"/>
    </row>
    <row r="126" spans="1:17" ht="15.75">
      <c r="A126" s="33"/>
      <c r="C126" s="27"/>
      <c r="D126" s="27"/>
      <c r="E126" s="27"/>
      <c r="F126" s="27"/>
      <c r="G126" s="27"/>
      <c r="Q126" s="5"/>
    </row>
    <row r="127" spans="1:17" ht="15.75">
      <c r="A127" s="33"/>
      <c r="C127" s="27"/>
      <c r="D127" s="27"/>
      <c r="E127" s="27"/>
      <c r="F127" s="27"/>
      <c r="G127" s="27"/>
      <c r="Q127" s="5"/>
    </row>
    <row r="128" spans="1:17" ht="15.75">
      <c r="A128" s="33"/>
      <c r="C128" s="27"/>
      <c r="D128" s="27"/>
      <c r="E128" s="27"/>
      <c r="F128" s="27"/>
      <c r="G128" s="27"/>
      <c r="Q128" s="5"/>
    </row>
    <row r="129" spans="1:17" ht="15.75">
      <c r="A129" s="33"/>
      <c r="C129" s="27"/>
      <c r="D129" s="27"/>
      <c r="E129" s="27"/>
      <c r="F129" s="27"/>
      <c r="G129" s="27"/>
      <c r="Q129" s="5"/>
    </row>
    <row r="130" spans="1:17" ht="15.75">
      <c r="A130" s="33"/>
      <c r="C130" s="27"/>
      <c r="D130" s="27"/>
      <c r="E130" s="27"/>
      <c r="F130" s="27"/>
      <c r="G130" s="27"/>
      <c r="Q130" s="5"/>
    </row>
    <row r="131" spans="1:17" ht="15.75">
      <c r="A131" s="33"/>
      <c r="C131" s="27"/>
      <c r="D131" s="27"/>
      <c r="E131" s="27"/>
      <c r="F131" s="27"/>
      <c r="G131" s="27"/>
      <c r="Q131" s="5"/>
    </row>
    <row r="132" spans="1:17" ht="15.75">
      <c r="A132" s="33"/>
      <c r="C132" s="27"/>
      <c r="D132" s="27"/>
      <c r="E132" s="27"/>
      <c r="F132" s="27"/>
      <c r="G132" s="27"/>
      <c r="Q132" s="5"/>
    </row>
    <row r="133" spans="1:17" ht="15.75">
      <c r="A133" s="33"/>
      <c r="C133" s="27"/>
      <c r="D133" s="27"/>
      <c r="E133" s="27"/>
      <c r="F133" s="27"/>
      <c r="G133" s="27"/>
      <c r="Q133" s="5"/>
    </row>
    <row r="134" spans="1:17" ht="15.75">
      <c r="A134" s="33"/>
      <c r="C134" s="27"/>
      <c r="D134" s="27"/>
      <c r="E134" s="27"/>
      <c r="F134" s="27"/>
      <c r="G134" s="27"/>
      <c r="Q134" s="5"/>
    </row>
    <row r="135" spans="1:17" ht="15.75">
      <c r="A135" s="33"/>
      <c r="C135" s="27"/>
      <c r="D135" s="27"/>
      <c r="E135" s="27"/>
      <c r="F135" s="27"/>
      <c r="G135" s="27"/>
      <c r="Q135" s="5"/>
    </row>
    <row r="136" spans="1:17" ht="15.75">
      <c r="A136" s="33"/>
      <c r="C136" s="27"/>
      <c r="D136" s="27"/>
      <c r="E136" s="27"/>
      <c r="F136" s="27"/>
      <c r="G136" s="27"/>
      <c r="Q136" s="5"/>
    </row>
    <row r="137" spans="1:17" ht="15.75">
      <c r="A137" s="33"/>
      <c r="C137" s="27"/>
      <c r="D137" s="27"/>
      <c r="E137" s="27"/>
      <c r="F137" s="27"/>
      <c r="G137" s="27"/>
      <c r="Q137" s="5"/>
    </row>
    <row r="138" spans="1:17" ht="15.75">
      <c r="A138" s="33"/>
      <c r="C138" s="27"/>
      <c r="D138" s="27"/>
      <c r="E138" s="27"/>
      <c r="F138" s="27"/>
      <c r="G138" s="27"/>
      <c r="Q138" s="5"/>
    </row>
    <row r="139" spans="1:17" ht="15.75">
      <c r="A139" s="33"/>
      <c r="C139" s="27"/>
      <c r="D139" s="27"/>
      <c r="E139" s="27"/>
      <c r="F139" s="27"/>
      <c r="G139" s="27"/>
      <c r="Q139" s="5"/>
    </row>
    <row r="140" spans="1:17" ht="15.75">
      <c r="A140" s="33"/>
      <c r="C140" s="27"/>
      <c r="D140" s="27"/>
      <c r="E140" s="27"/>
      <c r="F140" s="27"/>
      <c r="G140" s="27"/>
      <c r="Q140" s="5"/>
    </row>
    <row r="141" spans="1:17" ht="15.75">
      <c r="A141" s="33"/>
      <c r="C141" s="27"/>
      <c r="D141" s="27"/>
      <c r="E141" s="27"/>
      <c r="F141" s="27"/>
      <c r="G141" s="27"/>
      <c r="Q141" s="5"/>
    </row>
    <row r="142" spans="1:17" ht="15.75">
      <c r="A142" s="33"/>
      <c r="C142" s="27"/>
      <c r="D142" s="27"/>
      <c r="E142" s="27"/>
      <c r="F142" s="27"/>
      <c r="G142" s="27"/>
      <c r="Q142" s="5"/>
    </row>
    <row r="143" spans="1:17" ht="15.75">
      <c r="A143" s="33"/>
      <c r="C143" s="27"/>
      <c r="D143" s="27"/>
      <c r="E143" s="27"/>
      <c r="F143" s="27"/>
      <c r="G143" s="27"/>
      <c r="Q143" s="5"/>
    </row>
    <row r="144" spans="1:17" ht="15.75">
      <c r="A144" s="33"/>
      <c r="C144" s="27"/>
      <c r="D144" s="27"/>
      <c r="E144" s="27"/>
      <c r="F144" s="27"/>
      <c r="G144" s="27"/>
      <c r="Q144" s="5"/>
    </row>
    <row r="145" spans="1:17" ht="15.75">
      <c r="A145" s="33"/>
      <c r="C145" s="27"/>
      <c r="D145" s="27"/>
      <c r="E145" s="27"/>
      <c r="F145" s="27"/>
      <c r="G145" s="27"/>
      <c r="Q145" s="5"/>
    </row>
    <row r="146" spans="1:17" ht="15.75">
      <c r="A146" s="33"/>
      <c r="C146" s="27"/>
      <c r="D146" s="27"/>
      <c r="E146" s="27"/>
      <c r="F146" s="27"/>
      <c r="G146" s="27"/>
      <c r="Q146" s="5"/>
    </row>
    <row r="147" spans="1:17" ht="15.75">
      <c r="A147" s="33"/>
      <c r="C147" s="27"/>
      <c r="D147" s="27"/>
      <c r="E147" s="27"/>
      <c r="F147" s="27"/>
      <c r="G147" s="27"/>
      <c r="Q147" s="5"/>
    </row>
    <row r="148" spans="1:17" ht="15.75">
      <c r="A148" s="33"/>
      <c r="C148" s="27"/>
      <c r="D148" s="27"/>
      <c r="E148" s="27"/>
      <c r="F148" s="27"/>
      <c r="G148" s="27"/>
      <c r="Q148" s="5"/>
    </row>
    <row r="149" spans="1:17" ht="15.75">
      <c r="A149" s="33"/>
      <c r="C149" s="27"/>
      <c r="D149" s="27"/>
      <c r="E149" s="27"/>
      <c r="F149" s="27"/>
      <c r="G149" s="27"/>
      <c r="Q149" s="5"/>
    </row>
    <row r="150" spans="1:17" ht="15.75">
      <c r="A150" s="33"/>
      <c r="C150" s="27"/>
      <c r="D150" s="27"/>
      <c r="E150" s="27"/>
      <c r="F150" s="27"/>
      <c r="G150" s="27"/>
      <c r="Q150" s="5"/>
    </row>
    <row r="151" spans="1:17" ht="15.75">
      <c r="A151" s="33"/>
      <c r="C151" s="27"/>
      <c r="D151" s="27"/>
      <c r="E151" s="27"/>
      <c r="F151" s="27"/>
      <c r="G151" s="27"/>
      <c r="Q151" s="5"/>
    </row>
    <row r="152" spans="1:17" ht="15.75">
      <c r="A152" s="33"/>
      <c r="C152" s="27"/>
      <c r="D152" s="27"/>
      <c r="E152" s="27"/>
      <c r="F152" s="27"/>
      <c r="G152" s="27"/>
      <c r="Q152" s="5"/>
    </row>
    <row r="153" spans="1:17" ht="15.75">
      <c r="A153" s="33"/>
      <c r="C153" s="27"/>
      <c r="D153" s="27"/>
      <c r="E153" s="27"/>
      <c r="F153" s="27"/>
      <c r="G153" s="27"/>
      <c r="Q153" s="5"/>
    </row>
    <row r="154" spans="1:17" ht="15.75">
      <c r="A154" s="33"/>
      <c r="C154" s="27"/>
      <c r="D154" s="27"/>
      <c r="E154" s="27"/>
      <c r="F154" s="27"/>
      <c r="G154" s="27"/>
      <c r="Q154" s="5"/>
    </row>
    <row r="155" spans="1:17" ht="15.75">
      <c r="A155" s="33"/>
      <c r="C155" s="27"/>
      <c r="D155" s="27"/>
      <c r="E155" s="27"/>
      <c r="F155" s="27"/>
      <c r="G155" s="27"/>
      <c r="Q155" s="5"/>
    </row>
    <row r="156" spans="1:17" ht="15.75">
      <c r="A156" s="33"/>
      <c r="C156" s="27"/>
      <c r="D156" s="27"/>
      <c r="E156" s="27"/>
      <c r="F156" s="27"/>
      <c r="G156" s="27"/>
      <c r="Q156" s="5"/>
    </row>
    <row r="157" spans="1:17" ht="15.75">
      <c r="A157" s="33"/>
      <c r="C157" s="27"/>
      <c r="D157" s="27"/>
      <c r="E157" s="27"/>
      <c r="F157" s="27"/>
      <c r="G157" s="27"/>
      <c r="Q157" s="5"/>
    </row>
    <row r="158" spans="1:17" ht="15.75">
      <c r="A158" s="33"/>
      <c r="C158" s="27"/>
      <c r="D158" s="27"/>
      <c r="E158" s="27"/>
      <c r="F158" s="27"/>
      <c r="G158" s="27"/>
      <c r="Q158" s="5"/>
    </row>
    <row r="159" spans="1:17" ht="15.75">
      <c r="A159" s="33"/>
      <c r="C159" s="27"/>
      <c r="D159" s="27"/>
      <c r="E159" s="27"/>
      <c r="F159" s="27"/>
      <c r="G159" s="27"/>
      <c r="Q159" s="5"/>
    </row>
    <row r="160" spans="1:17" ht="15.75">
      <c r="A160" s="33"/>
      <c r="C160" s="27"/>
      <c r="D160" s="27"/>
      <c r="E160" s="27"/>
      <c r="F160" s="27"/>
      <c r="G160" s="27"/>
      <c r="Q160" s="5"/>
    </row>
    <row r="161" spans="1:17" ht="15.75">
      <c r="A161" s="33"/>
      <c r="C161" s="27"/>
      <c r="D161" s="27"/>
      <c r="E161" s="27"/>
      <c r="F161" s="27"/>
      <c r="G161" s="27"/>
      <c r="Q161" s="5"/>
    </row>
    <row r="162" spans="1:17" ht="15.75">
      <c r="A162" s="33"/>
      <c r="C162" s="27"/>
      <c r="D162" s="27"/>
      <c r="E162" s="27"/>
      <c r="F162" s="27"/>
      <c r="G162" s="27"/>
      <c r="Q162" s="5"/>
    </row>
    <row r="163" spans="1:17" ht="15.75">
      <c r="A163" s="33"/>
      <c r="C163" s="27"/>
      <c r="D163" s="27"/>
      <c r="E163" s="27"/>
      <c r="F163" s="27"/>
      <c r="G163" s="27"/>
      <c r="Q163" s="5"/>
    </row>
    <row r="164" spans="1:17" ht="15.75">
      <c r="A164" s="33"/>
      <c r="C164" s="27"/>
      <c r="D164" s="27"/>
      <c r="E164" s="27"/>
      <c r="F164" s="27"/>
      <c r="G164" s="27"/>
      <c r="Q164" s="5"/>
    </row>
    <row r="165" spans="1:17" ht="15.75">
      <c r="A165" s="33"/>
      <c r="C165" s="27"/>
      <c r="D165" s="27"/>
      <c r="E165" s="27"/>
      <c r="F165" s="27"/>
      <c r="G165" s="27"/>
      <c r="Q165" s="5"/>
    </row>
    <row r="166" spans="1:17" ht="15.75">
      <c r="A166" s="33"/>
      <c r="C166" s="27"/>
      <c r="D166" s="27"/>
      <c r="E166" s="27"/>
      <c r="F166" s="27"/>
      <c r="G166" s="27"/>
      <c r="Q166" s="5"/>
    </row>
    <row r="167" spans="1:17" ht="15.75">
      <c r="A167" s="33"/>
      <c r="C167" s="27"/>
      <c r="D167" s="27"/>
      <c r="E167" s="27"/>
      <c r="F167" s="27"/>
      <c r="G167" s="27"/>
      <c r="Q167" s="5"/>
    </row>
    <row r="168" spans="1:17" ht="15.75">
      <c r="A168" s="33"/>
      <c r="C168" s="27"/>
      <c r="D168" s="27"/>
      <c r="E168" s="27"/>
      <c r="F168" s="27"/>
      <c r="G168" s="27"/>
      <c r="Q168" s="5"/>
    </row>
    <row r="169" spans="1:17" ht="15.75">
      <c r="A169" s="33"/>
      <c r="C169" s="27"/>
      <c r="D169" s="27"/>
      <c r="E169" s="27"/>
      <c r="F169" s="27"/>
      <c r="G169" s="27"/>
      <c r="Q169" s="5"/>
    </row>
    <row r="170" spans="1:17" ht="15.75">
      <c r="A170" s="33"/>
      <c r="C170" s="27"/>
      <c r="D170" s="27"/>
      <c r="E170" s="27"/>
      <c r="F170" s="27"/>
      <c r="G170" s="27"/>
      <c r="Q170" s="5"/>
    </row>
    <row r="171" spans="1:17" ht="15.75">
      <c r="A171" s="33"/>
      <c r="C171" s="27"/>
      <c r="D171" s="27"/>
      <c r="E171" s="27"/>
      <c r="F171" s="27"/>
      <c r="G171" s="27"/>
      <c r="Q171" s="5"/>
    </row>
    <row r="172" spans="1:17" ht="15.75">
      <c r="A172" s="33"/>
      <c r="C172" s="27"/>
      <c r="D172" s="27"/>
      <c r="E172" s="27"/>
      <c r="F172" s="27"/>
      <c r="G172" s="27"/>
      <c r="Q172" s="5"/>
    </row>
    <row r="173" spans="1:17" ht="15.75">
      <c r="A173" s="33"/>
      <c r="C173" s="27"/>
      <c r="D173" s="27"/>
      <c r="E173" s="27"/>
      <c r="F173" s="27"/>
      <c r="G173" s="27"/>
      <c r="Q173" s="5"/>
    </row>
    <row r="174" spans="1:17" ht="15.75">
      <c r="A174" s="33"/>
      <c r="C174" s="27"/>
      <c r="D174" s="27"/>
      <c r="E174" s="27"/>
      <c r="F174" s="27"/>
      <c r="G174" s="27"/>
      <c r="Q174" s="5"/>
    </row>
    <row r="175" spans="1:17" ht="15.75">
      <c r="A175" s="33"/>
      <c r="C175" s="27"/>
      <c r="D175" s="27"/>
      <c r="E175" s="27"/>
      <c r="F175" s="27"/>
      <c r="G175" s="27"/>
      <c r="Q175" s="5"/>
    </row>
    <row r="176" spans="1:17" ht="15.75">
      <c r="A176" s="33"/>
      <c r="C176" s="27"/>
      <c r="D176" s="27"/>
      <c r="E176" s="27"/>
      <c r="F176" s="27"/>
      <c r="G176" s="27"/>
      <c r="Q176" s="5"/>
    </row>
    <row r="177" spans="1:17" ht="15.75">
      <c r="A177" s="33"/>
      <c r="C177" s="27"/>
      <c r="D177" s="27"/>
      <c r="E177" s="27"/>
      <c r="F177" s="27"/>
      <c r="G177" s="27"/>
      <c r="Q177" s="5"/>
    </row>
    <row r="178" spans="1:17" ht="15.75">
      <c r="A178" s="33"/>
      <c r="C178" s="27"/>
      <c r="D178" s="27"/>
      <c r="E178" s="27"/>
      <c r="F178" s="27"/>
      <c r="G178" s="27"/>
      <c r="Q178" s="5"/>
    </row>
    <row r="179" spans="1:17" ht="15.75">
      <c r="A179" s="33"/>
      <c r="C179" s="27"/>
      <c r="D179" s="27"/>
      <c r="E179" s="27"/>
      <c r="F179" s="27"/>
      <c r="G179" s="27"/>
      <c r="Q179" s="5"/>
    </row>
    <row r="180" spans="1:17" ht="15.75">
      <c r="A180" s="33"/>
      <c r="C180" s="27"/>
      <c r="D180" s="27"/>
      <c r="E180" s="27"/>
      <c r="F180" s="27"/>
      <c r="G180" s="27"/>
      <c r="Q180" s="5"/>
    </row>
    <row r="181" spans="1:17" ht="15.75">
      <c r="A181" s="33"/>
      <c r="C181" s="27"/>
      <c r="D181" s="27"/>
      <c r="E181" s="27"/>
      <c r="F181" s="27"/>
      <c r="G181" s="27"/>
      <c r="Q181" s="5"/>
    </row>
    <row r="182" spans="1:17" ht="15.75">
      <c r="A182" s="33"/>
      <c r="C182" s="27"/>
      <c r="D182" s="27"/>
      <c r="E182" s="27"/>
      <c r="F182" s="27"/>
      <c r="G182" s="27"/>
      <c r="Q182" s="5"/>
    </row>
    <row r="183" spans="1:17" ht="15.75">
      <c r="A183" s="33"/>
      <c r="C183" s="27"/>
      <c r="D183" s="27"/>
      <c r="E183" s="27"/>
      <c r="F183" s="27"/>
      <c r="G183" s="27"/>
      <c r="Q183" s="5"/>
    </row>
    <row r="184" spans="1:17" ht="15.75">
      <c r="A184" s="33"/>
      <c r="C184" s="27"/>
      <c r="D184" s="27"/>
      <c r="E184" s="27"/>
      <c r="F184" s="27"/>
      <c r="G184" s="27"/>
      <c r="Q184" s="5"/>
    </row>
    <row r="185" spans="1:17" ht="15.75">
      <c r="A185" s="33"/>
      <c r="C185" s="27"/>
      <c r="D185" s="27"/>
      <c r="E185" s="27"/>
      <c r="F185" s="27"/>
      <c r="G185" s="27"/>
      <c r="Q185" s="5"/>
    </row>
    <row r="186" spans="1:17" ht="15.75">
      <c r="A186" s="33"/>
      <c r="C186" s="27"/>
      <c r="D186" s="27"/>
      <c r="E186" s="27"/>
      <c r="F186" s="27"/>
      <c r="G186" s="27"/>
      <c r="Q186" s="5"/>
    </row>
    <row r="187" spans="1:17" ht="15.75">
      <c r="A187" s="33"/>
      <c r="C187" s="27"/>
      <c r="D187" s="27"/>
      <c r="E187" s="27"/>
      <c r="F187" s="27"/>
      <c r="G187" s="27"/>
      <c r="Q187" s="5"/>
    </row>
    <row r="188" spans="1:17" ht="15.75">
      <c r="A188" s="33"/>
      <c r="C188" s="27"/>
      <c r="D188" s="27"/>
      <c r="E188" s="27"/>
      <c r="F188" s="27"/>
      <c r="G188" s="27"/>
      <c r="Q188" s="5"/>
    </row>
    <row r="189" spans="1:17" ht="15.75">
      <c r="A189" s="33"/>
      <c r="C189" s="27"/>
      <c r="D189" s="27"/>
      <c r="E189" s="27"/>
      <c r="F189" s="27"/>
      <c r="G189" s="27"/>
      <c r="Q189" s="5"/>
    </row>
    <row r="190" spans="1:17" ht="15.75">
      <c r="A190" s="33"/>
      <c r="C190" s="27"/>
      <c r="D190" s="27"/>
      <c r="E190" s="27"/>
      <c r="F190" s="27"/>
      <c r="G190" s="27"/>
      <c r="Q190" s="5"/>
    </row>
    <row r="191" spans="1:17" ht="15.75">
      <c r="A191" s="33"/>
      <c r="C191" s="27"/>
      <c r="D191" s="27"/>
      <c r="E191" s="27"/>
      <c r="F191" s="27"/>
      <c r="G191" s="27"/>
      <c r="Q191" s="5"/>
    </row>
    <row r="192" spans="1:17" ht="15.75">
      <c r="A192" s="33"/>
      <c r="C192" s="27"/>
      <c r="D192" s="27"/>
      <c r="E192" s="27"/>
      <c r="F192" s="27"/>
      <c r="G192" s="27"/>
      <c r="Q192" s="5"/>
    </row>
    <row r="193" spans="1:17" ht="15.75">
      <c r="A193" s="33"/>
      <c r="C193" s="27"/>
      <c r="D193" s="27"/>
      <c r="E193" s="27"/>
      <c r="F193" s="27"/>
      <c r="G193" s="27"/>
      <c r="Q193" s="5"/>
    </row>
    <row r="194" spans="1:17" ht="15.75">
      <c r="A194" s="34"/>
      <c r="C194" s="27"/>
      <c r="D194" s="27"/>
      <c r="E194" s="27"/>
      <c r="F194" s="27"/>
      <c r="G194" s="27"/>
      <c r="Q194" s="5"/>
    </row>
    <row r="195" spans="1:17" ht="15.75">
      <c r="A195" s="34"/>
      <c r="C195" s="27"/>
      <c r="D195" s="27"/>
      <c r="E195" s="27"/>
      <c r="F195" s="27"/>
      <c r="G195" s="27"/>
      <c r="Q195" s="5"/>
    </row>
    <row r="196" spans="1:17" ht="15.75">
      <c r="A196" s="34"/>
      <c r="C196" s="27"/>
      <c r="D196" s="27"/>
      <c r="E196" s="27"/>
      <c r="F196" s="27"/>
      <c r="G196" s="27"/>
      <c r="Q196" s="5"/>
    </row>
    <row r="197" spans="1:17" ht="15.75">
      <c r="A197" s="34"/>
      <c r="C197" s="27"/>
      <c r="D197" s="27"/>
      <c r="E197" s="27"/>
      <c r="F197" s="27"/>
      <c r="G197" s="27"/>
    </row>
    <row r="198" spans="1:17" ht="15.75">
      <c r="A198" s="34"/>
      <c r="C198" s="27"/>
      <c r="D198" s="27"/>
      <c r="E198" s="27"/>
      <c r="F198" s="27"/>
      <c r="G198" s="27"/>
    </row>
    <row r="199" spans="1:17" ht="15.75">
      <c r="A199" s="34"/>
      <c r="C199" s="27"/>
      <c r="D199" s="27"/>
      <c r="E199" s="27"/>
      <c r="F199" s="27"/>
      <c r="G199" s="27"/>
    </row>
    <row r="200" spans="1:17" ht="15.75">
      <c r="A200" s="34"/>
      <c r="C200" s="27"/>
      <c r="D200" s="27"/>
      <c r="E200" s="27"/>
      <c r="F200" s="27"/>
      <c r="G200" s="27"/>
    </row>
    <row r="201" spans="1:17" ht="15.75">
      <c r="A201" s="34"/>
      <c r="C201" s="27"/>
      <c r="D201" s="27"/>
      <c r="E201" s="27"/>
      <c r="F201" s="27"/>
      <c r="G201" s="27"/>
    </row>
    <row r="202" spans="1:17" ht="15.75">
      <c r="A202" s="34"/>
      <c r="C202" s="27"/>
      <c r="D202" s="27"/>
      <c r="E202" s="27"/>
      <c r="F202" s="27"/>
      <c r="G202" s="27"/>
    </row>
    <row r="203" spans="1:17" ht="15.75">
      <c r="A203" s="34"/>
      <c r="C203" s="27"/>
      <c r="D203" s="27"/>
      <c r="E203" s="27"/>
      <c r="F203" s="27"/>
      <c r="G203" s="27"/>
    </row>
    <row r="204" spans="1:17" ht="15.75">
      <c r="A204" s="34"/>
      <c r="C204" s="27"/>
      <c r="D204" s="27"/>
      <c r="E204" s="27"/>
      <c r="F204" s="27"/>
      <c r="G204" s="27"/>
    </row>
    <row r="205" spans="1:17" ht="15.75">
      <c r="A205" s="34"/>
      <c r="C205" s="27"/>
      <c r="D205" s="27"/>
      <c r="E205" s="27"/>
      <c r="F205" s="27"/>
      <c r="G205" s="27"/>
    </row>
    <row r="206" spans="1:17" ht="15.75">
      <c r="A206" s="34"/>
      <c r="C206" s="27"/>
      <c r="D206" s="27"/>
      <c r="E206" s="27"/>
      <c r="F206" s="27"/>
      <c r="G206" s="27"/>
    </row>
    <row r="207" spans="1:17" ht="15.75">
      <c r="A207" s="34"/>
      <c r="C207" s="27"/>
      <c r="D207" s="27"/>
      <c r="E207" s="27"/>
      <c r="F207" s="27"/>
      <c r="G207" s="27"/>
    </row>
    <row r="208" spans="1:1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</row>
    <row r="267" spans="1:7" ht="15.75">
      <c r="A267" s="34"/>
    </row>
    <row r="268" spans="1:7" ht="15.75">
      <c r="A268" s="34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</sheetData>
  <mergeCells count="4">
    <mergeCell ref="A2:Q2"/>
    <mergeCell ref="A3:Q3"/>
    <mergeCell ref="A4:Q4"/>
    <mergeCell ref="A5:Q5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S649"/>
  <sheetViews>
    <sheetView topLeftCell="A2" zoomScale="30" zoomScaleNormal="30" workbookViewId="0"/>
  </sheetViews>
  <sheetFormatPr defaultColWidth="9.140625" defaultRowHeight="60"/>
  <cols>
    <col min="1" max="1" width="174.7109375" style="157" customWidth="1"/>
    <col min="2" max="2" width="39.42578125" style="141" customWidth="1"/>
    <col min="3" max="3" width="60.5703125" style="203" customWidth="1"/>
    <col min="4" max="4" width="41.140625" style="141" customWidth="1"/>
    <col min="5" max="5" width="60.5703125" style="141" customWidth="1"/>
    <col min="6" max="6" width="51.140625" style="141" customWidth="1"/>
    <col min="7" max="7" width="60.570312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60.5703125" style="141" customWidth="1"/>
    <col min="12" max="12" width="41.140625" style="141" customWidth="1"/>
    <col min="13" max="13" width="60.5703125" style="141" customWidth="1"/>
    <col min="14" max="14" width="51.140625" style="141" customWidth="1"/>
    <col min="15" max="15" width="60.5703125" style="141" customWidth="1"/>
    <col min="16" max="16" width="58.28515625" style="141" customWidth="1"/>
    <col min="17" max="17" width="42.42578125" style="141" customWidth="1"/>
    <col min="18" max="18" width="6.5703125" style="16" customWidth="1"/>
    <col min="19" max="19" width="9.140625" style="141" customWidth="1"/>
    <col min="20" max="256" width="9.140625" style="141"/>
    <col min="257" max="257" width="174.7109375" style="141" customWidth="1"/>
    <col min="258" max="258" width="39.42578125" style="141" customWidth="1"/>
    <col min="259" max="259" width="60.5703125" style="141" customWidth="1"/>
    <col min="260" max="260" width="41.140625" style="141" customWidth="1"/>
    <col min="261" max="261" width="60.5703125" style="141" customWidth="1"/>
    <col min="262" max="262" width="51.140625" style="141" customWidth="1"/>
    <col min="263" max="263" width="60.570312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60.5703125" style="141" customWidth="1"/>
    <col min="268" max="268" width="41.140625" style="141" customWidth="1"/>
    <col min="269" max="269" width="60.5703125" style="141" customWidth="1"/>
    <col min="270" max="270" width="51.140625" style="141" customWidth="1"/>
    <col min="271" max="271" width="60.5703125" style="141" customWidth="1"/>
    <col min="272" max="272" width="58.28515625" style="141" customWidth="1"/>
    <col min="273" max="273" width="42.42578125" style="141" customWidth="1"/>
    <col min="274" max="274" width="6.5703125" style="141" customWidth="1"/>
    <col min="275" max="275" width="9.140625" style="141" customWidth="1"/>
    <col min="276" max="512" width="9.140625" style="141"/>
    <col min="513" max="513" width="174.7109375" style="141" customWidth="1"/>
    <col min="514" max="514" width="39.42578125" style="141" customWidth="1"/>
    <col min="515" max="515" width="60.5703125" style="141" customWidth="1"/>
    <col min="516" max="516" width="41.140625" style="141" customWidth="1"/>
    <col min="517" max="517" width="60.5703125" style="141" customWidth="1"/>
    <col min="518" max="518" width="51.140625" style="141" customWidth="1"/>
    <col min="519" max="519" width="60.570312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60.5703125" style="141" customWidth="1"/>
    <col min="524" max="524" width="41.140625" style="141" customWidth="1"/>
    <col min="525" max="525" width="60.5703125" style="141" customWidth="1"/>
    <col min="526" max="526" width="51.140625" style="141" customWidth="1"/>
    <col min="527" max="527" width="60.5703125" style="141" customWidth="1"/>
    <col min="528" max="528" width="58.28515625" style="141" customWidth="1"/>
    <col min="529" max="529" width="42.42578125" style="141" customWidth="1"/>
    <col min="530" max="530" width="6.5703125" style="141" customWidth="1"/>
    <col min="531" max="531" width="9.140625" style="141" customWidth="1"/>
    <col min="532" max="768" width="9.140625" style="141"/>
    <col min="769" max="769" width="174.7109375" style="141" customWidth="1"/>
    <col min="770" max="770" width="39.42578125" style="141" customWidth="1"/>
    <col min="771" max="771" width="60.5703125" style="141" customWidth="1"/>
    <col min="772" max="772" width="41.140625" style="141" customWidth="1"/>
    <col min="773" max="773" width="60.5703125" style="141" customWidth="1"/>
    <col min="774" max="774" width="51.140625" style="141" customWidth="1"/>
    <col min="775" max="775" width="60.570312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60.5703125" style="141" customWidth="1"/>
    <col min="780" max="780" width="41.140625" style="141" customWidth="1"/>
    <col min="781" max="781" width="60.5703125" style="141" customWidth="1"/>
    <col min="782" max="782" width="51.140625" style="141" customWidth="1"/>
    <col min="783" max="783" width="60.5703125" style="141" customWidth="1"/>
    <col min="784" max="784" width="58.28515625" style="141" customWidth="1"/>
    <col min="785" max="785" width="42.42578125" style="141" customWidth="1"/>
    <col min="786" max="786" width="6.5703125" style="141" customWidth="1"/>
    <col min="787" max="787" width="9.140625" style="141" customWidth="1"/>
    <col min="788" max="1024" width="9.140625" style="141"/>
    <col min="1025" max="1025" width="174.7109375" style="141" customWidth="1"/>
    <col min="1026" max="1026" width="39.42578125" style="141" customWidth="1"/>
    <col min="1027" max="1027" width="60.5703125" style="141" customWidth="1"/>
    <col min="1028" max="1028" width="41.140625" style="141" customWidth="1"/>
    <col min="1029" max="1029" width="60.5703125" style="141" customWidth="1"/>
    <col min="1030" max="1030" width="51.140625" style="141" customWidth="1"/>
    <col min="1031" max="1031" width="60.570312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60.5703125" style="141" customWidth="1"/>
    <col min="1036" max="1036" width="41.140625" style="141" customWidth="1"/>
    <col min="1037" max="1037" width="60.5703125" style="141" customWidth="1"/>
    <col min="1038" max="1038" width="51.140625" style="141" customWidth="1"/>
    <col min="1039" max="1039" width="60.5703125" style="141" customWidth="1"/>
    <col min="1040" max="1040" width="58.28515625" style="141" customWidth="1"/>
    <col min="1041" max="1041" width="42.42578125" style="141" customWidth="1"/>
    <col min="1042" max="1042" width="6.5703125" style="141" customWidth="1"/>
    <col min="1043" max="1043" width="9.140625" style="141" customWidth="1"/>
    <col min="1044" max="1280" width="9.140625" style="141"/>
    <col min="1281" max="1281" width="174.7109375" style="141" customWidth="1"/>
    <col min="1282" max="1282" width="39.42578125" style="141" customWidth="1"/>
    <col min="1283" max="1283" width="60.5703125" style="141" customWidth="1"/>
    <col min="1284" max="1284" width="41.140625" style="141" customWidth="1"/>
    <col min="1285" max="1285" width="60.5703125" style="141" customWidth="1"/>
    <col min="1286" max="1286" width="51.140625" style="141" customWidth="1"/>
    <col min="1287" max="1287" width="60.570312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60.5703125" style="141" customWidth="1"/>
    <col min="1292" max="1292" width="41.140625" style="141" customWidth="1"/>
    <col min="1293" max="1293" width="60.5703125" style="141" customWidth="1"/>
    <col min="1294" max="1294" width="51.140625" style="141" customWidth="1"/>
    <col min="1295" max="1295" width="60.5703125" style="141" customWidth="1"/>
    <col min="1296" max="1296" width="58.28515625" style="141" customWidth="1"/>
    <col min="1297" max="1297" width="42.42578125" style="141" customWidth="1"/>
    <col min="1298" max="1298" width="6.5703125" style="141" customWidth="1"/>
    <col min="1299" max="1299" width="9.140625" style="141" customWidth="1"/>
    <col min="1300" max="1536" width="9.140625" style="141"/>
    <col min="1537" max="1537" width="174.7109375" style="141" customWidth="1"/>
    <col min="1538" max="1538" width="39.42578125" style="141" customWidth="1"/>
    <col min="1539" max="1539" width="60.5703125" style="141" customWidth="1"/>
    <col min="1540" max="1540" width="41.140625" style="141" customWidth="1"/>
    <col min="1541" max="1541" width="60.5703125" style="141" customWidth="1"/>
    <col min="1542" max="1542" width="51.140625" style="141" customWidth="1"/>
    <col min="1543" max="1543" width="60.570312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60.5703125" style="141" customWidth="1"/>
    <col min="1548" max="1548" width="41.140625" style="141" customWidth="1"/>
    <col min="1549" max="1549" width="60.5703125" style="141" customWidth="1"/>
    <col min="1550" max="1550" width="51.140625" style="141" customWidth="1"/>
    <col min="1551" max="1551" width="60.5703125" style="141" customWidth="1"/>
    <col min="1552" max="1552" width="58.28515625" style="141" customWidth="1"/>
    <col min="1553" max="1553" width="42.42578125" style="141" customWidth="1"/>
    <col min="1554" max="1554" width="6.5703125" style="141" customWidth="1"/>
    <col min="1555" max="1555" width="9.140625" style="141" customWidth="1"/>
    <col min="1556" max="1792" width="9.140625" style="141"/>
    <col min="1793" max="1793" width="174.7109375" style="141" customWidth="1"/>
    <col min="1794" max="1794" width="39.42578125" style="141" customWidth="1"/>
    <col min="1795" max="1795" width="60.5703125" style="141" customWidth="1"/>
    <col min="1796" max="1796" width="41.140625" style="141" customWidth="1"/>
    <col min="1797" max="1797" width="60.5703125" style="141" customWidth="1"/>
    <col min="1798" max="1798" width="51.140625" style="141" customWidth="1"/>
    <col min="1799" max="1799" width="60.570312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60.5703125" style="141" customWidth="1"/>
    <col min="1804" max="1804" width="41.140625" style="141" customWidth="1"/>
    <col min="1805" max="1805" width="60.5703125" style="141" customWidth="1"/>
    <col min="1806" max="1806" width="51.140625" style="141" customWidth="1"/>
    <col min="1807" max="1807" width="60.5703125" style="141" customWidth="1"/>
    <col min="1808" max="1808" width="58.28515625" style="141" customWidth="1"/>
    <col min="1809" max="1809" width="42.42578125" style="141" customWidth="1"/>
    <col min="1810" max="1810" width="6.5703125" style="141" customWidth="1"/>
    <col min="1811" max="1811" width="9.140625" style="141" customWidth="1"/>
    <col min="1812" max="2048" width="9.140625" style="141"/>
    <col min="2049" max="2049" width="174.7109375" style="141" customWidth="1"/>
    <col min="2050" max="2050" width="39.42578125" style="141" customWidth="1"/>
    <col min="2051" max="2051" width="60.5703125" style="141" customWidth="1"/>
    <col min="2052" max="2052" width="41.140625" style="141" customWidth="1"/>
    <col min="2053" max="2053" width="60.5703125" style="141" customWidth="1"/>
    <col min="2054" max="2054" width="51.140625" style="141" customWidth="1"/>
    <col min="2055" max="2055" width="60.570312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60.5703125" style="141" customWidth="1"/>
    <col min="2060" max="2060" width="41.140625" style="141" customWidth="1"/>
    <col min="2061" max="2061" width="60.5703125" style="141" customWidth="1"/>
    <col min="2062" max="2062" width="51.140625" style="141" customWidth="1"/>
    <col min="2063" max="2063" width="60.5703125" style="141" customWidth="1"/>
    <col min="2064" max="2064" width="58.28515625" style="141" customWidth="1"/>
    <col min="2065" max="2065" width="42.42578125" style="141" customWidth="1"/>
    <col min="2066" max="2066" width="6.5703125" style="141" customWidth="1"/>
    <col min="2067" max="2067" width="9.140625" style="141" customWidth="1"/>
    <col min="2068" max="2304" width="9.140625" style="141"/>
    <col min="2305" max="2305" width="174.7109375" style="141" customWidth="1"/>
    <col min="2306" max="2306" width="39.42578125" style="141" customWidth="1"/>
    <col min="2307" max="2307" width="60.5703125" style="141" customWidth="1"/>
    <col min="2308" max="2308" width="41.140625" style="141" customWidth="1"/>
    <col min="2309" max="2309" width="60.5703125" style="141" customWidth="1"/>
    <col min="2310" max="2310" width="51.140625" style="141" customWidth="1"/>
    <col min="2311" max="2311" width="60.570312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60.5703125" style="141" customWidth="1"/>
    <col min="2316" max="2316" width="41.140625" style="141" customWidth="1"/>
    <col min="2317" max="2317" width="60.5703125" style="141" customWidth="1"/>
    <col min="2318" max="2318" width="51.140625" style="141" customWidth="1"/>
    <col min="2319" max="2319" width="60.5703125" style="141" customWidth="1"/>
    <col min="2320" max="2320" width="58.28515625" style="141" customWidth="1"/>
    <col min="2321" max="2321" width="42.42578125" style="141" customWidth="1"/>
    <col min="2322" max="2322" width="6.5703125" style="141" customWidth="1"/>
    <col min="2323" max="2323" width="9.140625" style="141" customWidth="1"/>
    <col min="2324" max="2560" width="9.140625" style="141"/>
    <col min="2561" max="2561" width="174.7109375" style="141" customWidth="1"/>
    <col min="2562" max="2562" width="39.42578125" style="141" customWidth="1"/>
    <col min="2563" max="2563" width="60.5703125" style="141" customWidth="1"/>
    <col min="2564" max="2564" width="41.140625" style="141" customWidth="1"/>
    <col min="2565" max="2565" width="60.5703125" style="141" customWidth="1"/>
    <col min="2566" max="2566" width="51.140625" style="141" customWidth="1"/>
    <col min="2567" max="2567" width="60.570312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60.5703125" style="141" customWidth="1"/>
    <col min="2572" max="2572" width="41.140625" style="141" customWidth="1"/>
    <col min="2573" max="2573" width="60.5703125" style="141" customWidth="1"/>
    <col min="2574" max="2574" width="51.140625" style="141" customWidth="1"/>
    <col min="2575" max="2575" width="60.5703125" style="141" customWidth="1"/>
    <col min="2576" max="2576" width="58.28515625" style="141" customWidth="1"/>
    <col min="2577" max="2577" width="42.42578125" style="141" customWidth="1"/>
    <col min="2578" max="2578" width="6.5703125" style="141" customWidth="1"/>
    <col min="2579" max="2579" width="9.140625" style="141" customWidth="1"/>
    <col min="2580" max="2816" width="9.140625" style="141"/>
    <col min="2817" max="2817" width="174.7109375" style="141" customWidth="1"/>
    <col min="2818" max="2818" width="39.42578125" style="141" customWidth="1"/>
    <col min="2819" max="2819" width="60.5703125" style="141" customWidth="1"/>
    <col min="2820" max="2820" width="41.140625" style="141" customWidth="1"/>
    <col min="2821" max="2821" width="60.5703125" style="141" customWidth="1"/>
    <col min="2822" max="2822" width="51.140625" style="141" customWidth="1"/>
    <col min="2823" max="2823" width="60.570312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60.5703125" style="141" customWidth="1"/>
    <col min="2828" max="2828" width="41.140625" style="141" customWidth="1"/>
    <col min="2829" max="2829" width="60.5703125" style="141" customWidth="1"/>
    <col min="2830" max="2830" width="51.140625" style="141" customWidth="1"/>
    <col min="2831" max="2831" width="60.5703125" style="141" customWidth="1"/>
    <col min="2832" max="2832" width="58.28515625" style="141" customWidth="1"/>
    <col min="2833" max="2833" width="42.42578125" style="141" customWidth="1"/>
    <col min="2834" max="2834" width="6.5703125" style="141" customWidth="1"/>
    <col min="2835" max="2835" width="9.140625" style="141" customWidth="1"/>
    <col min="2836" max="3072" width="9.140625" style="141"/>
    <col min="3073" max="3073" width="174.7109375" style="141" customWidth="1"/>
    <col min="3074" max="3074" width="39.42578125" style="141" customWidth="1"/>
    <col min="3075" max="3075" width="60.5703125" style="141" customWidth="1"/>
    <col min="3076" max="3076" width="41.140625" style="141" customWidth="1"/>
    <col min="3077" max="3077" width="60.5703125" style="141" customWidth="1"/>
    <col min="3078" max="3078" width="51.140625" style="141" customWidth="1"/>
    <col min="3079" max="3079" width="60.570312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60.5703125" style="141" customWidth="1"/>
    <col min="3084" max="3084" width="41.140625" style="141" customWidth="1"/>
    <col min="3085" max="3085" width="60.5703125" style="141" customWidth="1"/>
    <col min="3086" max="3086" width="51.140625" style="141" customWidth="1"/>
    <col min="3087" max="3087" width="60.5703125" style="141" customWidth="1"/>
    <col min="3088" max="3088" width="58.28515625" style="141" customWidth="1"/>
    <col min="3089" max="3089" width="42.42578125" style="141" customWidth="1"/>
    <col min="3090" max="3090" width="6.5703125" style="141" customWidth="1"/>
    <col min="3091" max="3091" width="9.140625" style="141" customWidth="1"/>
    <col min="3092" max="3328" width="9.140625" style="141"/>
    <col min="3329" max="3329" width="174.7109375" style="141" customWidth="1"/>
    <col min="3330" max="3330" width="39.42578125" style="141" customWidth="1"/>
    <col min="3331" max="3331" width="60.5703125" style="141" customWidth="1"/>
    <col min="3332" max="3332" width="41.140625" style="141" customWidth="1"/>
    <col min="3333" max="3333" width="60.5703125" style="141" customWidth="1"/>
    <col min="3334" max="3334" width="51.140625" style="141" customWidth="1"/>
    <col min="3335" max="3335" width="60.570312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60.5703125" style="141" customWidth="1"/>
    <col min="3340" max="3340" width="41.140625" style="141" customWidth="1"/>
    <col min="3341" max="3341" width="60.5703125" style="141" customWidth="1"/>
    <col min="3342" max="3342" width="51.140625" style="141" customWidth="1"/>
    <col min="3343" max="3343" width="60.5703125" style="141" customWidth="1"/>
    <col min="3344" max="3344" width="58.28515625" style="141" customWidth="1"/>
    <col min="3345" max="3345" width="42.42578125" style="141" customWidth="1"/>
    <col min="3346" max="3346" width="6.5703125" style="141" customWidth="1"/>
    <col min="3347" max="3347" width="9.140625" style="141" customWidth="1"/>
    <col min="3348" max="3584" width="9.140625" style="141"/>
    <col min="3585" max="3585" width="174.7109375" style="141" customWidth="1"/>
    <col min="3586" max="3586" width="39.42578125" style="141" customWidth="1"/>
    <col min="3587" max="3587" width="60.5703125" style="141" customWidth="1"/>
    <col min="3588" max="3588" width="41.140625" style="141" customWidth="1"/>
    <col min="3589" max="3589" width="60.5703125" style="141" customWidth="1"/>
    <col min="3590" max="3590" width="51.140625" style="141" customWidth="1"/>
    <col min="3591" max="3591" width="60.570312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60.5703125" style="141" customWidth="1"/>
    <col min="3596" max="3596" width="41.140625" style="141" customWidth="1"/>
    <col min="3597" max="3597" width="60.5703125" style="141" customWidth="1"/>
    <col min="3598" max="3598" width="51.140625" style="141" customWidth="1"/>
    <col min="3599" max="3599" width="60.5703125" style="141" customWidth="1"/>
    <col min="3600" max="3600" width="58.28515625" style="141" customWidth="1"/>
    <col min="3601" max="3601" width="42.42578125" style="141" customWidth="1"/>
    <col min="3602" max="3602" width="6.5703125" style="141" customWidth="1"/>
    <col min="3603" max="3603" width="9.140625" style="141" customWidth="1"/>
    <col min="3604" max="3840" width="9.140625" style="141"/>
    <col min="3841" max="3841" width="174.7109375" style="141" customWidth="1"/>
    <col min="3842" max="3842" width="39.42578125" style="141" customWidth="1"/>
    <col min="3843" max="3843" width="60.5703125" style="141" customWidth="1"/>
    <col min="3844" max="3844" width="41.140625" style="141" customWidth="1"/>
    <col min="3845" max="3845" width="60.5703125" style="141" customWidth="1"/>
    <col min="3846" max="3846" width="51.140625" style="141" customWidth="1"/>
    <col min="3847" max="3847" width="60.570312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60.5703125" style="141" customWidth="1"/>
    <col min="3852" max="3852" width="41.140625" style="141" customWidth="1"/>
    <col min="3853" max="3853" width="60.5703125" style="141" customWidth="1"/>
    <col min="3854" max="3854" width="51.140625" style="141" customWidth="1"/>
    <col min="3855" max="3855" width="60.5703125" style="141" customWidth="1"/>
    <col min="3856" max="3856" width="58.28515625" style="141" customWidth="1"/>
    <col min="3857" max="3857" width="42.42578125" style="141" customWidth="1"/>
    <col min="3858" max="3858" width="6.5703125" style="141" customWidth="1"/>
    <col min="3859" max="3859" width="9.140625" style="141" customWidth="1"/>
    <col min="3860" max="4096" width="9.140625" style="141"/>
    <col min="4097" max="4097" width="174.7109375" style="141" customWidth="1"/>
    <col min="4098" max="4098" width="39.42578125" style="141" customWidth="1"/>
    <col min="4099" max="4099" width="60.5703125" style="141" customWidth="1"/>
    <col min="4100" max="4100" width="41.140625" style="141" customWidth="1"/>
    <col min="4101" max="4101" width="60.5703125" style="141" customWidth="1"/>
    <col min="4102" max="4102" width="51.140625" style="141" customWidth="1"/>
    <col min="4103" max="4103" width="60.570312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60.5703125" style="141" customWidth="1"/>
    <col min="4108" max="4108" width="41.140625" style="141" customWidth="1"/>
    <col min="4109" max="4109" width="60.5703125" style="141" customWidth="1"/>
    <col min="4110" max="4110" width="51.140625" style="141" customWidth="1"/>
    <col min="4111" max="4111" width="60.5703125" style="141" customWidth="1"/>
    <col min="4112" max="4112" width="58.28515625" style="141" customWidth="1"/>
    <col min="4113" max="4113" width="42.42578125" style="141" customWidth="1"/>
    <col min="4114" max="4114" width="6.5703125" style="141" customWidth="1"/>
    <col min="4115" max="4115" width="9.140625" style="141" customWidth="1"/>
    <col min="4116" max="4352" width="9.140625" style="141"/>
    <col min="4353" max="4353" width="174.7109375" style="141" customWidth="1"/>
    <col min="4354" max="4354" width="39.42578125" style="141" customWidth="1"/>
    <col min="4355" max="4355" width="60.5703125" style="141" customWidth="1"/>
    <col min="4356" max="4356" width="41.140625" style="141" customWidth="1"/>
    <col min="4357" max="4357" width="60.5703125" style="141" customWidth="1"/>
    <col min="4358" max="4358" width="51.140625" style="141" customWidth="1"/>
    <col min="4359" max="4359" width="60.570312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60.5703125" style="141" customWidth="1"/>
    <col min="4364" max="4364" width="41.140625" style="141" customWidth="1"/>
    <col min="4365" max="4365" width="60.5703125" style="141" customWidth="1"/>
    <col min="4366" max="4366" width="51.140625" style="141" customWidth="1"/>
    <col min="4367" max="4367" width="60.5703125" style="141" customWidth="1"/>
    <col min="4368" max="4368" width="58.28515625" style="141" customWidth="1"/>
    <col min="4369" max="4369" width="42.42578125" style="141" customWidth="1"/>
    <col min="4370" max="4370" width="6.5703125" style="141" customWidth="1"/>
    <col min="4371" max="4371" width="9.140625" style="141" customWidth="1"/>
    <col min="4372" max="4608" width="9.140625" style="141"/>
    <col min="4609" max="4609" width="174.7109375" style="141" customWidth="1"/>
    <col min="4610" max="4610" width="39.42578125" style="141" customWidth="1"/>
    <col min="4611" max="4611" width="60.5703125" style="141" customWidth="1"/>
    <col min="4612" max="4612" width="41.140625" style="141" customWidth="1"/>
    <col min="4613" max="4613" width="60.5703125" style="141" customWidth="1"/>
    <col min="4614" max="4614" width="51.140625" style="141" customWidth="1"/>
    <col min="4615" max="4615" width="60.570312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60.5703125" style="141" customWidth="1"/>
    <col min="4620" max="4620" width="41.140625" style="141" customWidth="1"/>
    <col min="4621" max="4621" width="60.5703125" style="141" customWidth="1"/>
    <col min="4622" max="4622" width="51.140625" style="141" customWidth="1"/>
    <col min="4623" max="4623" width="60.5703125" style="141" customWidth="1"/>
    <col min="4624" max="4624" width="58.28515625" style="141" customWidth="1"/>
    <col min="4625" max="4625" width="42.42578125" style="141" customWidth="1"/>
    <col min="4626" max="4626" width="6.5703125" style="141" customWidth="1"/>
    <col min="4627" max="4627" width="9.140625" style="141" customWidth="1"/>
    <col min="4628" max="4864" width="9.140625" style="141"/>
    <col min="4865" max="4865" width="174.7109375" style="141" customWidth="1"/>
    <col min="4866" max="4866" width="39.42578125" style="141" customWidth="1"/>
    <col min="4867" max="4867" width="60.5703125" style="141" customWidth="1"/>
    <col min="4868" max="4868" width="41.140625" style="141" customWidth="1"/>
    <col min="4869" max="4869" width="60.5703125" style="141" customWidth="1"/>
    <col min="4870" max="4870" width="51.140625" style="141" customWidth="1"/>
    <col min="4871" max="4871" width="60.570312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60.5703125" style="141" customWidth="1"/>
    <col min="4876" max="4876" width="41.140625" style="141" customWidth="1"/>
    <col min="4877" max="4877" width="60.5703125" style="141" customWidth="1"/>
    <col min="4878" max="4878" width="51.140625" style="141" customWidth="1"/>
    <col min="4879" max="4879" width="60.5703125" style="141" customWidth="1"/>
    <col min="4880" max="4880" width="58.28515625" style="141" customWidth="1"/>
    <col min="4881" max="4881" width="42.42578125" style="141" customWidth="1"/>
    <col min="4882" max="4882" width="6.5703125" style="141" customWidth="1"/>
    <col min="4883" max="4883" width="9.140625" style="141" customWidth="1"/>
    <col min="4884" max="5120" width="9.140625" style="141"/>
    <col min="5121" max="5121" width="174.7109375" style="141" customWidth="1"/>
    <col min="5122" max="5122" width="39.42578125" style="141" customWidth="1"/>
    <col min="5123" max="5123" width="60.5703125" style="141" customWidth="1"/>
    <col min="5124" max="5124" width="41.140625" style="141" customWidth="1"/>
    <col min="5125" max="5125" width="60.5703125" style="141" customWidth="1"/>
    <col min="5126" max="5126" width="51.140625" style="141" customWidth="1"/>
    <col min="5127" max="5127" width="60.570312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60.5703125" style="141" customWidth="1"/>
    <col min="5132" max="5132" width="41.140625" style="141" customWidth="1"/>
    <col min="5133" max="5133" width="60.5703125" style="141" customWidth="1"/>
    <col min="5134" max="5134" width="51.140625" style="141" customWidth="1"/>
    <col min="5135" max="5135" width="60.5703125" style="141" customWidth="1"/>
    <col min="5136" max="5136" width="58.28515625" style="141" customWidth="1"/>
    <col min="5137" max="5137" width="42.42578125" style="141" customWidth="1"/>
    <col min="5138" max="5138" width="6.5703125" style="141" customWidth="1"/>
    <col min="5139" max="5139" width="9.140625" style="141" customWidth="1"/>
    <col min="5140" max="5376" width="9.140625" style="141"/>
    <col min="5377" max="5377" width="174.7109375" style="141" customWidth="1"/>
    <col min="5378" max="5378" width="39.42578125" style="141" customWidth="1"/>
    <col min="5379" max="5379" width="60.5703125" style="141" customWidth="1"/>
    <col min="5380" max="5380" width="41.140625" style="141" customWidth="1"/>
    <col min="5381" max="5381" width="60.5703125" style="141" customWidth="1"/>
    <col min="5382" max="5382" width="51.140625" style="141" customWidth="1"/>
    <col min="5383" max="5383" width="60.570312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60.5703125" style="141" customWidth="1"/>
    <col min="5388" max="5388" width="41.140625" style="141" customWidth="1"/>
    <col min="5389" max="5389" width="60.5703125" style="141" customWidth="1"/>
    <col min="5390" max="5390" width="51.140625" style="141" customWidth="1"/>
    <col min="5391" max="5391" width="60.5703125" style="141" customWidth="1"/>
    <col min="5392" max="5392" width="58.28515625" style="141" customWidth="1"/>
    <col min="5393" max="5393" width="42.42578125" style="141" customWidth="1"/>
    <col min="5394" max="5394" width="6.5703125" style="141" customWidth="1"/>
    <col min="5395" max="5395" width="9.140625" style="141" customWidth="1"/>
    <col min="5396" max="5632" width="9.140625" style="141"/>
    <col min="5633" max="5633" width="174.7109375" style="141" customWidth="1"/>
    <col min="5634" max="5634" width="39.42578125" style="141" customWidth="1"/>
    <col min="5635" max="5635" width="60.5703125" style="141" customWidth="1"/>
    <col min="5636" max="5636" width="41.140625" style="141" customWidth="1"/>
    <col min="5637" max="5637" width="60.5703125" style="141" customWidth="1"/>
    <col min="5638" max="5638" width="51.140625" style="141" customWidth="1"/>
    <col min="5639" max="5639" width="60.570312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60.5703125" style="141" customWidth="1"/>
    <col min="5644" max="5644" width="41.140625" style="141" customWidth="1"/>
    <col min="5645" max="5645" width="60.5703125" style="141" customWidth="1"/>
    <col min="5646" max="5646" width="51.140625" style="141" customWidth="1"/>
    <col min="5647" max="5647" width="60.5703125" style="141" customWidth="1"/>
    <col min="5648" max="5648" width="58.28515625" style="141" customWidth="1"/>
    <col min="5649" max="5649" width="42.42578125" style="141" customWidth="1"/>
    <col min="5650" max="5650" width="6.5703125" style="141" customWidth="1"/>
    <col min="5651" max="5651" width="9.140625" style="141" customWidth="1"/>
    <col min="5652" max="5888" width="9.140625" style="141"/>
    <col min="5889" max="5889" width="174.7109375" style="141" customWidth="1"/>
    <col min="5890" max="5890" width="39.42578125" style="141" customWidth="1"/>
    <col min="5891" max="5891" width="60.5703125" style="141" customWidth="1"/>
    <col min="5892" max="5892" width="41.140625" style="141" customWidth="1"/>
    <col min="5893" max="5893" width="60.5703125" style="141" customWidth="1"/>
    <col min="5894" max="5894" width="51.140625" style="141" customWidth="1"/>
    <col min="5895" max="5895" width="60.570312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60.5703125" style="141" customWidth="1"/>
    <col min="5900" max="5900" width="41.140625" style="141" customWidth="1"/>
    <col min="5901" max="5901" width="60.5703125" style="141" customWidth="1"/>
    <col min="5902" max="5902" width="51.140625" style="141" customWidth="1"/>
    <col min="5903" max="5903" width="60.5703125" style="141" customWidth="1"/>
    <col min="5904" max="5904" width="58.28515625" style="141" customWidth="1"/>
    <col min="5905" max="5905" width="42.42578125" style="141" customWidth="1"/>
    <col min="5906" max="5906" width="6.5703125" style="141" customWidth="1"/>
    <col min="5907" max="5907" width="9.140625" style="141" customWidth="1"/>
    <col min="5908" max="6144" width="9.140625" style="141"/>
    <col min="6145" max="6145" width="174.7109375" style="141" customWidth="1"/>
    <col min="6146" max="6146" width="39.42578125" style="141" customWidth="1"/>
    <col min="6147" max="6147" width="60.5703125" style="141" customWidth="1"/>
    <col min="6148" max="6148" width="41.140625" style="141" customWidth="1"/>
    <col min="6149" max="6149" width="60.5703125" style="141" customWidth="1"/>
    <col min="6150" max="6150" width="51.140625" style="141" customWidth="1"/>
    <col min="6151" max="6151" width="60.570312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60.5703125" style="141" customWidth="1"/>
    <col min="6156" max="6156" width="41.140625" style="141" customWidth="1"/>
    <col min="6157" max="6157" width="60.5703125" style="141" customWidth="1"/>
    <col min="6158" max="6158" width="51.140625" style="141" customWidth="1"/>
    <col min="6159" max="6159" width="60.5703125" style="141" customWidth="1"/>
    <col min="6160" max="6160" width="58.28515625" style="141" customWidth="1"/>
    <col min="6161" max="6161" width="42.42578125" style="141" customWidth="1"/>
    <col min="6162" max="6162" width="6.5703125" style="141" customWidth="1"/>
    <col min="6163" max="6163" width="9.140625" style="141" customWidth="1"/>
    <col min="6164" max="6400" width="9.140625" style="141"/>
    <col min="6401" max="6401" width="174.7109375" style="141" customWidth="1"/>
    <col min="6402" max="6402" width="39.42578125" style="141" customWidth="1"/>
    <col min="6403" max="6403" width="60.5703125" style="141" customWidth="1"/>
    <col min="6404" max="6404" width="41.140625" style="141" customWidth="1"/>
    <col min="6405" max="6405" width="60.5703125" style="141" customWidth="1"/>
    <col min="6406" max="6406" width="51.140625" style="141" customWidth="1"/>
    <col min="6407" max="6407" width="60.570312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60.5703125" style="141" customWidth="1"/>
    <col min="6412" max="6412" width="41.140625" style="141" customWidth="1"/>
    <col min="6413" max="6413" width="60.5703125" style="141" customWidth="1"/>
    <col min="6414" max="6414" width="51.140625" style="141" customWidth="1"/>
    <col min="6415" max="6415" width="60.5703125" style="141" customWidth="1"/>
    <col min="6416" max="6416" width="58.28515625" style="141" customWidth="1"/>
    <col min="6417" max="6417" width="42.42578125" style="141" customWidth="1"/>
    <col min="6418" max="6418" width="6.5703125" style="141" customWidth="1"/>
    <col min="6419" max="6419" width="9.140625" style="141" customWidth="1"/>
    <col min="6420" max="6656" width="9.140625" style="141"/>
    <col min="6657" max="6657" width="174.7109375" style="141" customWidth="1"/>
    <col min="6658" max="6658" width="39.42578125" style="141" customWidth="1"/>
    <col min="6659" max="6659" width="60.5703125" style="141" customWidth="1"/>
    <col min="6660" max="6660" width="41.140625" style="141" customWidth="1"/>
    <col min="6661" max="6661" width="60.5703125" style="141" customWidth="1"/>
    <col min="6662" max="6662" width="51.140625" style="141" customWidth="1"/>
    <col min="6663" max="6663" width="60.570312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60.5703125" style="141" customWidth="1"/>
    <col min="6668" max="6668" width="41.140625" style="141" customWidth="1"/>
    <col min="6669" max="6669" width="60.5703125" style="141" customWidth="1"/>
    <col min="6670" max="6670" width="51.140625" style="141" customWidth="1"/>
    <col min="6671" max="6671" width="60.5703125" style="141" customWidth="1"/>
    <col min="6672" max="6672" width="58.28515625" style="141" customWidth="1"/>
    <col min="6673" max="6673" width="42.42578125" style="141" customWidth="1"/>
    <col min="6674" max="6674" width="6.5703125" style="141" customWidth="1"/>
    <col min="6675" max="6675" width="9.140625" style="141" customWidth="1"/>
    <col min="6676" max="6912" width="9.140625" style="141"/>
    <col min="6913" max="6913" width="174.7109375" style="141" customWidth="1"/>
    <col min="6914" max="6914" width="39.42578125" style="141" customWidth="1"/>
    <col min="6915" max="6915" width="60.5703125" style="141" customWidth="1"/>
    <col min="6916" max="6916" width="41.140625" style="141" customWidth="1"/>
    <col min="6917" max="6917" width="60.5703125" style="141" customWidth="1"/>
    <col min="6918" max="6918" width="51.140625" style="141" customWidth="1"/>
    <col min="6919" max="6919" width="60.570312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60.5703125" style="141" customWidth="1"/>
    <col min="6924" max="6924" width="41.140625" style="141" customWidth="1"/>
    <col min="6925" max="6925" width="60.5703125" style="141" customWidth="1"/>
    <col min="6926" max="6926" width="51.140625" style="141" customWidth="1"/>
    <col min="6927" max="6927" width="60.5703125" style="141" customWidth="1"/>
    <col min="6928" max="6928" width="58.28515625" style="141" customWidth="1"/>
    <col min="6929" max="6929" width="42.42578125" style="141" customWidth="1"/>
    <col min="6930" max="6930" width="6.5703125" style="141" customWidth="1"/>
    <col min="6931" max="6931" width="9.140625" style="141" customWidth="1"/>
    <col min="6932" max="7168" width="9.140625" style="141"/>
    <col min="7169" max="7169" width="174.7109375" style="141" customWidth="1"/>
    <col min="7170" max="7170" width="39.42578125" style="141" customWidth="1"/>
    <col min="7171" max="7171" width="60.5703125" style="141" customWidth="1"/>
    <col min="7172" max="7172" width="41.140625" style="141" customWidth="1"/>
    <col min="7173" max="7173" width="60.5703125" style="141" customWidth="1"/>
    <col min="7174" max="7174" width="51.140625" style="141" customWidth="1"/>
    <col min="7175" max="7175" width="60.570312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60.5703125" style="141" customWidth="1"/>
    <col min="7180" max="7180" width="41.140625" style="141" customWidth="1"/>
    <col min="7181" max="7181" width="60.5703125" style="141" customWidth="1"/>
    <col min="7182" max="7182" width="51.140625" style="141" customWidth="1"/>
    <col min="7183" max="7183" width="60.5703125" style="141" customWidth="1"/>
    <col min="7184" max="7184" width="58.28515625" style="141" customWidth="1"/>
    <col min="7185" max="7185" width="42.42578125" style="141" customWidth="1"/>
    <col min="7186" max="7186" width="6.5703125" style="141" customWidth="1"/>
    <col min="7187" max="7187" width="9.140625" style="141" customWidth="1"/>
    <col min="7188" max="7424" width="9.140625" style="141"/>
    <col min="7425" max="7425" width="174.7109375" style="141" customWidth="1"/>
    <col min="7426" max="7426" width="39.42578125" style="141" customWidth="1"/>
    <col min="7427" max="7427" width="60.5703125" style="141" customWidth="1"/>
    <col min="7428" max="7428" width="41.140625" style="141" customWidth="1"/>
    <col min="7429" max="7429" width="60.5703125" style="141" customWidth="1"/>
    <col min="7430" max="7430" width="51.140625" style="141" customWidth="1"/>
    <col min="7431" max="7431" width="60.570312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60.5703125" style="141" customWidth="1"/>
    <col min="7436" max="7436" width="41.140625" style="141" customWidth="1"/>
    <col min="7437" max="7437" width="60.5703125" style="141" customWidth="1"/>
    <col min="7438" max="7438" width="51.140625" style="141" customWidth="1"/>
    <col min="7439" max="7439" width="60.5703125" style="141" customWidth="1"/>
    <col min="7440" max="7440" width="58.28515625" style="141" customWidth="1"/>
    <col min="7441" max="7441" width="42.42578125" style="141" customWidth="1"/>
    <col min="7442" max="7442" width="6.5703125" style="141" customWidth="1"/>
    <col min="7443" max="7443" width="9.140625" style="141" customWidth="1"/>
    <col min="7444" max="7680" width="9.140625" style="141"/>
    <col min="7681" max="7681" width="174.7109375" style="141" customWidth="1"/>
    <col min="7682" max="7682" width="39.42578125" style="141" customWidth="1"/>
    <col min="7683" max="7683" width="60.5703125" style="141" customWidth="1"/>
    <col min="7684" max="7684" width="41.140625" style="141" customWidth="1"/>
    <col min="7685" max="7685" width="60.5703125" style="141" customWidth="1"/>
    <col min="7686" max="7686" width="51.140625" style="141" customWidth="1"/>
    <col min="7687" max="7687" width="60.570312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60.5703125" style="141" customWidth="1"/>
    <col min="7692" max="7692" width="41.140625" style="141" customWidth="1"/>
    <col min="7693" max="7693" width="60.5703125" style="141" customWidth="1"/>
    <col min="7694" max="7694" width="51.140625" style="141" customWidth="1"/>
    <col min="7695" max="7695" width="60.5703125" style="141" customWidth="1"/>
    <col min="7696" max="7696" width="58.28515625" style="141" customWidth="1"/>
    <col min="7697" max="7697" width="42.42578125" style="141" customWidth="1"/>
    <col min="7698" max="7698" width="6.5703125" style="141" customWidth="1"/>
    <col min="7699" max="7699" width="9.140625" style="141" customWidth="1"/>
    <col min="7700" max="7936" width="9.140625" style="141"/>
    <col min="7937" max="7937" width="174.7109375" style="141" customWidth="1"/>
    <col min="7938" max="7938" width="39.42578125" style="141" customWidth="1"/>
    <col min="7939" max="7939" width="60.5703125" style="141" customWidth="1"/>
    <col min="7940" max="7940" width="41.140625" style="141" customWidth="1"/>
    <col min="7941" max="7941" width="60.5703125" style="141" customWidth="1"/>
    <col min="7942" max="7942" width="51.140625" style="141" customWidth="1"/>
    <col min="7943" max="7943" width="60.570312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60.5703125" style="141" customWidth="1"/>
    <col min="7948" max="7948" width="41.140625" style="141" customWidth="1"/>
    <col min="7949" max="7949" width="60.5703125" style="141" customWidth="1"/>
    <col min="7950" max="7950" width="51.140625" style="141" customWidth="1"/>
    <col min="7951" max="7951" width="60.5703125" style="141" customWidth="1"/>
    <col min="7952" max="7952" width="58.28515625" style="141" customWidth="1"/>
    <col min="7953" max="7953" width="42.42578125" style="141" customWidth="1"/>
    <col min="7954" max="7954" width="6.5703125" style="141" customWidth="1"/>
    <col min="7955" max="7955" width="9.140625" style="141" customWidth="1"/>
    <col min="7956" max="8192" width="9.140625" style="141"/>
    <col min="8193" max="8193" width="174.7109375" style="141" customWidth="1"/>
    <col min="8194" max="8194" width="39.42578125" style="141" customWidth="1"/>
    <col min="8195" max="8195" width="60.5703125" style="141" customWidth="1"/>
    <col min="8196" max="8196" width="41.140625" style="141" customWidth="1"/>
    <col min="8197" max="8197" width="60.5703125" style="141" customWidth="1"/>
    <col min="8198" max="8198" width="51.140625" style="141" customWidth="1"/>
    <col min="8199" max="8199" width="60.570312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60.5703125" style="141" customWidth="1"/>
    <col min="8204" max="8204" width="41.140625" style="141" customWidth="1"/>
    <col min="8205" max="8205" width="60.5703125" style="141" customWidth="1"/>
    <col min="8206" max="8206" width="51.140625" style="141" customWidth="1"/>
    <col min="8207" max="8207" width="60.5703125" style="141" customWidth="1"/>
    <col min="8208" max="8208" width="58.28515625" style="141" customWidth="1"/>
    <col min="8209" max="8209" width="42.42578125" style="141" customWidth="1"/>
    <col min="8210" max="8210" width="6.5703125" style="141" customWidth="1"/>
    <col min="8211" max="8211" width="9.140625" style="141" customWidth="1"/>
    <col min="8212" max="8448" width="9.140625" style="141"/>
    <col min="8449" max="8449" width="174.7109375" style="141" customWidth="1"/>
    <col min="8450" max="8450" width="39.42578125" style="141" customWidth="1"/>
    <col min="8451" max="8451" width="60.5703125" style="141" customWidth="1"/>
    <col min="8452" max="8452" width="41.140625" style="141" customWidth="1"/>
    <col min="8453" max="8453" width="60.5703125" style="141" customWidth="1"/>
    <col min="8454" max="8454" width="51.140625" style="141" customWidth="1"/>
    <col min="8455" max="8455" width="60.570312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60.5703125" style="141" customWidth="1"/>
    <col min="8460" max="8460" width="41.140625" style="141" customWidth="1"/>
    <col min="8461" max="8461" width="60.5703125" style="141" customWidth="1"/>
    <col min="8462" max="8462" width="51.140625" style="141" customWidth="1"/>
    <col min="8463" max="8463" width="60.5703125" style="141" customWidth="1"/>
    <col min="8464" max="8464" width="58.28515625" style="141" customWidth="1"/>
    <col min="8465" max="8465" width="42.42578125" style="141" customWidth="1"/>
    <col min="8466" max="8466" width="6.5703125" style="141" customWidth="1"/>
    <col min="8467" max="8467" width="9.140625" style="141" customWidth="1"/>
    <col min="8468" max="8704" width="9.140625" style="141"/>
    <col min="8705" max="8705" width="174.7109375" style="141" customWidth="1"/>
    <col min="8706" max="8706" width="39.42578125" style="141" customWidth="1"/>
    <col min="8707" max="8707" width="60.5703125" style="141" customWidth="1"/>
    <col min="8708" max="8708" width="41.140625" style="141" customWidth="1"/>
    <col min="8709" max="8709" width="60.5703125" style="141" customWidth="1"/>
    <col min="8710" max="8710" width="51.140625" style="141" customWidth="1"/>
    <col min="8711" max="8711" width="60.570312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60.5703125" style="141" customWidth="1"/>
    <col min="8716" max="8716" width="41.140625" style="141" customWidth="1"/>
    <col min="8717" max="8717" width="60.5703125" style="141" customWidth="1"/>
    <col min="8718" max="8718" width="51.140625" style="141" customWidth="1"/>
    <col min="8719" max="8719" width="60.5703125" style="141" customWidth="1"/>
    <col min="8720" max="8720" width="58.28515625" style="141" customWidth="1"/>
    <col min="8721" max="8721" width="42.42578125" style="141" customWidth="1"/>
    <col min="8722" max="8722" width="6.5703125" style="141" customWidth="1"/>
    <col min="8723" max="8723" width="9.140625" style="141" customWidth="1"/>
    <col min="8724" max="8960" width="9.140625" style="141"/>
    <col min="8961" max="8961" width="174.7109375" style="141" customWidth="1"/>
    <col min="8962" max="8962" width="39.42578125" style="141" customWidth="1"/>
    <col min="8963" max="8963" width="60.5703125" style="141" customWidth="1"/>
    <col min="8964" max="8964" width="41.140625" style="141" customWidth="1"/>
    <col min="8965" max="8965" width="60.5703125" style="141" customWidth="1"/>
    <col min="8966" max="8966" width="51.140625" style="141" customWidth="1"/>
    <col min="8967" max="8967" width="60.570312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60.5703125" style="141" customWidth="1"/>
    <col min="8972" max="8972" width="41.140625" style="141" customWidth="1"/>
    <col min="8973" max="8973" width="60.5703125" style="141" customWidth="1"/>
    <col min="8974" max="8974" width="51.140625" style="141" customWidth="1"/>
    <col min="8975" max="8975" width="60.5703125" style="141" customWidth="1"/>
    <col min="8976" max="8976" width="58.28515625" style="141" customWidth="1"/>
    <col min="8977" max="8977" width="42.42578125" style="141" customWidth="1"/>
    <col min="8978" max="8978" width="6.5703125" style="141" customWidth="1"/>
    <col min="8979" max="8979" width="9.140625" style="141" customWidth="1"/>
    <col min="8980" max="9216" width="9.140625" style="141"/>
    <col min="9217" max="9217" width="174.7109375" style="141" customWidth="1"/>
    <col min="9218" max="9218" width="39.42578125" style="141" customWidth="1"/>
    <col min="9219" max="9219" width="60.5703125" style="141" customWidth="1"/>
    <col min="9220" max="9220" width="41.140625" style="141" customWidth="1"/>
    <col min="9221" max="9221" width="60.5703125" style="141" customWidth="1"/>
    <col min="9222" max="9222" width="51.140625" style="141" customWidth="1"/>
    <col min="9223" max="9223" width="60.570312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60.5703125" style="141" customWidth="1"/>
    <col min="9228" max="9228" width="41.140625" style="141" customWidth="1"/>
    <col min="9229" max="9229" width="60.5703125" style="141" customWidth="1"/>
    <col min="9230" max="9230" width="51.140625" style="141" customWidth="1"/>
    <col min="9231" max="9231" width="60.5703125" style="141" customWidth="1"/>
    <col min="9232" max="9232" width="58.28515625" style="141" customWidth="1"/>
    <col min="9233" max="9233" width="42.42578125" style="141" customWidth="1"/>
    <col min="9234" max="9234" width="6.5703125" style="141" customWidth="1"/>
    <col min="9235" max="9235" width="9.140625" style="141" customWidth="1"/>
    <col min="9236" max="9472" width="9.140625" style="141"/>
    <col min="9473" max="9473" width="174.7109375" style="141" customWidth="1"/>
    <col min="9474" max="9474" width="39.42578125" style="141" customWidth="1"/>
    <col min="9475" max="9475" width="60.5703125" style="141" customWidth="1"/>
    <col min="9476" max="9476" width="41.140625" style="141" customWidth="1"/>
    <col min="9477" max="9477" width="60.5703125" style="141" customWidth="1"/>
    <col min="9478" max="9478" width="51.140625" style="141" customWidth="1"/>
    <col min="9479" max="9479" width="60.570312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60.5703125" style="141" customWidth="1"/>
    <col min="9484" max="9484" width="41.140625" style="141" customWidth="1"/>
    <col min="9485" max="9485" width="60.5703125" style="141" customWidth="1"/>
    <col min="9486" max="9486" width="51.140625" style="141" customWidth="1"/>
    <col min="9487" max="9487" width="60.5703125" style="141" customWidth="1"/>
    <col min="9488" max="9488" width="58.28515625" style="141" customWidth="1"/>
    <col min="9489" max="9489" width="42.42578125" style="141" customWidth="1"/>
    <col min="9490" max="9490" width="6.5703125" style="141" customWidth="1"/>
    <col min="9491" max="9491" width="9.140625" style="141" customWidth="1"/>
    <col min="9492" max="9728" width="9.140625" style="141"/>
    <col min="9729" max="9729" width="174.7109375" style="141" customWidth="1"/>
    <col min="9730" max="9730" width="39.42578125" style="141" customWidth="1"/>
    <col min="9731" max="9731" width="60.5703125" style="141" customWidth="1"/>
    <col min="9732" max="9732" width="41.140625" style="141" customWidth="1"/>
    <col min="9733" max="9733" width="60.5703125" style="141" customWidth="1"/>
    <col min="9734" max="9734" width="51.140625" style="141" customWidth="1"/>
    <col min="9735" max="9735" width="60.570312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60.5703125" style="141" customWidth="1"/>
    <col min="9740" max="9740" width="41.140625" style="141" customWidth="1"/>
    <col min="9741" max="9741" width="60.5703125" style="141" customWidth="1"/>
    <col min="9742" max="9742" width="51.140625" style="141" customWidth="1"/>
    <col min="9743" max="9743" width="60.5703125" style="141" customWidth="1"/>
    <col min="9744" max="9744" width="58.28515625" style="141" customWidth="1"/>
    <col min="9745" max="9745" width="42.42578125" style="141" customWidth="1"/>
    <col min="9746" max="9746" width="6.5703125" style="141" customWidth="1"/>
    <col min="9747" max="9747" width="9.140625" style="141" customWidth="1"/>
    <col min="9748" max="9984" width="9.140625" style="141"/>
    <col min="9985" max="9985" width="174.7109375" style="141" customWidth="1"/>
    <col min="9986" max="9986" width="39.42578125" style="141" customWidth="1"/>
    <col min="9987" max="9987" width="60.5703125" style="141" customWidth="1"/>
    <col min="9988" max="9988" width="41.140625" style="141" customWidth="1"/>
    <col min="9989" max="9989" width="60.5703125" style="141" customWidth="1"/>
    <col min="9990" max="9990" width="51.140625" style="141" customWidth="1"/>
    <col min="9991" max="9991" width="60.570312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60.5703125" style="141" customWidth="1"/>
    <col min="9996" max="9996" width="41.140625" style="141" customWidth="1"/>
    <col min="9997" max="9997" width="60.5703125" style="141" customWidth="1"/>
    <col min="9998" max="9998" width="51.140625" style="141" customWidth="1"/>
    <col min="9999" max="9999" width="60.5703125" style="141" customWidth="1"/>
    <col min="10000" max="10000" width="58.28515625" style="141" customWidth="1"/>
    <col min="10001" max="10001" width="42.42578125" style="141" customWidth="1"/>
    <col min="10002" max="10002" width="6.5703125" style="141" customWidth="1"/>
    <col min="10003" max="10003" width="9.140625" style="141" customWidth="1"/>
    <col min="10004" max="10240" width="9.140625" style="141"/>
    <col min="10241" max="10241" width="174.7109375" style="141" customWidth="1"/>
    <col min="10242" max="10242" width="39.42578125" style="141" customWidth="1"/>
    <col min="10243" max="10243" width="60.5703125" style="141" customWidth="1"/>
    <col min="10244" max="10244" width="41.140625" style="141" customWidth="1"/>
    <col min="10245" max="10245" width="60.5703125" style="141" customWidth="1"/>
    <col min="10246" max="10246" width="51.140625" style="141" customWidth="1"/>
    <col min="10247" max="10247" width="60.570312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60.5703125" style="141" customWidth="1"/>
    <col min="10252" max="10252" width="41.140625" style="141" customWidth="1"/>
    <col min="10253" max="10253" width="60.5703125" style="141" customWidth="1"/>
    <col min="10254" max="10254" width="51.140625" style="141" customWidth="1"/>
    <col min="10255" max="10255" width="60.5703125" style="141" customWidth="1"/>
    <col min="10256" max="10256" width="58.28515625" style="141" customWidth="1"/>
    <col min="10257" max="10257" width="42.42578125" style="141" customWidth="1"/>
    <col min="10258" max="10258" width="6.5703125" style="141" customWidth="1"/>
    <col min="10259" max="10259" width="9.140625" style="141" customWidth="1"/>
    <col min="10260" max="10496" width="9.140625" style="141"/>
    <col min="10497" max="10497" width="174.7109375" style="141" customWidth="1"/>
    <col min="10498" max="10498" width="39.42578125" style="141" customWidth="1"/>
    <col min="10499" max="10499" width="60.5703125" style="141" customWidth="1"/>
    <col min="10500" max="10500" width="41.140625" style="141" customWidth="1"/>
    <col min="10501" max="10501" width="60.5703125" style="141" customWidth="1"/>
    <col min="10502" max="10502" width="51.140625" style="141" customWidth="1"/>
    <col min="10503" max="10503" width="60.570312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60.5703125" style="141" customWidth="1"/>
    <col min="10508" max="10508" width="41.140625" style="141" customWidth="1"/>
    <col min="10509" max="10509" width="60.5703125" style="141" customWidth="1"/>
    <col min="10510" max="10510" width="51.140625" style="141" customWidth="1"/>
    <col min="10511" max="10511" width="60.5703125" style="141" customWidth="1"/>
    <col min="10512" max="10512" width="58.28515625" style="141" customWidth="1"/>
    <col min="10513" max="10513" width="42.42578125" style="141" customWidth="1"/>
    <col min="10514" max="10514" width="6.5703125" style="141" customWidth="1"/>
    <col min="10515" max="10515" width="9.140625" style="141" customWidth="1"/>
    <col min="10516" max="10752" width="9.140625" style="141"/>
    <col min="10753" max="10753" width="174.7109375" style="141" customWidth="1"/>
    <col min="10754" max="10754" width="39.42578125" style="141" customWidth="1"/>
    <col min="10755" max="10755" width="60.5703125" style="141" customWidth="1"/>
    <col min="10756" max="10756" width="41.140625" style="141" customWidth="1"/>
    <col min="10757" max="10757" width="60.5703125" style="141" customWidth="1"/>
    <col min="10758" max="10758" width="51.140625" style="141" customWidth="1"/>
    <col min="10759" max="10759" width="60.570312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60.5703125" style="141" customWidth="1"/>
    <col min="10764" max="10764" width="41.140625" style="141" customWidth="1"/>
    <col min="10765" max="10765" width="60.5703125" style="141" customWidth="1"/>
    <col min="10766" max="10766" width="51.140625" style="141" customWidth="1"/>
    <col min="10767" max="10767" width="60.5703125" style="141" customWidth="1"/>
    <col min="10768" max="10768" width="58.28515625" style="141" customWidth="1"/>
    <col min="10769" max="10769" width="42.42578125" style="141" customWidth="1"/>
    <col min="10770" max="10770" width="6.5703125" style="141" customWidth="1"/>
    <col min="10771" max="10771" width="9.140625" style="141" customWidth="1"/>
    <col min="10772" max="11008" width="9.140625" style="141"/>
    <col min="11009" max="11009" width="174.7109375" style="141" customWidth="1"/>
    <col min="11010" max="11010" width="39.42578125" style="141" customWidth="1"/>
    <col min="11011" max="11011" width="60.5703125" style="141" customWidth="1"/>
    <col min="11012" max="11012" width="41.140625" style="141" customWidth="1"/>
    <col min="11013" max="11013" width="60.5703125" style="141" customWidth="1"/>
    <col min="11014" max="11014" width="51.140625" style="141" customWidth="1"/>
    <col min="11015" max="11015" width="60.570312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60.5703125" style="141" customWidth="1"/>
    <col min="11020" max="11020" width="41.140625" style="141" customWidth="1"/>
    <col min="11021" max="11021" width="60.5703125" style="141" customWidth="1"/>
    <col min="11022" max="11022" width="51.140625" style="141" customWidth="1"/>
    <col min="11023" max="11023" width="60.5703125" style="141" customWidth="1"/>
    <col min="11024" max="11024" width="58.28515625" style="141" customWidth="1"/>
    <col min="11025" max="11025" width="42.42578125" style="141" customWidth="1"/>
    <col min="11026" max="11026" width="6.5703125" style="141" customWidth="1"/>
    <col min="11027" max="11027" width="9.140625" style="141" customWidth="1"/>
    <col min="11028" max="11264" width="9.140625" style="141"/>
    <col min="11265" max="11265" width="174.7109375" style="141" customWidth="1"/>
    <col min="11266" max="11266" width="39.42578125" style="141" customWidth="1"/>
    <col min="11267" max="11267" width="60.5703125" style="141" customWidth="1"/>
    <col min="11268" max="11268" width="41.140625" style="141" customWidth="1"/>
    <col min="11269" max="11269" width="60.5703125" style="141" customWidth="1"/>
    <col min="11270" max="11270" width="51.140625" style="141" customWidth="1"/>
    <col min="11271" max="11271" width="60.570312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60.5703125" style="141" customWidth="1"/>
    <col min="11276" max="11276" width="41.140625" style="141" customWidth="1"/>
    <col min="11277" max="11277" width="60.5703125" style="141" customWidth="1"/>
    <col min="11278" max="11278" width="51.140625" style="141" customWidth="1"/>
    <col min="11279" max="11279" width="60.5703125" style="141" customWidth="1"/>
    <col min="11280" max="11280" width="58.28515625" style="141" customWidth="1"/>
    <col min="11281" max="11281" width="42.42578125" style="141" customWidth="1"/>
    <col min="11282" max="11282" width="6.5703125" style="141" customWidth="1"/>
    <col min="11283" max="11283" width="9.140625" style="141" customWidth="1"/>
    <col min="11284" max="11520" width="9.140625" style="141"/>
    <col min="11521" max="11521" width="174.7109375" style="141" customWidth="1"/>
    <col min="11522" max="11522" width="39.42578125" style="141" customWidth="1"/>
    <col min="11523" max="11523" width="60.5703125" style="141" customWidth="1"/>
    <col min="11524" max="11524" width="41.140625" style="141" customWidth="1"/>
    <col min="11525" max="11525" width="60.5703125" style="141" customWidth="1"/>
    <col min="11526" max="11526" width="51.140625" style="141" customWidth="1"/>
    <col min="11527" max="11527" width="60.570312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60.5703125" style="141" customWidth="1"/>
    <col min="11532" max="11532" width="41.140625" style="141" customWidth="1"/>
    <col min="11533" max="11533" width="60.5703125" style="141" customWidth="1"/>
    <col min="11534" max="11534" width="51.140625" style="141" customWidth="1"/>
    <col min="11535" max="11535" width="60.5703125" style="141" customWidth="1"/>
    <col min="11536" max="11536" width="58.28515625" style="141" customWidth="1"/>
    <col min="11537" max="11537" width="42.42578125" style="141" customWidth="1"/>
    <col min="11538" max="11538" width="6.5703125" style="141" customWidth="1"/>
    <col min="11539" max="11539" width="9.140625" style="141" customWidth="1"/>
    <col min="11540" max="11776" width="9.140625" style="141"/>
    <col min="11777" max="11777" width="174.7109375" style="141" customWidth="1"/>
    <col min="11778" max="11778" width="39.42578125" style="141" customWidth="1"/>
    <col min="11779" max="11779" width="60.5703125" style="141" customWidth="1"/>
    <col min="11780" max="11780" width="41.140625" style="141" customWidth="1"/>
    <col min="11781" max="11781" width="60.5703125" style="141" customWidth="1"/>
    <col min="11782" max="11782" width="51.140625" style="141" customWidth="1"/>
    <col min="11783" max="11783" width="60.570312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60.5703125" style="141" customWidth="1"/>
    <col min="11788" max="11788" width="41.140625" style="141" customWidth="1"/>
    <col min="11789" max="11789" width="60.5703125" style="141" customWidth="1"/>
    <col min="11790" max="11790" width="51.140625" style="141" customWidth="1"/>
    <col min="11791" max="11791" width="60.5703125" style="141" customWidth="1"/>
    <col min="11792" max="11792" width="58.28515625" style="141" customWidth="1"/>
    <col min="11793" max="11793" width="42.42578125" style="141" customWidth="1"/>
    <col min="11794" max="11794" width="6.5703125" style="141" customWidth="1"/>
    <col min="11795" max="11795" width="9.140625" style="141" customWidth="1"/>
    <col min="11796" max="12032" width="9.140625" style="141"/>
    <col min="12033" max="12033" width="174.7109375" style="141" customWidth="1"/>
    <col min="12034" max="12034" width="39.42578125" style="141" customWidth="1"/>
    <col min="12035" max="12035" width="60.5703125" style="141" customWidth="1"/>
    <col min="12036" max="12036" width="41.140625" style="141" customWidth="1"/>
    <col min="12037" max="12037" width="60.5703125" style="141" customWidth="1"/>
    <col min="12038" max="12038" width="51.140625" style="141" customWidth="1"/>
    <col min="12039" max="12039" width="60.570312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60.5703125" style="141" customWidth="1"/>
    <col min="12044" max="12044" width="41.140625" style="141" customWidth="1"/>
    <col min="12045" max="12045" width="60.5703125" style="141" customWidth="1"/>
    <col min="12046" max="12046" width="51.140625" style="141" customWidth="1"/>
    <col min="12047" max="12047" width="60.5703125" style="141" customWidth="1"/>
    <col min="12048" max="12048" width="58.28515625" style="141" customWidth="1"/>
    <col min="12049" max="12049" width="42.42578125" style="141" customWidth="1"/>
    <col min="12050" max="12050" width="6.5703125" style="141" customWidth="1"/>
    <col min="12051" max="12051" width="9.140625" style="141" customWidth="1"/>
    <col min="12052" max="12288" width="9.140625" style="141"/>
    <col min="12289" max="12289" width="174.7109375" style="141" customWidth="1"/>
    <col min="12290" max="12290" width="39.42578125" style="141" customWidth="1"/>
    <col min="12291" max="12291" width="60.5703125" style="141" customWidth="1"/>
    <col min="12292" max="12292" width="41.140625" style="141" customWidth="1"/>
    <col min="12293" max="12293" width="60.5703125" style="141" customWidth="1"/>
    <col min="12294" max="12294" width="51.140625" style="141" customWidth="1"/>
    <col min="12295" max="12295" width="60.570312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60.5703125" style="141" customWidth="1"/>
    <col min="12300" max="12300" width="41.140625" style="141" customWidth="1"/>
    <col min="12301" max="12301" width="60.5703125" style="141" customWidth="1"/>
    <col min="12302" max="12302" width="51.140625" style="141" customWidth="1"/>
    <col min="12303" max="12303" width="60.5703125" style="141" customWidth="1"/>
    <col min="12304" max="12304" width="58.28515625" style="141" customWidth="1"/>
    <col min="12305" max="12305" width="42.42578125" style="141" customWidth="1"/>
    <col min="12306" max="12306" width="6.5703125" style="141" customWidth="1"/>
    <col min="12307" max="12307" width="9.140625" style="141" customWidth="1"/>
    <col min="12308" max="12544" width="9.140625" style="141"/>
    <col min="12545" max="12545" width="174.7109375" style="141" customWidth="1"/>
    <col min="12546" max="12546" width="39.42578125" style="141" customWidth="1"/>
    <col min="12547" max="12547" width="60.5703125" style="141" customWidth="1"/>
    <col min="12548" max="12548" width="41.140625" style="141" customWidth="1"/>
    <col min="12549" max="12549" width="60.5703125" style="141" customWidth="1"/>
    <col min="12550" max="12550" width="51.140625" style="141" customWidth="1"/>
    <col min="12551" max="12551" width="60.570312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60.5703125" style="141" customWidth="1"/>
    <col min="12556" max="12556" width="41.140625" style="141" customWidth="1"/>
    <col min="12557" max="12557" width="60.5703125" style="141" customWidth="1"/>
    <col min="12558" max="12558" width="51.140625" style="141" customWidth="1"/>
    <col min="12559" max="12559" width="60.5703125" style="141" customWidth="1"/>
    <col min="12560" max="12560" width="58.28515625" style="141" customWidth="1"/>
    <col min="12561" max="12561" width="42.42578125" style="141" customWidth="1"/>
    <col min="12562" max="12562" width="6.5703125" style="141" customWidth="1"/>
    <col min="12563" max="12563" width="9.140625" style="141" customWidth="1"/>
    <col min="12564" max="12800" width="9.140625" style="141"/>
    <col min="12801" max="12801" width="174.7109375" style="141" customWidth="1"/>
    <col min="12802" max="12802" width="39.42578125" style="141" customWidth="1"/>
    <col min="12803" max="12803" width="60.5703125" style="141" customWidth="1"/>
    <col min="12804" max="12804" width="41.140625" style="141" customWidth="1"/>
    <col min="12805" max="12805" width="60.5703125" style="141" customWidth="1"/>
    <col min="12806" max="12806" width="51.140625" style="141" customWidth="1"/>
    <col min="12807" max="12807" width="60.570312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60.5703125" style="141" customWidth="1"/>
    <col min="12812" max="12812" width="41.140625" style="141" customWidth="1"/>
    <col min="12813" max="12813" width="60.5703125" style="141" customWidth="1"/>
    <col min="12814" max="12814" width="51.140625" style="141" customWidth="1"/>
    <col min="12815" max="12815" width="60.5703125" style="141" customWidth="1"/>
    <col min="12816" max="12816" width="58.28515625" style="141" customWidth="1"/>
    <col min="12817" max="12817" width="42.42578125" style="141" customWidth="1"/>
    <col min="12818" max="12818" width="6.5703125" style="141" customWidth="1"/>
    <col min="12819" max="12819" width="9.140625" style="141" customWidth="1"/>
    <col min="12820" max="13056" width="9.140625" style="141"/>
    <col min="13057" max="13057" width="174.7109375" style="141" customWidth="1"/>
    <col min="13058" max="13058" width="39.42578125" style="141" customWidth="1"/>
    <col min="13059" max="13059" width="60.5703125" style="141" customWidth="1"/>
    <col min="13060" max="13060" width="41.140625" style="141" customWidth="1"/>
    <col min="13061" max="13061" width="60.5703125" style="141" customWidth="1"/>
    <col min="13062" max="13062" width="51.140625" style="141" customWidth="1"/>
    <col min="13063" max="13063" width="60.570312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60.5703125" style="141" customWidth="1"/>
    <col min="13068" max="13068" width="41.140625" style="141" customWidth="1"/>
    <col min="13069" max="13069" width="60.5703125" style="141" customWidth="1"/>
    <col min="13070" max="13070" width="51.140625" style="141" customWidth="1"/>
    <col min="13071" max="13071" width="60.5703125" style="141" customWidth="1"/>
    <col min="13072" max="13072" width="58.28515625" style="141" customWidth="1"/>
    <col min="13073" max="13073" width="42.42578125" style="141" customWidth="1"/>
    <col min="13074" max="13074" width="6.5703125" style="141" customWidth="1"/>
    <col min="13075" max="13075" width="9.140625" style="141" customWidth="1"/>
    <col min="13076" max="13312" width="9.140625" style="141"/>
    <col min="13313" max="13313" width="174.7109375" style="141" customWidth="1"/>
    <col min="13314" max="13314" width="39.42578125" style="141" customWidth="1"/>
    <col min="13315" max="13315" width="60.5703125" style="141" customWidth="1"/>
    <col min="13316" max="13316" width="41.140625" style="141" customWidth="1"/>
    <col min="13317" max="13317" width="60.5703125" style="141" customWidth="1"/>
    <col min="13318" max="13318" width="51.140625" style="141" customWidth="1"/>
    <col min="13319" max="13319" width="60.570312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60.5703125" style="141" customWidth="1"/>
    <col min="13324" max="13324" width="41.140625" style="141" customWidth="1"/>
    <col min="13325" max="13325" width="60.5703125" style="141" customWidth="1"/>
    <col min="13326" max="13326" width="51.140625" style="141" customWidth="1"/>
    <col min="13327" max="13327" width="60.5703125" style="141" customWidth="1"/>
    <col min="13328" max="13328" width="58.28515625" style="141" customWidth="1"/>
    <col min="13329" max="13329" width="42.42578125" style="141" customWidth="1"/>
    <col min="13330" max="13330" width="6.5703125" style="141" customWidth="1"/>
    <col min="13331" max="13331" width="9.140625" style="141" customWidth="1"/>
    <col min="13332" max="13568" width="9.140625" style="141"/>
    <col min="13569" max="13569" width="174.7109375" style="141" customWidth="1"/>
    <col min="13570" max="13570" width="39.42578125" style="141" customWidth="1"/>
    <col min="13571" max="13571" width="60.5703125" style="141" customWidth="1"/>
    <col min="13572" max="13572" width="41.140625" style="141" customWidth="1"/>
    <col min="13573" max="13573" width="60.5703125" style="141" customWidth="1"/>
    <col min="13574" max="13574" width="51.140625" style="141" customWidth="1"/>
    <col min="13575" max="13575" width="60.570312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60.5703125" style="141" customWidth="1"/>
    <col min="13580" max="13580" width="41.140625" style="141" customWidth="1"/>
    <col min="13581" max="13581" width="60.5703125" style="141" customWidth="1"/>
    <col min="13582" max="13582" width="51.140625" style="141" customWidth="1"/>
    <col min="13583" max="13583" width="60.5703125" style="141" customWidth="1"/>
    <col min="13584" max="13584" width="58.28515625" style="141" customWidth="1"/>
    <col min="13585" max="13585" width="42.42578125" style="141" customWidth="1"/>
    <col min="13586" max="13586" width="6.5703125" style="141" customWidth="1"/>
    <col min="13587" max="13587" width="9.140625" style="141" customWidth="1"/>
    <col min="13588" max="13824" width="9.140625" style="141"/>
    <col min="13825" max="13825" width="174.7109375" style="141" customWidth="1"/>
    <col min="13826" max="13826" width="39.42578125" style="141" customWidth="1"/>
    <col min="13827" max="13827" width="60.5703125" style="141" customWidth="1"/>
    <col min="13828" max="13828" width="41.140625" style="141" customWidth="1"/>
    <col min="13829" max="13829" width="60.5703125" style="141" customWidth="1"/>
    <col min="13830" max="13830" width="51.140625" style="141" customWidth="1"/>
    <col min="13831" max="13831" width="60.570312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60.5703125" style="141" customWidth="1"/>
    <col min="13836" max="13836" width="41.140625" style="141" customWidth="1"/>
    <col min="13837" max="13837" width="60.5703125" style="141" customWidth="1"/>
    <col min="13838" max="13838" width="51.140625" style="141" customWidth="1"/>
    <col min="13839" max="13839" width="60.5703125" style="141" customWidth="1"/>
    <col min="13840" max="13840" width="58.28515625" style="141" customWidth="1"/>
    <col min="13841" max="13841" width="42.42578125" style="141" customWidth="1"/>
    <col min="13842" max="13842" width="6.5703125" style="141" customWidth="1"/>
    <col min="13843" max="13843" width="9.140625" style="141" customWidth="1"/>
    <col min="13844" max="14080" width="9.140625" style="141"/>
    <col min="14081" max="14081" width="174.7109375" style="141" customWidth="1"/>
    <col min="14082" max="14082" width="39.42578125" style="141" customWidth="1"/>
    <col min="14083" max="14083" width="60.5703125" style="141" customWidth="1"/>
    <col min="14084" max="14084" width="41.140625" style="141" customWidth="1"/>
    <col min="14085" max="14085" width="60.5703125" style="141" customWidth="1"/>
    <col min="14086" max="14086" width="51.140625" style="141" customWidth="1"/>
    <col min="14087" max="14087" width="60.570312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60.5703125" style="141" customWidth="1"/>
    <col min="14092" max="14092" width="41.140625" style="141" customWidth="1"/>
    <col min="14093" max="14093" width="60.5703125" style="141" customWidth="1"/>
    <col min="14094" max="14094" width="51.140625" style="141" customWidth="1"/>
    <col min="14095" max="14095" width="60.5703125" style="141" customWidth="1"/>
    <col min="14096" max="14096" width="58.28515625" style="141" customWidth="1"/>
    <col min="14097" max="14097" width="42.42578125" style="141" customWidth="1"/>
    <col min="14098" max="14098" width="6.5703125" style="141" customWidth="1"/>
    <col min="14099" max="14099" width="9.140625" style="141" customWidth="1"/>
    <col min="14100" max="14336" width="9.140625" style="141"/>
    <col min="14337" max="14337" width="174.7109375" style="141" customWidth="1"/>
    <col min="14338" max="14338" width="39.42578125" style="141" customWidth="1"/>
    <col min="14339" max="14339" width="60.5703125" style="141" customWidth="1"/>
    <col min="14340" max="14340" width="41.140625" style="141" customWidth="1"/>
    <col min="14341" max="14341" width="60.5703125" style="141" customWidth="1"/>
    <col min="14342" max="14342" width="51.140625" style="141" customWidth="1"/>
    <col min="14343" max="14343" width="60.570312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60.5703125" style="141" customWidth="1"/>
    <col min="14348" max="14348" width="41.140625" style="141" customWidth="1"/>
    <col min="14349" max="14349" width="60.5703125" style="141" customWidth="1"/>
    <col min="14350" max="14350" width="51.140625" style="141" customWidth="1"/>
    <col min="14351" max="14351" width="60.5703125" style="141" customWidth="1"/>
    <col min="14352" max="14352" width="58.28515625" style="141" customWidth="1"/>
    <col min="14353" max="14353" width="42.42578125" style="141" customWidth="1"/>
    <col min="14354" max="14354" width="6.5703125" style="141" customWidth="1"/>
    <col min="14355" max="14355" width="9.140625" style="141" customWidth="1"/>
    <col min="14356" max="14592" width="9.140625" style="141"/>
    <col min="14593" max="14593" width="174.7109375" style="141" customWidth="1"/>
    <col min="14594" max="14594" width="39.42578125" style="141" customWidth="1"/>
    <col min="14595" max="14595" width="60.5703125" style="141" customWidth="1"/>
    <col min="14596" max="14596" width="41.140625" style="141" customWidth="1"/>
    <col min="14597" max="14597" width="60.5703125" style="141" customWidth="1"/>
    <col min="14598" max="14598" width="51.140625" style="141" customWidth="1"/>
    <col min="14599" max="14599" width="60.570312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60.5703125" style="141" customWidth="1"/>
    <col min="14604" max="14604" width="41.140625" style="141" customWidth="1"/>
    <col min="14605" max="14605" width="60.5703125" style="141" customWidth="1"/>
    <col min="14606" max="14606" width="51.140625" style="141" customWidth="1"/>
    <col min="14607" max="14607" width="60.5703125" style="141" customWidth="1"/>
    <col min="14608" max="14608" width="58.28515625" style="141" customWidth="1"/>
    <col min="14609" max="14609" width="42.42578125" style="141" customWidth="1"/>
    <col min="14610" max="14610" width="6.5703125" style="141" customWidth="1"/>
    <col min="14611" max="14611" width="9.140625" style="141" customWidth="1"/>
    <col min="14612" max="14848" width="9.140625" style="141"/>
    <col min="14849" max="14849" width="174.7109375" style="141" customWidth="1"/>
    <col min="14850" max="14850" width="39.42578125" style="141" customWidth="1"/>
    <col min="14851" max="14851" width="60.5703125" style="141" customWidth="1"/>
    <col min="14852" max="14852" width="41.140625" style="141" customWidth="1"/>
    <col min="14853" max="14853" width="60.5703125" style="141" customWidth="1"/>
    <col min="14854" max="14854" width="51.140625" style="141" customWidth="1"/>
    <col min="14855" max="14855" width="60.570312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60.5703125" style="141" customWidth="1"/>
    <col min="14860" max="14860" width="41.140625" style="141" customWidth="1"/>
    <col min="14861" max="14861" width="60.5703125" style="141" customWidth="1"/>
    <col min="14862" max="14862" width="51.140625" style="141" customWidth="1"/>
    <col min="14863" max="14863" width="60.5703125" style="141" customWidth="1"/>
    <col min="14864" max="14864" width="58.28515625" style="141" customWidth="1"/>
    <col min="14865" max="14865" width="42.42578125" style="141" customWidth="1"/>
    <col min="14866" max="14866" width="6.5703125" style="141" customWidth="1"/>
    <col min="14867" max="14867" width="9.140625" style="141" customWidth="1"/>
    <col min="14868" max="15104" width="9.140625" style="141"/>
    <col min="15105" max="15105" width="174.7109375" style="141" customWidth="1"/>
    <col min="15106" max="15106" width="39.42578125" style="141" customWidth="1"/>
    <col min="15107" max="15107" width="60.5703125" style="141" customWidth="1"/>
    <col min="15108" max="15108" width="41.140625" style="141" customWidth="1"/>
    <col min="15109" max="15109" width="60.5703125" style="141" customWidth="1"/>
    <col min="15110" max="15110" width="51.140625" style="141" customWidth="1"/>
    <col min="15111" max="15111" width="60.570312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60.5703125" style="141" customWidth="1"/>
    <col min="15116" max="15116" width="41.140625" style="141" customWidth="1"/>
    <col min="15117" max="15117" width="60.5703125" style="141" customWidth="1"/>
    <col min="15118" max="15118" width="51.140625" style="141" customWidth="1"/>
    <col min="15119" max="15119" width="60.5703125" style="141" customWidth="1"/>
    <col min="15120" max="15120" width="58.28515625" style="141" customWidth="1"/>
    <col min="15121" max="15121" width="42.42578125" style="141" customWidth="1"/>
    <col min="15122" max="15122" width="6.5703125" style="141" customWidth="1"/>
    <col min="15123" max="15123" width="9.140625" style="141" customWidth="1"/>
    <col min="15124" max="15360" width="9.140625" style="141"/>
    <col min="15361" max="15361" width="174.7109375" style="141" customWidth="1"/>
    <col min="15362" max="15362" width="39.42578125" style="141" customWidth="1"/>
    <col min="15363" max="15363" width="60.5703125" style="141" customWidth="1"/>
    <col min="15364" max="15364" width="41.140625" style="141" customWidth="1"/>
    <col min="15365" max="15365" width="60.5703125" style="141" customWidth="1"/>
    <col min="15366" max="15366" width="51.140625" style="141" customWidth="1"/>
    <col min="15367" max="15367" width="60.570312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60.5703125" style="141" customWidth="1"/>
    <col min="15372" max="15372" width="41.140625" style="141" customWidth="1"/>
    <col min="15373" max="15373" width="60.5703125" style="141" customWidth="1"/>
    <col min="15374" max="15374" width="51.140625" style="141" customWidth="1"/>
    <col min="15375" max="15375" width="60.5703125" style="141" customWidth="1"/>
    <col min="15376" max="15376" width="58.28515625" style="141" customWidth="1"/>
    <col min="15377" max="15377" width="42.42578125" style="141" customWidth="1"/>
    <col min="15378" max="15378" width="6.5703125" style="141" customWidth="1"/>
    <col min="15379" max="15379" width="9.140625" style="141" customWidth="1"/>
    <col min="15380" max="15616" width="9.140625" style="141"/>
    <col min="15617" max="15617" width="174.7109375" style="141" customWidth="1"/>
    <col min="15618" max="15618" width="39.42578125" style="141" customWidth="1"/>
    <col min="15619" max="15619" width="60.5703125" style="141" customWidth="1"/>
    <col min="15620" max="15620" width="41.140625" style="141" customWidth="1"/>
    <col min="15621" max="15621" width="60.5703125" style="141" customWidth="1"/>
    <col min="15622" max="15622" width="51.140625" style="141" customWidth="1"/>
    <col min="15623" max="15623" width="60.570312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60.5703125" style="141" customWidth="1"/>
    <col min="15628" max="15628" width="41.140625" style="141" customWidth="1"/>
    <col min="15629" max="15629" width="60.5703125" style="141" customWidth="1"/>
    <col min="15630" max="15630" width="51.140625" style="141" customWidth="1"/>
    <col min="15631" max="15631" width="60.5703125" style="141" customWidth="1"/>
    <col min="15632" max="15632" width="58.28515625" style="141" customWidth="1"/>
    <col min="15633" max="15633" width="42.42578125" style="141" customWidth="1"/>
    <col min="15634" max="15634" width="6.5703125" style="141" customWidth="1"/>
    <col min="15635" max="15635" width="9.140625" style="141" customWidth="1"/>
    <col min="15636" max="15872" width="9.140625" style="141"/>
    <col min="15873" max="15873" width="174.7109375" style="141" customWidth="1"/>
    <col min="15874" max="15874" width="39.42578125" style="141" customWidth="1"/>
    <col min="15875" max="15875" width="60.5703125" style="141" customWidth="1"/>
    <col min="15876" max="15876" width="41.140625" style="141" customWidth="1"/>
    <col min="15877" max="15877" width="60.5703125" style="141" customWidth="1"/>
    <col min="15878" max="15878" width="51.140625" style="141" customWidth="1"/>
    <col min="15879" max="15879" width="60.570312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60.5703125" style="141" customWidth="1"/>
    <col min="15884" max="15884" width="41.140625" style="141" customWidth="1"/>
    <col min="15885" max="15885" width="60.5703125" style="141" customWidth="1"/>
    <col min="15886" max="15886" width="51.140625" style="141" customWidth="1"/>
    <col min="15887" max="15887" width="60.5703125" style="141" customWidth="1"/>
    <col min="15888" max="15888" width="58.28515625" style="141" customWidth="1"/>
    <col min="15889" max="15889" width="42.42578125" style="141" customWidth="1"/>
    <col min="15890" max="15890" width="6.5703125" style="141" customWidth="1"/>
    <col min="15891" max="15891" width="9.140625" style="141" customWidth="1"/>
    <col min="15892" max="16128" width="9.140625" style="141"/>
    <col min="16129" max="16129" width="174.7109375" style="141" customWidth="1"/>
    <col min="16130" max="16130" width="39.42578125" style="141" customWidth="1"/>
    <col min="16131" max="16131" width="60.5703125" style="141" customWidth="1"/>
    <col min="16132" max="16132" width="41.140625" style="141" customWidth="1"/>
    <col min="16133" max="16133" width="60.5703125" style="141" customWidth="1"/>
    <col min="16134" max="16134" width="51.140625" style="141" customWidth="1"/>
    <col min="16135" max="16135" width="60.570312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60.5703125" style="141" customWidth="1"/>
    <col min="16140" max="16140" width="41.140625" style="141" customWidth="1"/>
    <col min="16141" max="16141" width="60.5703125" style="141" customWidth="1"/>
    <col min="16142" max="16142" width="51.140625" style="141" customWidth="1"/>
    <col min="16143" max="16143" width="60.5703125" style="141" customWidth="1"/>
    <col min="16144" max="16144" width="58.28515625" style="141" customWidth="1"/>
    <col min="16145" max="16145" width="42.42578125" style="141" customWidth="1"/>
    <col min="16146" max="16146" width="6.5703125" style="141" customWidth="1"/>
    <col min="16147" max="16147" width="9.140625" style="141" customWidth="1"/>
    <col min="16148" max="16384" width="9.140625" style="141"/>
  </cols>
  <sheetData>
    <row r="1" spans="1:19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19" s="21" customFormat="1" ht="155.2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19" s="21" customFormat="1" ht="95.25" customHeight="1">
      <c r="A3" s="874" t="s">
        <v>207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19" s="21" customFormat="1" ht="83.25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19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19" ht="6" customHeight="1"/>
    <row r="7" spans="1:19" ht="78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19" s="255" customFormat="1" ht="97.5" customHeight="1">
      <c r="A8" s="468"/>
      <c r="B8" s="882" t="s">
        <v>86</v>
      </c>
      <c r="C8" s="882"/>
      <c r="D8" s="882"/>
      <c r="E8" s="882"/>
      <c r="F8" s="882"/>
      <c r="G8" s="882"/>
      <c r="H8" s="882"/>
      <c r="I8" s="882"/>
      <c r="J8" s="882" t="s">
        <v>87</v>
      </c>
      <c r="K8" s="882"/>
      <c r="L8" s="882"/>
      <c r="M8" s="882"/>
      <c r="N8" s="882"/>
      <c r="O8" s="882"/>
      <c r="P8" s="882"/>
      <c r="Q8" s="882"/>
      <c r="R8" s="254"/>
    </row>
    <row r="9" spans="1:19" s="9" customFormat="1" ht="262.5" customHeight="1">
      <c r="A9" s="370"/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</row>
    <row r="10" spans="1:19" ht="183" customHeight="1">
      <c r="A10" s="374" t="s">
        <v>208</v>
      </c>
      <c r="B10" s="375">
        <v>5568120.4316300005</v>
      </c>
      <c r="C10" s="375">
        <v>279620.86216000002</v>
      </c>
      <c r="D10" s="375">
        <v>0</v>
      </c>
      <c r="E10" s="375">
        <v>0</v>
      </c>
      <c r="F10" s="375">
        <v>16567.835460000002</v>
      </c>
      <c r="G10" s="375">
        <v>0</v>
      </c>
      <c r="H10" s="375">
        <v>2436310.96636</v>
      </c>
      <c r="I10" s="375">
        <v>8300620.0956099993</v>
      </c>
      <c r="J10" s="375">
        <v>4986379.6969600003</v>
      </c>
      <c r="K10" s="375">
        <v>257249.07696000001</v>
      </c>
      <c r="L10" s="375">
        <v>0</v>
      </c>
      <c r="M10" s="375">
        <v>0</v>
      </c>
      <c r="N10" s="375">
        <v>0</v>
      </c>
      <c r="O10" s="375">
        <v>43612.79765</v>
      </c>
      <c r="P10" s="375">
        <v>755152.31302</v>
      </c>
      <c r="Q10" s="375">
        <v>6042393.8845899999</v>
      </c>
      <c r="R10" s="17"/>
    </row>
    <row r="11" spans="1:19" ht="183" customHeight="1">
      <c r="A11" s="374" t="s">
        <v>209</v>
      </c>
      <c r="B11" s="376">
        <v>923907.86270000006</v>
      </c>
      <c r="C11" s="376">
        <v>42910.37371</v>
      </c>
      <c r="D11" s="376">
        <v>0</v>
      </c>
      <c r="E11" s="376">
        <v>7357.8755700000002</v>
      </c>
      <c r="F11" s="376">
        <v>12027.122640000001</v>
      </c>
      <c r="G11" s="376">
        <v>10758.55329</v>
      </c>
      <c r="H11" s="376">
        <v>309737.98716000002</v>
      </c>
      <c r="I11" s="376">
        <v>1306699.77507</v>
      </c>
      <c r="J11" s="376">
        <v>433177.11751000001</v>
      </c>
      <c r="K11" s="376">
        <v>229168.46027000001</v>
      </c>
      <c r="L11" s="375">
        <v>0</v>
      </c>
      <c r="M11" s="375">
        <v>13095.14702</v>
      </c>
      <c r="N11" s="375">
        <v>10077.666439999999</v>
      </c>
      <c r="O11" s="375">
        <v>0</v>
      </c>
      <c r="P11" s="375">
        <v>46011.862369999995</v>
      </c>
      <c r="Q11" s="375">
        <v>731530.25361000001</v>
      </c>
      <c r="R11" s="17"/>
    </row>
    <row r="12" spans="1:19" ht="183" customHeight="1">
      <c r="A12" s="374" t="s">
        <v>210</v>
      </c>
      <c r="B12" s="376">
        <v>822236.99615999998</v>
      </c>
      <c r="C12" s="376">
        <v>42450.41115</v>
      </c>
      <c r="D12" s="376">
        <v>0</v>
      </c>
      <c r="E12" s="376">
        <v>0</v>
      </c>
      <c r="F12" s="376">
        <v>8916.2648100000006</v>
      </c>
      <c r="G12" s="376">
        <v>9890.2092699999994</v>
      </c>
      <c r="H12" s="376">
        <v>165165.80887000001</v>
      </c>
      <c r="I12" s="376">
        <v>1048659.6902600001</v>
      </c>
      <c r="J12" s="376">
        <v>213051.18977</v>
      </c>
      <c r="K12" s="376">
        <v>95011.641650000005</v>
      </c>
      <c r="L12" s="375">
        <v>0</v>
      </c>
      <c r="M12" s="375">
        <v>0</v>
      </c>
      <c r="N12" s="375">
        <v>4278.0710599999993</v>
      </c>
      <c r="O12" s="375">
        <v>17654.618039999998</v>
      </c>
      <c r="P12" s="375">
        <v>59222.873520000001</v>
      </c>
      <c r="Q12" s="375">
        <v>389218.39404000004</v>
      </c>
      <c r="R12" s="17"/>
    </row>
    <row r="13" spans="1:19" ht="183" customHeight="1">
      <c r="A13" s="374" t="s">
        <v>211</v>
      </c>
      <c r="B13" s="375">
        <v>1053253.8354400001</v>
      </c>
      <c r="C13" s="375">
        <v>52375.181659999995</v>
      </c>
      <c r="D13" s="375">
        <v>1638.2246699999998</v>
      </c>
      <c r="E13" s="375">
        <v>4072.9176200000002</v>
      </c>
      <c r="F13" s="375">
        <v>33061.245479999998</v>
      </c>
      <c r="G13" s="375">
        <v>14715.72812</v>
      </c>
      <c r="H13" s="375">
        <v>231207.55521000002</v>
      </c>
      <c r="I13" s="375">
        <v>1390324.6882</v>
      </c>
      <c r="J13" s="375">
        <v>334100.64397000003</v>
      </c>
      <c r="K13" s="375">
        <v>70965.413830000005</v>
      </c>
      <c r="L13" s="375">
        <v>3807.9761800000001</v>
      </c>
      <c r="M13" s="375">
        <v>1431.4924900000001</v>
      </c>
      <c r="N13" s="375">
        <v>12091.225570000001</v>
      </c>
      <c r="O13" s="375">
        <v>11341.25757</v>
      </c>
      <c r="P13" s="375">
        <v>70595.180439999996</v>
      </c>
      <c r="Q13" s="375">
        <v>504333.19005000003</v>
      </c>
      <c r="R13" s="17"/>
    </row>
    <row r="14" spans="1:19" ht="183" customHeight="1">
      <c r="A14" s="374" t="s">
        <v>212</v>
      </c>
      <c r="B14" s="375">
        <v>2373947.0323600001</v>
      </c>
      <c r="C14" s="375">
        <v>19839.265899999999</v>
      </c>
      <c r="D14" s="375">
        <v>15023.80884</v>
      </c>
      <c r="E14" s="375">
        <v>3326.2710000000002</v>
      </c>
      <c r="F14" s="375">
        <v>22697.694309999999</v>
      </c>
      <c r="G14" s="375">
        <v>10155.58171</v>
      </c>
      <c r="H14" s="375">
        <v>80841.283309999999</v>
      </c>
      <c r="I14" s="375">
        <v>2525830.9374299999</v>
      </c>
      <c r="J14" s="375">
        <v>775000.85515999992</v>
      </c>
      <c r="K14" s="375">
        <v>59867.557840000001</v>
      </c>
      <c r="L14" s="375">
        <v>1457.4293400000001</v>
      </c>
      <c r="M14" s="375">
        <v>1605.7884899999999</v>
      </c>
      <c r="N14" s="375">
        <v>36179.237630000003</v>
      </c>
      <c r="O14" s="375">
        <v>14919.043720000001</v>
      </c>
      <c r="P14" s="375">
        <v>37777.7114</v>
      </c>
      <c r="Q14" s="375">
        <v>926807.62358000001</v>
      </c>
      <c r="R14" s="17"/>
    </row>
    <row r="15" spans="1:19" ht="183" customHeight="1">
      <c r="A15" s="374" t="s">
        <v>213</v>
      </c>
      <c r="B15" s="375">
        <v>3857760.5123200002</v>
      </c>
      <c r="C15" s="375">
        <v>17040.579760000001</v>
      </c>
      <c r="D15" s="375">
        <v>22941.437020000001</v>
      </c>
      <c r="E15" s="375">
        <v>421.8021</v>
      </c>
      <c r="F15" s="375">
        <v>37678.627039999999</v>
      </c>
      <c r="G15" s="375">
        <v>3557.8933500000003</v>
      </c>
      <c r="H15" s="375">
        <v>63476.11146</v>
      </c>
      <c r="I15" s="375">
        <v>4002876.9630500004</v>
      </c>
      <c r="J15" s="375">
        <v>2388960.6447399999</v>
      </c>
      <c r="K15" s="375">
        <v>97675.401639999996</v>
      </c>
      <c r="L15" s="375">
        <v>12208.60144</v>
      </c>
      <c r="M15" s="375">
        <v>3034.4697900000001</v>
      </c>
      <c r="N15" s="375">
        <v>52241.469850000001</v>
      </c>
      <c r="O15" s="375">
        <v>9035.0336099999986</v>
      </c>
      <c r="P15" s="375">
        <v>28949.105090000001</v>
      </c>
      <c r="Q15" s="375">
        <v>2592104.7261600001</v>
      </c>
      <c r="R15" s="17"/>
    </row>
    <row r="16" spans="1:19" ht="183" customHeight="1">
      <c r="A16" s="374" t="s">
        <v>214</v>
      </c>
      <c r="B16" s="375">
        <v>1248730.58131</v>
      </c>
      <c r="C16" s="375">
        <v>4800.9483600000003</v>
      </c>
      <c r="D16" s="375">
        <v>11254.463730000001</v>
      </c>
      <c r="E16" s="375">
        <v>797.53363999999999</v>
      </c>
      <c r="F16" s="375">
        <v>14605.31265</v>
      </c>
      <c r="G16" s="375">
        <v>1601.6272099999999</v>
      </c>
      <c r="H16" s="375">
        <v>30987.451559999998</v>
      </c>
      <c r="I16" s="375">
        <v>1312777.9184600001</v>
      </c>
      <c r="J16" s="375">
        <v>1634834.7398599999</v>
      </c>
      <c r="K16" s="375">
        <v>56688.525399999999</v>
      </c>
      <c r="L16" s="375">
        <v>7642.8398200000001</v>
      </c>
      <c r="M16" s="375">
        <v>1760.4051899999999</v>
      </c>
      <c r="N16" s="375">
        <v>23122.38579</v>
      </c>
      <c r="O16" s="375">
        <v>2307.0445099999997</v>
      </c>
      <c r="P16" s="375">
        <v>18435.31206</v>
      </c>
      <c r="Q16" s="375">
        <v>1744791.25263</v>
      </c>
      <c r="R16" s="17"/>
    </row>
    <row r="17" spans="1:18" ht="183" customHeight="1">
      <c r="A17" s="374" t="s">
        <v>215</v>
      </c>
      <c r="B17" s="375">
        <v>477303.88436000003</v>
      </c>
      <c r="C17" s="375">
        <v>5247.8820999999998</v>
      </c>
      <c r="D17" s="375">
        <v>4639.2998799999996</v>
      </c>
      <c r="E17" s="375">
        <v>519.43840999999998</v>
      </c>
      <c r="F17" s="375">
        <v>11074.075500000001</v>
      </c>
      <c r="G17" s="375">
        <v>1367.9356699999998</v>
      </c>
      <c r="H17" s="375">
        <v>41173.036770000006</v>
      </c>
      <c r="I17" s="375">
        <v>541325.55269000004</v>
      </c>
      <c r="J17" s="375">
        <v>684087.42786000005</v>
      </c>
      <c r="K17" s="375">
        <v>25708.668100000003</v>
      </c>
      <c r="L17" s="375">
        <v>3551.00821</v>
      </c>
      <c r="M17" s="375">
        <v>0</v>
      </c>
      <c r="N17" s="375">
        <v>12613.755439999999</v>
      </c>
      <c r="O17" s="375">
        <v>1291.35302</v>
      </c>
      <c r="P17" s="375">
        <v>6892.2577599999995</v>
      </c>
      <c r="Q17" s="375">
        <v>734144.47039000003</v>
      </c>
      <c r="R17" s="17"/>
    </row>
    <row r="18" spans="1:18" ht="183" customHeight="1">
      <c r="A18" s="374" t="s">
        <v>216</v>
      </c>
      <c r="B18" s="375">
        <v>285748.04839999997</v>
      </c>
      <c r="C18" s="375">
        <v>1855.30495</v>
      </c>
      <c r="D18" s="375">
        <v>2465.8021800000001</v>
      </c>
      <c r="E18" s="375">
        <v>103.8569</v>
      </c>
      <c r="F18" s="375">
        <v>6520.14131</v>
      </c>
      <c r="G18" s="375">
        <v>508.02204999999998</v>
      </c>
      <c r="H18" s="375">
        <v>37830.226539999996</v>
      </c>
      <c r="I18" s="375">
        <v>335031.40233000001</v>
      </c>
      <c r="J18" s="375">
        <v>364234.32913999999</v>
      </c>
      <c r="K18" s="375">
        <v>14680.01044</v>
      </c>
      <c r="L18" s="375">
        <v>697.33030000000008</v>
      </c>
      <c r="M18" s="375">
        <v>229.71956</v>
      </c>
      <c r="N18" s="375">
        <v>4535.6290999999992</v>
      </c>
      <c r="O18" s="375">
        <v>517.61944000000005</v>
      </c>
      <c r="P18" s="375">
        <v>4960.2984000000006</v>
      </c>
      <c r="Q18" s="375">
        <v>389854.93637999997</v>
      </c>
      <c r="R18" s="17"/>
    </row>
    <row r="19" spans="1:18" ht="183" customHeight="1">
      <c r="A19" s="374" t="s">
        <v>217</v>
      </c>
      <c r="B19" s="375">
        <v>566499.69241999998</v>
      </c>
      <c r="C19" s="375">
        <v>3868.4730499999996</v>
      </c>
      <c r="D19" s="375">
        <v>5276.0687900000003</v>
      </c>
      <c r="E19" s="375">
        <v>382.91987999999998</v>
      </c>
      <c r="F19" s="375">
        <v>14642.250820000001</v>
      </c>
      <c r="G19" s="375">
        <v>514.08778000000007</v>
      </c>
      <c r="H19" s="375">
        <v>34039.668369999999</v>
      </c>
      <c r="I19" s="375">
        <v>625223.16110999999</v>
      </c>
      <c r="J19" s="375">
        <v>451369.68939999997</v>
      </c>
      <c r="K19" s="375">
        <v>24383.318589999999</v>
      </c>
      <c r="L19" s="375">
        <v>2083.1493500000001</v>
      </c>
      <c r="M19" s="375">
        <v>76.729259999999996</v>
      </c>
      <c r="N19" s="375">
        <v>7227.6215599999996</v>
      </c>
      <c r="O19" s="375">
        <v>1056.96453</v>
      </c>
      <c r="P19" s="375">
        <v>9619.0099200000004</v>
      </c>
      <c r="Q19" s="375">
        <v>495816.48261000001</v>
      </c>
      <c r="R19" s="17"/>
    </row>
    <row r="20" spans="1:18" ht="183" customHeight="1">
      <c r="A20" s="374" t="s">
        <v>218</v>
      </c>
      <c r="B20" s="375">
        <v>624781.43946999998</v>
      </c>
      <c r="C20" s="375">
        <v>7052.6009599999998</v>
      </c>
      <c r="D20" s="375">
        <v>11395.1821</v>
      </c>
      <c r="E20" s="375">
        <v>1397.1358600000001</v>
      </c>
      <c r="F20" s="375">
        <v>14201.279329999999</v>
      </c>
      <c r="G20" s="375">
        <v>652.60067000000004</v>
      </c>
      <c r="H20" s="375">
        <v>52283.50131</v>
      </c>
      <c r="I20" s="375">
        <v>711763.73970000003</v>
      </c>
      <c r="J20" s="375">
        <v>2564028.7775999997</v>
      </c>
      <c r="K20" s="375">
        <v>104190.92962000001</v>
      </c>
      <c r="L20" s="375">
        <v>4835.9245199999996</v>
      </c>
      <c r="M20" s="375">
        <v>448.72146000000004</v>
      </c>
      <c r="N20" s="375">
        <v>31165.95952</v>
      </c>
      <c r="O20" s="375">
        <v>3993.4672400000004</v>
      </c>
      <c r="P20" s="375">
        <v>25787.41691</v>
      </c>
      <c r="Q20" s="375">
        <v>2734451.1968700001</v>
      </c>
      <c r="R20" s="17"/>
    </row>
    <row r="21" spans="1:18" ht="183" customHeight="1">
      <c r="A21" s="374" t="s">
        <v>219</v>
      </c>
      <c r="B21" s="375">
        <v>329215.22764999996</v>
      </c>
      <c r="C21" s="375">
        <v>3020.2910200000001</v>
      </c>
      <c r="D21" s="375">
        <v>10909.38766</v>
      </c>
      <c r="E21" s="375">
        <v>435.71939000000003</v>
      </c>
      <c r="F21" s="375">
        <v>5242.1257900000001</v>
      </c>
      <c r="G21" s="375">
        <v>236.33439000000001</v>
      </c>
      <c r="H21" s="375">
        <v>76295.744839999999</v>
      </c>
      <c r="I21" s="375">
        <v>425354.83074</v>
      </c>
      <c r="J21" s="375">
        <v>2001926.89775</v>
      </c>
      <c r="K21" s="375">
        <v>51393.184420000005</v>
      </c>
      <c r="L21" s="375">
        <v>18029.893530000001</v>
      </c>
      <c r="M21" s="375">
        <v>1211.3577499999999</v>
      </c>
      <c r="N21" s="375">
        <v>8576.2006600000004</v>
      </c>
      <c r="O21" s="375">
        <v>1461.3709099999999</v>
      </c>
      <c r="P21" s="375">
        <v>27592.55457</v>
      </c>
      <c r="Q21" s="375">
        <v>2110191.4595900001</v>
      </c>
      <c r="R21" s="17"/>
    </row>
    <row r="22" spans="1:18" ht="183" customHeight="1">
      <c r="A22" s="374" t="s">
        <v>220</v>
      </c>
      <c r="B22" s="375">
        <v>12380.546400000001</v>
      </c>
      <c r="C22" s="375">
        <v>40.058669999999999</v>
      </c>
      <c r="D22" s="375">
        <v>589.38157999999999</v>
      </c>
      <c r="E22" s="375">
        <v>0</v>
      </c>
      <c r="F22" s="375">
        <v>61.471290000000003</v>
      </c>
      <c r="G22" s="375">
        <v>0</v>
      </c>
      <c r="H22" s="375">
        <v>10270.33295</v>
      </c>
      <c r="I22" s="375">
        <v>23341.79089</v>
      </c>
      <c r="J22" s="375">
        <v>62463.278359999997</v>
      </c>
      <c r="K22" s="375">
        <v>1259.6315400000001</v>
      </c>
      <c r="L22" s="375">
        <v>1426.8138100000001</v>
      </c>
      <c r="M22" s="375">
        <v>57.128879999999995</v>
      </c>
      <c r="N22" s="375">
        <v>24.99447</v>
      </c>
      <c r="O22" s="375">
        <v>0</v>
      </c>
      <c r="P22" s="375">
        <v>6253.8937599999999</v>
      </c>
      <c r="Q22" s="375">
        <v>71485.740819999992</v>
      </c>
      <c r="R22" s="17"/>
    </row>
    <row r="23" spans="1:18" s="160" customFormat="1" ht="303" customHeight="1" thickBot="1">
      <c r="A23" s="377" t="s">
        <v>221</v>
      </c>
      <c r="B23" s="378">
        <v>4227.2527800000007</v>
      </c>
      <c r="C23" s="378">
        <v>3.9129099999999997</v>
      </c>
      <c r="D23" s="378">
        <v>275.31885999999997</v>
      </c>
      <c r="E23" s="378">
        <v>0</v>
      </c>
      <c r="F23" s="378">
        <v>16.203579999999999</v>
      </c>
      <c r="G23" s="378">
        <v>1.3720000000000001E-2</v>
      </c>
      <c r="H23" s="378">
        <v>6457.1324699999996</v>
      </c>
      <c r="I23" s="378">
        <v>10979.83432</v>
      </c>
      <c r="J23" s="378">
        <v>18157.997489999998</v>
      </c>
      <c r="K23" s="378">
        <v>175.71892000000003</v>
      </c>
      <c r="L23" s="378">
        <v>571.38393000000008</v>
      </c>
      <c r="M23" s="378">
        <v>37.499989999999997</v>
      </c>
      <c r="N23" s="378">
        <v>3.1012499999999998</v>
      </c>
      <c r="O23" s="378">
        <v>0</v>
      </c>
      <c r="P23" s="378">
        <v>2985.22307</v>
      </c>
      <c r="Q23" s="378">
        <v>21930.924649999997</v>
      </c>
      <c r="R23" s="19"/>
    </row>
    <row r="24" spans="1:18" s="160" customFormat="1" ht="106.5" customHeight="1" thickTop="1" thickBot="1">
      <c r="A24" s="379" t="s">
        <v>121</v>
      </c>
      <c r="B24" s="380">
        <f>SUM(B10:B23)</f>
        <v>18148113.343400005</v>
      </c>
      <c r="C24" s="380">
        <f t="shared" ref="C24:Q24" si="0">SUM(C10:C23)</f>
        <v>480126.14636000001</v>
      </c>
      <c r="D24" s="380">
        <f t="shared" si="0"/>
        <v>86408.375310000018</v>
      </c>
      <c r="E24" s="380">
        <f t="shared" si="0"/>
        <v>18815.470369999999</v>
      </c>
      <c r="F24" s="380">
        <f t="shared" si="0"/>
        <v>197311.65000999995</v>
      </c>
      <c r="G24" s="380">
        <f t="shared" si="0"/>
        <v>53958.587230000005</v>
      </c>
      <c r="H24" s="380">
        <f t="shared" si="0"/>
        <v>3576076.80718</v>
      </c>
      <c r="I24" s="380">
        <f t="shared" si="0"/>
        <v>22560810.379860003</v>
      </c>
      <c r="J24" s="380">
        <f t="shared" si="0"/>
        <v>16911773.285570003</v>
      </c>
      <c r="K24" s="380">
        <f t="shared" si="0"/>
        <v>1088417.5392199999</v>
      </c>
      <c r="L24" s="380">
        <f t="shared" si="0"/>
        <v>56312.350430000006</v>
      </c>
      <c r="M24" s="380">
        <f t="shared" si="0"/>
        <v>22988.459880000002</v>
      </c>
      <c r="N24" s="380">
        <f t="shared" si="0"/>
        <v>202137.31834000003</v>
      </c>
      <c r="O24" s="380">
        <f t="shared" si="0"/>
        <v>107190.57023999997</v>
      </c>
      <c r="P24" s="380">
        <f t="shared" si="0"/>
        <v>1100235.0122899998</v>
      </c>
      <c r="Q24" s="380">
        <f t="shared" si="0"/>
        <v>19489054.535969999</v>
      </c>
      <c r="R24" s="19"/>
    </row>
    <row r="25" spans="1:18" ht="27.75" customHeight="1" thickTop="1" thickBot="1">
      <c r="A25" s="364"/>
      <c r="B25" s="365"/>
      <c r="C25" s="433"/>
      <c r="D25" s="366"/>
      <c r="E25" s="366"/>
      <c r="F25" s="366"/>
      <c r="G25" s="366"/>
      <c r="H25" s="366"/>
      <c r="I25" s="366"/>
      <c r="J25" s="366"/>
      <c r="K25" s="366"/>
      <c r="L25" s="365"/>
      <c r="M25" s="365"/>
      <c r="N25" s="365"/>
      <c r="O25" s="365"/>
      <c r="P25" s="365"/>
      <c r="Q25" s="365"/>
      <c r="R25" s="17"/>
    </row>
    <row r="26" spans="1:18" ht="87" customHeight="1" thickTop="1">
      <c r="A26" s="203" t="s">
        <v>137</v>
      </c>
      <c r="B26" s="5"/>
      <c r="C26" s="385"/>
      <c r="D26" s="6"/>
      <c r="E26" s="6"/>
      <c r="F26" s="6"/>
      <c r="G26" s="6"/>
      <c r="H26" s="6"/>
      <c r="I26" s="6"/>
      <c r="J26" s="6"/>
      <c r="K26" s="6"/>
      <c r="L26" s="7"/>
      <c r="M26" s="7"/>
      <c r="N26" s="145"/>
      <c r="O26" s="145"/>
      <c r="P26" s="145"/>
      <c r="Q26" s="145"/>
    </row>
    <row r="27" spans="1:18" ht="38.25" customHeight="1">
      <c r="A27" s="26"/>
      <c r="B27" s="27"/>
      <c r="C27" s="13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45"/>
      <c r="O27" s="145"/>
      <c r="P27" s="145"/>
      <c r="Q27" s="145"/>
    </row>
    <row r="28" spans="1:18" ht="38.25" customHeight="1">
      <c r="A28" s="26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45"/>
      <c r="O28" s="145"/>
      <c r="P28" s="145"/>
      <c r="Q28" s="145"/>
    </row>
    <row r="29" spans="1:18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45"/>
      <c r="O29" s="145"/>
      <c r="P29" s="145"/>
      <c r="Q29" s="145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8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1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1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45"/>
      <c r="N57" s="145"/>
      <c r="O57" s="145"/>
      <c r="P57" s="145"/>
      <c r="Q57" s="145"/>
    </row>
    <row r="58" spans="1:17" ht="9" customHeight="1">
      <c r="A58" s="28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45"/>
      <c r="N58" s="145"/>
      <c r="O58" s="145"/>
      <c r="P58" s="145"/>
      <c r="Q58" s="145"/>
    </row>
    <row r="59" spans="1:17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45"/>
      <c r="N59" s="145"/>
      <c r="O59" s="145"/>
      <c r="P59" s="145"/>
      <c r="Q59" s="145"/>
    </row>
    <row r="60" spans="1:17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45"/>
      <c r="N60" s="145"/>
      <c r="O60" s="145"/>
      <c r="P60" s="145"/>
      <c r="Q60" s="145"/>
    </row>
    <row r="61" spans="1:17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30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30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</row>
    <row r="76" spans="1:17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</row>
    <row r="77" spans="1:17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26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30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</row>
    <row r="117" spans="1:12">
      <c r="A117" s="33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V649"/>
  <sheetViews>
    <sheetView topLeftCell="A2" zoomScale="30" zoomScaleNormal="30" workbookViewId="0">
      <selection activeCell="B10" sqref="B10"/>
    </sheetView>
  </sheetViews>
  <sheetFormatPr defaultColWidth="9.140625" defaultRowHeight="60"/>
  <cols>
    <col min="1" max="1" width="174.7109375" style="157" customWidth="1"/>
    <col min="2" max="2" width="39.42578125" style="141" customWidth="1"/>
    <col min="3" max="3" width="63" style="203" customWidth="1"/>
    <col min="4" max="4" width="41.140625" style="141" customWidth="1"/>
    <col min="5" max="5" width="63" style="141" customWidth="1"/>
    <col min="6" max="6" width="51.140625" style="141" customWidth="1"/>
    <col min="7" max="7" width="63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63" style="141" customWidth="1"/>
    <col min="12" max="12" width="41.140625" style="141" customWidth="1"/>
    <col min="13" max="13" width="63" style="141" customWidth="1"/>
    <col min="14" max="14" width="51.140625" style="141" customWidth="1"/>
    <col min="15" max="15" width="63" style="141" customWidth="1"/>
    <col min="16" max="16" width="58.28515625" style="141" customWidth="1"/>
    <col min="17" max="17" width="42.42578125" style="141" customWidth="1"/>
    <col min="18" max="18" width="6.5703125" style="16" customWidth="1"/>
    <col min="19" max="22" width="9.140625" style="141" customWidth="1"/>
    <col min="23" max="256" width="9.140625" style="141"/>
    <col min="257" max="257" width="174.7109375" style="141" customWidth="1"/>
    <col min="258" max="258" width="39.42578125" style="141" customWidth="1"/>
    <col min="259" max="259" width="63" style="141" customWidth="1"/>
    <col min="260" max="260" width="41.140625" style="141" customWidth="1"/>
    <col min="261" max="261" width="63" style="141" customWidth="1"/>
    <col min="262" max="262" width="51.140625" style="141" customWidth="1"/>
    <col min="263" max="263" width="63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63" style="141" customWidth="1"/>
    <col min="268" max="268" width="41.140625" style="141" customWidth="1"/>
    <col min="269" max="269" width="63" style="141" customWidth="1"/>
    <col min="270" max="270" width="51.140625" style="141" customWidth="1"/>
    <col min="271" max="271" width="63" style="141" customWidth="1"/>
    <col min="272" max="272" width="58.28515625" style="141" customWidth="1"/>
    <col min="273" max="273" width="42.42578125" style="141" customWidth="1"/>
    <col min="274" max="274" width="6.5703125" style="141" customWidth="1"/>
    <col min="275" max="278" width="9.140625" style="141" customWidth="1"/>
    <col min="279" max="512" width="9.140625" style="141"/>
    <col min="513" max="513" width="174.7109375" style="141" customWidth="1"/>
    <col min="514" max="514" width="39.42578125" style="141" customWidth="1"/>
    <col min="515" max="515" width="63" style="141" customWidth="1"/>
    <col min="516" max="516" width="41.140625" style="141" customWidth="1"/>
    <col min="517" max="517" width="63" style="141" customWidth="1"/>
    <col min="518" max="518" width="51.140625" style="141" customWidth="1"/>
    <col min="519" max="519" width="63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63" style="141" customWidth="1"/>
    <col min="524" max="524" width="41.140625" style="141" customWidth="1"/>
    <col min="525" max="525" width="63" style="141" customWidth="1"/>
    <col min="526" max="526" width="51.140625" style="141" customWidth="1"/>
    <col min="527" max="527" width="63" style="141" customWidth="1"/>
    <col min="528" max="528" width="58.28515625" style="141" customWidth="1"/>
    <col min="529" max="529" width="42.42578125" style="141" customWidth="1"/>
    <col min="530" max="530" width="6.5703125" style="141" customWidth="1"/>
    <col min="531" max="534" width="9.140625" style="141" customWidth="1"/>
    <col min="535" max="768" width="9.140625" style="141"/>
    <col min="769" max="769" width="174.7109375" style="141" customWidth="1"/>
    <col min="770" max="770" width="39.42578125" style="141" customWidth="1"/>
    <col min="771" max="771" width="63" style="141" customWidth="1"/>
    <col min="772" max="772" width="41.140625" style="141" customWidth="1"/>
    <col min="773" max="773" width="63" style="141" customWidth="1"/>
    <col min="774" max="774" width="51.140625" style="141" customWidth="1"/>
    <col min="775" max="775" width="63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63" style="141" customWidth="1"/>
    <col min="780" max="780" width="41.140625" style="141" customWidth="1"/>
    <col min="781" max="781" width="63" style="141" customWidth="1"/>
    <col min="782" max="782" width="51.140625" style="141" customWidth="1"/>
    <col min="783" max="783" width="63" style="141" customWidth="1"/>
    <col min="784" max="784" width="58.28515625" style="141" customWidth="1"/>
    <col min="785" max="785" width="42.42578125" style="141" customWidth="1"/>
    <col min="786" max="786" width="6.5703125" style="141" customWidth="1"/>
    <col min="787" max="790" width="9.140625" style="141" customWidth="1"/>
    <col min="791" max="1024" width="9.140625" style="141"/>
    <col min="1025" max="1025" width="174.7109375" style="141" customWidth="1"/>
    <col min="1026" max="1026" width="39.42578125" style="141" customWidth="1"/>
    <col min="1027" max="1027" width="63" style="141" customWidth="1"/>
    <col min="1028" max="1028" width="41.140625" style="141" customWidth="1"/>
    <col min="1029" max="1029" width="63" style="141" customWidth="1"/>
    <col min="1030" max="1030" width="51.140625" style="141" customWidth="1"/>
    <col min="1031" max="1031" width="63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63" style="141" customWidth="1"/>
    <col min="1036" max="1036" width="41.140625" style="141" customWidth="1"/>
    <col min="1037" max="1037" width="63" style="141" customWidth="1"/>
    <col min="1038" max="1038" width="51.140625" style="141" customWidth="1"/>
    <col min="1039" max="1039" width="63" style="141" customWidth="1"/>
    <col min="1040" max="1040" width="58.28515625" style="141" customWidth="1"/>
    <col min="1041" max="1041" width="42.42578125" style="141" customWidth="1"/>
    <col min="1042" max="1042" width="6.5703125" style="141" customWidth="1"/>
    <col min="1043" max="1046" width="9.140625" style="141" customWidth="1"/>
    <col min="1047" max="1280" width="9.140625" style="141"/>
    <col min="1281" max="1281" width="174.7109375" style="141" customWidth="1"/>
    <col min="1282" max="1282" width="39.42578125" style="141" customWidth="1"/>
    <col min="1283" max="1283" width="63" style="141" customWidth="1"/>
    <col min="1284" max="1284" width="41.140625" style="141" customWidth="1"/>
    <col min="1285" max="1285" width="63" style="141" customWidth="1"/>
    <col min="1286" max="1286" width="51.140625" style="141" customWidth="1"/>
    <col min="1287" max="1287" width="63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63" style="141" customWidth="1"/>
    <col min="1292" max="1292" width="41.140625" style="141" customWidth="1"/>
    <col min="1293" max="1293" width="63" style="141" customWidth="1"/>
    <col min="1294" max="1294" width="51.140625" style="141" customWidth="1"/>
    <col min="1295" max="1295" width="63" style="141" customWidth="1"/>
    <col min="1296" max="1296" width="58.28515625" style="141" customWidth="1"/>
    <col min="1297" max="1297" width="42.42578125" style="141" customWidth="1"/>
    <col min="1298" max="1298" width="6.5703125" style="141" customWidth="1"/>
    <col min="1299" max="1302" width="9.140625" style="141" customWidth="1"/>
    <col min="1303" max="1536" width="9.140625" style="141"/>
    <col min="1537" max="1537" width="174.7109375" style="141" customWidth="1"/>
    <col min="1538" max="1538" width="39.42578125" style="141" customWidth="1"/>
    <col min="1539" max="1539" width="63" style="141" customWidth="1"/>
    <col min="1540" max="1540" width="41.140625" style="141" customWidth="1"/>
    <col min="1541" max="1541" width="63" style="141" customWidth="1"/>
    <col min="1542" max="1542" width="51.140625" style="141" customWidth="1"/>
    <col min="1543" max="1543" width="63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63" style="141" customWidth="1"/>
    <col min="1548" max="1548" width="41.140625" style="141" customWidth="1"/>
    <col min="1549" max="1549" width="63" style="141" customWidth="1"/>
    <col min="1550" max="1550" width="51.140625" style="141" customWidth="1"/>
    <col min="1551" max="1551" width="63" style="141" customWidth="1"/>
    <col min="1552" max="1552" width="58.28515625" style="141" customWidth="1"/>
    <col min="1553" max="1553" width="42.42578125" style="141" customWidth="1"/>
    <col min="1554" max="1554" width="6.5703125" style="141" customWidth="1"/>
    <col min="1555" max="1558" width="9.140625" style="141" customWidth="1"/>
    <col min="1559" max="1792" width="9.140625" style="141"/>
    <col min="1793" max="1793" width="174.7109375" style="141" customWidth="1"/>
    <col min="1794" max="1794" width="39.42578125" style="141" customWidth="1"/>
    <col min="1795" max="1795" width="63" style="141" customWidth="1"/>
    <col min="1796" max="1796" width="41.140625" style="141" customWidth="1"/>
    <col min="1797" max="1797" width="63" style="141" customWidth="1"/>
    <col min="1798" max="1798" width="51.140625" style="141" customWidth="1"/>
    <col min="1799" max="1799" width="63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63" style="141" customWidth="1"/>
    <col min="1804" max="1804" width="41.140625" style="141" customWidth="1"/>
    <col min="1805" max="1805" width="63" style="141" customWidth="1"/>
    <col min="1806" max="1806" width="51.140625" style="141" customWidth="1"/>
    <col min="1807" max="1807" width="63" style="141" customWidth="1"/>
    <col min="1808" max="1808" width="58.28515625" style="141" customWidth="1"/>
    <col min="1809" max="1809" width="42.42578125" style="141" customWidth="1"/>
    <col min="1810" max="1810" width="6.5703125" style="141" customWidth="1"/>
    <col min="1811" max="1814" width="9.140625" style="141" customWidth="1"/>
    <col min="1815" max="2048" width="9.140625" style="141"/>
    <col min="2049" max="2049" width="174.7109375" style="141" customWidth="1"/>
    <col min="2050" max="2050" width="39.42578125" style="141" customWidth="1"/>
    <col min="2051" max="2051" width="63" style="141" customWidth="1"/>
    <col min="2052" max="2052" width="41.140625" style="141" customWidth="1"/>
    <col min="2053" max="2053" width="63" style="141" customWidth="1"/>
    <col min="2054" max="2054" width="51.140625" style="141" customWidth="1"/>
    <col min="2055" max="2055" width="63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63" style="141" customWidth="1"/>
    <col min="2060" max="2060" width="41.140625" style="141" customWidth="1"/>
    <col min="2061" max="2061" width="63" style="141" customWidth="1"/>
    <col min="2062" max="2062" width="51.140625" style="141" customWidth="1"/>
    <col min="2063" max="2063" width="63" style="141" customWidth="1"/>
    <col min="2064" max="2064" width="58.28515625" style="141" customWidth="1"/>
    <col min="2065" max="2065" width="42.42578125" style="141" customWidth="1"/>
    <col min="2066" max="2066" width="6.5703125" style="141" customWidth="1"/>
    <col min="2067" max="2070" width="9.140625" style="141" customWidth="1"/>
    <col min="2071" max="2304" width="9.140625" style="141"/>
    <col min="2305" max="2305" width="174.7109375" style="141" customWidth="1"/>
    <col min="2306" max="2306" width="39.42578125" style="141" customWidth="1"/>
    <col min="2307" max="2307" width="63" style="141" customWidth="1"/>
    <col min="2308" max="2308" width="41.140625" style="141" customWidth="1"/>
    <col min="2309" max="2309" width="63" style="141" customWidth="1"/>
    <col min="2310" max="2310" width="51.140625" style="141" customWidth="1"/>
    <col min="2311" max="2311" width="63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63" style="141" customWidth="1"/>
    <col min="2316" max="2316" width="41.140625" style="141" customWidth="1"/>
    <col min="2317" max="2317" width="63" style="141" customWidth="1"/>
    <col min="2318" max="2318" width="51.140625" style="141" customWidth="1"/>
    <col min="2319" max="2319" width="63" style="141" customWidth="1"/>
    <col min="2320" max="2320" width="58.28515625" style="141" customWidth="1"/>
    <col min="2321" max="2321" width="42.42578125" style="141" customWidth="1"/>
    <col min="2322" max="2322" width="6.5703125" style="141" customWidth="1"/>
    <col min="2323" max="2326" width="9.140625" style="141" customWidth="1"/>
    <col min="2327" max="2560" width="9.140625" style="141"/>
    <col min="2561" max="2561" width="174.7109375" style="141" customWidth="1"/>
    <col min="2562" max="2562" width="39.42578125" style="141" customWidth="1"/>
    <col min="2563" max="2563" width="63" style="141" customWidth="1"/>
    <col min="2564" max="2564" width="41.140625" style="141" customWidth="1"/>
    <col min="2565" max="2565" width="63" style="141" customWidth="1"/>
    <col min="2566" max="2566" width="51.140625" style="141" customWidth="1"/>
    <col min="2567" max="2567" width="63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63" style="141" customWidth="1"/>
    <col min="2572" max="2572" width="41.140625" style="141" customWidth="1"/>
    <col min="2573" max="2573" width="63" style="141" customWidth="1"/>
    <col min="2574" max="2574" width="51.140625" style="141" customWidth="1"/>
    <col min="2575" max="2575" width="63" style="141" customWidth="1"/>
    <col min="2576" max="2576" width="58.28515625" style="141" customWidth="1"/>
    <col min="2577" max="2577" width="42.42578125" style="141" customWidth="1"/>
    <col min="2578" max="2578" width="6.5703125" style="141" customWidth="1"/>
    <col min="2579" max="2582" width="9.140625" style="141" customWidth="1"/>
    <col min="2583" max="2816" width="9.140625" style="141"/>
    <col min="2817" max="2817" width="174.7109375" style="141" customWidth="1"/>
    <col min="2818" max="2818" width="39.42578125" style="141" customWidth="1"/>
    <col min="2819" max="2819" width="63" style="141" customWidth="1"/>
    <col min="2820" max="2820" width="41.140625" style="141" customWidth="1"/>
    <col min="2821" max="2821" width="63" style="141" customWidth="1"/>
    <col min="2822" max="2822" width="51.140625" style="141" customWidth="1"/>
    <col min="2823" max="2823" width="63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63" style="141" customWidth="1"/>
    <col min="2828" max="2828" width="41.140625" style="141" customWidth="1"/>
    <col min="2829" max="2829" width="63" style="141" customWidth="1"/>
    <col min="2830" max="2830" width="51.140625" style="141" customWidth="1"/>
    <col min="2831" max="2831" width="63" style="141" customWidth="1"/>
    <col min="2832" max="2832" width="58.28515625" style="141" customWidth="1"/>
    <col min="2833" max="2833" width="42.42578125" style="141" customWidth="1"/>
    <col min="2834" max="2834" width="6.5703125" style="141" customWidth="1"/>
    <col min="2835" max="2838" width="9.140625" style="141" customWidth="1"/>
    <col min="2839" max="3072" width="9.140625" style="141"/>
    <col min="3073" max="3073" width="174.7109375" style="141" customWidth="1"/>
    <col min="3074" max="3074" width="39.42578125" style="141" customWidth="1"/>
    <col min="3075" max="3075" width="63" style="141" customWidth="1"/>
    <col min="3076" max="3076" width="41.140625" style="141" customWidth="1"/>
    <col min="3077" max="3077" width="63" style="141" customWidth="1"/>
    <col min="3078" max="3078" width="51.140625" style="141" customWidth="1"/>
    <col min="3079" max="3079" width="63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63" style="141" customWidth="1"/>
    <col min="3084" max="3084" width="41.140625" style="141" customWidth="1"/>
    <col min="3085" max="3085" width="63" style="141" customWidth="1"/>
    <col min="3086" max="3086" width="51.140625" style="141" customWidth="1"/>
    <col min="3087" max="3087" width="63" style="141" customWidth="1"/>
    <col min="3088" max="3088" width="58.28515625" style="141" customWidth="1"/>
    <col min="3089" max="3089" width="42.42578125" style="141" customWidth="1"/>
    <col min="3090" max="3090" width="6.5703125" style="141" customWidth="1"/>
    <col min="3091" max="3094" width="9.140625" style="141" customWidth="1"/>
    <col min="3095" max="3328" width="9.140625" style="141"/>
    <col min="3329" max="3329" width="174.7109375" style="141" customWidth="1"/>
    <col min="3330" max="3330" width="39.42578125" style="141" customWidth="1"/>
    <col min="3331" max="3331" width="63" style="141" customWidth="1"/>
    <col min="3332" max="3332" width="41.140625" style="141" customWidth="1"/>
    <col min="3333" max="3333" width="63" style="141" customWidth="1"/>
    <col min="3334" max="3334" width="51.140625" style="141" customWidth="1"/>
    <col min="3335" max="3335" width="63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63" style="141" customWidth="1"/>
    <col min="3340" max="3340" width="41.140625" style="141" customWidth="1"/>
    <col min="3341" max="3341" width="63" style="141" customWidth="1"/>
    <col min="3342" max="3342" width="51.140625" style="141" customWidth="1"/>
    <col min="3343" max="3343" width="63" style="141" customWidth="1"/>
    <col min="3344" max="3344" width="58.28515625" style="141" customWidth="1"/>
    <col min="3345" max="3345" width="42.42578125" style="141" customWidth="1"/>
    <col min="3346" max="3346" width="6.5703125" style="141" customWidth="1"/>
    <col min="3347" max="3350" width="9.140625" style="141" customWidth="1"/>
    <col min="3351" max="3584" width="9.140625" style="141"/>
    <col min="3585" max="3585" width="174.7109375" style="141" customWidth="1"/>
    <col min="3586" max="3586" width="39.42578125" style="141" customWidth="1"/>
    <col min="3587" max="3587" width="63" style="141" customWidth="1"/>
    <col min="3588" max="3588" width="41.140625" style="141" customWidth="1"/>
    <col min="3589" max="3589" width="63" style="141" customWidth="1"/>
    <col min="3590" max="3590" width="51.140625" style="141" customWidth="1"/>
    <col min="3591" max="3591" width="63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63" style="141" customWidth="1"/>
    <col min="3596" max="3596" width="41.140625" style="141" customWidth="1"/>
    <col min="3597" max="3597" width="63" style="141" customWidth="1"/>
    <col min="3598" max="3598" width="51.140625" style="141" customWidth="1"/>
    <col min="3599" max="3599" width="63" style="141" customWidth="1"/>
    <col min="3600" max="3600" width="58.28515625" style="141" customWidth="1"/>
    <col min="3601" max="3601" width="42.42578125" style="141" customWidth="1"/>
    <col min="3602" max="3602" width="6.5703125" style="141" customWidth="1"/>
    <col min="3603" max="3606" width="9.140625" style="141" customWidth="1"/>
    <col min="3607" max="3840" width="9.140625" style="141"/>
    <col min="3841" max="3841" width="174.7109375" style="141" customWidth="1"/>
    <col min="3842" max="3842" width="39.42578125" style="141" customWidth="1"/>
    <col min="3843" max="3843" width="63" style="141" customWidth="1"/>
    <col min="3844" max="3844" width="41.140625" style="141" customWidth="1"/>
    <col min="3845" max="3845" width="63" style="141" customWidth="1"/>
    <col min="3846" max="3846" width="51.140625" style="141" customWidth="1"/>
    <col min="3847" max="3847" width="63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63" style="141" customWidth="1"/>
    <col min="3852" max="3852" width="41.140625" style="141" customWidth="1"/>
    <col min="3853" max="3853" width="63" style="141" customWidth="1"/>
    <col min="3854" max="3854" width="51.140625" style="141" customWidth="1"/>
    <col min="3855" max="3855" width="63" style="141" customWidth="1"/>
    <col min="3856" max="3856" width="58.28515625" style="141" customWidth="1"/>
    <col min="3857" max="3857" width="42.42578125" style="141" customWidth="1"/>
    <col min="3858" max="3858" width="6.5703125" style="141" customWidth="1"/>
    <col min="3859" max="3862" width="9.140625" style="141" customWidth="1"/>
    <col min="3863" max="4096" width="9.140625" style="141"/>
    <col min="4097" max="4097" width="174.7109375" style="141" customWidth="1"/>
    <col min="4098" max="4098" width="39.42578125" style="141" customWidth="1"/>
    <col min="4099" max="4099" width="63" style="141" customWidth="1"/>
    <col min="4100" max="4100" width="41.140625" style="141" customWidth="1"/>
    <col min="4101" max="4101" width="63" style="141" customWidth="1"/>
    <col min="4102" max="4102" width="51.140625" style="141" customWidth="1"/>
    <col min="4103" max="4103" width="63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63" style="141" customWidth="1"/>
    <col min="4108" max="4108" width="41.140625" style="141" customWidth="1"/>
    <col min="4109" max="4109" width="63" style="141" customWidth="1"/>
    <col min="4110" max="4110" width="51.140625" style="141" customWidth="1"/>
    <col min="4111" max="4111" width="63" style="141" customWidth="1"/>
    <col min="4112" max="4112" width="58.28515625" style="141" customWidth="1"/>
    <col min="4113" max="4113" width="42.42578125" style="141" customWidth="1"/>
    <col min="4114" max="4114" width="6.5703125" style="141" customWidth="1"/>
    <col min="4115" max="4118" width="9.140625" style="141" customWidth="1"/>
    <col min="4119" max="4352" width="9.140625" style="141"/>
    <col min="4353" max="4353" width="174.7109375" style="141" customWidth="1"/>
    <col min="4354" max="4354" width="39.42578125" style="141" customWidth="1"/>
    <col min="4355" max="4355" width="63" style="141" customWidth="1"/>
    <col min="4356" max="4356" width="41.140625" style="141" customWidth="1"/>
    <col min="4357" max="4357" width="63" style="141" customWidth="1"/>
    <col min="4358" max="4358" width="51.140625" style="141" customWidth="1"/>
    <col min="4359" max="4359" width="63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63" style="141" customWidth="1"/>
    <col min="4364" max="4364" width="41.140625" style="141" customWidth="1"/>
    <col min="4365" max="4365" width="63" style="141" customWidth="1"/>
    <col min="4366" max="4366" width="51.140625" style="141" customWidth="1"/>
    <col min="4367" max="4367" width="63" style="141" customWidth="1"/>
    <col min="4368" max="4368" width="58.28515625" style="141" customWidth="1"/>
    <col min="4369" max="4369" width="42.42578125" style="141" customWidth="1"/>
    <col min="4370" max="4370" width="6.5703125" style="141" customWidth="1"/>
    <col min="4371" max="4374" width="9.140625" style="141" customWidth="1"/>
    <col min="4375" max="4608" width="9.140625" style="141"/>
    <col min="4609" max="4609" width="174.7109375" style="141" customWidth="1"/>
    <col min="4610" max="4610" width="39.42578125" style="141" customWidth="1"/>
    <col min="4611" max="4611" width="63" style="141" customWidth="1"/>
    <col min="4612" max="4612" width="41.140625" style="141" customWidth="1"/>
    <col min="4613" max="4613" width="63" style="141" customWidth="1"/>
    <col min="4614" max="4614" width="51.140625" style="141" customWidth="1"/>
    <col min="4615" max="4615" width="63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63" style="141" customWidth="1"/>
    <col min="4620" max="4620" width="41.140625" style="141" customWidth="1"/>
    <col min="4621" max="4621" width="63" style="141" customWidth="1"/>
    <col min="4622" max="4622" width="51.140625" style="141" customWidth="1"/>
    <col min="4623" max="4623" width="63" style="141" customWidth="1"/>
    <col min="4624" max="4624" width="58.28515625" style="141" customWidth="1"/>
    <col min="4625" max="4625" width="42.42578125" style="141" customWidth="1"/>
    <col min="4626" max="4626" width="6.5703125" style="141" customWidth="1"/>
    <col min="4627" max="4630" width="9.140625" style="141" customWidth="1"/>
    <col min="4631" max="4864" width="9.140625" style="141"/>
    <col min="4865" max="4865" width="174.7109375" style="141" customWidth="1"/>
    <col min="4866" max="4866" width="39.42578125" style="141" customWidth="1"/>
    <col min="4867" max="4867" width="63" style="141" customWidth="1"/>
    <col min="4868" max="4868" width="41.140625" style="141" customWidth="1"/>
    <col min="4869" max="4869" width="63" style="141" customWidth="1"/>
    <col min="4870" max="4870" width="51.140625" style="141" customWidth="1"/>
    <col min="4871" max="4871" width="63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63" style="141" customWidth="1"/>
    <col min="4876" max="4876" width="41.140625" style="141" customWidth="1"/>
    <col min="4877" max="4877" width="63" style="141" customWidth="1"/>
    <col min="4878" max="4878" width="51.140625" style="141" customWidth="1"/>
    <col min="4879" max="4879" width="63" style="141" customWidth="1"/>
    <col min="4880" max="4880" width="58.28515625" style="141" customWidth="1"/>
    <col min="4881" max="4881" width="42.42578125" style="141" customWidth="1"/>
    <col min="4882" max="4882" width="6.5703125" style="141" customWidth="1"/>
    <col min="4883" max="4886" width="9.140625" style="141" customWidth="1"/>
    <col min="4887" max="5120" width="9.140625" style="141"/>
    <col min="5121" max="5121" width="174.7109375" style="141" customWidth="1"/>
    <col min="5122" max="5122" width="39.42578125" style="141" customWidth="1"/>
    <col min="5123" max="5123" width="63" style="141" customWidth="1"/>
    <col min="5124" max="5124" width="41.140625" style="141" customWidth="1"/>
    <col min="5125" max="5125" width="63" style="141" customWidth="1"/>
    <col min="5126" max="5126" width="51.140625" style="141" customWidth="1"/>
    <col min="5127" max="5127" width="63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63" style="141" customWidth="1"/>
    <col min="5132" max="5132" width="41.140625" style="141" customWidth="1"/>
    <col min="5133" max="5133" width="63" style="141" customWidth="1"/>
    <col min="5134" max="5134" width="51.140625" style="141" customWidth="1"/>
    <col min="5135" max="5135" width="63" style="141" customWidth="1"/>
    <col min="5136" max="5136" width="58.28515625" style="141" customWidth="1"/>
    <col min="5137" max="5137" width="42.42578125" style="141" customWidth="1"/>
    <col min="5138" max="5138" width="6.5703125" style="141" customWidth="1"/>
    <col min="5139" max="5142" width="9.140625" style="141" customWidth="1"/>
    <col min="5143" max="5376" width="9.140625" style="141"/>
    <col min="5377" max="5377" width="174.7109375" style="141" customWidth="1"/>
    <col min="5378" max="5378" width="39.42578125" style="141" customWidth="1"/>
    <col min="5379" max="5379" width="63" style="141" customWidth="1"/>
    <col min="5380" max="5380" width="41.140625" style="141" customWidth="1"/>
    <col min="5381" max="5381" width="63" style="141" customWidth="1"/>
    <col min="5382" max="5382" width="51.140625" style="141" customWidth="1"/>
    <col min="5383" max="5383" width="63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63" style="141" customWidth="1"/>
    <col min="5388" max="5388" width="41.140625" style="141" customWidth="1"/>
    <col min="5389" max="5389" width="63" style="141" customWidth="1"/>
    <col min="5390" max="5390" width="51.140625" style="141" customWidth="1"/>
    <col min="5391" max="5391" width="63" style="141" customWidth="1"/>
    <col min="5392" max="5392" width="58.28515625" style="141" customWidth="1"/>
    <col min="5393" max="5393" width="42.42578125" style="141" customWidth="1"/>
    <col min="5394" max="5394" width="6.5703125" style="141" customWidth="1"/>
    <col min="5395" max="5398" width="9.140625" style="141" customWidth="1"/>
    <col min="5399" max="5632" width="9.140625" style="141"/>
    <col min="5633" max="5633" width="174.7109375" style="141" customWidth="1"/>
    <col min="5634" max="5634" width="39.42578125" style="141" customWidth="1"/>
    <col min="5635" max="5635" width="63" style="141" customWidth="1"/>
    <col min="5636" max="5636" width="41.140625" style="141" customWidth="1"/>
    <col min="5637" max="5637" width="63" style="141" customWidth="1"/>
    <col min="5638" max="5638" width="51.140625" style="141" customWidth="1"/>
    <col min="5639" max="5639" width="63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63" style="141" customWidth="1"/>
    <col min="5644" max="5644" width="41.140625" style="141" customWidth="1"/>
    <col min="5645" max="5645" width="63" style="141" customWidth="1"/>
    <col min="5646" max="5646" width="51.140625" style="141" customWidth="1"/>
    <col min="5647" max="5647" width="63" style="141" customWidth="1"/>
    <col min="5648" max="5648" width="58.28515625" style="141" customWidth="1"/>
    <col min="5649" max="5649" width="42.42578125" style="141" customWidth="1"/>
    <col min="5650" max="5650" width="6.5703125" style="141" customWidth="1"/>
    <col min="5651" max="5654" width="9.140625" style="141" customWidth="1"/>
    <col min="5655" max="5888" width="9.140625" style="141"/>
    <col min="5889" max="5889" width="174.7109375" style="141" customWidth="1"/>
    <col min="5890" max="5890" width="39.42578125" style="141" customWidth="1"/>
    <col min="5891" max="5891" width="63" style="141" customWidth="1"/>
    <col min="5892" max="5892" width="41.140625" style="141" customWidth="1"/>
    <col min="5893" max="5893" width="63" style="141" customWidth="1"/>
    <col min="5894" max="5894" width="51.140625" style="141" customWidth="1"/>
    <col min="5895" max="5895" width="63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63" style="141" customWidth="1"/>
    <col min="5900" max="5900" width="41.140625" style="141" customWidth="1"/>
    <col min="5901" max="5901" width="63" style="141" customWidth="1"/>
    <col min="5902" max="5902" width="51.140625" style="141" customWidth="1"/>
    <col min="5903" max="5903" width="63" style="141" customWidth="1"/>
    <col min="5904" max="5904" width="58.28515625" style="141" customWidth="1"/>
    <col min="5905" max="5905" width="42.42578125" style="141" customWidth="1"/>
    <col min="5906" max="5906" width="6.5703125" style="141" customWidth="1"/>
    <col min="5907" max="5910" width="9.140625" style="141" customWidth="1"/>
    <col min="5911" max="6144" width="9.140625" style="141"/>
    <col min="6145" max="6145" width="174.7109375" style="141" customWidth="1"/>
    <col min="6146" max="6146" width="39.42578125" style="141" customWidth="1"/>
    <col min="6147" max="6147" width="63" style="141" customWidth="1"/>
    <col min="6148" max="6148" width="41.140625" style="141" customWidth="1"/>
    <col min="6149" max="6149" width="63" style="141" customWidth="1"/>
    <col min="6150" max="6150" width="51.140625" style="141" customWidth="1"/>
    <col min="6151" max="6151" width="63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63" style="141" customWidth="1"/>
    <col min="6156" max="6156" width="41.140625" style="141" customWidth="1"/>
    <col min="6157" max="6157" width="63" style="141" customWidth="1"/>
    <col min="6158" max="6158" width="51.140625" style="141" customWidth="1"/>
    <col min="6159" max="6159" width="63" style="141" customWidth="1"/>
    <col min="6160" max="6160" width="58.28515625" style="141" customWidth="1"/>
    <col min="6161" max="6161" width="42.42578125" style="141" customWidth="1"/>
    <col min="6162" max="6162" width="6.5703125" style="141" customWidth="1"/>
    <col min="6163" max="6166" width="9.140625" style="141" customWidth="1"/>
    <col min="6167" max="6400" width="9.140625" style="141"/>
    <col min="6401" max="6401" width="174.7109375" style="141" customWidth="1"/>
    <col min="6402" max="6402" width="39.42578125" style="141" customWidth="1"/>
    <col min="6403" max="6403" width="63" style="141" customWidth="1"/>
    <col min="6404" max="6404" width="41.140625" style="141" customWidth="1"/>
    <col min="6405" max="6405" width="63" style="141" customWidth="1"/>
    <col min="6406" max="6406" width="51.140625" style="141" customWidth="1"/>
    <col min="6407" max="6407" width="63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63" style="141" customWidth="1"/>
    <col min="6412" max="6412" width="41.140625" style="141" customWidth="1"/>
    <col min="6413" max="6413" width="63" style="141" customWidth="1"/>
    <col min="6414" max="6414" width="51.140625" style="141" customWidth="1"/>
    <col min="6415" max="6415" width="63" style="141" customWidth="1"/>
    <col min="6416" max="6416" width="58.28515625" style="141" customWidth="1"/>
    <col min="6417" max="6417" width="42.42578125" style="141" customWidth="1"/>
    <col min="6418" max="6418" width="6.5703125" style="141" customWidth="1"/>
    <col min="6419" max="6422" width="9.140625" style="141" customWidth="1"/>
    <col min="6423" max="6656" width="9.140625" style="141"/>
    <col min="6657" max="6657" width="174.7109375" style="141" customWidth="1"/>
    <col min="6658" max="6658" width="39.42578125" style="141" customWidth="1"/>
    <col min="6659" max="6659" width="63" style="141" customWidth="1"/>
    <col min="6660" max="6660" width="41.140625" style="141" customWidth="1"/>
    <col min="6661" max="6661" width="63" style="141" customWidth="1"/>
    <col min="6662" max="6662" width="51.140625" style="141" customWidth="1"/>
    <col min="6663" max="6663" width="63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63" style="141" customWidth="1"/>
    <col min="6668" max="6668" width="41.140625" style="141" customWidth="1"/>
    <col min="6669" max="6669" width="63" style="141" customWidth="1"/>
    <col min="6670" max="6670" width="51.140625" style="141" customWidth="1"/>
    <col min="6671" max="6671" width="63" style="141" customWidth="1"/>
    <col min="6672" max="6672" width="58.28515625" style="141" customWidth="1"/>
    <col min="6673" max="6673" width="42.42578125" style="141" customWidth="1"/>
    <col min="6674" max="6674" width="6.5703125" style="141" customWidth="1"/>
    <col min="6675" max="6678" width="9.140625" style="141" customWidth="1"/>
    <col min="6679" max="6912" width="9.140625" style="141"/>
    <col min="6913" max="6913" width="174.7109375" style="141" customWidth="1"/>
    <col min="6914" max="6914" width="39.42578125" style="141" customWidth="1"/>
    <col min="6915" max="6915" width="63" style="141" customWidth="1"/>
    <col min="6916" max="6916" width="41.140625" style="141" customWidth="1"/>
    <col min="6917" max="6917" width="63" style="141" customWidth="1"/>
    <col min="6918" max="6918" width="51.140625" style="141" customWidth="1"/>
    <col min="6919" max="6919" width="63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63" style="141" customWidth="1"/>
    <col min="6924" max="6924" width="41.140625" style="141" customWidth="1"/>
    <col min="6925" max="6925" width="63" style="141" customWidth="1"/>
    <col min="6926" max="6926" width="51.140625" style="141" customWidth="1"/>
    <col min="6927" max="6927" width="63" style="141" customWidth="1"/>
    <col min="6928" max="6928" width="58.28515625" style="141" customWidth="1"/>
    <col min="6929" max="6929" width="42.42578125" style="141" customWidth="1"/>
    <col min="6930" max="6930" width="6.5703125" style="141" customWidth="1"/>
    <col min="6931" max="6934" width="9.140625" style="141" customWidth="1"/>
    <col min="6935" max="7168" width="9.140625" style="141"/>
    <col min="7169" max="7169" width="174.7109375" style="141" customWidth="1"/>
    <col min="7170" max="7170" width="39.42578125" style="141" customWidth="1"/>
    <col min="7171" max="7171" width="63" style="141" customWidth="1"/>
    <col min="7172" max="7172" width="41.140625" style="141" customWidth="1"/>
    <col min="7173" max="7173" width="63" style="141" customWidth="1"/>
    <col min="7174" max="7174" width="51.140625" style="141" customWidth="1"/>
    <col min="7175" max="7175" width="63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63" style="141" customWidth="1"/>
    <col min="7180" max="7180" width="41.140625" style="141" customWidth="1"/>
    <col min="7181" max="7181" width="63" style="141" customWidth="1"/>
    <col min="7182" max="7182" width="51.140625" style="141" customWidth="1"/>
    <col min="7183" max="7183" width="63" style="141" customWidth="1"/>
    <col min="7184" max="7184" width="58.28515625" style="141" customWidth="1"/>
    <col min="7185" max="7185" width="42.42578125" style="141" customWidth="1"/>
    <col min="7186" max="7186" width="6.5703125" style="141" customWidth="1"/>
    <col min="7187" max="7190" width="9.140625" style="141" customWidth="1"/>
    <col min="7191" max="7424" width="9.140625" style="141"/>
    <col min="7425" max="7425" width="174.7109375" style="141" customWidth="1"/>
    <col min="7426" max="7426" width="39.42578125" style="141" customWidth="1"/>
    <col min="7427" max="7427" width="63" style="141" customWidth="1"/>
    <col min="7428" max="7428" width="41.140625" style="141" customWidth="1"/>
    <col min="7429" max="7429" width="63" style="141" customWidth="1"/>
    <col min="7430" max="7430" width="51.140625" style="141" customWidth="1"/>
    <col min="7431" max="7431" width="63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63" style="141" customWidth="1"/>
    <col min="7436" max="7436" width="41.140625" style="141" customWidth="1"/>
    <col min="7437" max="7437" width="63" style="141" customWidth="1"/>
    <col min="7438" max="7438" width="51.140625" style="141" customWidth="1"/>
    <col min="7439" max="7439" width="63" style="141" customWidth="1"/>
    <col min="7440" max="7440" width="58.28515625" style="141" customWidth="1"/>
    <col min="7441" max="7441" width="42.42578125" style="141" customWidth="1"/>
    <col min="7442" max="7442" width="6.5703125" style="141" customWidth="1"/>
    <col min="7443" max="7446" width="9.140625" style="141" customWidth="1"/>
    <col min="7447" max="7680" width="9.140625" style="141"/>
    <col min="7681" max="7681" width="174.7109375" style="141" customWidth="1"/>
    <col min="7682" max="7682" width="39.42578125" style="141" customWidth="1"/>
    <col min="7683" max="7683" width="63" style="141" customWidth="1"/>
    <col min="7684" max="7684" width="41.140625" style="141" customWidth="1"/>
    <col min="7685" max="7685" width="63" style="141" customWidth="1"/>
    <col min="7686" max="7686" width="51.140625" style="141" customWidth="1"/>
    <col min="7687" max="7687" width="63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63" style="141" customWidth="1"/>
    <col min="7692" max="7692" width="41.140625" style="141" customWidth="1"/>
    <col min="7693" max="7693" width="63" style="141" customWidth="1"/>
    <col min="7694" max="7694" width="51.140625" style="141" customWidth="1"/>
    <col min="7695" max="7695" width="63" style="141" customWidth="1"/>
    <col min="7696" max="7696" width="58.28515625" style="141" customWidth="1"/>
    <col min="7697" max="7697" width="42.42578125" style="141" customWidth="1"/>
    <col min="7698" max="7698" width="6.5703125" style="141" customWidth="1"/>
    <col min="7699" max="7702" width="9.140625" style="141" customWidth="1"/>
    <col min="7703" max="7936" width="9.140625" style="141"/>
    <col min="7937" max="7937" width="174.7109375" style="141" customWidth="1"/>
    <col min="7938" max="7938" width="39.42578125" style="141" customWidth="1"/>
    <col min="7939" max="7939" width="63" style="141" customWidth="1"/>
    <col min="7940" max="7940" width="41.140625" style="141" customWidth="1"/>
    <col min="7941" max="7941" width="63" style="141" customWidth="1"/>
    <col min="7942" max="7942" width="51.140625" style="141" customWidth="1"/>
    <col min="7943" max="7943" width="63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63" style="141" customWidth="1"/>
    <col min="7948" max="7948" width="41.140625" style="141" customWidth="1"/>
    <col min="7949" max="7949" width="63" style="141" customWidth="1"/>
    <col min="7950" max="7950" width="51.140625" style="141" customWidth="1"/>
    <col min="7951" max="7951" width="63" style="141" customWidth="1"/>
    <col min="7952" max="7952" width="58.28515625" style="141" customWidth="1"/>
    <col min="7953" max="7953" width="42.42578125" style="141" customWidth="1"/>
    <col min="7954" max="7954" width="6.5703125" style="141" customWidth="1"/>
    <col min="7955" max="7958" width="9.140625" style="141" customWidth="1"/>
    <col min="7959" max="8192" width="9.140625" style="141"/>
    <col min="8193" max="8193" width="174.7109375" style="141" customWidth="1"/>
    <col min="8194" max="8194" width="39.42578125" style="141" customWidth="1"/>
    <col min="8195" max="8195" width="63" style="141" customWidth="1"/>
    <col min="8196" max="8196" width="41.140625" style="141" customWidth="1"/>
    <col min="8197" max="8197" width="63" style="141" customWidth="1"/>
    <col min="8198" max="8198" width="51.140625" style="141" customWidth="1"/>
    <col min="8199" max="8199" width="63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63" style="141" customWidth="1"/>
    <col min="8204" max="8204" width="41.140625" style="141" customWidth="1"/>
    <col min="8205" max="8205" width="63" style="141" customWidth="1"/>
    <col min="8206" max="8206" width="51.140625" style="141" customWidth="1"/>
    <col min="8207" max="8207" width="63" style="141" customWidth="1"/>
    <col min="8208" max="8208" width="58.28515625" style="141" customWidth="1"/>
    <col min="8209" max="8209" width="42.42578125" style="141" customWidth="1"/>
    <col min="8210" max="8210" width="6.5703125" style="141" customWidth="1"/>
    <col min="8211" max="8214" width="9.140625" style="141" customWidth="1"/>
    <col min="8215" max="8448" width="9.140625" style="141"/>
    <col min="8449" max="8449" width="174.7109375" style="141" customWidth="1"/>
    <col min="8450" max="8450" width="39.42578125" style="141" customWidth="1"/>
    <col min="8451" max="8451" width="63" style="141" customWidth="1"/>
    <col min="8452" max="8452" width="41.140625" style="141" customWidth="1"/>
    <col min="8453" max="8453" width="63" style="141" customWidth="1"/>
    <col min="8454" max="8454" width="51.140625" style="141" customWidth="1"/>
    <col min="8455" max="8455" width="63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63" style="141" customWidth="1"/>
    <col min="8460" max="8460" width="41.140625" style="141" customWidth="1"/>
    <col min="8461" max="8461" width="63" style="141" customWidth="1"/>
    <col min="8462" max="8462" width="51.140625" style="141" customWidth="1"/>
    <col min="8463" max="8463" width="63" style="141" customWidth="1"/>
    <col min="8464" max="8464" width="58.28515625" style="141" customWidth="1"/>
    <col min="8465" max="8465" width="42.42578125" style="141" customWidth="1"/>
    <col min="8466" max="8466" width="6.5703125" style="141" customWidth="1"/>
    <col min="8467" max="8470" width="9.140625" style="141" customWidth="1"/>
    <col min="8471" max="8704" width="9.140625" style="141"/>
    <col min="8705" max="8705" width="174.7109375" style="141" customWidth="1"/>
    <col min="8706" max="8706" width="39.42578125" style="141" customWidth="1"/>
    <col min="8707" max="8707" width="63" style="141" customWidth="1"/>
    <col min="8708" max="8708" width="41.140625" style="141" customWidth="1"/>
    <col min="8709" max="8709" width="63" style="141" customWidth="1"/>
    <col min="8710" max="8710" width="51.140625" style="141" customWidth="1"/>
    <col min="8711" max="8711" width="63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63" style="141" customWidth="1"/>
    <col min="8716" max="8716" width="41.140625" style="141" customWidth="1"/>
    <col min="8717" max="8717" width="63" style="141" customWidth="1"/>
    <col min="8718" max="8718" width="51.140625" style="141" customWidth="1"/>
    <col min="8719" max="8719" width="63" style="141" customWidth="1"/>
    <col min="8720" max="8720" width="58.28515625" style="141" customWidth="1"/>
    <col min="8721" max="8721" width="42.42578125" style="141" customWidth="1"/>
    <col min="8722" max="8722" width="6.5703125" style="141" customWidth="1"/>
    <col min="8723" max="8726" width="9.140625" style="141" customWidth="1"/>
    <col min="8727" max="8960" width="9.140625" style="141"/>
    <col min="8961" max="8961" width="174.7109375" style="141" customWidth="1"/>
    <col min="8962" max="8962" width="39.42578125" style="141" customWidth="1"/>
    <col min="8963" max="8963" width="63" style="141" customWidth="1"/>
    <col min="8964" max="8964" width="41.140625" style="141" customWidth="1"/>
    <col min="8965" max="8965" width="63" style="141" customWidth="1"/>
    <col min="8966" max="8966" width="51.140625" style="141" customWidth="1"/>
    <col min="8967" max="8967" width="63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63" style="141" customWidth="1"/>
    <col min="8972" max="8972" width="41.140625" style="141" customWidth="1"/>
    <col min="8973" max="8973" width="63" style="141" customWidth="1"/>
    <col min="8974" max="8974" width="51.140625" style="141" customWidth="1"/>
    <col min="8975" max="8975" width="63" style="141" customWidth="1"/>
    <col min="8976" max="8976" width="58.28515625" style="141" customWidth="1"/>
    <col min="8977" max="8977" width="42.42578125" style="141" customWidth="1"/>
    <col min="8978" max="8978" width="6.5703125" style="141" customWidth="1"/>
    <col min="8979" max="8982" width="9.140625" style="141" customWidth="1"/>
    <col min="8983" max="9216" width="9.140625" style="141"/>
    <col min="9217" max="9217" width="174.7109375" style="141" customWidth="1"/>
    <col min="9218" max="9218" width="39.42578125" style="141" customWidth="1"/>
    <col min="9219" max="9219" width="63" style="141" customWidth="1"/>
    <col min="9220" max="9220" width="41.140625" style="141" customWidth="1"/>
    <col min="9221" max="9221" width="63" style="141" customWidth="1"/>
    <col min="9222" max="9222" width="51.140625" style="141" customWidth="1"/>
    <col min="9223" max="9223" width="63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63" style="141" customWidth="1"/>
    <col min="9228" max="9228" width="41.140625" style="141" customWidth="1"/>
    <col min="9229" max="9229" width="63" style="141" customWidth="1"/>
    <col min="9230" max="9230" width="51.140625" style="141" customWidth="1"/>
    <col min="9231" max="9231" width="63" style="141" customWidth="1"/>
    <col min="9232" max="9232" width="58.28515625" style="141" customWidth="1"/>
    <col min="9233" max="9233" width="42.42578125" style="141" customWidth="1"/>
    <col min="9234" max="9234" width="6.5703125" style="141" customWidth="1"/>
    <col min="9235" max="9238" width="9.140625" style="141" customWidth="1"/>
    <col min="9239" max="9472" width="9.140625" style="141"/>
    <col min="9473" max="9473" width="174.7109375" style="141" customWidth="1"/>
    <col min="9474" max="9474" width="39.42578125" style="141" customWidth="1"/>
    <col min="9475" max="9475" width="63" style="141" customWidth="1"/>
    <col min="9476" max="9476" width="41.140625" style="141" customWidth="1"/>
    <col min="9477" max="9477" width="63" style="141" customWidth="1"/>
    <col min="9478" max="9478" width="51.140625" style="141" customWidth="1"/>
    <col min="9479" max="9479" width="63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63" style="141" customWidth="1"/>
    <col min="9484" max="9484" width="41.140625" style="141" customWidth="1"/>
    <col min="9485" max="9485" width="63" style="141" customWidth="1"/>
    <col min="9486" max="9486" width="51.140625" style="141" customWidth="1"/>
    <col min="9487" max="9487" width="63" style="141" customWidth="1"/>
    <col min="9488" max="9488" width="58.28515625" style="141" customWidth="1"/>
    <col min="9489" max="9489" width="42.42578125" style="141" customWidth="1"/>
    <col min="9490" max="9490" width="6.5703125" style="141" customWidth="1"/>
    <col min="9491" max="9494" width="9.140625" style="141" customWidth="1"/>
    <col min="9495" max="9728" width="9.140625" style="141"/>
    <col min="9729" max="9729" width="174.7109375" style="141" customWidth="1"/>
    <col min="9730" max="9730" width="39.42578125" style="141" customWidth="1"/>
    <col min="9731" max="9731" width="63" style="141" customWidth="1"/>
    <col min="9732" max="9732" width="41.140625" style="141" customWidth="1"/>
    <col min="9733" max="9733" width="63" style="141" customWidth="1"/>
    <col min="9734" max="9734" width="51.140625" style="141" customWidth="1"/>
    <col min="9735" max="9735" width="63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63" style="141" customWidth="1"/>
    <col min="9740" max="9740" width="41.140625" style="141" customWidth="1"/>
    <col min="9741" max="9741" width="63" style="141" customWidth="1"/>
    <col min="9742" max="9742" width="51.140625" style="141" customWidth="1"/>
    <col min="9743" max="9743" width="63" style="141" customWidth="1"/>
    <col min="9744" max="9744" width="58.28515625" style="141" customWidth="1"/>
    <col min="9745" max="9745" width="42.42578125" style="141" customWidth="1"/>
    <col min="9746" max="9746" width="6.5703125" style="141" customWidth="1"/>
    <col min="9747" max="9750" width="9.140625" style="141" customWidth="1"/>
    <col min="9751" max="9984" width="9.140625" style="141"/>
    <col min="9985" max="9985" width="174.7109375" style="141" customWidth="1"/>
    <col min="9986" max="9986" width="39.42578125" style="141" customWidth="1"/>
    <col min="9987" max="9987" width="63" style="141" customWidth="1"/>
    <col min="9988" max="9988" width="41.140625" style="141" customWidth="1"/>
    <col min="9989" max="9989" width="63" style="141" customWidth="1"/>
    <col min="9990" max="9990" width="51.140625" style="141" customWidth="1"/>
    <col min="9991" max="9991" width="63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63" style="141" customWidth="1"/>
    <col min="9996" max="9996" width="41.140625" style="141" customWidth="1"/>
    <col min="9997" max="9997" width="63" style="141" customWidth="1"/>
    <col min="9998" max="9998" width="51.140625" style="141" customWidth="1"/>
    <col min="9999" max="9999" width="63" style="141" customWidth="1"/>
    <col min="10000" max="10000" width="58.28515625" style="141" customWidth="1"/>
    <col min="10001" max="10001" width="42.42578125" style="141" customWidth="1"/>
    <col min="10002" max="10002" width="6.5703125" style="141" customWidth="1"/>
    <col min="10003" max="10006" width="9.140625" style="141" customWidth="1"/>
    <col min="10007" max="10240" width="9.140625" style="141"/>
    <col min="10241" max="10241" width="174.7109375" style="141" customWidth="1"/>
    <col min="10242" max="10242" width="39.42578125" style="141" customWidth="1"/>
    <col min="10243" max="10243" width="63" style="141" customWidth="1"/>
    <col min="10244" max="10244" width="41.140625" style="141" customWidth="1"/>
    <col min="10245" max="10245" width="63" style="141" customWidth="1"/>
    <col min="10246" max="10246" width="51.140625" style="141" customWidth="1"/>
    <col min="10247" max="10247" width="63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63" style="141" customWidth="1"/>
    <col min="10252" max="10252" width="41.140625" style="141" customWidth="1"/>
    <col min="10253" max="10253" width="63" style="141" customWidth="1"/>
    <col min="10254" max="10254" width="51.140625" style="141" customWidth="1"/>
    <col min="10255" max="10255" width="63" style="141" customWidth="1"/>
    <col min="10256" max="10256" width="58.28515625" style="141" customWidth="1"/>
    <col min="10257" max="10257" width="42.42578125" style="141" customWidth="1"/>
    <col min="10258" max="10258" width="6.5703125" style="141" customWidth="1"/>
    <col min="10259" max="10262" width="9.140625" style="141" customWidth="1"/>
    <col min="10263" max="10496" width="9.140625" style="141"/>
    <col min="10497" max="10497" width="174.7109375" style="141" customWidth="1"/>
    <col min="10498" max="10498" width="39.42578125" style="141" customWidth="1"/>
    <col min="10499" max="10499" width="63" style="141" customWidth="1"/>
    <col min="10500" max="10500" width="41.140625" style="141" customWidth="1"/>
    <col min="10501" max="10501" width="63" style="141" customWidth="1"/>
    <col min="10502" max="10502" width="51.140625" style="141" customWidth="1"/>
    <col min="10503" max="10503" width="63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63" style="141" customWidth="1"/>
    <col min="10508" max="10508" width="41.140625" style="141" customWidth="1"/>
    <col min="10509" max="10509" width="63" style="141" customWidth="1"/>
    <col min="10510" max="10510" width="51.140625" style="141" customWidth="1"/>
    <col min="10511" max="10511" width="63" style="141" customWidth="1"/>
    <col min="10512" max="10512" width="58.28515625" style="141" customWidth="1"/>
    <col min="10513" max="10513" width="42.42578125" style="141" customWidth="1"/>
    <col min="10514" max="10514" width="6.5703125" style="141" customWidth="1"/>
    <col min="10515" max="10518" width="9.140625" style="141" customWidth="1"/>
    <col min="10519" max="10752" width="9.140625" style="141"/>
    <col min="10753" max="10753" width="174.7109375" style="141" customWidth="1"/>
    <col min="10754" max="10754" width="39.42578125" style="141" customWidth="1"/>
    <col min="10755" max="10755" width="63" style="141" customWidth="1"/>
    <col min="10756" max="10756" width="41.140625" style="141" customWidth="1"/>
    <col min="10757" max="10757" width="63" style="141" customWidth="1"/>
    <col min="10758" max="10758" width="51.140625" style="141" customWidth="1"/>
    <col min="10759" max="10759" width="63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63" style="141" customWidth="1"/>
    <col min="10764" max="10764" width="41.140625" style="141" customWidth="1"/>
    <col min="10765" max="10765" width="63" style="141" customWidth="1"/>
    <col min="10766" max="10766" width="51.140625" style="141" customWidth="1"/>
    <col min="10767" max="10767" width="63" style="141" customWidth="1"/>
    <col min="10768" max="10768" width="58.28515625" style="141" customWidth="1"/>
    <col min="10769" max="10769" width="42.42578125" style="141" customWidth="1"/>
    <col min="10770" max="10770" width="6.5703125" style="141" customWidth="1"/>
    <col min="10771" max="10774" width="9.140625" style="141" customWidth="1"/>
    <col min="10775" max="11008" width="9.140625" style="141"/>
    <col min="11009" max="11009" width="174.7109375" style="141" customWidth="1"/>
    <col min="11010" max="11010" width="39.42578125" style="141" customWidth="1"/>
    <col min="11011" max="11011" width="63" style="141" customWidth="1"/>
    <col min="11012" max="11012" width="41.140625" style="141" customWidth="1"/>
    <col min="11013" max="11013" width="63" style="141" customWidth="1"/>
    <col min="11014" max="11014" width="51.140625" style="141" customWidth="1"/>
    <col min="11015" max="11015" width="63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63" style="141" customWidth="1"/>
    <col min="11020" max="11020" width="41.140625" style="141" customWidth="1"/>
    <col min="11021" max="11021" width="63" style="141" customWidth="1"/>
    <col min="11022" max="11022" width="51.140625" style="141" customWidth="1"/>
    <col min="11023" max="11023" width="63" style="141" customWidth="1"/>
    <col min="11024" max="11024" width="58.28515625" style="141" customWidth="1"/>
    <col min="11025" max="11025" width="42.42578125" style="141" customWidth="1"/>
    <col min="11026" max="11026" width="6.5703125" style="141" customWidth="1"/>
    <col min="11027" max="11030" width="9.140625" style="141" customWidth="1"/>
    <col min="11031" max="11264" width="9.140625" style="141"/>
    <col min="11265" max="11265" width="174.7109375" style="141" customWidth="1"/>
    <col min="11266" max="11266" width="39.42578125" style="141" customWidth="1"/>
    <col min="11267" max="11267" width="63" style="141" customWidth="1"/>
    <col min="11268" max="11268" width="41.140625" style="141" customWidth="1"/>
    <col min="11269" max="11269" width="63" style="141" customWidth="1"/>
    <col min="11270" max="11270" width="51.140625" style="141" customWidth="1"/>
    <col min="11271" max="11271" width="63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63" style="141" customWidth="1"/>
    <col min="11276" max="11276" width="41.140625" style="141" customWidth="1"/>
    <col min="11277" max="11277" width="63" style="141" customWidth="1"/>
    <col min="11278" max="11278" width="51.140625" style="141" customWidth="1"/>
    <col min="11279" max="11279" width="63" style="141" customWidth="1"/>
    <col min="11280" max="11280" width="58.28515625" style="141" customWidth="1"/>
    <col min="11281" max="11281" width="42.42578125" style="141" customWidth="1"/>
    <col min="11282" max="11282" width="6.5703125" style="141" customWidth="1"/>
    <col min="11283" max="11286" width="9.140625" style="141" customWidth="1"/>
    <col min="11287" max="11520" width="9.140625" style="141"/>
    <col min="11521" max="11521" width="174.7109375" style="141" customWidth="1"/>
    <col min="11522" max="11522" width="39.42578125" style="141" customWidth="1"/>
    <col min="11523" max="11523" width="63" style="141" customWidth="1"/>
    <col min="11524" max="11524" width="41.140625" style="141" customWidth="1"/>
    <col min="11525" max="11525" width="63" style="141" customWidth="1"/>
    <col min="11526" max="11526" width="51.140625" style="141" customWidth="1"/>
    <col min="11527" max="11527" width="63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63" style="141" customWidth="1"/>
    <col min="11532" max="11532" width="41.140625" style="141" customWidth="1"/>
    <col min="11533" max="11533" width="63" style="141" customWidth="1"/>
    <col min="11534" max="11534" width="51.140625" style="141" customWidth="1"/>
    <col min="11535" max="11535" width="63" style="141" customWidth="1"/>
    <col min="11536" max="11536" width="58.28515625" style="141" customWidth="1"/>
    <col min="11537" max="11537" width="42.42578125" style="141" customWidth="1"/>
    <col min="11538" max="11538" width="6.5703125" style="141" customWidth="1"/>
    <col min="11539" max="11542" width="9.140625" style="141" customWidth="1"/>
    <col min="11543" max="11776" width="9.140625" style="141"/>
    <col min="11777" max="11777" width="174.7109375" style="141" customWidth="1"/>
    <col min="11778" max="11778" width="39.42578125" style="141" customWidth="1"/>
    <col min="11779" max="11779" width="63" style="141" customWidth="1"/>
    <col min="11780" max="11780" width="41.140625" style="141" customWidth="1"/>
    <col min="11781" max="11781" width="63" style="141" customWidth="1"/>
    <col min="11782" max="11782" width="51.140625" style="141" customWidth="1"/>
    <col min="11783" max="11783" width="63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63" style="141" customWidth="1"/>
    <col min="11788" max="11788" width="41.140625" style="141" customWidth="1"/>
    <col min="11789" max="11789" width="63" style="141" customWidth="1"/>
    <col min="11790" max="11790" width="51.140625" style="141" customWidth="1"/>
    <col min="11791" max="11791" width="63" style="141" customWidth="1"/>
    <col min="11792" max="11792" width="58.28515625" style="141" customWidth="1"/>
    <col min="11793" max="11793" width="42.42578125" style="141" customWidth="1"/>
    <col min="11794" max="11794" width="6.5703125" style="141" customWidth="1"/>
    <col min="11795" max="11798" width="9.140625" style="141" customWidth="1"/>
    <col min="11799" max="12032" width="9.140625" style="141"/>
    <col min="12033" max="12033" width="174.7109375" style="141" customWidth="1"/>
    <col min="12034" max="12034" width="39.42578125" style="141" customWidth="1"/>
    <col min="12035" max="12035" width="63" style="141" customWidth="1"/>
    <col min="12036" max="12036" width="41.140625" style="141" customWidth="1"/>
    <col min="12037" max="12037" width="63" style="141" customWidth="1"/>
    <col min="12038" max="12038" width="51.140625" style="141" customWidth="1"/>
    <col min="12039" max="12039" width="63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63" style="141" customWidth="1"/>
    <col min="12044" max="12044" width="41.140625" style="141" customWidth="1"/>
    <col min="12045" max="12045" width="63" style="141" customWidth="1"/>
    <col min="12046" max="12046" width="51.140625" style="141" customWidth="1"/>
    <col min="12047" max="12047" width="63" style="141" customWidth="1"/>
    <col min="12048" max="12048" width="58.28515625" style="141" customWidth="1"/>
    <col min="12049" max="12049" width="42.42578125" style="141" customWidth="1"/>
    <col min="12050" max="12050" width="6.5703125" style="141" customWidth="1"/>
    <col min="12051" max="12054" width="9.140625" style="141" customWidth="1"/>
    <col min="12055" max="12288" width="9.140625" style="141"/>
    <col min="12289" max="12289" width="174.7109375" style="141" customWidth="1"/>
    <col min="12290" max="12290" width="39.42578125" style="141" customWidth="1"/>
    <col min="12291" max="12291" width="63" style="141" customWidth="1"/>
    <col min="12292" max="12292" width="41.140625" style="141" customWidth="1"/>
    <col min="12293" max="12293" width="63" style="141" customWidth="1"/>
    <col min="12294" max="12294" width="51.140625" style="141" customWidth="1"/>
    <col min="12295" max="12295" width="63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63" style="141" customWidth="1"/>
    <col min="12300" max="12300" width="41.140625" style="141" customWidth="1"/>
    <col min="12301" max="12301" width="63" style="141" customWidth="1"/>
    <col min="12302" max="12302" width="51.140625" style="141" customWidth="1"/>
    <col min="12303" max="12303" width="63" style="141" customWidth="1"/>
    <col min="12304" max="12304" width="58.28515625" style="141" customWidth="1"/>
    <col min="12305" max="12305" width="42.42578125" style="141" customWidth="1"/>
    <col min="12306" max="12306" width="6.5703125" style="141" customWidth="1"/>
    <col min="12307" max="12310" width="9.140625" style="141" customWidth="1"/>
    <col min="12311" max="12544" width="9.140625" style="141"/>
    <col min="12545" max="12545" width="174.7109375" style="141" customWidth="1"/>
    <col min="12546" max="12546" width="39.42578125" style="141" customWidth="1"/>
    <col min="12547" max="12547" width="63" style="141" customWidth="1"/>
    <col min="12548" max="12548" width="41.140625" style="141" customWidth="1"/>
    <col min="12549" max="12549" width="63" style="141" customWidth="1"/>
    <col min="12550" max="12550" width="51.140625" style="141" customWidth="1"/>
    <col min="12551" max="12551" width="63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63" style="141" customWidth="1"/>
    <col min="12556" max="12556" width="41.140625" style="141" customWidth="1"/>
    <col min="12557" max="12557" width="63" style="141" customWidth="1"/>
    <col min="12558" max="12558" width="51.140625" style="141" customWidth="1"/>
    <col min="12559" max="12559" width="63" style="141" customWidth="1"/>
    <col min="12560" max="12560" width="58.28515625" style="141" customWidth="1"/>
    <col min="12561" max="12561" width="42.42578125" style="141" customWidth="1"/>
    <col min="12562" max="12562" width="6.5703125" style="141" customWidth="1"/>
    <col min="12563" max="12566" width="9.140625" style="141" customWidth="1"/>
    <col min="12567" max="12800" width="9.140625" style="141"/>
    <col min="12801" max="12801" width="174.7109375" style="141" customWidth="1"/>
    <col min="12802" max="12802" width="39.42578125" style="141" customWidth="1"/>
    <col min="12803" max="12803" width="63" style="141" customWidth="1"/>
    <col min="12804" max="12804" width="41.140625" style="141" customWidth="1"/>
    <col min="12805" max="12805" width="63" style="141" customWidth="1"/>
    <col min="12806" max="12806" width="51.140625" style="141" customWidth="1"/>
    <col min="12807" max="12807" width="63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63" style="141" customWidth="1"/>
    <col min="12812" max="12812" width="41.140625" style="141" customWidth="1"/>
    <col min="12813" max="12813" width="63" style="141" customWidth="1"/>
    <col min="12814" max="12814" width="51.140625" style="141" customWidth="1"/>
    <col min="12815" max="12815" width="63" style="141" customWidth="1"/>
    <col min="12816" max="12816" width="58.28515625" style="141" customWidth="1"/>
    <col min="12817" max="12817" width="42.42578125" style="141" customWidth="1"/>
    <col min="12818" max="12818" width="6.5703125" style="141" customWidth="1"/>
    <col min="12819" max="12822" width="9.140625" style="141" customWidth="1"/>
    <col min="12823" max="13056" width="9.140625" style="141"/>
    <col min="13057" max="13057" width="174.7109375" style="141" customWidth="1"/>
    <col min="13058" max="13058" width="39.42578125" style="141" customWidth="1"/>
    <col min="13059" max="13059" width="63" style="141" customWidth="1"/>
    <col min="13060" max="13060" width="41.140625" style="141" customWidth="1"/>
    <col min="13061" max="13061" width="63" style="141" customWidth="1"/>
    <col min="13062" max="13062" width="51.140625" style="141" customWidth="1"/>
    <col min="13063" max="13063" width="63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63" style="141" customWidth="1"/>
    <col min="13068" max="13068" width="41.140625" style="141" customWidth="1"/>
    <col min="13069" max="13069" width="63" style="141" customWidth="1"/>
    <col min="13070" max="13070" width="51.140625" style="141" customWidth="1"/>
    <col min="13071" max="13071" width="63" style="141" customWidth="1"/>
    <col min="13072" max="13072" width="58.28515625" style="141" customWidth="1"/>
    <col min="13073" max="13073" width="42.42578125" style="141" customWidth="1"/>
    <col min="13074" max="13074" width="6.5703125" style="141" customWidth="1"/>
    <col min="13075" max="13078" width="9.140625" style="141" customWidth="1"/>
    <col min="13079" max="13312" width="9.140625" style="141"/>
    <col min="13313" max="13313" width="174.7109375" style="141" customWidth="1"/>
    <col min="13314" max="13314" width="39.42578125" style="141" customWidth="1"/>
    <col min="13315" max="13315" width="63" style="141" customWidth="1"/>
    <col min="13316" max="13316" width="41.140625" style="141" customWidth="1"/>
    <col min="13317" max="13317" width="63" style="141" customWidth="1"/>
    <col min="13318" max="13318" width="51.140625" style="141" customWidth="1"/>
    <col min="13319" max="13319" width="63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63" style="141" customWidth="1"/>
    <col min="13324" max="13324" width="41.140625" style="141" customWidth="1"/>
    <col min="13325" max="13325" width="63" style="141" customWidth="1"/>
    <col min="13326" max="13326" width="51.140625" style="141" customWidth="1"/>
    <col min="13327" max="13327" width="63" style="141" customWidth="1"/>
    <col min="13328" max="13328" width="58.28515625" style="141" customWidth="1"/>
    <col min="13329" max="13329" width="42.42578125" style="141" customWidth="1"/>
    <col min="13330" max="13330" width="6.5703125" style="141" customWidth="1"/>
    <col min="13331" max="13334" width="9.140625" style="141" customWidth="1"/>
    <col min="13335" max="13568" width="9.140625" style="141"/>
    <col min="13569" max="13569" width="174.7109375" style="141" customWidth="1"/>
    <col min="13570" max="13570" width="39.42578125" style="141" customWidth="1"/>
    <col min="13571" max="13571" width="63" style="141" customWidth="1"/>
    <col min="13572" max="13572" width="41.140625" style="141" customWidth="1"/>
    <col min="13573" max="13573" width="63" style="141" customWidth="1"/>
    <col min="13574" max="13574" width="51.140625" style="141" customWidth="1"/>
    <col min="13575" max="13575" width="63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63" style="141" customWidth="1"/>
    <col min="13580" max="13580" width="41.140625" style="141" customWidth="1"/>
    <col min="13581" max="13581" width="63" style="141" customWidth="1"/>
    <col min="13582" max="13582" width="51.140625" style="141" customWidth="1"/>
    <col min="13583" max="13583" width="63" style="141" customWidth="1"/>
    <col min="13584" max="13584" width="58.28515625" style="141" customWidth="1"/>
    <col min="13585" max="13585" width="42.42578125" style="141" customWidth="1"/>
    <col min="13586" max="13586" width="6.5703125" style="141" customWidth="1"/>
    <col min="13587" max="13590" width="9.140625" style="141" customWidth="1"/>
    <col min="13591" max="13824" width="9.140625" style="141"/>
    <col min="13825" max="13825" width="174.7109375" style="141" customWidth="1"/>
    <col min="13826" max="13826" width="39.42578125" style="141" customWidth="1"/>
    <col min="13827" max="13827" width="63" style="141" customWidth="1"/>
    <col min="13828" max="13828" width="41.140625" style="141" customWidth="1"/>
    <col min="13829" max="13829" width="63" style="141" customWidth="1"/>
    <col min="13830" max="13830" width="51.140625" style="141" customWidth="1"/>
    <col min="13831" max="13831" width="63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63" style="141" customWidth="1"/>
    <col min="13836" max="13836" width="41.140625" style="141" customWidth="1"/>
    <col min="13837" max="13837" width="63" style="141" customWidth="1"/>
    <col min="13838" max="13838" width="51.140625" style="141" customWidth="1"/>
    <col min="13839" max="13839" width="63" style="141" customWidth="1"/>
    <col min="13840" max="13840" width="58.28515625" style="141" customWidth="1"/>
    <col min="13841" max="13841" width="42.42578125" style="141" customWidth="1"/>
    <col min="13842" max="13842" width="6.5703125" style="141" customWidth="1"/>
    <col min="13843" max="13846" width="9.140625" style="141" customWidth="1"/>
    <col min="13847" max="14080" width="9.140625" style="141"/>
    <col min="14081" max="14081" width="174.7109375" style="141" customWidth="1"/>
    <col min="14082" max="14082" width="39.42578125" style="141" customWidth="1"/>
    <col min="14083" max="14083" width="63" style="141" customWidth="1"/>
    <col min="14084" max="14084" width="41.140625" style="141" customWidth="1"/>
    <col min="14085" max="14085" width="63" style="141" customWidth="1"/>
    <col min="14086" max="14086" width="51.140625" style="141" customWidth="1"/>
    <col min="14087" max="14087" width="63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63" style="141" customWidth="1"/>
    <col min="14092" max="14092" width="41.140625" style="141" customWidth="1"/>
    <col min="14093" max="14093" width="63" style="141" customWidth="1"/>
    <col min="14094" max="14094" width="51.140625" style="141" customWidth="1"/>
    <col min="14095" max="14095" width="63" style="141" customWidth="1"/>
    <col min="14096" max="14096" width="58.28515625" style="141" customWidth="1"/>
    <col min="14097" max="14097" width="42.42578125" style="141" customWidth="1"/>
    <col min="14098" max="14098" width="6.5703125" style="141" customWidth="1"/>
    <col min="14099" max="14102" width="9.140625" style="141" customWidth="1"/>
    <col min="14103" max="14336" width="9.140625" style="141"/>
    <col min="14337" max="14337" width="174.7109375" style="141" customWidth="1"/>
    <col min="14338" max="14338" width="39.42578125" style="141" customWidth="1"/>
    <col min="14339" max="14339" width="63" style="141" customWidth="1"/>
    <col min="14340" max="14340" width="41.140625" style="141" customWidth="1"/>
    <col min="14341" max="14341" width="63" style="141" customWidth="1"/>
    <col min="14342" max="14342" width="51.140625" style="141" customWidth="1"/>
    <col min="14343" max="14343" width="63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63" style="141" customWidth="1"/>
    <col min="14348" max="14348" width="41.140625" style="141" customWidth="1"/>
    <col min="14349" max="14349" width="63" style="141" customWidth="1"/>
    <col min="14350" max="14350" width="51.140625" style="141" customWidth="1"/>
    <col min="14351" max="14351" width="63" style="141" customWidth="1"/>
    <col min="14352" max="14352" width="58.28515625" style="141" customWidth="1"/>
    <col min="14353" max="14353" width="42.42578125" style="141" customWidth="1"/>
    <col min="14354" max="14354" width="6.5703125" style="141" customWidth="1"/>
    <col min="14355" max="14358" width="9.140625" style="141" customWidth="1"/>
    <col min="14359" max="14592" width="9.140625" style="141"/>
    <col min="14593" max="14593" width="174.7109375" style="141" customWidth="1"/>
    <col min="14594" max="14594" width="39.42578125" style="141" customWidth="1"/>
    <col min="14595" max="14595" width="63" style="141" customWidth="1"/>
    <col min="14596" max="14596" width="41.140625" style="141" customWidth="1"/>
    <col min="14597" max="14597" width="63" style="141" customWidth="1"/>
    <col min="14598" max="14598" width="51.140625" style="141" customWidth="1"/>
    <col min="14599" max="14599" width="63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63" style="141" customWidth="1"/>
    <col min="14604" max="14604" width="41.140625" style="141" customWidth="1"/>
    <col min="14605" max="14605" width="63" style="141" customWidth="1"/>
    <col min="14606" max="14606" width="51.140625" style="141" customWidth="1"/>
    <col min="14607" max="14607" width="63" style="141" customWidth="1"/>
    <col min="14608" max="14608" width="58.28515625" style="141" customWidth="1"/>
    <col min="14609" max="14609" width="42.42578125" style="141" customWidth="1"/>
    <col min="14610" max="14610" width="6.5703125" style="141" customWidth="1"/>
    <col min="14611" max="14614" width="9.140625" style="141" customWidth="1"/>
    <col min="14615" max="14848" width="9.140625" style="141"/>
    <col min="14849" max="14849" width="174.7109375" style="141" customWidth="1"/>
    <col min="14850" max="14850" width="39.42578125" style="141" customWidth="1"/>
    <col min="14851" max="14851" width="63" style="141" customWidth="1"/>
    <col min="14852" max="14852" width="41.140625" style="141" customWidth="1"/>
    <col min="14853" max="14853" width="63" style="141" customWidth="1"/>
    <col min="14854" max="14854" width="51.140625" style="141" customWidth="1"/>
    <col min="14855" max="14855" width="63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63" style="141" customWidth="1"/>
    <col min="14860" max="14860" width="41.140625" style="141" customWidth="1"/>
    <col min="14861" max="14861" width="63" style="141" customWidth="1"/>
    <col min="14862" max="14862" width="51.140625" style="141" customWidth="1"/>
    <col min="14863" max="14863" width="63" style="141" customWidth="1"/>
    <col min="14864" max="14864" width="58.28515625" style="141" customWidth="1"/>
    <col min="14865" max="14865" width="42.42578125" style="141" customWidth="1"/>
    <col min="14866" max="14866" width="6.5703125" style="141" customWidth="1"/>
    <col min="14867" max="14870" width="9.140625" style="141" customWidth="1"/>
    <col min="14871" max="15104" width="9.140625" style="141"/>
    <col min="15105" max="15105" width="174.7109375" style="141" customWidth="1"/>
    <col min="15106" max="15106" width="39.42578125" style="141" customWidth="1"/>
    <col min="15107" max="15107" width="63" style="141" customWidth="1"/>
    <col min="15108" max="15108" width="41.140625" style="141" customWidth="1"/>
    <col min="15109" max="15109" width="63" style="141" customWidth="1"/>
    <col min="15110" max="15110" width="51.140625" style="141" customWidth="1"/>
    <col min="15111" max="15111" width="63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63" style="141" customWidth="1"/>
    <col min="15116" max="15116" width="41.140625" style="141" customWidth="1"/>
    <col min="15117" max="15117" width="63" style="141" customWidth="1"/>
    <col min="15118" max="15118" width="51.140625" style="141" customWidth="1"/>
    <col min="15119" max="15119" width="63" style="141" customWidth="1"/>
    <col min="15120" max="15120" width="58.28515625" style="141" customWidth="1"/>
    <col min="15121" max="15121" width="42.42578125" style="141" customWidth="1"/>
    <col min="15122" max="15122" width="6.5703125" style="141" customWidth="1"/>
    <col min="15123" max="15126" width="9.140625" style="141" customWidth="1"/>
    <col min="15127" max="15360" width="9.140625" style="141"/>
    <col min="15361" max="15361" width="174.7109375" style="141" customWidth="1"/>
    <col min="15362" max="15362" width="39.42578125" style="141" customWidth="1"/>
    <col min="15363" max="15363" width="63" style="141" customWidth="1"/>
    <col min="15364" max="15364" width="41.140625" style="141" customWidth="1"/>
    <col min="15365" max="15365" width="63" style="141" customWidth="1"/>
    <col min="15366" max="15366" width="51.140625" style="141" customWidth="1"/>
    <col min="15367" max="15367" width="63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63" style="141" customWidth="1"/>
    <col min="15372" max="15372" width="41.140625" style="141" customWidth="1"/>
    <col min="15373" max="15373" width="63" style="141" customWidth="1"/>
    <col min="15374" max="15374" width="51.140625" style="141" customWidth="1"/>
    <col min="15375" max="15375" width="63" style="141" customWidth="1"/>
    <col min="15376" max="15376" width="58.28515625" style="141" customWidth="1"/>
    <col min="15377" max="15377" width="42.42578125" style="141" customWidth="1"/>
    <col min="15378" max="15378" width="6.5703125" style="141" customWidth="1"/>
    <col min="15379" max="15382" width="9.140625" style="141" customWidth="1"/>
    <col min="15383" max="15616" width="9.140625" style="141"/>
    <col min="15617" max="15617" width="174.7109375" style="141" customWidth="1"/>
    <col min="15618" max="15618" width="39.42578125" style="141" customWidth="1"/>
    <col min="15619" max="15619" width="63" style="141" customWidth="1"/>
    <col min="15620" max="15620" width="41.140625" style="141" customWidth="1"/>
    <col min="15621" max="15621" width="63" style="141" customWidth="1"/>
    <col min="15622" max="15622" width="51.140625" style="141" customWidth="1"/>
    <col min="15623" max="15623" width="63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63" style="141" customWidth="1"/>
    <col min="15628" max="15628" width="41.140625" style="141" customWidth="1"/>
    <col min="15629" max="15629" width="63" style="141" customWidth="1"/>
    <col min="15630" max="15630" width="51.140625" style="141" customWidth="1"/>
    <col min="15631" max="15631" width="63" style="141" customWidth="1"/>
    <col min="15632" max="15632" width="58.28515625" style="141" customWidth="1"/>
    <col min="15633" max="15633" width="42.42578125" style="141" customWidth="1"/>
    <col min="15634" max="15634" width="6.5703125" style="141" customWidth="1"/>
    <col min="15635" max="15638" width="9.140625" style="141" customWidth="1"/>
    <col min="15639" max="15872" width="9.140625" style="141"/>
    <col min="15873" max="15873" width="174.7109375" style="141" customWidth="1"/>
    <col min="15874" max="15874" width="39.42578125" style="141" customWidth="1"/>
    <col min="15875" max="15875" width="63" style="141" customWidth="1"/>
    <col min="15876" max="15876" width="41.140625" style="141" customWidth="1"/>
    <col min="15877" max="15877" width="63" style="141" customWidth="1"/>
    <col min="15878" max="15878" width="51.140625" style="141" customWidth="1"/>
    <col min="15879" max="15879" width="63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63" style="141" customWidth="1"/>
    <col min="15884" max="15884" width="41.140625" style="141" customWidth="1"/>
    <col min="15885" max="15885" width="63" style="141" customWidth="1"/>
    <col min="15886" max="15886" width="51.140625" style="141" customWidth="1"/>
    <col min="15887" max="15887" width="63" style="141" customWidth="1"/>
    <col min="15888" max="15888" width="58.28515625" style="141" customWidth="1"/>
    <col min="15889" max="15889" width="42.42578125" style="141" customWidth="1"/>
    <col min="15890" max="15890" width="6.5703125" style="141" customWidth="1"/>
    <col min="15891" max="15894" width="9.140625" style="141" customWidth="1"/>
    <col min="15895" max="16128" width="9.140625" style="141"/>
    <col min="16129" max="16129" width="174.7109375" style="141" customWidth="1"/>
    <col min="16130" max="16130" width="39.42578125" style="141" customWidth="1"/>
    <col min="16131" max="16131" width="63" style="141" customWidth="1"/>
    <col min="16132" max="16132" width="41.140625" style="141" customWidth="1"/>
    <col min="16133" max="16133" width="63" style="141" customWidth="1"/>
    <col min="16134" max="16134" width="51.140625" style="141" customWidth="1"/>
    <col min="16135" max="16135" width="63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63" style="141" customWidth="1"/>
    <col min="16140" max="16140" width="41.140625" style="141" customWidth="1"/>
    <col min="16141" max="16141" width="63" style="141" customWidth="1"/>
    <col min="16142" max="16142" width="51.140625" style="141" customWidth="1"/>
    <col min="16143" max="16143" width="63" style="141" customWidth="1"/>
    <col min="16144" max="16144" width="58.28515625" style="141" customWidth="1"/>
    <col min="16145" max="16145" width="42.42578125" style="141" customWidth="1"/>
    <col min="16146" max="16146" width="6.5703125" style="141" customWidth="1"/>
    <col min="16147" max="16150" width="9.140625" style="141" customWidth="1"/>
    <col min="16151" max="16384" width="9.140625" style="141"/>
  </cols>
  <sheetData>
    <row r="1" spans="1:22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22" s="21" customFormat="1" ht="155.2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22" s="21" customFormat="1" ht="95.25" customHeight="1">
      <c r="A3" s="874" t="s">
        <v>207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22" s="21" customFormat="1" ht="83.25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22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22" ht="6" customHeight="1"/>
    <row r="7" spans="1:22" ht="78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22" s="255" customFormat="1" ht="97.5" customHeight="1">
      <c r="A8" s="468"/>
      <c r="B8" s="882" t="s">
        <v>139</v>
      </c>
      <c r="C8" s="882"/>
      <c r="D8" s="882"/>
      <c r="E8" s="882"/>
      <c r="F8" s="882"/>
      <c r="G8" s="882"/>
      <c r="H8" s="882"/>
      <c r="I8" s="882"/>
      <c r="J8" s="882" t="s">
        <v>140</v>
      </c>
      <c r="K8" s="882"/>
      <c r="L8" s="882"/>
      <c r="M8" s="882"/>
      <c r="N8" s="882"/>
      <c r="O8" s="882"/>
      <c r="P8" s="882"/>
      <c r="Q8" s="882"/>
      <c r="R8" s="254"/>
    </row>
    <row r="9" spans="1:22" s="9" customFormat="1" ht="262.5" customHeight="1">
      <c r="A9" s="370"/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  <c r="T9" s="11"/>
      <c r="U9" s="12"/>
      <c r="V9" s="11"/>
    </row>
    <row r="10" spans="1:22" ht="183" customHeight="1">
      <c r="A10" s="374" t="s">
        <v>208</v>
      </c>
      <c r="B10" s="375">
        <v>2083904.6238900002</v>
      </c>
      <c r="C10" s="375">
        <v>199839.02597999998</v>
      </c>
      <c r="D10" s="375">
        <v>0</v>
      </c>
      <c r="E10" s="375">
        <v>0</v>
      </c>
      <c r="F10" s="375">
        <v>16708.386989999999</v>
      </c>
      <c r="G10" s="375">
        <v>59957.311090000003</v>
      </c>
      <c r="H10" s="375">
        <v>1741412.8219100002</v>
      </c>
      <c r="I10" s="375">
        <v>4101822.1698600003</v>
      </c>
      <c r="J10" s="375">
        <v>9440564.4343999997</v>
      </c>
      <c r="K10" s="375">
        <v>725721.74959999998</v>
      </c>
      <c r="L10" s="375">
        <v>0</v>
      </c>
      <c r="M10" s="375">
        <v>0</v>
      </c>
      <c r="N10" s="375">
        <v>19214.364089999999</v>
      </c>
      <c r="O10" s="375">
        <v>94344.385209999993</v>
      </c>
      <c r="P10" s="375">
        <v>5412177.6714899996</v>
      </c>
      <c r="Q10" s="375">
        <v>15692022.60479</v>
      </c>
      <c r="R10" s="17"/>
    </row>
    <row r="11" spans="1:22" ht="183" customHeight="1">
      <c r="A11" s="374" t="s">
        <v>209</v>
      </c>
      <c r="B11" s="376">
        <v>632025.86696999997</v>
      </c>
      <c r="C11" s="376">
        <v>94617.380669999999</v>
      </c>
      <c r="D11" s="376">
        <v>0</v>
      </c>
      <c r="E11" s="376">
        <v>0</v>
      </c>
      <c r="F11" s="376">
        <v>14749.39667</v>
      </c>
      <c r="G11" s="376">
        <v>0</v>
      </c>
      <c r="H11" s="376">
        <v>184123.36152000001</v>
      </c>
      <c r="I11" s="376">
        <v>925516.00583000004</v>
      </c>
      <c r="J11" s="376">
        <v>748217.74205</v>
      </c>
      <c r="K11" s="376">
        <v>69574.21901999999</v>
      </c>
      <c r="L11" s="375">
        <v>0</v>
      </c>
      <c r="M11" s="375">
        <v>0</v>
      </c>
      <c r="N11" s="375">
        <v>14690.38587</v>
      </c>
      <c r="O11" s="375">
        <v>17009.15667</v>
      </c>
      <c r="P11" s="375">
        <v>341403.66935000004</v>
      </c>
      <c r="Q11" s="375">
        <v>1190895.1729600001</v>
      </c>
      <c r="R11" s="17"/>
    </row>
    <row r="12" spans="1:22" ht="183" customHeight="1">
      <c r="A12" s="374" t="s">
        <v>210</v>
      </c>
      <c r="B12" s="376">
        <v>711372.90511000005</v>
      </c>
      <c r="C12" s="376">
        <v>133162.60845</v>
      </c>
      <c r="D12" s="376">
        <v>0</v>
      </c>
      <c r="E12" s="376">
        <v>0</v>
      </c>
      <c r="F12" s="376">
        <v>10548.788140000001</v>
      </c>
      <c r="G12" s="376">
        <v>6364.65182</v>
      </c>
      <c r="H12" s="376">
        <v>134569.72644</v>
      </c>
      <c r="I12" s="376">
        <v>996018.6799600001</v>
      </c>
      <c r="J12" s="376">
        <v>557006.98837000004</v>
      </c>
      <c r="K12" s="376">
        <v>40518.397140000001</v>
      </c>
      <c r="L12" s="375">
        <v>0</v>
      </c>
      <c r="M12" s="375">
        <v>0</v>
      </c>
      <c r="N12" s="375">
        <v>13787.725420000001</v>
      </c>
      <c r="O12" s="375">
        <v>20216.44209</v>
      </c>
      <c r="P12" s="375">
        <v>184603.14859999999</v>
      </c>
      <c r="Q12" s="375">
        <v>816132.70161999995</v>
      </c>
      <c r="R12" s="17"/>
    </row>
    <row r="13" spans="1:22" ht="183" customHeight="1">
      <c r="A13" s="374" t="s">
        <v>211</v>
      </c>
      <c r="B13" s="375">
        <v>1218799.2488900002</v>
      </c>
      <c r="C13" s="375">
        <v>125896.05812</v>
      </c>
      <c r="D13" s="375">
        <v>10189.88738</v>
      </c>
      <c r="E13" s="375">
        <v>0</v>
      </c>
      <c r="F13" s="375">
        <v>25535.079129999998</v>
      </c>
      <c r="G13" s="375">
        <v>3768.5420600000002</v>
      </c>
      <c r="H13" s="375">
        <v>134878.86100999999</v>
      </c>
      <c r="I13" s="375">
        <v>1519067.6765899998</v>
      </c>
      <c r="J13" s="375">
        <v>637808.18762999994</v>
      </c>
      <c r="K13" s="375">
        <v>32893.32144</v>
      </c>
      <c r="L13" s="375">
        <v>1681.95515</v>
      </c>
      <c r="M13" s="375">
        <v>437.14133000000004</v>
      </c>
      <c r="N13" s="375">
        <v>26875.32994</v>
      </c>
      <c r="O13" s="375">
        <v>11383.427369999999</v>
      </c>
      <c r="P13" s="375">
        <v>189032.87434000001</v>
      </c>
      <c r="Q13" s="375">
        <v>900112.23720000009</v>
      </c>
      <c r="R13" s="17"/>
    </row>
    <row r="14" spans="1:22" ht="183" customHeight="1">
      <c r="A14" s="374" t="s">
        <v>212</v>
      </c>
      <c r="B14" s="375">
        <v>3239626.4314699997</v>
      </c>
      <c r="C14" s="375">
        <v>64491.595930000003</v>
      </c>
      <c r="D14" s="375">
        <v>9776.0785599999999</v>
      </c>
      <c r="E14" s="375">
        <v>0</v>
      </c>
      <c r="F14" s="375">
        <v>78729.172430000006</v>
      </c>
      <c r="G14" s="375">
        <v>4144.5609899999999</v>
      </c>
      <c r="H14" s="375">
        <v>65809.17902000001</v>
      </c>
      <c r="I14" s="375">
        <v>3462577.0183999999</v>
      </c>
      <c r="J14" s="375">
        <v>576221.16650000005</v>
      </c>
      <c r="K14" s="375">
        <v>15862.220499999999</v>
      </c>
      <c r="L14" s="375">
        <v>6794.47624</v>
      </c>
      <c r="M14" s="375">
        <v>0</v>
      </c>
      <c r="N14" s="375">
        <v>17244.34489</v>
      </c>
      <c r="O14" s="375">
        <v>6113.2492300000004</v>
      </c>
      <c r="P14" s="375">
        <v>91156.476299999995</v>
      </c>
      <c r="Q14" s="375">
        <v>713391.93365999998</v>
      </c>
      <c r="R14" s="17"/>
    </row>
    <row r="15" spans="1:22" ht="183" customHeight="1">
      <c r="A15" s="374" t="s">
        <v>213</v>
      </c>
      <c r="B15" s="375">
        <v>7909040.1518400004</v>
      </c>
      <c r="C15" s="375">
        <v>52229.385430000002</v>
      </c>
      <c r="D15" s="375">
        <v>25250.1947</v>
      </c>
      <c r="E15" s="375">
        <v>348.58196000000004</v>
      </c>
      <c r="F15" s="375">
        <v>107603.94862000001</v>
      </c>
      <c r="G15" s="375">
        <v>5296.6626299999998</v>
      </c>
      <c r="H15" s="375">
        <v>78616.343410000001</v>
      </c>
      <c r="I15" s="375">
        <v>8178385.2685900005</v>
      </c>
      <c r="J15" s="375">
        <v>557900.79440999997</v>
      </c>
      <c r="K15" s="375">
        <v>8843.2477100000015</v>
      </c>
      <c r="L15" s="375">
        <v>3501.6553900000004</v>
      </c>
      <c r="M15" s="375">
        <v>0</v>
      </c>
      <c r="N15" s="375">
        <v>16951.586039999998</v>
      </c>
      <c r="O15" s="375">
        <v>6288.3486700000003</v>
      </c>
      <c r="P15" s="375">
        <v>47026.223819999999</v>
      </c>
      <c r="Q15" s="375">
        <v>640511.85603999998</v>
      </c>
      <c r="R15" s="17"/>
    </row>
    <row r="16" spans="1:22" ht="183" customHeight="1">
      <c r="A16" s="374" t="s">
        <v>214</v>
      </c>
      <c r="B16" s="375">
        <v>3867326.72744</v>
      </c>
      <c r="C16" s="375">
        <v>33393.321779999998</v>
      </c>
      <c r="D16" s="375">
        <v>15113.195740000001</v>
      </c>
      <c r="E16" s="375">
        <v>896.11522000000002</v>
      </c>
      <c r="F16" s="375">
        <v>72896.238719999994</v>
      </c>
      <c r="G16" s="375">
        <v>3878.71704</v>
      </c>
      <c r="H16" s="375">
        <v>32623.77865</v>
      </c>
      <c r="I16" s="375">
        <v>4026128.0945900003</v>
      </c>
      <c r="J16" s="375">
        <v>259728.89567</v>
      </c>
      <c r="K16" s="375">
        <v>5799.2203099999997</v>
      </c>
      <c r="L16" s="375">
        <v>244.72171</v>
      </c>
      <c r="M16" s="375">
        <v>191.03379999999999</v>
      </c>
      <c r="N16" s="375">
        <v>12279.28616</v>
      </c>
      <c r="O16" s="375">
        <v>2709.7114700000002</v>
      </c>
      <c r="P16" s="375">
        <v>25096.605239999997</v>
      </c>
      <c r="Q16" s="375">
        <v>306049.47435999999</v>
      </c>
      <c r="R16" s="17"/>
    </row>
    <row r="17" spans="1:18" ht="183" customHeight="1">
      <c r="A17" s="374" t="s">
        <v>215</v>
      </c>
      <c r="B17" s="375">
        <v>1472481.1238599999</v>
      </c>
      <c r="C17" s="375">
        <v>18984.084340000001</v>
      </c>
      <c r="D17" s="375">
        <v>7911.81765</v>
      </c>
      <c r="E17" s="375">
        <v>1050.0410099999999</v>
      </c>
      <c r="F17" s="375">
        <v>48073.367899999997</v>
      </c>
      <c r="G17" s="375">
        <v>2757.4275200000002</v>
      </c>
      <c r="H17" s="375">
        <v>23504.049879999999</v>
      </c>
      <c r="I17" s="375">
        <v>1574761.9121600001</v>
      </c>
      <c r="J17" s="375">
        <v>447322.23061000003</v>
      </c>
      <c r="K17" s="375">
        <v>4473.7597400000004</v>
      </c>
      <c r="L17" s="375">
        <v>1830.8261100000002</v>
      </c>
      <c r="M17" s="375">
        <v>222.64759000000001</v>
      </c>
      <c r="N17" s="375">
        <v>10622.962019999999</v>
      </c>
      <c r="O17" s="375">
        <v>1788.63933</v>
      </c>
      <c r="P17" s="375">
        <v>32830.204030000001</v>
      </c>
      <c r="Q17" s="375">
        <v>499091.26942999999</v>
      </c>
      <c r="R17" s="17"/>
    </row>
    <row r="18" spans="1:18" ht="183" customHeight="1">
      <c r="A18" s="374" t="s">
        <v>216</v>
      </c>
      <c r="B18" s="375">
        <v>758435.27526000002</v>
      </c>
      <c r="C18" s="375">
        <v>10620.9395</v>
      </c>
      <c r="D18" s="375">
        <v>4688.8809000000001</v>
      </c>
      <c r="E18" s="375">
        <v>321.39267999999998</v>
      </c>
      <c r="F18" s="375">
        <v>30141.387350000001</v>
      </c>
      <c r="G18" s="375">
        <v>2063.1291699999997</v>
      </c>
      <c r="H18" s="375">
        <v>21369.8583</v>
      </c>
      <c r="I18" s="375">
        <v>827640.86315999995</v>
      </c>
      <c r="J18" s="375">
        <v>313648.74168000004</v>
      </c>
      <c r="K18" s="375">
        <v>6579.0564599999998</v>
      </c>
      <c r="L18" s="375">
        <v>2384.71486</v>
      </c>
      <c r="M18" s="375">
        <v>455.22003999999998</v>
      </c>
      <c r="N18" s="375">
        <v>11581.867490000001</v>
      </c>
      <c r="O18" s="375">
        <v>1030.6076700000001</v>
      </c>
      <c r="P18" s="375">
        <v>26459.144179999999</v>
      </c>
      <c r="Q18" s="375">
        <v>362139.35238</v>
      </c>
      <c r="R18" s="17"/>
    </row>
    <row r="19" spans="1:18" ht="183" customHeight="1">
      <c r="A19" s="374" t="s">
        <v>217</v>
      </c>
      <c r="B19" s="375">
        <v>902415.60747000005</v>
      </c>
      <c r="C19" s="375">
        <v>10060.131800000001</v>
      </c>
      <c r="D19" s="375">
        <v>5487.7563899999996</v>
      </c>
      <c r="E19" s="375">
        <v>364.22982000000002</v>
      </c>
      <c r="F19" s="375">
        <v>36264.346279999998</v>
      </c>
      <c r="G19" s="375">
        <v>1416.8963000000001</v>
      </c>
      <c r="H19" s="375">
        <v>27450.728620000002</v>
      </c>
      <c r="I19" s="375">
        <v>983459.69667999994</v>
      </c>
      <c r="J19" s="375">
        <v>379326.71520999999</v>
      </c>
      <c r="K19" s="375">
        <v>9033.1291999999994</v>
      </c>
      <c r="L19" s="375">
        <v>2165.0008900000003</v>
      </c>
      <c r="M19" s="375">
        <v>774.9861800000001</v>
      </c>
      <c r="N19" s="375">
        <v>19140.15322</v>
      </c>
      <c r="O19" s="375">
        <v>2174.6321600000001</v>
      </c>
      <c r="P19" s="375">
        <v>41426.011340000005</v>
      </c>
      <c r="Q19" s="375">
        <v>454040.62819999998</v>
      </c>
      <c r="R19" s="17"/>
    </row>
    <row r="20" spans="1:18" ht="183" customHeight="1">
      <c r="A20" s="374" t="s">
        <v>218</v>
      </c>
      <c r="B20" s="375">
        <v>737101.70626000001</v>
      </c>
      <c r="C20" s="375">
        <v>6630.3837599999997</v>
      </c>
      <c r="D20" s="375">
        <v>5601.2119699999994</v>
      </c>
      <c r="E20" s="375">
        <v>161.45560999999998</v>
      </c>
      <c r="F20" s="375">
        <v>40790.144350000002</v>
      </c>
      <c r="G20" s="375">
        <v>1024.2980400000001</v>
      </c>
      <c r="H20" s="375">
        <v>84221.751770000003</v>
      </c>
      <c r="I20" s="375">
        <v>875530.95175999997</v>
      </c>
      <c r="J20" s="375">
        <v>452276.15980999998</v>
      </c>
      <c r="K20" s="375">
        <v>8809.5762699999996</v>
      </c>
      <c r="L20" s="375">
        <v>4046.6873999999998</v>
      </c>
      <c r="M20" s="375">
        <v>617.10314000000005</v>
      </c>
      <c r="N20" s="375">
        <v>29704.550199999998</v>
      </c>
      <c r="O20" s="375">
        <v>2290.9368599999998</v>
      </c>
      <c r="P20" s="375">
        <v>55029.387259999996</v>
      </c>
      <c r="Q20" s="375">
        <v>552774.40094000008</v>
      </c>
      <c r="R20" s="17"/>
    </row>
    <row r="21" spans="1:18" ht="183" customHeight="1">
      <c r="A21" s="374" t="s">
        <v>219</v>
      </c>
      <c r="B21" s="375">
        <v>448926.96122000006</v>
      </c>
      <c r="C21" s="375">
        <v>2251.4977599999997</v>
      </c>
      <c r="D21" s="375">
        <v>7423.3420599999999</v>
      </c>
      <c r="E21" s="375">
        <v>48.625690000000006</v>
      </c>
      <c r="F21" s="375">
        <v>26308.418610000001</v>
      </c>
      <c r="G21" s="375">
        <v>206.35307</v>
      </c>
      <c r="H21" s="375">
        <v>83873.689159999994</v>
      </c>
      <c r="I21" s="375">
        <v>569038.88757000002</v>
      </c>
      <c r="J21" s="375">
        <v>289854.77322000003</v>
      </c>
      <c r="K21" s="375">
        <v>3388.5807500000001</v>
      </c>
      <c r="L21" s="375">
        <v>9026.8741499999996</v>
      </c>
      <c r="M21" s="375">
        <v>285.87776000000002</v>
      </c>
      <c r="N21" s="375">
        <v>17299.940309999998</v>
      </c>
      <c r="O21" s="375">
        <v>834.96457999999996</v>
      </c>
      <c r="P21" s="375">
        <v>88462.568510000012</v>
      </c>
      <c r="Q21" s="375">
        <v>409153.57927999995</v>
      </c>
      <c r="R21" s="17"/>
    </row>
    <row r="22" spans="1:18" ht="183" customHeight="1">
      <c r="A22" s="374" t="s">
        <v>220</v>
      </c>
      <c r="B22" s="375">
        <v>18703.82516</v>
      </c>
      <c r="C22" s="375">
        <v>38.537279999999996</v>
      </c>
      <c r="D22" s="375">
        <v>303.36477000000002</v>
      </c>
      <c r="E22" s="375">
        <v>0</v>
      </c>
      <c r="F22" s="375">
        <v>1672.3380900000002</v>
      </c>
      <c r="G22" s="375">
        <v>4.3593799999999998</v>
      </c>
      <c r="H22" s="375">
        <v>7712.2704100000001</v>
      </c>
      <c r="I22" s="375">
        <v>28434.695090000001</v>
      </c>
      <c r="J22" s="375">
        <v>11070.019749999999</v>
      </c>
      <c r="K22" s="375">
        <v>37.974019999999996</v>
      </c>
      <c r="L22" s="375">
        <v>1527.3592100000001</v>
      </c>
      <c r="M22" s="375">
        <v>16.657070000000001</v>
      </c>
      <c r="N22" s="375">
        <v>297.42505999999997</v>
      </c>
      <c r="O22" s="375">
        <v>0</v>
      </c>
      <c r="P22" s="375">
        <v>7202.4563099999996</v>
      </c>
      <c r="Q22" s="375">
        <v>20151.891420000004</v>
      </c>
      <c r="R22" s="17"/>
    </row>
    <row r="23" spans="1:18" s="160" customFormat="1" ht="303" customHeight="1" thickBot="1">
      <c r="A23" s="377" t="s">
        <v>221</v>
      </c>
      <c r="B23" s="378">
        <v>8324.5225099999989</v>
      </c>
      <c r="C23" s="378">
        <v>4.7987000000000002</v>
      </c>
      <c r="D23" s="378">
        <v>181.41126</v>
      </c>
      <c r="E23" s="378">
        <v>2.4685000000000001</v>
      </c>
      <c r="F23" s="378">
        <v>822.73107999999991</v>
      </c>
      <c r="G23" s="378">
        <v>0</v>
      </c>
      <c r="H23" s="378">
        <v>6249.2725300000002</v>
      </c>
      <c r="I23" s="378">
        <v>15585.20458</v>
      </c>
      <c r="J23" s="378">
        <v>5249.4250300000003</v>
      </c>
      <c r="K23" s="378">
        <v>10.928240000000001</v>
      </c>
      <c r="L23" s="378">
        <v>1081.8267599999999</v>
      </c>
      <c r="M23" s="378">
        <v>16.789249999999999</v>
      </c>
      <c r="N23" s="378">
        <v>80.694310000000002</v>
      </c>
      <c r="O23" s="378">
        <v>5.1561400000000006</v>
      </c>
      <c r="P23" s="378">
        <v>4124.5001899999997</v>
      </c>
      <c r="Q23" s="378">
        <v>10569.31992</v>
      </c>
      <c r="R23" s="19"/>
    </row>
    <row r="24" spans="1:18" s="160" customFormat="1" ht="106.5" customHeight="1" thickTop="1" thickBot="1">
      <c r="A24" s="379" t="s">
        <v>121</v>
      </c>
      <c r="B24" s="380">
        <f>SUM(B10:B23)</f>
        <v>24008484.97735</v>
      </c>
      <c r="C24" s="380">
        <f t="shared" ref="C24:Q24" si="0">SUM(C10:C23)</f>
        <v>752219.74950000003</v>
      </c>
      <c r="D24" s="380">
        <f t="shared" si="0"/>
        <v>91927.141380000001</v>
      </c>
      <c r="E24" s="380">
        <f t="shared" si="0"/>
        <v>3192.9104899999998</v>
      </c>
      <c r="F24" s="380">
        <f t="shared" si="0"/>
        <v>510843.74435999995</v>
      </c>
      <c r="G24" s="380">
        <f t="shared" si="0"/>
        <v>90882.909109999993</v>
      </c>
      <c r="H24" s="380">
        <f t="shared" si="0"/>
        <v>2626415.6926300009</v>
      </c>
      <c r="I24" s="380">
        <f t="shared" si="0"/>
        <v>28083967.124820005</v>
      </c>
      <c r="J24" s="380">
        <f t="shared" si="0"/>
        <v>14676196.27434</v>
      </c>
      <c r="K24" s="380">
        <f t="shared" si="0"/>
        <v>931545.38039999991</v>
      </c>
      <c r="L24" s="380">
        <f t="shared" si="0"/>
        <v>34286.097869999998</v>
      </c>
      <c r="M24" s="380">
        <f t="shared" si="0"/>
        <v>3017.4561600000002</v>
      </c>
      <c r="N24" s="380">
        <f t="shared" si="0"/>
        <v>209770.61502</v>
      </c>
      <c r="O24" s="380">
        <f t="shared" si="0"/>
        <v>166189.65745</v>
      </c>
      <c r="P24" s="380">
        <f t="shared" si="0"/>
        <v>6546030.9409599993</v>
      </c>
      <c r="Q24" s="380">
        <f t="shared" si="0"/>
        <v>22567036.422200002</v>
      </c>
      <c r="R24" s="19"/>
    </row>
    <row r="25" spans="1:18" ht="27.75" customHeight="1" thickTop="1" thickBot="1">
      <c r="A25" s="364"/>
      <c r="B25" s="365"/>
      <c r="C25" s="433"/>
      <c r="D25" s="366"/>
      <c r="E25" s="366"/>
      <c r="F25" s="366"/>
      <c r="G25" s="366"/>
      <c r="H25" s="366"/>
      <c r="I25" s="366"/>
      <c r="J25" s="366"/>
      <c r="K25" s="366"/>
      <c r="L25" s="365"/>
      <c r="M25" s="365"/>
      <c r="N25" s="365"/>
      <c r="O25" s="365"/>
      <c r="P25" s="365"/>
      <c r="Q25" s="365"/>
      <c r="R25" s="17"/>
    </row>
    <row r="26" spans="1:18" ht="87" customHeight="1" thickTop="1">
      <c r="A26" s="203" t="s">
        <v>137</v>
      </c>
      <c r="B26" s="5"/>
      <c r="C26" s="385"/>
      <c r="D26" s="6"/>
      <c r="E26" s="6"/>
      <c r="F26" s="6"/>
      <c r="G26" s="6"/>
      <c r="H26" s="6"/>
      <c r="I26" s="6"/>
      <c r="J26" s="6"/>
      <c r="K26" s="6"/>
      <c r="L26" s="7"/>
      <c r="M26" s="7"/>
      <c r="N26" s="145"/>
      <c r="O26" s="145"/>
      <c r="P26" s="145"/>
      <c r="Q26" s="145"/>
    </row>
    <row r="27" spans="1:18" ht="221.25" customHeight="1">
      <c r="A27" s="877" t="s">
        <v>222</v>
      </c>
      <c r="B27" s="886"/>
      <c r="C27" s="886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45"/>
      <c r="O27" s="145"/>
      <c r="P27" s="145"/>
      <c r="Q27" s="145"/>
    </row>
    <row r="28" spans="1:18" ht="38.25" customHeight="1">
      <c r="A28" s="203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45"/>
      <c r="O28" s="145"/>
      <c r="P28" s="145"/>
      <c r="Q28" s="145"/>
    </row>
    <row r="29" spans="1:18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45"/>
      <c r="O29" s="145"/>
      <c r="P29" s="145"/>
      <c r="Q29" s="145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8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1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1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45"/>
      <c r="N57" s="145"/>
      <c r="O57" s="145"/>
      <c r="P57" s="145"/>
      <c r="Q57" s="145"/>
    </row>
    <row r="58" spans="1:17" ht="9" customHeight="1">
      <c r="A58" s="28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45"/>
      <c r="N58" s="145"/>
      <c r="O58" s="145"/>
      <c r="P58" s="145"/>
      <c r="Q58" s="145"/>
    </row>
    <row r="59" spans="1:17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45"/>
      <c r="N59" s="145"/>
      <c r="O59" s="145"/>
      <c r="P59" s="145"/>
      <c r="Q59" s="145"/>
    </row>
    <row r="60" spans="1:17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45"/>
      <c r="N60" s="145"/>
      <c r="O60" s="145"/>
      <c r="P60" s="145"/>
      <c r="Q60" s="145"/>
    </row>
    <row r="61" spans="1:17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30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30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</row>
    <row r="76" spans="1:17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</row>
    <row r="77" spans="1:17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26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30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</row>
    <row r="117" spans="1:12">
      <c r="A117" s="33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649"/>
  <sheetViews>
    <sheetView topLeftCell="A2" zoomScale="30" zoomScaleNormal="30" workbookViewId="0">
      <selection activeCell="B9" sqref="B9"/>
    </sheetView>
  </sheetViews>
  <sheetFormatPr defaultColWidth="9.140625" defaultRowHeight="60"/>
  <cols>
    <col min="1" max="1" width="174.7109375" style="157" customWidth="1"/>
    <col min="2" max="2" width="39.42578125" style="141" customWidth="1"/>
    <col min="3" max="3" width="62.5703125" style="203" customWidth="1"/>
    <col min="4" max="4" width="41.140625" style="141" customWidth="1"/>
    <col min="5" max="5" width="62.5703125" style="141" customWidth="1"/>
    <col min="6" max="6" width="51.140625" style="141" customWidth="1"/>
    <col min="7" max="7" width="62.570312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62.5703125" style="141" customWidth="1"/>
    <col min="12" max="12" width="41.140625" style="141" customWidth="1"/>
    <col min="13" max="13" width="62.5703125" style="141" customWidth="1"/>
    <col min="14" max="14" width="51.140625" style="141" customWidth="1"/>
    <col min="15" max="15" width="62.5703125" style="141" customWidth="1"/>
    <col min="16" max="16" width="58.28515625" style="141" customWidth="1"/>
    <col min="17" max="17" width="42.42578125" style="141" customWidth="1"/>
    <col min="18" max="18" width="6.5703125" style="16" customWidth="1"/>
    <col min="19" max="256" width="9.140625" style="141"/>
    <col min="257" max="257" width="174.7109375" style="141" customWidth="1"/>
    <col min="258" max="258" width="39.42578125" style="141" customWidth="1"/>
    <col min="259" max="259" width="62.5703125" style="141" customWidth="1"/>
    <col min="260" max="260" width="41.140625" style="141" customWidth="1"/>
    <col min="261" max="261" width="62.5703125" style="141" customWidth="1"/>
    <col min="262" max="262" width="51.140625" style="141" customWidth="1"/>
    <col min="263" max="263" width="62.570312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62.5703125" style="141" customWidth="1"/>
    <col min="268" max="268" width="41.140625" style="141" customWidth="1"/>
    <col min="269" max="269" width="62.5703125" style="141" customWidth="1"/>
    <col min="270" max="270" width="51.140625" style="141" customWidth="1"/>
    <col min="271" max="271" width="62.5703125" style="141" customWidth="1"/>
    <col min="272" max="272" width="58.28515625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174.7109375" style="141" customWidth="1"/>
    <col min="514" max="514" width="39.42578125" style="141" customWidth="1"/>
    <col min="515" max="515" width="62.5703125" style="141" customWidth="1"/>
    <col min="516" max="516" width="41.140625" style="141" customWidth="1"/>
    <col min="517" max="517" width="62.5703125" style="141" customWidth="1"/>
    <col min="518" max="518" width="51.140625" style="141" customWidth="1"/>
    <col min="519" max="519" width="62.570312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62.5703125" style="141" customWidth="1"/>
    <col min="524" max="524" width="41.140625" style="141" customWidth="1"/>
    <col min="525" max="525" width="62.5703125" style="141" customWidth="1"/>
    <col min="526" max="526" width="51.140625" style="141" customWidth="1"/>
    <col min="527" max="527" width="62.5703125" style="141" customWidth="1"/>
    <col min="528" max="528" width="58.28515625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174.7109375" style="141" customWidth="1"/>
    <col min="770" max="770" width="39.42578125" style="141" customWidth="1"/>
    <col min="771" max="771" width="62.5703125" style="141" customWidth="1"/>
    <col min="772" max="772" width="41.140625" style="141" customWidth="1"/>
    <col min="773" max="773" width="62.5703125" style="141" customWidth="1"/>
    <col min="774" max="774" width="51.140625" style="141" customWidth="1"/>
    <col min="775" max="775" width="62.570312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62.5703125" style="141" customWidth="1"/>
    <col min="780" max="780" width="41.140625" style="141" customWidth="1"/>
    <col min="781" max="781" width="62.5703125" style="141" customWidth="1"/>
    <col min="782" max="782" width="51.140625" style="141" customWidth="1"/>
    <col min="783" max="783" width="62.5703125" style="141" customWidth="1"/>
    <col min="784" max="784" width="58.28515625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174.7109375" style="141" customWidth="1"/>
    <col min="1026" max="1026" width="39.42578125" style="141" customWidth="1"/>
    <col min="1027" max="1027" width="62.5703125" style="141" customWidth="1"/>
    <col min="1028" max="1028" width="41.140625" style="141" customWidth="1"/>
    <col min="1029" max="1029" width="62.5703125" style="141" customWidth="1"/>
    <col min="1030" max="1030" width="51.140625" style="141" customWidth="1"/>
    <col min="1031" max="1031" width="62.570312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62.5703125" style="141" customWidth="1"/>
    <col min="1036" max="1036" width="41.140625" style="141" customWidth="1"/>
    <col min="1037" max="1037" width="62.5703125" style="141" customWidth="1"/>
    <col min="1038" max="1038" width="51.140625" style="141" customWidth="1"/>
    <col min="1039" max="1039" width="62.5703125" style="141" customWidth="1"/>
    <col min="1040" max="1040" width="58.28515625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174.7109375" style="141" customWidth="1"/>
    <col min="1282" max="1282" width="39.42578125" style="141" customWidth="1"/>
    <col min="1283" max="1283" width="62.5703125" style="141" customWidth="1"/>
    <col min="1284" max="1284" width="41.140625" style="141" customWidth="1"/>
    <col min="1285" max="1285" width="62.5703125" style="141" customWidth="1"/>
    <col min="1286" max="1286" width="51.140625" style="141" customWidth="1"/>
    <col min="1287" max="1287" width="62.570312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62.5703125" style="141" customWidth="1"/>
    <col min="1292" max="1292" width="41.140625" style="141" customWidth="1"/>
    <col min="1293" max="1293" width="62.5703125" style="141" customWidth="1"/>
    <col min="1294" max="1294" width="51.140625" style="141" customWidth="1"/>
    <col min="1295" max="1295" width="62.5703125" style="141" customWidth="1"/>
    <col min="1296" max="1296" width="58.28515625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174.7109375" style="141" customWidth="1"/>
    <col min="1538" max="1538" width="39.42578125" style="141" customWidth="1"/>
    <col min="1539" max="1539" width="62.5703125" style="141" customWidth="1"/>
    <col min="1540" max="1540" width="41.140625" style="141" customWidth="1"/>
    <col min="1541" max="1541" width="62.5703125" style="141" customWidth="1"/>
    <col min="1542" max="1542" width="51.140625" style="141" customWidth="1"/>
    <col min="1543" max="1543" width="62.570312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62.5703125" style="141" customWidth="1"/>
    <col min="1548" max="1548" width="41.140625" style="141" customWidth="1"/>
    <col min="1549" max="1549" width="62.5703125" style="141" customWidth="1"/>
    <col min="1550" max="1550" width="51.140625" style="141" customWidth="1"/>
    <col min="1551" max="1551" width="62.5703125" style="141" customWidth="1"/>
    <col min="1552" max="1552" width="58.28515625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174.7109375" style="141" customWidth="1"/>
    <col min="1794" max="1794" width="39.42578125" style="141" customWidth="1"/>
    <col min="1795" max="1795" width="62.5703125" style="141" customWidth="1"/>
    <col min="1796" max="1796" width="41.140625" style="141" customWidth="1"/>
    <col min="1797" max="1797" width="62.5703125" style="141" customWidth="1"/>
    <col min="1798" max="1798" width="51.140625" style="141" customWidth="1"/>
    <col min="1799" max="1799" width="62.570312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62.5703125" style="141" customWidth="1"/>
    <col min="1804" max="1804" width="41.140625" style="141" customWidth="1"/>
    <col min="1805" max="1805" width="62.5703125" style="141" customWidth="1"/>
    <col min="1806" max="1806" width="51.140625" style="141" customWidth="1"/>
    <col min="1807" max="1807" width="62.5703125" style="141" customWidth="1"/>
    <col min="1808" max="1808" width="58.28515625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174.7109375" style="141" customWidth="1"/>
    <col min="2050" max="2050" width="39.42578125" style="141" customWidth="1"/>
    <col min="2051" max="2051" width="62.5703125" style="141" customWidth="1"/>
    <col min="2052" max="2052" width="41.140625" style="141" customWidth="1"/>
    <col min="2053" max="2053" width="62.5703125" style="141" customWidth="1"/>
    <col min="2054" max="2054" width="51.140625" style="141" customWidth="1"/>
    <col min="2055" max="2055" width="62.570312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62.5703125" style="141" customWidth="1"/>
    <col min="2060" max="2060" width="41.140625" style="141" customWidth="1"/>
    <col min="2061" max="2061" width="62.5703125" style="141" customWidth="1"/>
    <col min="2062" max="2062" width="51.140625" style="141" customWidth="1"/>
    <col min="2063" max="2063" width="62.5703125" style="141" customWidth="1"/>
    <col min="2064" max="2064" width="58.28515625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174.7109375" style="141" customWidth="1"/>
    <col min="2306" max="2306" width="39.42578125" style="141" customWidth="1"/>
    <col min="2307" max="2307" width="62.5703125" style="141" customWidth="1"/>
    <col min="2308" max="2308" width="41.140625" style="141" customWidth="1"/>
    <col min="2309" max="2309" width="62.5703125" style="141" customWidth="1"/>
    <col min="2310" max="2310" width="51.140625" style="141" customWidth="1"/>
    <col min="2311" max="2311" width="62.570312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62.5703125" style="141" customWidth="1"/>
    <col min="2316" max="2316" width="41.140625" style="141" customWidth="1"/>
    <col min="2317" max="2317" width="62.5703125" style="141" customWidth="1"/>
    <col min="2318" max="2318" width="51.140625" style="141" customWidth="1"/>
    <col min="2319" max="2319" width="62.5703125" style="141" customWidth="1"/>
    <col min="2320" max="2320" width="58.28515625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174.7109375" style="141" customWidth="1"/>
    <col min="2562" max="2562" width="39.42578125" style="141" customWidth="1"/>
    <col min="2563" max="2563" width="62.5703125" style="141" customWidth="1"/>
    <col min="2564" max="2564" width="41.140625" style="141" customWidth="1"/>
    <col min="2565" max="2565" width="62.5703125" style="141" customWidth="1"/>
    <col min="2566" max="2566" width="51.140625" style="141" customWidth="1"/>
    <col min="2567" max="2567" width="62.570312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62.5703125" style="141" customWidth="1"/>
    <col min="2572" max="2572" width="41.140625" style="141" customWidth="1"/>
    <col min="2573" max="2573" width="62.5703125" style="141" customWidth="1"/>
    <col min="2574" max="2574" width="51.140625" style="141" customWidth="1"/>
    <col min="2575" max="2575" width="62.5703125" style="141" customWidth="1"/>
    <col min="2576" max="2576" width="58.28515625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174.7109375" style="141" customWidth="1"/>
    <col min="2818" max="2818" width="39.42578125" style="141" customWidth="1"/>
    <col min="2819" max="2819" width="62.5703125" style="141" customWidth="1"/>
    <col min="2820" max="2820" width="41.140625" style="141" customWidth="1"/>
    <col min="2821" max="2821" width="62.5703125" style="141" customWidth="1"/>
    <col min="2822" max="2822" width="51.140625" style="141" customWidth="1"/>
    <col min="2823" max="2823" width="62.570312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62.5703125" style="141" customWidth="1"/>
    <col min="2828" max="2828" width="41.140625" style="141" customWidth="1"/>
    <col min="2829" max="2829" width="62.5703125" style="141" customWidth="1"/>
    <col min="2830" max="2830" width="51.140625" style="141" customWidth="1"/>
    <col min="2831" max="2831" width="62.5703125" style="141" customWidth="1"/>
    <col min="2832" max="2832" width="58.28515625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174.7109375" style="141" customWidth="1"/>
    <col min="3074" max="3074" width="39.42578125" style="141" customWidth="1"/>
    <col min="3075" max="3075" width="62.5703125" style="141" customWidth="1"/>
    <col min="3076" max="3076" width="41.140625" style="141" customWidth="1"/>
    <col min="3077" max="3077" width="62.5703125" style="141" customWidth="1"/>
    <col min="3078" max="3078" width="51.140625" style="141" customWidth="1"/>
    <col min="3079" max="3079" width="62.570312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62.5703125" style="141" customWidth="1"/>
    <col min="3084" max="3084" width="41.140625" style="141" customWidth="1"/>
    <col min="3085" max="3085" width="62.5703125" style="141" customWidth="1"/>
    <col min="3086" max="3086" width="51.140625" style="141" customWidth="1"/>
    <col min="3087" max="3087" width="62.5703125" style="141" customWidth="1"/>
    <col min="3088" max="3088" width="58.28515625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174.7109375" style="141" customWidth="1"/>
    <col min="3330" max="3330" width="39.42578125" style="141" customWidth="1"/>
    <col min="3331" max="3331" width="62.5703125" style="141" customWidth="1"/>
    <col min="3332" max="3332" width="41.140625" style="141" customWidth="1"/>
    <col min="3333" max="3333" width="62.5703125" style="141" customWidth="1"/>
    <col min="3334" max="3334" width="51.140625" style="141" customWidth="1"/>
    <col min="3335" max="3335" width="62.570312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62.5703125" style="141" customWidth="1"/>
    <col min="3340" max="3340" width="41.140625" style="141" customWidth="1"/>
    <col min="3341" max="3341" width="62.5703125" style="141" customWidth="1"/>
    <col min="3342" max="3342" width="51.140625" style="141" customWidth="1"/>
    <col min="3343" max="3343" width="62.5703125" style="141" customWidth="1"/>
    <col min="3344" max="3344" width="58.28515625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174.7109375" style="141" customWidth="1"/>
    <col min="3586" max="3586" width="39.42578125" style="141" customWidth="1"/>
    <col min="3587" max="3587" width="62.5703125" style="141" customWidth="1"/>
    <col min="3588" max="3588" width="41.140625" style="141" customWidth="1"/>
    <col min="3589" max="3589" width="62.5703125" style="141" customWidth="1"/>
    <col min="3590" max="3590" width="51.140625" style="141" customWidth="1"/>
    <col min="3591" max="3591" width="62.570312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62.5703125" style="141" customWidth="1"/>
    <col min="3596" max="3596" width="41.140625" style="141" customWidth="1"/>
    <col min="3597" max="3597" width="62.5703125" style="141" customWidth="1"/>
    <col min="3598" max="3598" width="51.140625" style="141" customWidth="1"/>
    <col min="3599" max="3599" width="62.5703125" style="141" customWidth="1"/>
    <col min="3600" max="3600" width="58.28515625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174.7109375" style="141" customWidth="1"/>
    <col min="3842" max="3842" width="39.42578125" style="141" customWidth="1"/>
    <col min="3843" max="3843" width="62.5703125" style="141" customWidth="1"/>
    <col min="3844" max="3844" width="41.140625" style="141" customWidth="1"/>
    <col min="3845" max="3845" width="62.5703125" style="141" customWidth="1"/>
    <col min="3846" max="3846" width="51.140625" style="141" customWidth="1"/>
    <col min="3847" max="3847" width="62.570312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62.5703125" style="141" customWidth="1"/>
    <col min="3852" max="3852" width="41.140625" style="141" customWidth="1"/>
    <col min="3853" max="3853" width="62.5703125" style="141" customWidth="1"/>
    <col min="3854" max="3854" width="51.140625" style="141" customWidth="1"/>
    <col min="3855" max="3855" width="62.5703125" style="141" customWidth="1"/>
    <col min="3856" max="3856" width="58.28515625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174.7109375" style="141" customWidth="1"/>
    <col min="4098" max="4098" width="39.42578125" style="141" customWidth="1"/>
    <col min="4099" max="4099" width="62.5703125" style="141" customWidth="1"/>
    <col min="4100" max="4100" width="41.140625" style="141" customWidth="1"/>
    <col min="4101" max="4101" width="62.5703125" style="141" customWidth="1"/>
    <col min="4102" max="4102" width="51.140625" style="141" customWidth="1"/>
    <col min="4103" max="4103" width="62.570312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62.5703125" style="141" customWidth="1"/>
    <col min="4108" max="4108" width="41.140625" style="141" customWidth="1"/>
    <col min="4109" max="4109" width="62.5703125" style="141" customWidth="1"/>
    <col min="4110" max="4110" width="51.140625" style="141" customWidth="1"/>
    <col min="4111" max="4111" width="62.5703125" style="141" customWidth="1"/>
    <col min="4112" max="4112" width="58.28515625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174.7109375" style="141" customWidth="1"/>
    <col min="4354" max="4354" width="39.42578125" style="141" customWidth="1"/>
    <col min="4355" max="4355" width="62.5703125" style="141" customWidth="1"/>
    <col min="4356" max="4356" width="41.140625" style="141" customWidth="1"/>
    <col min="4357" max="4357" width="62.5703125" style="141" customWidth="1"/>
    <col min="4358" max="4358" width="51.140625" style="141" customWidth="1"/>
    <col min="4359" max="4359" width="62.570312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62.5703125" style="141" customWidth="1"/>
    <col min="4364" max="4364" width="41.140625" style="141" customWidth="1"/>
    <col min="4365" max="4365" width="62.5703125" style="141" customWidth="1"/>
    <col min="4366" max="4366" width="51.140625" style="141" customWidth="1"/>
    <col min="4367" max="4367" width="62.5703125" style="141" customWidth="1"/>
    <col min="4368" max="4368" width="58.28515625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174.7109375" style="141" customWidth="1"/>
    <col min="4610" max="4610" width="39.42578125" style="141" customWidth="1"/>
    <col min="4611" max="4611" width="62.5703125" style="141" customWidth="1"/>
    <col min="4612" max="4612" width="41.140625" style="141" customWidth="1"/>
    <col min="4613" max="4613" width="62.5703125" style="141" customWidth="1"/>
    <col min="4614" max="4614" width="51.140625" style="141" customWidth="1"/>
    <col min="4615" max="4615" width="62.570312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62.5703125" style="141" customWidth="1"/>
    <col min="4620" max="4620" width="41.140625" style="141" customWidth="1"/>
    <col min="4621" max="4621" width="62.5703125" style="141" customWidth="1"/>
    <col min="4622" max="4622" width="51.140625" style="141" customWidth="1"/>
    <col min="4623" max="4623" width="62.5703125" style="141" customWidth="1"/>
    <col min="4624" max="4624" width="58.28515625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174.7109375" style="141" customWidth="1"/>
    <col min="4866" max="4866" width="39.42578125" style="141" customWidth="1"/>
    <col min="4867" max="4867" width="62.5703125" style="141" customWidth="1"/>
    <col min="4868" max="4868" width="41.140625" style="141" customWidth="1"/>
    <col min="4869" max="4869" width="62.5703125" style="141" customWidth="1"/>
    <col min="4870" max="4870" width="51.140625" style="141" customWidth="1"/>
    <col min="4871" max="4871" width="62.570312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62.5703125" style="141" customWidth="1"/>
    <col min="4876" max="4876" width="41.140625" style="141" customWidth="1"/>
    <col min="4877" max="4877" width="62.5703125" style="141" customWidth="1"/>
    <col min="4878" max="4878" width="51.140625" style="141" customWidth="1"/>
    <col min="4879" max="4879" width="62.5703125" style="141" customWidth="1"/>
    <col min="4880" max="4880" width="58.28515625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174.7109375" style="141" customWidth="1"/>
    <col min="5122" max="5122" width="39.42578125" style="141" customWidth="1"/>
    <col min="5123" max="5123" width="62.5703125" style="141" customWidth="1"/>
    <col min="5124" max="5124" width="41.140625" style="141" customWidth="1"/>
    <col min="5125" max="5125" width="62.5703125" style="141" customWidth="1"/>
    <col min="5126" max="5126" width="51.140625" style="141" customWidth="1"/>
    <col min="5127" max="5127" width="62.570312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62.5703125" style="141" customWidth="1"/>
    <col min="5132" max="5132" width="41.140625" style="141" customWidth="1"/>
    <col min="5133" max="5133" width="62.5703125" style="141" customWidth="1"/>
    <col min="5134" max="5134" width="51.140625" style="141" customWidth="1"/>
    <col min="5135" max="5135" width="62.5703125" style="141" customWidth="1"/>
    <col min="5136" max="5136" width="58.28515625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174.7109375" style="141" customWidth="1"/>
    <col min="5378" max="5378" width="39.42578125" style="141" customWidth="1"/>
    <col min="5379" max="5379" width="62.5703125" style="141" customWidth="1"/>
    <col min="5380" max="5380" width="41.140625" style="141" customWidth="1"/>
    <col min="5381" max="5381" width="62.5703125" style="141" customWidth="1"/>
    <col min="5382" max="5382" width="51.140625" style="141" customWidth="1"/>
    <col min="5383" max="5383" width="62.570312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62.5703125" style="141" customWidth="1"/>
    <col min="5388" max="5388" width="41.140625" style="141" customWidth="1"/>
    <col min="5389" max="5389" width="62.5703125" style="141" customWidth="1"/>
    <col min="5390" max="5390" width="51.140625" style="141" customWidth="1"/>
    <col min="5391" max="5391" width="62.5703125" style="141" customWidth="1"/>
    <col min="5392" max="5392" width="58.28515625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174.7109375" style="141" customWidth="1"/>
    <col min="5634" max="5634" width="39.42578125" style="141" customWidth="1"/>
    <col min="5635" max="5635" width="62.5703125" style="141" customWidth="1"/>
    <col min="5636" max="5636" width="41.140625" style="141" customWidth="1"/>
    <col min="5637" max="5637" width="62.5703125" style="141" customWidth="1"/>
    <col min="5638" max="5638" width="51.140625" style="141" customWidth="1"/>
    <col min="5639" max="5639" width="62.570312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62.5703125" style="141" customWidth="1"/>
    <col min="5644" max="5644" width="41.140625" style="141" customWidth="1"/>
    <col min="5645" max="5645" width="62.5703125" style="141" customWidth="1"/>
    <col min="5646" max="5646" width="51.140625" style="141" customWidth="1"/>
    <col min="5647" max="5647" width="62.5703125" style="141" customWidth="1"/>
    <col min="5648" max="5648" width="58.28515625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174.7109375" style="141" customWidth="1"/>
    <col min="5890" max="5890" width="39.42578125" style="141" customWidth="1"/>
    <col min="5891" max="5891" width="62.5703125" style="141" customWidth="1"/>
    <col min="5892" max="5892" width="41.140625" style="141" customWidth="1"/>
    <col min="5893" max="5893" width="62.5703125" style="141" customWidth="1"/>
    <col min="5894" max="5894" width="51.140625" style="141" customWidth="1"/>
    <col min="5895" max="5895" width="62.570312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62.5703125" style="141" customWidth="1"/>
    <col min="5900" max="5900" width="41.140625" style="141" customWidth="1"/>
    <col min="5901" max="5901" width="62.5703125" style="141" customWidth="1"/>
    <col min="5902" max="5902" width="51.140625" style="141" customWidth="1"/>
    <col min="5903" max="5903" width="62.5703125" style="141" customWidth="1"/>
    <col min="5904" max="5904" width="58.28515625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174.7109375" style="141" customWidth="1"/>
    <col min="6146" max="6146" width="39.42578125" style="141" customWidth="1"/>
    <col min="6147" max="6147" width="62.5703125" style="141" customWidth="1"/>
    <col min="6148" max="6148" width="41.140625" style="141" customWidth="1"/>
    <col min="6149" max="6149" width="62.5703125" style="141" customWidth="1"/>
    <col min="6150" max="6150" width="51.140625" style="141" customWidth="1"/>
    <col min="6151" max="6151" width="62.570312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62.5703125" style="141" customWidth="1"/>
    <col min="6156" max="6156" width="41.140625" style="141" customWidth="1"/>
    <col min="6157" max="6157" width="62.5703125" style="141" customWidth="1"/>
    <col min="6158" max="6158" width="51.140625" style="141" customWidth="1"/>
    <col min="6159" max="6159" width="62.5703125" style="141" customWidth="1"/>
    <col min="6160" max="6160" width="58.28515625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174.7109375" style="141" customWidth="1"/>
    <col min="6402" max="6402" width="39.42578125" style="141" customWidth="1"/>
    <col min="6403" max="6403" width="62.5703125" style="141" customWidth="1"/>
    <col min="6404" max="6404" width="41.140625" style="141" customWidth="1"/>
    <col min="6405" max="6405" width="62.5703125" style="141" customWidth="1"/>
    <col min="6406" max="6406" width="51.140625" style="141" customWidth="1"/>
    <col min="6407" max="6407" width="62.570312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62.5703125" style="141" customWidth="1"/>
    <col min="6412" max="6412" width="41.140625" style="141" customWidth="1"/>
    <col min="6413" max="6413" width="62.5703125" style="141" customWidth="1"/>
    <col min="6414" max="6414" width="51.140625" style="141" customWidth="1"/>
    <col min="6415" max="6415" width="62.5703125" style="141" customWidth="1"/>
    <col min="6416" max="6416" width="58.28515625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174.7109375" style="141" customWidth="1"/>
    <col min="6658" max="6658" width="39.42578125" style="141" customWidth="1"/>
    <col min="6659" max="6659" width="62.5703125" style="141" customWidth="1"/>
    <col min="6660" max="6660" width="41.140625" style="141" customWidth="1"/>
    <col min="6661" max="6661" width="62.5703125" style="141" customWidth="1"/>
    <col min="6662" max="6662" width="51.140625" style="141" customWidth="1"/>
    <col min="6663" max="6663" width="62.570312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62.5703125" style="141" customWidth="1"/>
    <col min="6668" max="6668" width="41.140625" style="141" customWidth="1"/>
    <col min="6669" max="6669" width="62.5703125" style="141" customWidth="1"/>
    <col min="6670" max="6670" width="51.140625" style="141" customWidth="1"/>
    <col min="6671" max="6671" width="62.5703125" style="141" customWidth="1"/>
    <col min="6672" max="6672" width="58.28515625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174.7109375" style="141" customWidth="1"/>
    <col min="6914" max="6914" width="39.42578125" style="141" customWidth="1"/>
    <col min="6915" max="6915" width="62.5703125" style="141" customWidth="1"/>
    <col min="6916" max="6916" width="41.140625" style="141" customWidth="1"/>
    <col min="6917" max="6917" width="62.5703125" style="141" customWidth="1"/>
    <col min="6918" max="6918" width="51.140625" style="141" customWidth="1"/>
    <col min="6919" max="6919" width="62.570312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62.5703125" style="141" customWidth="1"/>
    <col min="6924" max="6924" width="41.140625" style="141" customWidth="1"/>
    <col min="6925" max="6925" width="62.5703125" style="141" customWidth="1"/>
    <col min="6926" max="6926" width="51.140625" style="141" customWidth="1"/>
    <col min="6927" max="6927" width="62.5703125" style="141" customWidth="1"/>
    <col min="6928" max="6928" width="58.28515625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174.7109375" style="141" customWidth="1"/>
    <col min="7170" max="7170" width="39.42578125" style="141" customWidth="1"/>
    <col min="7171" max="7171" width="62.5703125" style="141" customWidth="1"/>
    <col min="7172" max="7172" width="41.140625" style="141" customWidth="1"/>
    <col min="7173" max="7173" width="62.5703125" style="141" customWidth="1"/>
    <col min="7174" max="7174" width="51.140625" style="141" customWidth="1"/>
    <col min="7175" max="7175" width="62.570312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62.5703125" style="141" customWidth="1"/>
    <col min="7180" max="7180" width="41.140625" style="141" customWidth="1"/>
    <col min="7181" max="7181" width="62.5703125" style="141" customWidth="1"/>
    <col min="7182" max="7182" width="51.140625" style="141" customWidth="1"/>
    <col min="7183" max="7183" width="62.5703125" style="141" customWidth="1"/>
    <col min="7184" max="7184" width="58.28515625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174.7109375" style="141" customWidth="1"/>
    <col min="7426" max="7426" width="39.42578125" style="141" customWidth="1"/>
    <col min="7427" max="7427" width="62.5703125" style="141" customWidth="1"/>
    <col min="7428" max="7428" width="41.140625" style="141" customWidth="1"/>
    <col min="7429" max="7429" width="62.5703125" style="141" customWidth="1"/>
    <col min="7430" max="7430" width="51.140625" style="141" customWidth="1"/>
    <col min="7431" max="7431" width="62.570312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62.5703125" style="141" customWidth="1"/>
    <col min="7436" max="7436" width="41.140625" style="141" customWidth="1"/>
    <col min="7437" max="7437" width="62.5703125" style="141" customWidth="1"/>
    <col min="7438" max="7438" width="51.140625" style="141" customWidth="1"/>
    <col min="7439" max="7439" width="62.5703125" style="141" customWidth="1"/>
    <col min="7440" max="7440" width="58.28515625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174.7109375" style="141" customWidth="1"/>
    <col min="7682" max="7682" width="39.42578125" style="141" customWidth="1"/>
    <col min="7683" max="7683" width="62.5703125" style="141" customWidth="1"/>
    <col min="7684" max="7684" width="41.140625" style="141" customWidth="1"/>
    <col min="7685" max="7685" width="62.5703125" style="141" customWidth="1"/>
    <col min="7686" max="7686" width="51.140625" style="141" customWidth="1"/>
    <col min="7687" max="7687" width="62.570312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62.5703125" style="141" customWidth="1"/>
    <col min="7692" max="7692" width="41.140625" style="141" customWidth="1"/>
    <col min="7693" max="7693" width="62.5703125" style="141" customWidth="1"/>
    <col min="7694" max="7694" width="51.140625" style="141" customWidth="1"/>
    <col min="7695" max="7695" width="62.5703125" style="141" customWidth="1"/>
    <col min="7696" max="7696" width="58.28515625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174.7109375" style="141" customWidth="1"/>
    <col min="7938" max="7938" width="39.42578125" style="141" customWidth="1"/>
    <col min="7939" max="7939" width="62.5703125" style="141" customWidth="1"/>
    <col min="7940" max="7940" width="41.140625" style="141" customWidth="1"/>
    <col min="7941" max="7941" width="62.5703125" style="141" customWidth="1"/>
    <col min="7942" max="7942" width="51.140625" style="141" customWidth="1"/>
    <col min="7943" max="7943" width="62.570312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62.5703125" style="141" customWidth="1"/>
    <col min="7948" max="7948" width="41.140625" style="141" customWidth="1"/>
    <col min="7949" max="7949" width="62.5703125" style="141" customWidth="1"/>
    <col min="7950" max="7950" width="51.140625" style="141" customWidth="1"/>
    <col min="7951" max="7951" width="62.5703125" style="141" customWidth="1"/>
    <col min="7952" max="7952" width="58.28515625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174.7109375" style="141" customWidth="1"/>
    <col min="8194" max="8194" width="39.42578125" style="141" customWidth="1"/>
    <col min="8195" max="8195" width="62.5703125" style="141" customWidth="1"/>
    <col min="8196" max="8196" width="41.140625" style="141" customWidth="1"/>
    <col min="8197" max="8197" width="62.5703125" style="141" customWidth="1"/>
    <col min="8198" max="8198" width="51.140625" style="141" customWidth="1"/>
    <col min="8199" max="8199" width="62.570312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62.5703125" style="141" customWidth="1"/>
    <col min="8204" max="8204" width="41.140625" style="141" customWidth="1"/>
    <col min="8205" max="8205" width="62.5703125" style="141" customWidth="1"/>
    <col min="8206" max="8206" width="51.140625" style="141" customWidth="1"/>
    <col min="8207" max="8207" width="62.5703125" style="141" customWidth="1"/>
    <col min="8208" max="8208" width="58.28515625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174.7109375" style="141" customWidth="1"/>
    <col min="8450" max="8450" width="39.42578125" style="141" customWidth="1"/>
    <col min="8451" max="8451" width="62.5703125" style="141" customWidth="1"/>
    <col min="8452" max="8452" width="41.140625" style="141" customWidth="1"/>
    <col min="8453" max="8453" width="62.5703125" style="141" customWidth="1"/>
    <col min="8454" max="8454" width="51.140625" style="141" customWidth="1"/>
    <col min="8455" max="8455" width="62.570312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62.5703125" style="141" customWidth="1"/>
    <col min="8460" max="8460" width="41.140625" style="141" customWidth="1"/>
    <col min="8461" max="8461" width="62.5703125" style="141" customWidth="1"/>
    <col min="8462" max="8462" width="51.140625" style="141" customWidth="1"/>
    <col min="8463" max="8463" width="62.5703125" style="141" customWidth="1"/>
    <col min="8464" max="8464" width="58.28515625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174.7109375" style="141" customWidth="1"/>
    <col min="8706" max="8706" width="39.42578125" style="141" customWidth="1"/>
    <col min="8707" max="8707" width="62.5703125" style="141" customWidth="1"/>
    <col min="8708" max="8708" width="41.140625" style="141" customWidth="1"/>
    <col min="8709" max="8709" width="62.5703125" style="141" customWidth="1"/>
    <col min="8710" max="8710" width="51.140625" style="141" customWidth="1"/>
    <col min="8711" max="8711" width="62.570312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62.5703125" style="141" customWidth="1"/>
    <col min="8716" max="8716" width="41.140625" style="141" customWidth="1"/>
    <col min="8717" max="8717" width="62.5703125" style="141" customWidth="1"/>
    <col min="8718" max="8718" width="51.140625" style="141" customWidth="1"/>
    <col min="8719" max="8719" width="62.5703125" style="141" customWidth="1"/>
    <col min="8720" max="8720" width="58.28515625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174.7109375" style="141" customWidth="1"/>
    <col min="8962" max="8962" width="39.42578125" style="141" customWidth="1"/>
    <col min="8963" max="8963" width="62.5703125" style="141" customWidth="1"/>
    <col min="8964" max="8964" width="41.140625" style="141" customWidth="1"/>
    <col min="8965" max="8965" width="62.5703125" style="141" customWidth="1"/>
    <col min="8966" max="8966" width="51.140625" style="141" customWidth="1"/>
    <col min="8967" max="8967" width="62.570312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62.5703125" style="141" customWidth="1"/>
    <col min="8972" max="8972" width="41.140625" style="141" customWidth="1"/>
    <col min="8973" max="8973" width="62.5703125" style="141" customWidth="1"/>
    <col min="8974" max="8974" width="51.140625" style="141" customWidth="1"/>
    <col min="8975" max="8975" width="62.5703125" style="141" customWidth="1"/>
    <col min="8976" max="8976" width="58.28515625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174.7109375" style="141" customWidth="1"/>
    <col min="9218" max="9218" width="39.42578125" style="141" customWidth="1"/>
    <col min="9219" max="9219" width="62.5703125" style="141" customWidth="1"/>
    <col min="9220" max="9220" width="41.140625" style="141" customWidth="1"/>
    <col min="9221" max="9221" width="62.5703125" style="141" customWidth="1"/>
    <col min="9222" max="9222" width="51.140625" style="141" customWidth="1"/>
    <col min="9223" max="9223" width="62.570312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62.5703125" style="141" customWidth="1"/>
    <col min="9228" max="9228" width="41.140625" style="141" customWidth="1"/>
    <col min="9229" max="9229" width="62.5703125" style="141" customWidth="1"/>
    <col min="9230" max="9230" width="51.140625" style="141" customWidth="1"/>
    <col min="9231" max="9231" width="62.5703125" style="141" customWidth="1"/>
    <col min="9232" max="9232" width="58.28515625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174.7109375" style="141" customWidth="1"/>
    <col min="9474" max="9474" width="39.42578125" style="141" customWidth="1"/>
    <col min="9475" max="9475" width="62.5703125" style="141" customWidth="1"/>
    <col min="9476" max="9476" width="41.140625" style="141" customWidth="1"/>
    <col min="9477" max="9477" width="62.5703125" style="141" customWidth="1"/>
    <col min="9478" max="9478" width="51.140625" style="141" customWidth="1"/>
    <col min="9479" max="9479" width="62.570312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62.5703125" style="141" customWidth="1"/>
    <col min="9484" max="9484" width="41.140625" style="141" customWidth="1"/>
    <col min="9485" max="9485" width="62.5703125" style="141" customWidth="1"/>
    <col min="9486" max="9486" width="51.140625" style="141" customWidth="1"/>
    <col min="9487" max="9487" width="62.5703125" style="141" customWidth="1"/>
    <col min="9488" max="9488" width="58.28515625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174.7109375" style="141" customWidth="1"/>
    <col min="9730" max="9730" width="39.42578125" style="141" customWidth="1"/>
    <col min="9731" max="9731" width="62.5703125" style="141" customWidth="1"/>
    <col min="9732" max="9732" width="41.140625" style="141" customWidth="1"/>
    <col min="9733" max="9733" width="62.5703125" style="141" customWidth="1"/>
    <col min="9734" max="9734" width="51.140625" style="141" customWidth="1"/>
    <col min="9735" max="9735" width="62.570312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62.5703125" style="141" customWidth="1"/>
    <col min="9740" max="9740" width="41.140625" style="141" customWidth="1"/>
    <col min="9741" max="9741" width="62.5703125" style="141" customWidth="1"/>
    <col min="9742" max="9742" width="51.140625" style="141" customWidth="1"/>
    <col min="9743" max="9743" width="62.5703125" style="141" customWidth="1"/>
    <col min="9744" max="9744" width="58.28515625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174.7109375" style="141" customWidth="1"/>
    <col min="9986" max="9986" width="39.42578125" style="141" customWidth="1"/>
    <col min="9987" max="9987" width="62.5703125" style="141" customWidth="1"/>
    <col min="9988" max="9988" width="41.140625" style="141" customWidth="1"/>
    <col min="9989" max="9989" width="62.5703125" style="141" customWidth="1"/>
    <col min="9990" max="9990" width="51.140625" style="141" customWidth="1"/>
    <col min="9991" max="9991" width="62.570312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62.5703125" style="141" customWidth="1"/>
    <col min="9996" max="9996" width="41.140625" style="141" customWidth="1"/>
    <col min="9997" max="9997" width="62.5703125" style="141" customWidth="1"/>
    <col min="9998" max="9998" width="51.140625" style="141" customWidth="1"/>
    <col min="9999" max="9999" width="62.5703125" style="141" customWidth="1"/>
    <col min="10000" max="10000" width="58.28515625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174.7109375" style="141" customWidth="1"/>
    <col min="10242" max="10242" width="39.42578125" style="141" customWidth="1"/>
    <col min="10243" max="10243" width="62.5703125" style="141" customWidth="1"/>
    <col min="10244" max="10244" width="41.140625" style="141" customWidth="1"/>
    <col min="10245" max="10245" width="62.5703125" style="141" customWidth="1"/>
    <col min="10246" max="10246" width="51.140625" style="141" customWidth="1"/>
    <col min="10247" max="10247" width="62.570312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62.5703125" style="141" customWidth="1"/>
    <col min="10252" max="10252" width="41.140625" style="141" customWidth="1"/>
    <col min="10253" max="10253" width="62.5703125" style="141" customWidth="1"/>
    <col min="10254" max="10254" width="51.140625" style="141" customWidth="1"/>
    <col min="10255" max="10255" width="62.5703125" style="141" customWidth="1"/>
    <col min="10256" max="10256" width="58.28515625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174.7109375" style="141" customWidth="1"/>
    <col min="10498" max="10498" width="39.42578125" style="141" customWidth="1"/>
    <col min="10499" max="10499" width="62.5703125" style="141" customWidth="1"/>
    <col min="10500" max="10500" width="41.140625" style="141" customWidth="1"/>
    <col min="10501" max="10501" width="62.5703125" style="141" customWidth="1"/>
    <col min="10502" max="10502" width="51.140625" style="141" customWidth="1"/>
    <col min="10503" max="10503" width="62.570312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62.5703125" style="141" customWidth="1"/>
    <col min="10508" max="10508" width="41.140625" style="141" customWidth="1"/>
    <col min="10509" max="10509" width="62.5703125" style="141" customWidth="1"/>
    <col min="10510" max="10510" width="51.140625" style="141" customWidth="1"/>
    <col min="10511" max="10511" width="62.5703125" style="141" customWidth="1"/>
    <col min="10512" max="10512" width="58.28515625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174.7109375" style="141" customWidth="1"/>
    <col min="10754" max="10754" width="39.42578125" style="141" customWidth="1"/>
    <col min="10755" max="10755" width="62.5703125" style="141" customWidth="1"/>
    <col min="10756" max="10756" width="41.140625" style="141" customWidth="1"/>
    <col min="10757" max="10757" width="62.5703125" style="141" customWidth="1"/>
    <col min="10758" max="10758" width="51.140625" style="141" customWidth="1"/>
    <col min="10759" max="10759" width="62.570312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62.5703125" style="141" customWidth="1"/>
    <col min="10764" max="10764" width="41.140625" style="141" customWidth="1"/>
    <col min="10765" max="10765" width="62.5703125" style="141" customWidth="1"/>
    <col min="10766" max="10766" width="51.140625" style="141" customWidth="1"/>
    <col min="10767" max="10767" width="62.5703125" style="141" customWidth="1"/>
    <col min="10768" max="10768" width="58.28515625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174.7109375" style="141" customWidth="1"/>
    <col min="11010" max="11010" width="39.42578125" style="141" customWidth="1"/>
    <col min="11011" max="11011" width="62.5703125" style="141" customWidth="1"/>
    <col min="11012" max="11012" width="41.140625" style="141" customWidth="1"/>
    <col min="11013" max="11013" width="62.5703125" style="141" customWidth="1"/>
    <col min="11014" max="11014" width="51.140625" style="141" customWidth="1"/>
    <col min="11015" max="11015" width="62.570312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62.5703125" style="141" customWidth="1"/>
    <col min="11020" max="11020" width="41.140625" style="141" customWidth="1"/>
    <col min="11021" max="11021" width="62.5703125" style="141" customWidth="1"/>
    <col min="11022" max="11022" width="51.140625" style="141" customWidth="1"/>
    <col min="11023" max="11023" width="62.5703125" style="141" customWidth="1"/>
    <col min="11024" max="11024" width="58.28515625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174.7109375" style="141" customWidth="1"/>
    <col min="11266" max="11266" width="39.42578125" style="141" customWidth="1"/>
    <col min="11267" max="11267" width="62.5703125" style="141" customWidth="1"/>
    <col min="11268" max="11268" width="41.140625" style="141" customWidth="1"/>
    <col min="11269" max="11269" width="62.5703125" style="141" customWidth="1"/>
    <col min="11270" max="11270" width="51.140625" style="141" customWidth="1"/>
    <col min="11271" max="11271" width="62.570312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62.5703125" style="141" customWidth="1"/>
    <col min="11276" max="11276" width="41.140625" style="141" customWidth="1"/>
    <col min="11277" max="11277" width="62.5703125" style="141" customWidth="1"/>
    <col min="11278" max="11278" width="51.140625" style="141" customWidth="1"/>
    <col min="11279" max="11279" width="62.5703125" style="141" customWidth="1"/>
    <col min="11280" max="11280" width="58.28515625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174.7109375" style="141" customWidth="1"/>
    <col min="11522" max="11522" width="39.42578125" style="141" customWidth="1"/>
    <col min="11523" max="11523" width="62.5703125" style="141" customWidth="1"/>
    <col min="11524" max="11524" width="41.140625" style="141" customWidth="1"/>
    <col min="11525" max="11525" width="62.5703125" style="141" customWidth="1"/>
    <col min="11526" max="11526" width="51.140625" style="141" customWidth="1"/>
    <col min="11527" max="11527" width="62.570312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62.5703125" style="141" customWidth="1"/>
    <col min="11532" max="11532" width="41.140625" style="141" customWidth="1"/>
    <col min="11533" max="11533" width="62.5703125" style="141" customWidth="1"/>
    <col min="11534" max="11534" width="51.140625" style="141" customWidth="1"/>
    <col min="11535" max="11535" width="62.5703125" style="141" customWidth="1"/>
    <col min="11536" max="11536" width="58.28515625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174.7109375" style="141" customWidth="1"/>
    <col min="11778" max="11778" width="39.42578125" style="141" customWidth="1"/>
    <col min="11779" max="11779" width="62.5703125" style="141" customWidth="1"/>
    <col min="11780" max="11780" width="41.140625" style="141" customWidth="1"/>
    <col min="11781" max="11781" width="62.5703125" style="141" customWidth="1"/>
    <col min="11782" max="11782" width="51.140625" style="141" customWidth="1"/>
    <col min="11783" max="11783" width="62.570312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62.5703125" style="141" customWidth="1"/>
    <col min="11788" max="11788" width="41.140625" style="141" customWidth="1"/>
    <col min="11789" max="11789" width="62.5703125" style="141" customWidth="1"/>
    <col min="11790" max="11790" width="51.140625" style="141" customWidth="1"/>
    <col min="11791" max="11791" width="62.5703125" style="141" customWidth="1"/>
    <col min="11792" max="11792" width="58.28515625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174.7109375" style="141" customWidth="1"/>
    <col min="12034" max="12034" width="39.42578125" style="141" customWidth="1"/>
    <col min="12035" max="12035" width="62.5703125" style="141" customWidth="1"/>
    <col min="12036" max="12036" width="41.140625" style="141" customWidth="1"/>
    <col min="12037" max="12037" width="62.5703125" style="141" customWidth="1"/>
    <col min="12038" max="12038" width="51.140625" style="141" customWidth="1"/>
    <col min="12039" max="12039" width="62.570312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62.5703125" style="141" customWidth="1"/>
    <col min="12044" max="12044" width="41.140625" style="141" customWidth="1"/>
    <col min="12045" max="12045" width="62.5703125" style="141" customWidth="1"/>
    <col min="12046" max="12046" width="51.140625" style="141" customWidth="1"/>
    <col min="12047" max="12047" width="62.5703125" style="141" customWidth="1"/>
    <col min="12048" max="12048" width="58.28515625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174.7109375" style="141" customWidth="1"/>
    <col min="12290" max="12290" width="39.42578125" style="141" customWidth="1"/>
    <col min="12291" max="12291" width="62.5703125" style="141" customWidth="1"/>
    <col min="12292" max="12292" width="41.140625" style="141" customWidth="1"/>
    <col min="12293" max="12293" width="62.5703125" style="141" customWidth="1"/>
    <col min="12294" max="12294" width="51.140625" style="141" customWidth="1"/>
    <col min="12295" max="12295" width="62.570312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62.5703125" style="141" customWidth="1"/>
    <col min="12300" max="12300" width="41.140625" style="141" customWidth="1"/>
    <col min="12301" max="12301" width="62.5703125" style="141" customWidth="1"/>
    <col min="12302" max="12302" width="51.140625" style="141" customWidth="1"/>
    <col min="12303" max="12303" width="62.5703125" style="141" customWidth="1"/>
    <col min="12304" max="12304" width="58.28515625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174.7109375" style="141" customWidth="1"/>
    <col min="12546" max="12546" width="39.42578125" style="141" customWidth="1"/>
    <col min="12547" max="12547" width="62.5703125" style="141" customWidth="1"/>
    <col min="12548" max="12548" width="41.140625" style="141" customWidth="1"/>
    <col min="12549" max="12549" width="62.5703125" style="141" customWidth="1"/>
    <col min="12550" max="12550" width="51.140625" style="141" customWidth="1"/>
    <col min="12551" max="12551" width="62.570312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62.5703125" style="141" customWidth="1"/>
    <col min="12556" max="12556" width="41.140625" style="141" customWidth="1"/>
    <col min="12557" max="12557" width="62.5703125" style="141" customWidth="1"/>
    <col min="12558" max="12558" width="51.140625" style="141" customWidth="1"/>
    <col min="12559" max="12559" width="62.5703125" style="141" customWidth="1"/>
    <col min="12560" max="12560" width="58.28515625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174.7109375" style="141" customWidth="1"/>
    <col min="12802" max="12802" width="39.42578125" style="141" customWidth="1"/>
    <col min="12803" max="12803" width="62.5703125" style="141" customWidth="1"/>
    <col min="12804" max="12804" width="41.140625" style="141" customWidth="1"/>
    <col min="12805" max="12805" width="62.5703125" style="141" customWidth="1"/>
    <col min="12806" max="12806" width="51.140625" style="141" customWidth="1"/>
    <col min="12807" max="12807" width="62.570312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62.5703125" style="141" customWidth="1"/>
    <col min="12812" max="12812" width="41.140625" style="141" customWidth="1"/>
    <col min="12813" max="12813" width="62.5703125" style="141" customWidth="1"/>
    <col min="12814" max="12814" width="51.140625" style="141" customWidth="1"/>
    <col min="12815" max="12815" width="62.5703125" style="141" customWidth="1"/>
    <col min="12816" max="12816" width="58.28515625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174.7109375" style="141" customWidth="1"/>
    <col min="13058" max="13058" width="39.42578125" style="141" customWidth="1"/>
    <col min="13059" max="13059" width="62.5703125" style="141" customWidth="1"/>
    <col min="13060" max="13060" width="41.140625" style="141" customWidth="1"/>
    <col min="13061" max="13061" width="62.5703125" style="141" customWidth="1"/>
    <col min="13062" max="13062" width="51.140625" style="141" customWidth="1"/>
    <col min="13063" max="13063" width="62.570312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62.5703125" style="141" customWidth="1"/>
    <col min="13068" max="13068" width="41.140625" style="141" customWidth="1"/>
    <col min="13069" max="13069" width="62.5703125" style="141" customWidth="1"/>
    <col min="13070" max="13070" width="51.140625" style="141" customWidth="1"/>
    <col min="13071" max="13071" width="62.5703125" style="141" customWidth="1"/>
    <col min="13072" max="13072" width="58.28515625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174.7109375" style="141" customWidth="1"/>
    <col min="13314" max="13314" width="39.42578125" style="141" customWidth="1"/>
    <col min="13315" max="13315" width="62.5703125" style="141" customWidth="1"/>
    <col min="13316" max="13316" width="41.140625" style="141" customWidth="1"/>
    <col min="13317" max="13317" width="62.5703125" style="141" customWidth="1"/>
    <col min="13318" max="13318" width="51.140625" style="141" customWidth="1"/>
    <col min="13319" max="13319" width="62.570312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62.5703125" style="141" customWidth="1"/>
    <col min="13324" max="13324" width="41.140625" style="141" customWidth="1"/>
    <col min="13325" max="13325" width="62.5703125" style="141" customWidth="1"/>
    <col min="13326" max="13326" width="51.140625" style="141" customWidth="1"/>
    <col min="13327" max="13327" width="62.5703125" style="141" customWidth="1"/>
    <col min="13328" max="13328" width="58.28515625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174.7109375" style="141" customWidth="1"/>
    <col min="13570" max="13570" width="39.42578125" style="141" customWidth="1"/>
    <col min="13571" max="13571" width="62.5703125" style="141" customWidth="1"/>
    <col min="13572" max="13572" width="41.140625" style="141" customWidth="1"/>
    <col min="13573" max="13573" width="62.5703125" style="141" customWidth="1"/>
    <col min="13574" max="13574" width="51.140625" style="141" customWidth="1"/>
    <col min="13575" max="13575" width="62.570312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62.5703125" style="141" customWidth="1"/>
    <col min="13580" max="13580" width="41.140625" style="141" customWidth="1"/>
    <col min="13581" max="13581" width="62.5703125" style="141" customWidth="1"/>
    <col min="13582" max="13582" width="51.140625" style="141" customWidth="1"/>
    <col min="13583" max="13583" width="62.5703125" style="141" customWidth="1"/>
    <col min="13584" max="13584" width="58.28515625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174.7109375" style="141" customWidth="1"/>
    <col min="13826" max="13826" width="39.42578125" style="141" customWidth="1"/>
    <col min="13827" max="13827" width="62.5703125" style="141" customWidth="1"/>
    <col min="13828" max="13828" width="41.140625" style="141" customWidth="1"/>
    <col min="13829" max="13829" width="62.5703125" style="141" customWidth="1"/>
    <col min="13830" max="13830" width="51.140625" style="141" customWidth="1"/>
    <col min="13831" max="13831" width="62.570312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62.5703125" style="141" customWidth="1"/>
    <col min="13836" max="13836" width="41.140625" style="141" customWidth="1"/>
    <col min="13837" max="13837" width="62.5703125" style="141" customWidth="1"/>
    <col min="13838" max="13838" width="51.140625" style="141" customWidth="1"/>
    <col min="13839" max="13839" width="62.5703125" style="141" customWidth="1"/>
    <col min="13840" max="13840" width="58.28515625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174.7109375" style="141" customWidth="1"/>
    <col min="14082" max="14082" width="39.42578125" style="141" customWidth="1"/>
    <col min="14083" max="14083" width="62.5703125" style="141" customWidth="1"/>
    <col min="14084" max="14084" width="41.140625" style="141" customWidth="1"/>
    <col min="14085" max="14085" width="62.5703125" style="141" customWidth="1"/>
    <col min="14086" max="14086" width="51.140625" style="141" customWidth="1"/>
    <col min="14087" max="14087" width="62.570312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62.5703125" style="141" customWidth="1"/>
    <col min="14092" max="14092" width="41.140625" style="141" customWidth="1"/>
    <col min="14093" max="14093" width="62.5703125" style="141" customWidth="1"/>
    <col min="14094" max="14094" width="51.140625" style="141" customWidth="1"/>
    <col min="14095" max="14095" width="62.5703125" style="141" customWidth="1"/>
    <col min="14096" max="14096" width="58.28515625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174.7109375" style="141" customWidth="1"/>
    <col min="14338" max="14338" width="39.42578125" style="141" customWidth="1"/>
    <col min="14339" max="14339" width="62.5703125" style="141" customWidth="1"/>
    <col min="14340" max="14340" width="41.140625" style="141" customWidth="1"/>
    <col min="14341" max="14341" width="62.5703125" style="141" customWidth="1"/>
    <col min="14342" max="14342" width="51.140625" style="141" customWidth="1"/>
    <col min="14343" max="14343" width="62.570312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62.5703125" style="141" customWidth="1"/>
    <col min="14348" max="14348" width="41.140625" style="141" customWidth="1"/>
    <col min="14349" max="14349" width="62.5703125" style="141" customWidth="1"/>
    <col min="14350" max="14350" width="51.140625" style="141" customWidth="1"/>
    <col min="14351" max="14351" width="62.5703125" style="141" customWidth="1"/>
    <col min="14352" max="14352" width="58.28515625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174.7109375" style="141" customWidth="1"/>
    <col min="14594" max="14594" width="39.42578125" style="141" customWidth="1"/>
    <col min="14595" max="14595" width="62.5703125" style="141" customWidth="1"/>
    <col min="14596" max="14596" width="41.140625" style="141" customWidth="1"/>
    <col min="14597" max="14597" width="62.5703125" style="141" customWidth="1"/>
    <col min="14598" max="14598" width="51.140625" style="141" customWidth="1"/>
    <col min="14599" max="14599" width="62.570312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62.5703125" style="141" customWidth="1"/>
    <col min="14604" max="14604" width="41.140625" style="141" customWidth="1"/>
    <col min="14605" max="14605" width="62.5703125" style="141" customWidth="1"/>
    <col min="14606" max="14606" width="51.140625" style="141" customWidth="1"/>
    <col min="14607" max="14607" width="62.5703125" style="141" customWidth="1"/>
    <col min="14608" max="14608" width="58.28515625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174.7109375" style="141" customWidth="1"/>
    <col min="14850" max="14850" width="39.42578125" style="141" customWidth="1"/>
    <col min="14851" max="14851" width="62.5703125" style="141" customWidth="1"/>
    <col min="14852" max="14852" width="41.140625" style="141" customWidth="1"/>
    <col min="14853" max="14853" width="62.5703125" style="141" customWidth="1"/>
    <col min="14854" max="14854" width="51.140625" style="141" customWidth="1"/>
    <col min="14855" max="14855" width="62.570312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62.5703125" style="141" customWidth="1"/>
    <col min="14860" max="14860" width="41.140625" style="141" customWidth="1"/>
    <col min="14861" max="14861" width="62.5703125" style="141" customWidth="1"/>
    <col min="14862" max="14862" width="51.140625" style="141" customWidth="1"/>
    <col min="14863" max="14863" width="62.5703125" style="141" customWidth="1"/>
    <col min="14864" max="14864" width="58.28515625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174.7109375" style="141" customWidth="1"/>
    <col min="15106" max="15106" width="39.42578125" style="141" customWidth="1"/>
    <col min="15107" max="15107" width="62.5703125" style="141" customWidth="1"/>
    <col min="15108" max="15108" width="41.140625" style="141" customWidth="1"/>
    <col min="15109" max="15109" width="62.5703125" style="141" customWidth="1"/>
    <col min="15110" max="15110" width="51.140625" style="141" customWidth="1"/>
    <col min="15111" max="15111" width="62.570312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62.5703125" style="141" customWidth="1"/>
    <col min="15116" max="15116" width="41.140625" style="141" customWidth="1"/>
    <col min="15117" max="15117" width="62.5703125" style="141" customWidth="1"/>
    <col min="15118" max="15118" width="51.140625" style="141" customWidth="1"/>
    <col min="15119" max="15119" width="62.5703125" style="141" customWidth="1"/>
    <col min="15120" max="15120" width="58.28515625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174.7109375" style="141" customWidth="1"/>
    <col min="15362" max="15362" width="39.42578125" style="141" customWidth="1"/>
    <col min="15363" max="15363" width="62.5703125" style="141" customWidth="1"/>
    <col min="15364" max="15364" width="41.140625" style="141" customWidth="1"/>
    <col min="15365" max="15365" width="62.5703125" style="141" customWidth="1"/>
    <col min="15366" max="15366" width="51.140625" style="141" customWidth="1"/>
    <col min="15367" max="15367" width="62.570312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62.5703125" style="141" customWidth="1"/>
    <col min="15372" max="15372" width="41.140625" style="141" customWidth="1"/>
    <col min="15373" max="15373" width="62.5703125" style="141" customWidth="1"/>
    <col min="15374" max="15374" width="51.140625" style="141" customWidth="1"/>
    <col min="15375" max="15375" width="62.5703125" style="141" customWidth="1"/>
    <col min="15376" max="15376" width="58.28515625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174.7109375" style="141" customWidth="1"/>
    <col min="15618" max="15618" width="39.42578125" style="141" customWidth="1"/>
    <col min="15619" max="15619" width="62.5703125" style="141" customWidth="1"/>
    <col min="15620" max="15620" width="41.140625" style="141" customWidth="1"/>
    <col min="15621" max="15621" width="62.5703125" style="141" customWidth="1"/>
    <col min="15622" max="15622" width="51.140625" style="141" customWidth="1"/>
    <col min="15623" max="15623" width="62.570312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62.5703125" style="141" customWidth="1"/>
    <col min="15628" max="15628" width="41.140625" style="141" customWidth="1"/>
    <col min="15629" max="15629" width="62.5703125" style="141" customWidth="1"/>
    <col min="15630" max="15630" width="51.140625" style="141" customWidth="1"/>
    <col min="15631" max="15631" width="62.5703125" style="141" customWidth="1"/>
    <col min="15632" max="15632" width="58.28515625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174.7109375" style="141" customWidth="1"/>
    <col min="15874" max="15874" width="39.42578125" style="141" customWidth="1"/>
    <col min="15875" max="15875" width="62.5703125" style="141" customWidth="1"/>
    <col min="15876" max="15876" width="41.140625" style="141" customWidth="1"/>
    <col min="15877" max="15877" width="62.5703125" style="141" customWidth="1"/>
    <col min="15878" max="15878" width="51.140625" style="141" customWidth="1"/>
    <col min="15879" max="15879" width="62.570312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62.5703125" style="141" customWidth="1"/>
    <col min="15884" max="15884" width="41.140625" style="141" customWidth="1"/>
    <col min="15885" max="15885" width="62.5703125" style="141" customWidth="1"/>
    <col min="15886" max="15886" width="51.140625" style="141" customWidth="1"/>
    <col min="15887" max="15887" width="62.5703125" style="141" customWidth="1"/>
    <col min="15888" max="15888" width="58.28515625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174.7109375" style="141" customWidth="1"/>
    <col min="16130" max="16130" width="39.42578125" style="141" customWidth="1"/>
    <col min="16131" max="16131" width="62.5703125" style="141" customWidth="1"/>
    <col min="16132" max="16132" width="41.140625" style="141" customWidth="1"/>
    <col min="16133" max="16133" width="62.5703125" style="141" customWidth="1"/>
    <col min="16134" max="16134" width="51.140625" style="141" customWidth="1"/>
    <col min="16135" max="16135" width="62.570312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62.5703125" style="141" customWidth="1"/>
    <col min="16140" max="16140" width="41.140625" style="141" customWidth="1"/>
    <col min="16141" max="16141" width="62.5703125" style="141" customWidth="1"/>
    <col min="16142" max="16142" width="51.140625" style="141" customWidth="1"/>
    <col min="16143" max="16143" width="62.5703125" style="141" customWidth="1"/>
    <col min="16144" max="16144" width="58.28515625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18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18" s="21" customFormat="1" ht="155.2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18" s="21" customFormat="1" ht="95.25" customHeight="1">
      <c r="A3" s="874" t="s">
        <v>207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18" s="21" customFormat="1" ht="83.25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18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18" ht="6" customHeight="1"/>
    <row r="7" spans="1:18" ht="78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18" s="255" customFormat="1" ht="97.5" customHeight="1">
      <c r="A8" s="468"/>
      <c r="B8" s="882" t="s">
        <v>141</v>
      </c>
      <c r="C8" s="882"/>
      <c r="D8" s="882"/>
      <c r="E8" s="882"/>
      <c r="F8" s="882"/>
      <c r="G8" s="882"/>
      <c r="H8" s="882"/>
      <c r="I8" s="882"/>
      <c r="J8" s="882" t="s">
        <v>91</v>
      </c>
      <c r="K8" s="882"/>
      <c r="L8" s="882"/>
      <c r="M8" s="882"/>
      <c r="N8" s="882"/>
      <c r="O8" s="882"/>
      <c r="P8" s="882"/>
      <c r="Q8" s="882"/>
      <c r="R8" s="254"/>
    </row>
    <row r="9" spans="1:18" s="9" customFormat="1" ht="262.5" customHeight="1">
      <c r="A9" s="370"/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</row>
    <row r="10" spans="1:18" ht="183" customHeight="1">
      <c r="A10" s="374" t="s">
        <v>208</v>
      </c>
      <c r="B10" s="375">
        <v>5854567.9676099997</v>
      </c>
      <c r="C10" s="375">
        <v>0</v>
      </c>
      <c r="D10" s="375">
        <v>0</v>
      </c>
      <c r="E10" s="375">
        <v>0</v>
      </c>
      <c r="F10" s="375">
        <v>0</v>
      </c>
      <c r="G10" s="375">
        <v>0</v>
      </c>
      <c r="H10" s="375">
        <v>3620907.22743</v>
      </c>
      <c r="I10" s="375">
        <v>9475475.1950400006</v>
      </c>
      <c r="J10" s="375">
        <v>3643744.3599299998</v>
      </c>
      <c r="K10" s="375">
        <v>67342.037819999998</v>
      </c>
      <c r="L10" s="375">
        <v>0</v>
      </c>
      <c r="M10" s="375">
        <v>0</v>
      </c>
      <c r="N10" s="375">
        <v>5369.79079</v>
      </c>
      <c r="O10" s="375">
        <v>9319.9154399999989</v>
      </c>
      <c r="P10" s="375">
        <v>42938.613770000004</v>
      </c>
      <c r="Q10" s="375">
        <v>3768714.7177499998</v>
      </c>
      <c r="R10" s="17"/>
    </row>
    <row r="11" spans="1:18" ht="183" customHeight="1">
      <c r="A11" s="374" t="s">
        <v>209</v>
      </c>
      <c r="B11" s="376">
        <v>590698.28287</v>
      </c>
      <c r="C11" s="376">
        <v>0</v>
      </c>
      <c r="D11" s="376">
        <v>0</v>
      </c>
      <c r="E11" s="376">
        <v>0</v>
      </c>
      <c r="F11" s="376">
        <v>7297.3555800000004</v>
      </c>
      <c r="G11" s="376">
        <v>0</v>
      </c>
      <c r="H11" s="376">
        <v>119398.24723000001</v>
      </c>
      <c r="I11" s="376">
        <v>717393.88567999995</v>
      </c>
      <c r="J11" s="376">
        <v>679648.82</v>
      </c>
      <c r="K11" s="376">
        <v>66872.850999999995</v>
      </c>
      <c r="L11" s="375">
        <v>17.703240000000001</v>
      </c>
      <c r="M11" s="375">
        <v>0</v>
      </c>
      <c r="N11" s="375">
        <v>0</v>
      </c>
      <c r="O11" s="375">
        <v>0</v>
      </c>
      <c r="P11" s="375">
        <v>36311.612399999998</v>
      </c>
      <c r="Q11" s="375">
        <v>782850.98664000002</v>
      </c>
      <c r="R11" s="17"/>
    </row>
    <row r="12" spans="1:18" ht="183" customHeight="1">
      <c r="A12" s="374" t="s">
        <v>210</v>
      </c>
      <c r="B12" s="376">
        <v>392076.63825999998</v>
      </c>
      <c r="C12" s="376">
        <v>5532.3280000000004</v>
      </c>
      <c r="D12" s="376">
        <v>0</v>
      </c>
      <c r="E12" s="376">
        <v>0</v>
      </c>
      <c r="F12" s="376">
        <v>0</v>
      </c>
      <c r="G12" s="376">
        <v>0</v>
      </c>
      <c r="H12" s="376">
        <v>89128.709709999996</v>
      </c>
      <c r="I12" s="376">
        <v>486737.67597000004</v>
      </c>
      <c r="J12" s="376">
        <v>464352.94842000003</v>
      </c>
      <c r="K12" s="376">
        <v>44815.73803</v>
      </c>
      <c r="L12" s="375">
        <v>1118.01792</v>
      </c>
      <c r="M12" s="375">
        <v>0</v>
      </c>
      <c r="N12" s="375">
        <v>12403.762199999999</v>
      </c>
      <c r="O12" s="375">
        <v>9084.0702400000009</v>
      </c>
      <c r="P12" s="375">
        <v>39778.700770000003</v>
      </c>
      <c r="Q12" s="375">
        <v>571553.23758000007</v>
      </c>
      <c r="R12" s="17"/>
    </row>
    <row r="13" spans="1:18" ht="183" customHeight="1">
      <c r="A13" s="374" t="s">
        <v>211</v>
      </c>
      <c r="B13" s="375">
        <v>971670.23112000001</v>
      </c>
      <c r="C13" s="375">
        <v>9971.9614099999999</v>
      </c>
      <c r="D13" s="375">
        <v>10609.874970000001</v>
      </c>
      <c r="E13" s="375">
        <v>2057.6196199999999</v>
      </c>
      <c r="F13" s="375">
        <v>14648.040220000001</v>
      </c>
      <c r="G13" s="375">
        <v>583.79999999999995</v>
      </c>
      <c r="H13" s="375">
        <v>81505.988290000008</v>
      </c>
      <c r="I13" s="375">
        <v>1091047.51563</v>
      </c>
      <c r="J13" s="375">
        <v>561756.73019999999</v>
      </c>
      <c r="K13" s="375">
        <v>28437.164280000001</v>
      </c>
      <c r="L13" s="375">
        <v>3190.7482999999997</v>
      </c>
      <c r="M13" s="375">
        <v>302.52153000000004</v>
      </c>
      <c r="N13" s="375">
        <v>7889.0478499999999</v>
      </c>
      <c r="O13" s="375">
        <v>1598.375</v>
      </c>
      <c r="P13" s="375">
        <v>44375.319179999999</v>
      </c>
      <c r="Q13" s="375">
        <v>647549.90633999999</v>
      </c>
      <c r="R13" s="17"/>
    </row>
    <row r="14" spans="1:18" ht="183" customHeight="1">
      <c r="A14" s="374" t="s">
        <v>212</v>
      </c>
      <c r="B14" s="375">
        <v>2226249.7278700001</v>
      </c>
      <c r="C14" s="375">
        <v>6838.4195399999999</v>
      </c>
      <c r="D14" s="375">
        <v>21090.593579999997</v>
      </c>
      <c r="E14" s="375">
        <v>817.70752000000005</v>
      </c>
      <c r="F14" s="375">
        <v>45915.110540000001</v>
      </c>
      <c r="G14" s="375">
        <v>166.04473000000002</v>
      </c>
      <c r="H14" s="375">
        <v>34310.135439999998</v>
      </c>
      <c r="I14" s="375">
        <v>2335387.7392199999</v>
      </c>
      <c r="J14" s="375">
        <v>726514.81273000001</v>
      </c>
      <c r="K14" s="375">
        <v>30690.470880000001</v>
      </c>
      <c r="L14" s="375">
        <v>488.58028999999999</v>
      </c>
      <c r="M14" s="375">
        <v>0</v>
      </c>
      <c r="N14" s="375">
        <v>15408.131589999999</v>
      </c>
      <c r="O14" s="375">
        <v>4223.2346200000002</v>
      </c>
      <c r="P14" s="375">
        <v>18061.586950000001</v>
      </c>
      <c r="Q14" s="375">
        <v>795386.81705999991</v>
      </c>
      <c r="R14" s="17"/>
    </row>
    <row r="15" spans="1:18" ht="183" customHeight="1">
      <c r="A15" s="374" t="s">
        <v>213</v>
      </c>
      <c r="B15" s="375">
        <v>2302647.4931600001</v>
      </c>
      <c r="C15" s="375">
        <v>5405.1575199999997</v>
      </c>
      <c r="D15" s="375">
        <v>34216.860479999996</v>
      </c>
      <c r="E15" s="375">
        <v>1772.1887300000001</v>
      </c>
      <c r="F15" s="375">
        <v>60630.015630000002</v>
      </c>
      <c r="G15" s="375">
        <v>1397.08275</v>
      </c>
      <c r="H15" s="375">
        <v>32820.41663</v>
      </c>
      <c r="I15" s="375">
        <v>2438889.2149</v>
      </c>
      <c r="J15" s="375">
        <v>1897926.2637700001</v>
      </c>
      <c r="K15" s="375">
        <v>47729.686529999999</v>
      </c>
      <c r="L15" s="375">
        <v>8397.6675899999991</v>
      </c>
      <c r="M15" s="375">
        <v>345.74508000000003</v>
      </c>
      <c r="N15" s="375">
        <v>32718.852920000001</v>
      </c>
      <c r="O15" s="375">
        <v>2510.6487299999999</v>
      </c>
      <c r="P15" s="375">
        <v>16440.360560000001</v>
      </c>
      <c r="Q15" s="375">
        <v>2006069.2251800001</v>
      </c>
      <c r="R15" s="17"/>
    </row>
    <row r="16" spans="1:18" ht="183" customHeight="1">
      <c r="A16" s="374" t="s">
        <v>214</v>
      </c>
      <c r="B16" s="375">
        <v>955851.53746999998</v>
      </c>
      <c r="C16" s="375">
        <v>2599.7204200000001</v>
      </c>
      <c r="D16" s="375">
        <v>10817.68535</v>
      </c>
      <c r="E16" s="375">
        <v>445.43959999999998</v>
      </c>
      <c r="F16" s="375">
        <v>10655.793009999999</v>
      </c>
      <c r="G16" s="375">
        <v>818.49312999999995</v>
      </c>
      <c r="H16" s="375">
        <v>28351.551239999997</v>
      </c>
      <c r="I16" s="375">
        <v>1009540.22022</v>
      </c>
      <c r="J16" s="375">
        <v>636461.53295000002</v>
      </c>
      <c r="K16" s="375">
        <v>16818.03354</v>
      </c>
      <c r="L16" s="375">
        <v>3771.9425200000001</v>
      </c>
      <c r="M16" s="375">
        <v>0</v>
      </c>
      <c r="N16" s="375">
        <v>12411.89092</v>
      </c>
      <c r="O16" s="375">
        <v>527.87556999999993</v>
      </c>
      <c r="P16" s="375">
        <v>11068.21401</v>
      </c>
      <c r="Q16" s="375">
        <v>681059.48950999998</v>
      </c>
      <c r="R16" s="17"/>
    </row>
    <row r="17" spans="1:18" ht="183" customHeight="1">
      <c r="A17" s="374" t="s">
        <v>215</v>
      </c>
      <c r="B17" s="375">
        <v>447899.20179000002</v>
      </c>
      <c r="C17" s="375">
        <v>2905.5353999999998</v>
      </c>
      <c r="D17" s="375">
        <v>6027.9246199999998</v>
      </c>
      <c r="E17" s="375">
        <v>1420.6489099999999</v>
      </c>
      <c r="F17" s="375">
        <v>4168.2862500000001</v>
      </c>
      <c r="G17" s="375">
        <v>159.34</v>
      </c>
      <c r="H17" s="375">
        <v>20254.668280000002</v>
      </c>
      <c r="I17" s="375">
        <v>482835.60525000002</v>
      </c>
      <c r="J17" s="375">
        <v>172563.34875</v>
      </c>
      <c r="K17" s="375">
        <v>4181.21263</v>
      </c>
      <c r="L17" s="375">
        <v>1673.9340900000002</v>
      </c>
      <c r="M17" s="375">
        <v>151.29273000000001</v>
      </c>
      <c r="N17" s="375">
        <v>5009.9214299999994</v>
      </c>
      <c r="O17" s="375">
        <v>688.06991000000005</v>
      </c>
      <c r="P17" s="375">
        <v>6682.7936100000006</v>
      </c>
      <c r="Q17" s="375">
        <v>190950.57315000001</v>
      </c>
      <c r="R17" s="17"/>
    </row>
    <row r="18" spans="1:18" ht="183" customHeight="1">
      <c r="A18" s="374" t="s">
        <v>216</v>
      </c>
      <c r="B18" s="375">
        <v>281865.40117000003</v>
      </c>
      <c r="C18" s="375">
        <v>2645.8586500000001</v>
      </c>
      <c r="D18" s="375">
        <v>4040.6447699999999</v>
      </c>
      <c r="E18" s="375">
        <v>697.09561999999994</v>
      </c>
      <c r="F18" s="375">
        <v>1119.4621399999999</v>
      </c>
      <c r="G18" s="375">
        <v>117.65785000000001</v>
      </c>
      <c r="H18" s="375">
        <v>16667.8158</v>
      </c>
      <c r="I18" s="375">
        <v>307153.93599999999</v>
      </c>
      <c r="J18" s="375">
        <v>80007.442459999991</v>
      </c>
      <c r="K18" s="375">
        <v>3113.1722400000003</v>
      </c>
      <c r="L18" s="375">
        <v>928.90519999999992</v>
      </c>
      <c r="M18" s="375">
        <v>0</v>
      </c>
      <c r="N18" s="375">
        <v>2819.3952599999998</v>
      </c>
      <c r="O18" s="375">
        <v>0</v>
      </c>
      <c r="P18" s="375">
        <v>4865.8278399999999</v>
      </c>
      <c r="Q18" s="375">
        <v>91734.743000000002</v>
      </c>
      <c r="R18" s="17"/>
    </row>
    <row r="19" spans="1:18" ht="183" customHeight="1">
      <c r="A19" s="374" t="s">
        <v>217</v>
      </c>
      <c r="B19" s="375">
        <v>400471.55897000001</v>
      </c>
      <c r="C19" s="375">
        <v>3251.3379399999999</v>
      </c>
      <c r="D19" s="375">
        <v>6045.3131299999995</v>
      </c>
      <c r="E19" s="375">
        <v>1133.7004199999999</v>
      </c>
      <c r="F19" s="375">
        <v>1377.7109599999999</v>
      </c>
      <c r="G19" s="375">
        <v>65.852530000000002</v>
      </c>
      <c r="H19" s="375">
        <v>48027.692439999999</v>
      </c>
      <c r="I19" s="375">
        <v>460373.16638999997</v>
      </c>
      <c r="J19" s="375">
        <v>116891.16545</v>
      </c>
      <c r="K19" s="375">
        <v>4039.0529100000003</v>
      </c>
      <c r="L19" s="375">
        <v>839.71189000000004</v>
      </c>
      <c r="M19" s="375">
        <v>0</v>
      </c>
      <c r="N19" s="375">
        <v>3314.1706800000002</v>
      </c>
      <c r="O19" s="375">
        <v>0</v>
      </c>
      <c r="P19" s="375">
        <v>22080.500550000001</v>
      </c>
      <c r="Q19" s="375">
        <v>147164.60147999998</v>
      </c>
      <c r="R19" s="17"/>
    </row>
    <row r="20" spans="1:18" ht="183" customHeight="1">
      <c r="A20" s="374" t="s">
        <v>218</v>
      </c>
      <c r="B20" s="375">
        <v>524669.60534000001</v>
      </c>
      <c r="C20" s="375">
        <v>4643.0284299999994</v>
      </c>
      <c r="D20" s="375">
        <v>9720.7785700000004</v>
      </c>
      <c r="E20" s="375">
        <v>1209.41236</v>
      </c>
      <c r="F20" s="375">
        <v>1152.6780200000001</v>
      </c>
      <c r="G20" s="375">
        <v>66.046999999999997</v>
      </c>
      <c r="H20" s="375">
        <v>70391.258040000001</v>
      </c>
      <c r="I20" s="375">
        <v>611852.80776</v>
      </c>
      <c r="J20" s="375">
        <v>238511.05128000001</v>
      </c>
      <c r="K20" s="375">
        <v>9403.2300799999994</v>
      </c>
      <c r="L20" s="375">
        <v>3325.5178300000002</v>
      </c>
      <c r="M20" s="375">
        <v>0</v>
      </c>
      <c r="N20" s="375">
        <v>12921.139519999999</v>
      </c>
      <c r="O20" s="375">
        <v>193.77977999999999</v>
      </c>
      <c r="P20" s="375">
        <v>24407.97899</v>
      </c>
      <c r="Q20" s="375">
        <v>288762.69748000003</v>
      </c>
      <c r="R20" s="17"/>
    </row>
    <row r="21" spans="1:18" ht="183" customHeight="1">
      <c r="A21" s="374" t="s">
        <v>219</v>
      </c>
      <c r="B21" s="375">
        <v>354437.88506</v>
      </c>
      <c r="C21" s="375">
        <v>2270.9374600000001</v>
      </c>
      <c r="D21" s="375">
        <v>11894.923480000001</v>
      </c>
      <c r="E21" s="375">
        <v>528.48159999999996</v>
      </c>
      <c r="F21" s="375">
        <v>99.268509999999992</v>
      </c>
      <c r="G21" s="375">
        <v>0</v>
      </c>
      <c r="H21" s="375">
        <v>68864.05548000001</v>
      </c>
      <c r="I21" s="375">
        <v>438095.55158999999</v>
      </c>
      <c r="J21" s="375">
        <v>85574.579419999995</v>
      </c>
      <c r="K21" s="375">
        <v>2036.4109099999998</v>
      </c>
      <c r="L21" s="375">
        <v>1716.2927299999999</v>
      </c>
      <c r="M21" s="375">
        <v>0</v>
      </c>
      <c r="N21" s="375">
        <v>6370.7499600000001</v>
      </c>
      <c r="O21" s="375">
        <v>32.66039</v>
      </c>
      <c r="P21" s="375">
        <v>32953.296370000004</v>
      </c>
      <c r="Q21" s="375">
        <v>128683.98978</v>
      </c>
      <c r="R21" s="17"/>
    </row>
    <row r="22" spans="1:18" ht="183" customHeight="1">
      <c r="A22" s="374" t="s">
        <v>220</v>
      </c>
      <c r="B22" s="375">
        <v>13839.472109999999</v>
      </c>
      <c r="C22" s="375">
        <v>82.856309999999993</v>
      </c>
      <c r="D22" s="375">
        <v>547.50320999999997</v>
      </c>
      <c r="E22" s="375">
        <v>35.65549</v>
      </c>
      <c r="F22" s="375">
        <v>0</v>
      </c>
      <c r="G22" s="375">
        <v>0</v>
      </c>
      <c r="H22" s="375">
        <v>4714.0367800000004</v>
      </c>
      <c r="I22" s="375">
        <v>19219.5239</v>
      </c>
      <c r="J22" s="375">
        <v>4563.3578799999996</v>
      </c>
      <c r="K22" s="375">
        <v>0</v>
      </c>
      <c r="L22" s="375">
        <v>152.99379000000002</v>
      </c>
      <c r="M22" s="375">
        <v>0</v>
      </c>
      <c r="N22" s="375">
        <v>406.36516999999998</v>
      </c>
      <c r="O22" s="375">
        <v>0</v>
      </c>
      <c r="P22" s="375">
        <v>7089.1167800000003</v>
      </c>
      <c r="Q22" s="375">
        <v>12211.833619999999</v>
      </c>
      <c r="R22" s="17"/>
    </row>
    <row r="23" spans="1:18" s="160" customFormat="1" ht="303" customHeight="1" thickBot="1">
      <c r="A23" s="377" t="s">
        <v>221</v>
      </c>
      <c r="B23" s="378">
        <v>3274.1447699999999</v>
      </c>
      <c r="C23" s="378">
        <v>21.067509999999999</v>
      </c>
      <c r="D23" s="378">
        <v>186.53629999999998</v>
      </c>
      <c r="E23" s="378">
        <v>9.3895699999999991</v>
      </c>
      <c r="F23" s="378">
        <v>0</v>
      </c>
      <c r="G23" s="378">
        <v>0</v>
      </c>
      <c r="H23" s="378">
        <v>662.64069999999992</v>
      </c>
      <c r="I23" s="378">
        <v>4153.7788499999997</v>
      </c>
      <c r="J23" s="378">
        <v>1318.87157</v>
      </c>
      <c r="K23" s="378">
        <v>0</v>
      </c>
      <c r="L23" s="378">
        <v>54.836059999999996</v>
      </c>
      <c r="M23" s="378">
        <v>0</v>
      </c>
      <c r="N23" s="378">
        <v>261.19341000000003</v>
      </c>
      <c r="O23" s="378">
        <v>0</v>
      </c>
      <c r="P23" s="378">
        <v>853.24007999999992</v>
      </c>
      <c r="Q23" s="378">
        <v>2488.1411200000002</v>
      </c>
      <c r="R23" s="19"/>
    </row>
    <row r="24" spans="1:18" s="160" customFormat="1" ht="106.5" customHeight="1" thickTop="1" thickBot="1">
      <c r="A24" s="379" t="s">
        <v>121</v>
      </c>
      <c r="B24" s="380">
        <f>SUM(B10:B23)</f>
        <v>15320219.147569999</v>
      </c>
      <c r="C24" s="380">
        <f t="shared" ref="C24:Q24" si="0">SUM(C10:C23)</f>
        <v>46168.208590000002</v>
      </c>
      <c r="D24" s="380">
        <f t="shared" si="0"/>
        <v>115198.63845999999</v>
      </c>
      <c r="E24" s="380">
        <f t="shared" si="0"/>
        <v>10127.339439999998</v>
      </c>
      <c r="F24" s="380">
        <f t="shared" si="0"/>
        <v>147063.72085999997</v>
      </c>
      <c r="G24" s="380">
        <f t="shared" si="0"/>
        <v>3374.3179900000005</v>
      </c>
      <c r="H24" s="380">
        <f t="shared" si="0"/>
        <v>4236004.4434899995</v>
      </c>
      <c r="I24" s="380">
        <f t="shared" si="0"/>
        <v>19878155.816400003</v>
      </c>
      <c r="J24" s="380">
        <f t="shared" si="0"/>
        <v>9309835.284810001</v>
      </c>
      <c r="K24" s="380">
        <f t="shared" si="0"/>
        <v>325479.06085000001</v>
      </c>
      <c r="L24" s="380">
        <f t="shared" si="0"/>
        <v>25676.851450000002</v>
      </c>
      <c r="M24" s="380">
        <f t="shared" si="0"/>
        <v>799.55934000000013</v>
      </c>
      <c r="N24" s="380">
        <f t="shared" si="0"/>
        <v>117304.41170000001</v>
      </c>
      <c r="O24" s="380">
        <f t="shared" si="0"/>
        <v>28178.629679999998</v>
      </c>
      <c r="P24" s="380">
        <f t="shared" si="0"/>
        <v>307907.16185999999</v>
      </c>
      <c r="Q24" s="380">
        <f t="shared" si="0"/>
        <v>10115180.959690001</v>
      </c>
      <c r="R24" s="19"/>
    </row>
    <row r="25" spans="1:18" ht="27.75" customHeight="1" thickTop="1" thickBot="1">
      <c r="A25" s="364"/>
      <c r="B25" s="365"/>
      <c r="C25" s="433"/>
      <c r="D25" s="366"/>
      <c r="E25" s="366"/>
      <c r="F25" s="366"/>
      <c r="G25" s="366"/>
      <c r="H25" s="366"/>
      <c r="I25" s="366"/>
      <c r="J25" s="366"/>
      <c r="K25" s="366"/>
      <c r="L25" s="365"/>
      <c r="M25" s="365"/>
      <c r="N25" s="365"/>
      <c r="O25" s="365"/>
      <c r="P25" s="365"/>
      <c r="Q25" s="365"/>
      <c r="R25" s="17"/>
    </row>
    <row r="26" spans="1:18" ht="87" customHeight="1" thickTop="1">
      <c r="A26" s="203" t="s">
        <v>137</v>
      </c>
      <c r="B26" s="5"/>
      <c r="C26" s="385"/>
      <c r="D26" s="6"/>
      <c r="E26" s="6"/>
      <c r="F26" s="6"/>
      <c r="G26" s="6"/>
      <c r="H26" s="6"/>
      <c r="I26" s="6"/>
      <c r="J26" s="6"/>
      <c r="K26" s="6"/>
      <c r="L26" s="7"/>
      <c r="M26" s="7"/>
      <c r="N26" s="145"/>
      <c r="O26" s="145"/>
      <c r="P26" s="145"/>
      <c r="Q26" s="145"/>
    </row>
    <row r="27" spans="1:18" ht="200.25" customHeight="1">
      <c r="A27" s="877" t="s">
        <v>222</v>
      </c>
      <c r="B27" s="886"/>
      <c r="C27" s="886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45"/>
      <c r="O27" s="145"/>
      <c r="P27" s="145"/>
      <c r="Q27" s="145"/>
    </row>
    <row r="28" spans="1:18" ht="38.25" customHeight="1">
      <c r="A28" s="203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45"/>
      <c r="O28" s="145"/>
      <c r="P28" s="145"/>
      <c r="Q28" s="145"/>
    </row>
    <row r="29" spans="1:18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45"/>
      <c r="O29" s="145"/>
      <c r="P29" s="145"/>
      <c r="Q29" s="145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8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1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1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45"/>
      <c r="N57" s="145"/>
      <c r="O57" s="145"/>
      <c r="P57" s="145"/>
      <c r="Q57" s="145"/>
    </row>
    <row r="58" spans="1:17" ht="9" customHeight="1">
      <c r="A58" s="28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45"/>
      <c r="N58" s="145"/>
      <c r="O58" s="145"/>
      <c r="P58" s="145"/>
      <c r="Q58" s="145"/>
    </row>
    <row r="59" spans="1:17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45"/>
      <c r="N59" s="145"/>
      <c r="O59" s="145"/>
      <c r="P59" s="145"/>
      <c r="Q59" s="145"/>
    </row>
    <row r="60" spans="1:17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45"/>
      <c r="N60" s="145"/>
      <c r="O60" s="145"/>
      <c r="P60" s="145"/>
      <c r="Q60" s="145"/>
    </row>
    <row r="61" spans="1:17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30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30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</row>
    <row r="76" spans="1:17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</row>
    <row r="77" spans="1:17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26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30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</row>
    <row r="117" spans="1:12">
      <c r="A117" s="33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649"/>
  <sheetViews>
    <sheetView topLeftCell="A2" zoomScale="30" zoomScaleNormal="30" workbookViewId="0">
      <selection activeCell="A2" sqref="A2:Q2"/>
    </sheetView>
  </sheetViews>
  <sheetFormatPr defaultColWidth="9.140625" defaultRowHeight="60"/>
  <cols>
    <col min="1" max="1" width="174.7109375" style="157" customWidth="1"/>
    <col min="2" max="2" width="39.42578125" style="141" customWidth="1"/>
    <col min="3" max="3" width="61.5703125" style="203" customWidth="1"/>
    <col min="4" max="4" width="41.140625" style="141" customWidth="1"/>
    <col min="5" max="5" width="61.5703125" style="141" customWidth="1"/>
    <col min="6" max="6" width="51.140625" style="141" customWidth="1"/>
    <col min="7" max="7" width="61.570312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61.5703125" style="141" customWidth="1"/>
    <col min="12" max="12" width="41.140625" style="141" customWidth="1"/>
    <col min="13" max="13" width="61.5703125" style="141" customWidth="1"/>
    <col min="14" max="14" width="51.140625" style="141" customWidth="1"/>
    <col min="15" max="15" width="61.5703125" style="141" customWidth="1"/>
    <col min="16" max="16" width="58.28515625" style="141" customWidth="1"/>
    <col min="17" max="17" width="42.42578125" style="141" customWidth="1"/>
    <col min="18" max="18" width="6.5703125" style="16" customWidth="1"/>
    <col min="19" max="256" width="9.140625" style="141"/>
    <col min="257" max="257" width="174.7109375" style="141" customWidth="1"/>
    <col min="258" max="258" width="39.42578125" style="141" customWidth="1"/>
    <col min="259" max="259" width="61.5703125" style="141" customWidth="1"/>
    <col min="260" max="260" width="41.140625" style="141" customWidth="1"/>
    <col min="261" max="261" width="61.5703125" style="141" customWidth="1"/>
    <col min="262" max="262" width="51.140625" style="141" customWidth="1"/>
    <col min="263" max="263" width="61.570312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61.5703125" style="141" customWidth="1"/>
    <col min="268" max="268" width="41.140625" style="141" customWidth="1"/>
    <col min="269" max="269" width="61.5703125" style="141" customWidth="1"/>
    <col min="270" max="270" width="51.140625" style="141" customWidth="1"/>
    <col min="271" max="271" width="61.5703125" style="141" customWidth="1"/>
    <col min="272" max="272" width="58.28515625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174.7109375" style="141" customWidth="1"/>
    <col min="514" max="514" width="39.42578125" style="141" customWidth="1"/>
    <col min="515" max="515" width="61.5703125" style="141" customWidth="1"/>
    <col min="516" max="516" width="41.140625" style="141" customWidth="1"/>
    <col min="517" max="517" width="61.5703125" style="141" customWidth="1"/>
    <col min="518" max="518" width="51.140625" style="141" customWidth="1"/>
    <col min="519" max="519" width="61.570312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61.5703125" style="141" customWidth="1"/>
    <col min="524" max="524" width="41.140625" style="141" customWidth="1"/>
    <col min="525" max="525" width="61.5703125" style="141" customWidth="1"/>
    <col min="526" max="526" width="51.140625" style="141" customWidth="1"/>
    <col min="527" max="527" width="61.5703125" style="141" customWidth="1"/>
    <col min="528" max="528" width="58.28515625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174.7109375" style="141" customWidth="1"/>
    <col min="770" max="770" width="39.42578125" style="141" customWidth="1"/>
    <col min="771" max="771" width="61.5703125" style="141" customWidth="1"/>
    <col min="772" max="772" width="41.140625" style="141" customWidth="1"/>
    <col min="773" max="773" width="61.5703125" style="141" customWidth="1"/>
    <col min="774" max="774" width="51.140625" style="141" customWidth="1"/>
    <col min="775" max="775" width="61.570312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61.5703125" style="141" customWidth="1"/>
    <col min="780" max="780" width="41.140625" style="141" customWidth="1"/>
    <col min="781" max="781" width="61.5703125" style="141" customWidth="1"/>
    <col min="782" max="782" width="51.140625" style="141" customWidth="1"/>
    <col min="783" max="783" width="61.5703125" style="141" customWidth="1"/>
    <col min="784" max="784" width="58.28515625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174.7109375" style="141" customWidth="1"/>
    <col min="1026" max="1026" width="39.42578125" style="141" customWidth="1"/>
    <col min="1027" max="1027" width="61.5703125" style="141" customWidth="1"/>
    <col min="1028" max="1028" width="41.140625" style="141" customWidth="1"/>
    <col min="1029" max="1029" width="61.5703125" style="141" customWidth="1"/>
    <col min="1030" max="1030" width="51.140625" style="141" customWidth="1"/>
    <col min="1031" max="1031" width="61.570312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61.5703125" style="141" customWidth="1"/>
    <col min="1036" max="1036" width="41.140625" style="141" customWidth="1"/>
    <col min="1037" max="1037" width="61.5703125" style="141" customWidth="1"/>
    <col min="1038" max="1038" width="51.140625" style="141" customWidth="1"/>
    <col min="1039" max="1039" width="61.5703125" style="141" customWidth="1"/>
    <col min="1040" max="1040" width="58.28515625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174.7109375" style="141" customWidth="1"/>
    <col min="1282" max="1282" width="39.42578125" style="141" customWidth="1"/>
    <col min="1283" max="1283" width="61.5703125" style="141" customWidth="1"/>
    <col min="1284" max="1284" width="41.140625" style="141" customWidth="1"/>
    <col min="1285" max="1285" width="61.5703125" style="141" customWidth="1"/>
    <col min="1286" max="1286" width="51.140625" style="141" customWidth="1"/>
    <col min="1287" max="1287" width="61.570312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61.5703125" style="141" customWidth="1"/>
    <col min="1292" max="1292" width="41.140625" style="141" customWidth="1"/>
    <col min="1293" max="1293" width="61.5703125" style="141" customWidth="1"/>
    <col min="1294" max="1294" width="51.140625" style="141" customWidth="1"/>
    <col min="1295" max="1295" width="61.5703125" style="141" customWidth="1"/>
    <col min="1296" max="1296" width="58.28515625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174.7109375" style="141" customWidth="1"/>
    <col min="1538" max="1538" width="39.42578125" style="141" customWidth="1"/>
    <col min="1539" max="1539" width="61.5703125" style="141" customWidth="1"/>
    <col min="1540" max="1540" width="41.140625" style="141" customWidth="1"/>
    <col min="1541" max="1541" width="61.5703125" style="141" customWidth="1"/>
    <col min="1542" max="1542" width="51.140625" style="141" customWidth="1"/>
    <col min="1543" max="1543" width="61.570312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61.5703125" style="141" customWidth="1"/>
    <col min="1548" max="1548" width="41.140625" style="141" customWidth="1"/>
    <col min="1549" max="1549" width="61.5703125" style="141" customWidth="1"/>
    <col min="1550" max="1550" width="51.140625" style="141" customWidth="1"/>
    <col min="1551" max="1551" width="61.5703125" style="141" customWidth="1"/>
    <col min="1552" max="1552" width="58.28515625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174.7109375" style="141" customWidth="1"/>
    <col min="1794" max="1794" width="39.42578125" style="141" customWidth="1"/>
    <col min="1795" max="1795" width="61.5703125" style="141" customWidth="1"/>
    <col min="1796" max="1796" width="41.140625" style="141" customWidth="1"/>
    <col min="1797" max="1797" width="61.5703125" style="141" customWidth="1"/>
    <col min="1798" max="1798" width="51.140625" style="141" customWidth="1"/>
    <col min="1799" max="1799" width="61.570312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61.5703125" style="141" customWidth="1"/>
    <col min="1804" max="1804" width="41.140625" style="141" customWidth="1"/>
    <col min="1805" max="1805" width="61.5703125" style="141" customWidth="1"/>
    <col min="1806" max="1806" width="51.140625" style="141" customWidth="1"/>
    <col min="1807" max="1807" width="61.5703125" style="141" customWidth="1"/>
    <col min="1808" max="1808" width="58.28515625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174.7109375" style="141" customWidth="1"/>
    <col min="2050" max="2050" width="39.42578125" style="141" customWidth="1"/>
    <col min="2051" max="2051" width="61.5703125" style="141" customWidth="1"/>
    <col min="2052" max="2052" width="41.140625" style="141" customWidth="1"/>
    <col min="2053" max="2053" width="61.5703125" style="141" customWidth="1"/>
    <col min="2054" max="2054" width="51.140625" style="141" customWidth="1"/>
    <col min="2055" max="2055" width="61.570312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61.5703125" style="141" customWidth="1"/>
    <col min="2060" max="2060" width="41.140625" style="141" customWidth="1"/>
    <col min="2061" max="2061" width="61.5703125" style="141" customWidth="1"/>
    <col min="2062" max="2062" width="51.140625" style="141" customWidth="1"/>
    <col min="2063" max="2063" width="61.5703125" style="141" customWidth="1"/>
    <col min="2064" max="2064" width="58.28515625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174.7109375" style="141" customWidth="1"/>
    <col min="2306" max="2306" width="39.42578125" style="141" customWidth="1"/>
    <col min="2307" max="2307" width="61.5703125" style="141" customWidth="1"/>
    <col min="2308" max="2308" width="41.140625" style="141" customWidth="1"/>
    <col min="2309" max="2309" width="61.5703125" style="141" customWidth="1"/>
    <col min="2310" max="2310" width="51.140625" style="141" customWidth="1"/>
    <col min="2311" max="2311" width="61.570312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61.5703125" style="141" customWidth="1"/>
    <col min="2316" max="2316" width="41.140625" style="141" customWidth="1"/>
    <col min="2317" max="2317" width="61.5703125" style="141" customWidth="1"/>
    <col min="2318" max="2318" width="51.140625" style="141" customWidth="1"/>
    <col min="2319" max="2319" width="61.5703125" style="141" customWidth="1"/>
    <col min="2320" max="2320" width="58.28515625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174.7109375" style="141" customWidth="1"/>
    <col min="2562" max="2562" width="39.42578125" style="141" customWidth="1"/>
    <col min="2563" max="2563" width="61.5703125" style="141" customWidth="1"/>
    <col min="2564" max="2564" width="41.140625" style="141" customWidth="1"/>
    <col min="2565" max="2565" width="61.5703125" style="141" customWidth="1"/>
    <col min="2566" max="2566" width="51.140625" style="141" customWidth="1"/>
    <col min="2567" max="2567" width="61.570312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61.5703125" style="141" customWidth="1"/>
    <col min="2572" max="2572" width="41.140625" style="141" customWidth="1"/>
    <col min="2573" max="2573" width="61.5703125" style="141" customWidth="1"/>
    <col min="2574" max="2574" width="51.140625" style="141" customWidth="1"/>
    <col min="2575" max="2575" width="61.5703125" style="141" customWidth="1"/>
    <col min="2576" max="2576" width="58.28515625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174.7109375" style="141" customWidth="1"/>
    <col min="2818" max="2818" width="39.42578125" style="141" customWidth="1"/>
    <col min="2819" max="2819" width="61.5703125" style="141" customWidth="1"/>
    <col min="2820" max="2820" width="41.140625" style="141" customWidth="1"/>
    <col min="2821" max="2821" width="61.5703125" style="141" customWidth="1"/>
    <col min="2822" max="2822" width="51.140625" style="141" customWidth="1"/>
    <col min="2823" max="2823" width="61.570312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61.5703125" style="141" customWidth="1"/>
    <col min="2828" max="2828" width="41.140625" style="141" customWidth="1"/>
    <col min="2829" max="2829" width="61.5703125" style="141" customWidth="1"/>
    <col min="2830" max="2830" width="51.140625" style="141" customWidth="1"/>
    <col min="2831" max="2831" width="61.5703125" style="141" customWidth="1"/>
    <col min="2832" max="2832" width="58.28515625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174.7109375" style="141" customWidth="1"/>
    <col min="3074" max="3074" width="39.42578125" style="141" customWidth="1"/>
    <col min="3075" max="3075" width="61.5703125" style="141" customWidth="1"/>
    <col min="3076" max="3076" width="41.140625" style="141" customWidth="1"/>
    <col min="3077" max="3077" width="61.5703125" style="141" customWidth="1"/>
    <col min="3078" max="3078" width="51.140625" style="141" customWidth="1"/>
    <col min="3079" max="3079" width="61.570312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61.5703125" style="141" customWidth="1"/>
    <col min="3084" max="3084" width="41.140625" style="141" customWidth="1"/>
    <col min="3085" max="3085" width="61.5703125" style="141" customWidth="1"/>
    <col min="3086" max="3086" width="51.140625" style="141" customWidth="1"/>
    <col min="3087" max="3087" width="61.5703125" style="141" customWidth="1"/>
    <col min="3088" max="3088" width="58.28515625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174.7109375" style="141" customWidth="1"/>
    <col min="3330" max="3330" width="39.42578125" style="141" customWidth="1"/>
    <col min="3331" max="3331" width="61.5703125" style="141" customWidth="1"/>
    <col min="3332" max="3332" width="41.140625" style="141" customWidth="1"/>
    <col min="3333" max="3333" width="61.5703125" style="141" customWidth="1"/>
    <col min="3334" max="3334" width="51.140625" style="141" customWidth="1"/>
    <col min="3335" max="3335" width="61.570312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61.5703125" style="141" customWidth="1"/>
    <col min="3340" max="3340" width="41.140625" style="141" customWidth="1"/>
    <col min="3341" max="3341" width="61.5703125" style="141" customWidth="1"/>
    <col min="3342" max="3342" width="51.140625" style="141" customWidth="1"/>
    <col min="3343" max="3343" width="61.5703125" style="141" customWidth="1"/>
    <col min="3344" max="3344" width="58.28515625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174.7109375" style="141" customWidth="1"/>
    <col min="3586" max="3586" width="39.42578125" style="141" customWidth="1"/>
    <col min="3587" max="3587" width="61.5703125" style="141" customWidth="1"/>
    <col min="3588" max="3588" width="41.140625" style="141" customWidth="1"/>
    <col min="3589" max="3589" width="61.5703125" style="141" customWidth="1"/>
    <col min="3590" max="3590" width="51.140625" style="141" customWidth="1"/>
    <col min="3591" max="3591" width="61.570312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61.5703125" style="141" customWidth="1"/>
    <col min="3596" max="3596" width="41.140625" style="141" customWidth="1"/>
    <col min="3597" max="3597" width="61.5703125" style="141" customWidth="1"/>
    <col min="3598" max="3598" width="51.140625" style="141" customWidth="1"/>
    <col min="3599" max="3599" width="61.5703125" style="141" customWidth="1"/>
    <col min="3600" max="3600" width="58.28515625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174.7109375" style="141" customWidth="1"/>
    <col min="3842" max="3842" width="39.42578125" style="141" customWidth="1"/>
    <col min="3843" max="3843" width="61.5703125" style="141" customWidth="1"/>
    <col min="3844" max="3844" width="41.140625" style="141" customWidth="1"/>
    <col min="3845" max="3845" width="61.5703125" style="141" customWidth="1"/>
    <col min="3846" max="3846" width="51.140625" style="141" customWidth="1"/>
    <col min="3847" max="3847" width="61.570312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61.5703125" style="141" customWidth="1"/>
    <col min="3852" max="3852" width="41.140625" style="141" customWidth="1"/>
    <col min="3853" max="3853" width="61.5703125" style="141" customWidth="1"/>
    <col min="3854" max="3854" width="51.140625" style="141" customWidth="1"/>
    <col min="3855" max="3855" width="61.5703125" style="141" customWidth="1"/>
    <col min="3856" max="3856" width="58.28515625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174.7109375" style="141" customWidth="1"/>
    <col min="4098" max="4098" width="39.42578125" style="141" customWidth="1"/>
    <col min="4099" max="4099" width="61.5703125" style="141" customWidth="1"/>
    <col min="4100" max="4100" width="41.140625" style="141" customWidth="1"/>
    <col min="4101" max="4101" width="61.5703125" style="141" customWidth="1"/>
    <col min="4102" max="4102" width="51.140625" style="141" customWidth="1"/>
    <col min="4103" max="4103" width="61.570312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61.5703125" style="141" customWidth="1"/>
    <col min="4108" max="4108" width="41.140625" style="141" customWidth="1"/>
    <col min="4109" max="4109" width="61.5703125" style="141" customWidth="1"/>
    <col min="4110" max="4110" width="51.140625" style="141" customWidth="1"/>
    <col min="4111" max="4111" width="61.5703125" style="141" customWidth="1"/>
    <col min="4112" max="4112" width="58.28515625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174.7109375" style="141" customWidth="1"/>
    <col min="4354" max="4354" width="39.42578125" style="141" customWidth="1"/>
    <col min="4355" max="4355" width="61.5703125" style="141" customWidth="1"/>
    <col min="4356" max="4356" width="41.140625" style="141" customWidth="1"/>
    <col min="4357" max="4357" width="61.5703125" style="141" customWidth="1"/>
    <col min="4358" max="4358" width="51.140625" style="141" customWidth="1"/>
    <col min="4359" max="4359" width="61.570312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61.5703125" style="141" customWidth="1"/>
    <col min="4364" max="4364" width="41.140625" style="141" customWidth="1"/>
    <col min="4365" max="4365" width="61.5703125" style="141" customWidth="1"/>
    <col min="4366" max="4366" width="51.140625" style="141" customWidth="1"/>
    <col min="4367" max="4367" width="61.5703125" style="141" customWidth="1"/>
    <col min="4368" max="4368" width="58.28515625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174.7109375" style="141" customWidth="1"/>
    <col min="4610" max="4610" width="39.42578125" style="141" customWidth="1"/>
    <col min="4611" max="4611" width="61.5703125" style="141" customWidth="1"/>
    <col min="4612" max="4612" width="41.140625" style="141" customWidth="1"/>
    <col min="4613" max="4613" width="61.5703125" style="141" customWidth="1"/>
    <col min="4614" max="4614" width="51.140625" style="141" customWidth="1"/>
    <col min="4615" max="4615" width="61.570312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61.5703125" style="141" customWidth="1"/>
    <col min="4620" max="4620" width="41.140625" style="141" customWidth="1"/>
    <col min="4621" max="4621" width="61.5703125" style="141" customWidth="1"/>
    <col min="4622" max="4622" width="51.140625" style="141" customWidth="1"/>
    <col min="4623" max="4623" width="61.5703125" style="141" customWidth="1"/>
    <col min="4624" max="4624" width="58.28515625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174.7109375" style="141" customWidth="1"/>
    <col min="4866" max="4866" width="39.42578125" style="141" customWidth="1"/>
    <col min="4867" max="4867" width="61.5703125" style="141" customWidth="1"/>
    <col min="4868" max="4868" width="41.140625" style="141" customWidth="1"/>
    <col min="4869" max="4869" width="61.5703125" style="141" customWidth="1"/>
    <col min="4870" max="4870" width="51.140625" style="141" customWidth="1"/>
    <col min="4871" max="4871" width="61.570312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61.5703125" style="141" customWidth="1"/>
    <col min="4876" max="4876" width="41.140625" style="141" customWidth="1"/>
    <col min="4877" max="4877" width="61.5703125" style="141" customWidth="1"/>
    <col min="4878" max="4878" width="51.140625" style="141" customWidth="1"/>
    <col min="4879" max="4879" width="61.5703125" style="141" customWidth="1"/>
    <col min="4880" max="4880" width="58.28515625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174.7109375" style="141" customWidth="1"/>
    <col min="5122" max="5122" width="39.42578125" style="141" customWidth="1"/>
    <col min="5123" max="5123" width="61.5703125" style="141" customWidth="1"/>
    <col min="5124" max="5124" width="41.140625" style="141" customWidth="1"/>
    <col min="5125" max="5125" width="61.5703125" style="141" customWidth="1"/>
    <col min="5126" max="5126" width="51.140625" style="141" customWidth="1"/>
    <col min="5127" max="5127" width="61.570312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61.5703125" style="141" customWidth="1"/>
    <col min="5132" max="5132" width="41.140625" style="141" customWidth="1"/>
    <col min="5133" max="5133" width="61.5703125" style="141" customWidth="1"/>
    <col min="5134" max="5134" width="51.140625" style="141" customWidth="1"/>
    <col min="5135" max="5135" width="61.5703125" style="141" customWidth="1"/>
    <col min="5136" max="5136" width="58.28515625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174.7109375" style="141" customWidth="1"/>
    <col min="5378" max="5378" width="39.42578125" style="141" customWidth="1"/>
    <col min="5379" max="5379" width="61.5703125" style="141" customWidth="1"/>
    <col min="5380" max="5380" width="41.140625" style="141" customWidth="1"/>
    <col min="5381" max="5381" width="61.5703125" style="141" customWidth="1"/>
    <col min="5382" max="5382" width="51.140625" style="141" customWidth="1"/>
    <col min="5383" max="5383" width="61.570312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61.5703125" style="141" customWidth="1"/>
    <col min="5388" max="5388" width="41.140625" style="141" customWidth="1"/>
    <col min="5389" max="5389" width="61.5703125" style="141" customWidth="1"/>
    <col min="5390" max="5390" width="51.140625" style="141" customWidth="1"/>
    <col min="5391" max="5391" width="61.5703125" style="141" customWidth="1"/>
    <col min="5392" max="5392" width="58.28515625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174.7109375" style="141" customWidth="1"/>
    <col min="5634" max="5634" width="39.42578125" style="141" customWidth="1"/>
    <col min="5635" max="5635" width="61.5703125" style="141" customWidth="1"/>
    <col min="5636" max="5636" width="41.140625" style="141" customWidth="1"/>
    <col min="5637" max="5637" width="61.5703125" style="141" customWidth="1"/>
    <col min="5638" max="5638" width="51.140625" style="141" customWidth="1"/>
    <col min="5639" max="5639" width="61.570312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61.5703125" style="141" customWidth="1"/>
    <col min="5644" max="5644" width="41.140625" style="141" customWidth="1"/>
    <col min="5645" max="5645" width="61.5703125" style="141" customWidth="1"/>
    <col min="5646" max="5646" width="51.140625" style="141" customWidth="1"/>
    <col min="5647" max="5647" width="61.5703125" style="141" customWidth="1"/>
    <col min="5648" max="5648" width="58.28515625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174.7109375" style="141" customWidth="1"/>
    <col min="5890" max="5890" width="39.42578125" style="141" customWidth="1"/>
    <col min="5891" max="5891" width="61.5703125" style="141" customWidth="1"/>
    <col min="5892" max="5892" width="41.140625" style="141" customWidth="1"/>
    <col min="5893" max="5893" width="61.5703125" style="141" customWidth="1"/>
    <col min="5894" max="5894" width="51.140625" style="141" customWidth="1"/>
    <col min="5895" max="5895" width="61.570312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61.5703125" style="141" customWidth="1"/>
    <col min="5900" max="5900" width="41.140625" style="141" customWidth="1"/>
    <col min="5901" max="5901" width="61.5703125" style="141" customWidth="1"/>
    <col min="5902" max="5902" width="51.140625" style="141" customWidth="1"/>
    <col min="5903" max="5903" width="61.5703125" style="141" customWidth="1"/>
    <col min="5904" max="5904" width="58.28515625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174.7109375" style="141" customWidth="1"/>
    <col min="6146" max="6146" width="39.42578125" style="141" customWidth="1"/>
    <col min="6147" max="6147" width="61.5703125" style="141" customWidth="1"/>
    <col min="6148" max="6148" width="41.140625" style="141" customWidth="1"/>
    <col min="6149" max="6149" width="61.5703125" style="141" customWidth="1"/>
    <col min="6150" max="6150" width="51.140625" style="141" customWidth="1"/>
    <col min="6151" max="6151" width="61.570312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61.5703125" style="141" customWidth="1"/>
    <col min="6156" max="6156" width="41.140625" style="141" customWidth="1"/>
    <col min="6157" max="6157" width="61.5703125" style="141" customWidth="1"/>
    <col min="6158" max="6158" width="51.140625" style="141" customWidth="1"/>
    <col min="6159" max="6159" width="61.5703125" style="141" customWidth="1"/>
    <col min="6160" max="6160" width="58.28515625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174.7109375" style="141" customWidth="1"/>
    <col min="6402" max="6402" width="39.42578125" style="141" customWidth="1"/>
    <col min="6403" max="6403" width="61.5703125" style="141" customWidth="1"/>
    <col min="6404" max="6404" width="41.140625" style="141" customWidth="1"/>
    <col min="6405" max="6405" width="61.5703125" style="141" customWidth="1"/>
    <col min="6406" max="6406" width="51.140625" style="141" customWidth="1"/>
    <col min="6407" max="6407" width="61.570312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61.5703125" style="141" customWidth="1"/>
    <col min="6412" max="6412" width="41.140625" style="141" customWidth="1"/>
    <col min="6413" max="6413" width="61.5703125" style="141" customWidth="1"/>
    <col min="6414" max="6414" width="51.140625" style="141" customWidth="1"/>
    <col min="6415" max="6415" width="61.5703125" style="141" customWidth="1"/>
    <col min="6416" max="6416" width="58.28515625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174.7109375" style="141" customWidth="1"/>
    <col min="6658" max="6658" width="39.42578125" style="141" customWidth="1"/>
    <col min="6659" max="6659" width="61.5703125" style="141" customWidth="1"/>
    <col min="6660" max="6660" width="41.140625" style="141" customWidth="1"/>
    <col min="6661" max="6661" width="61.5703125" style="141" customWidth="1"/>
    <col min="6662" max="6662" width="51.140625" style="141" customWidth="1"/>
    <col min="6663" max="6663" width="61.570312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61.5703125" style="141" customWidth="1"/>
    <col min="6668" max="6668" width="41.140625" style="141" customWidth="1"/>
    <col min="6669" max="6669" width="61.5703125" style="141" customWidth="1"/>
    <col min="6670" max="6670" width="51.140625" style="141" customWidth="1"/>
    <col min="6671" max="6671" width="61.5703125" style="141" customWidth="1"/>
    <col min="6672" max="6672" width="58.28515625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174.7109375" style="141" customWidth="1"/>
    <col min="6914" max="6914" width="39.42578125" style="141" customWidth="1"/>
    <col min="6915" max="6915" width="61.5703125" style="141" customWidth="1"/>
    <col min="6916" max="6916" width="41.140625" style="141" customWidth="1"/>
    <col min="6917" max="6917" width="61.5703125" style="141" customWidth="1"/>
    <col min="6918" max="6918" width="51.140625" style="141" customWidth="1"/>
    <col min="6919" max="6919" width="61.570312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61.5703125" style="141" customWidth="1"/>
    <col min="6924" max="6924" width="41.140625" style="141" customWidth="1"/>
    <col min="6925" max="6925" width="61.5703125" style="141" customWidth="1"/>
    <col min="6926" max="6926" width="51.140625" style="141" customWidth="1"/>
    <col min="6927" max="6927" width="61.5703125" style="141" customWidth="1"/>
    <col min="6928" max="6928" width="58.28515625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174.7109375" style="141" customWidth="1"/>
    <col min="7170" max="7170" width="39.42578125" style="141" customWidth="1"/>
    <col min="7171" max="7171" width="61.5703125" style="141" customWidth="1"/>
    <col min="7172" max="7172" width="41.140625" style="141" customWidth="1"/>
    <col min="7173" max="7173" width="61.5703125" style="141" customWidth="1"/>
    <col min="7174" max="7174" width="51.140625" style="141" customWidth="1"/>
    <col min="7175" max="7175" width="61.570312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61.5703125" style="141" customWidth="1"/>
    <col min="7180" max="7180" width="41.140625" style="141" customWidth="1"/>
    <col min="7181" max="7181" width="61.5703125" style="141" customWidth="1"/>
    <col min="7182" max="7182" width="51.140625" style="141" customWidth="1"/>
    <col min="7183" max="7183" width="61.5703125" style="141" customWidth="1"/>
    <col min="7184" max="7184" width="58.28515625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174.7109375" style="141" customWidth="1"/>
    <col min="7426" max="7426" width="39.42578125" style="141" customWidth="1"/>
    <col min="7427" max="7427" width="61.5703125" style="141" customWidth="1"/>
    <col min="7428" max="7428" width="41.140625" style="141" customWidth="1"/>
    <col min="7429" max="7429" width="61.5703125" style="141" customWidth="1"/>
    <col min="7430" max="7430" width="51.140625" style="141" customWidth="1"/>
    <col min="7431" max="7431" width="61.570312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61.5703125" style="141" customWidth="1"/>
    <col min="7436" max="7436" width="41.140625" style="141" customWidth="1"/>
    <col min="7437" max="7437" width="61.5703125" style="141" customWidth="1"/>
    <col min="7438" max="7438" width="51.140625" style="141" customWidth="1"/>
    <col min="7439" max="7439" width="61.5703125" style="141" customWidth="1"/>
    <col min="7440" max="7440" width="58.28515625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174.7109375" style="141" customWidth="1"/>
    <col min="7682" max="7682" width="39.42578125" style="141" customWidth="1"/>
    <col min="7683" max="7683" width="61.5703125" style="141" customWidth="1"/>
    <col min="7684" max="7684" width="41.140625" style="141" customWidth="1"/>
    <col min="7685" max="7685" width="61.5703125" style="141" customWidth="1"/>
    <col min="7686" max="7686" width="51.140625" style="141" customWidth="1"/>
    <col min="7687" max="7687" width="61.570312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61.5703125" style="141" customWidth="1"/>
    <col min="7692" max="7692" width="41.140625" style="141" customWidth="1"/>
    <col min="7693" max="7693" width="61.5703125" style="141" customWidth="1"/>
    <col min="7694" max="7694" width="51.140625" style="141" customWidth="1"/>
    <col min="7695" max="7695" width="61.5703125" style="141" customWidth="1"/>
    <col min="7696" max="7696" width="58.28515625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174.7109375" style="141" customWidth="1"/>
    <col min="7938" max="7938" width="39.42578125" style="141" customWidth="1"/>
    <col min="7939" max="7939" width="61.5703125" style="141" customWidth="1"/>
    <col min="7940" max="7940" width="41.140625" style="141" customWidth="1"/>
    <col min="7941" max="7941" width="61.5703125" style="141" customWidth="1"/>
    <col min="7942" max="7942" width="51.140625" style="141" customWidth="1"/>
    <col min="7943" max="7943" width="61.570312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61.5703125" style="141" customWidth="1"/>
    <col min="7948" max="7948" width="41.140625" style="141" customWidth="1"/>
    <col min="7949" max="7949" width="61.5703125" style="141" customWidth="1"/>
    <col min="7950" max="7950" width="51.140625" style="141" customWidth="1"/>
    <col min="7951" max="7951" width="61.5703125" style="141" customWidth="1"/>
    <col min="7952" max="7952" width="58.28515625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174.7109375" style="141" customWidth="1"/>
    <col min="8194" max="8194" width="39.42578125" style="141" customWidth="1"/>
    <col min="8195" max="8195" width="61.5703125" style="141" customWidth="1"/>
    <col min="8196" max="8196" width="41.140625" style="141" customWidth="1"/>
    <col min="8197" max="8197" width="61.5703125" style="141" customWidth="1"/>
    <col min="8198" max="8198" width="51.140625" style="141" customWidth="1"/>
    <col min="8199" max="8199" width="61.570312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61.5703125" style="141" customWidth="1"/>
    <col min="8204" max="8204" width="41.140625" style="141" customWidth="1"/>
    <col min="8205" max="8205" width="61.5703125" style="141" customWidth="1"/>
    <col min="8206" max="8206" width="51.140625" style="141" customWidth="1"/>
    <col min="8207" max="8207" width="61.5703125" style="141" customWidth="1"/>
    <col min="8208" max="8208" width="58.28515625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174.7109375" style="141" customWidth="1"/>
    <col min="8450" max="8450" width="39.42578125" style="141" customWidth="1"/>
    <col min="8451" max="8451" width="61.5703125" style="141" customWidth="1"/>
    <col min="8452" max="8452" width="41.140625" style="141" customWidth="1"/>
    <col min="8453" max="8453" width="61.5703125" style="141" customWidth="1"/>
    <col min="8454" max="8454" width="51.140625" style="141" customWidth="1"/>
    <col min="8455" max="8455" width="61.570312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61.5703125" style="141" customWidth="1"/>
    <col min="8460" max="8460" width="41.140625" style="141" customWidth="1"/>
    <col min="8461" max="8461" width="61.5703125" style="141" customWidth="1"/>
    <col min="8462" max="8462" width="51.140625" style="141" customWidth="1"/>
    <col min="8463" max="8463" width="61.5703125" style="141" customWidth="1"/>
    <col min="8464" max="8464" width="58.28515625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174.7109375" style="141" customWidth="1"/>
    <col min="8706" max="8706" width="39.42578125" style="141" customWidth="1"/>
    <col min="8707" max="8707" width="61.5703125" style="141" customWidth="1"/>
    <col min="8708" max="8708" width="41.140625" style="141" customWidth="1"/>
    <col min="8709" max="8709" width="61.5703125" style="141" customWidth="1"/>
    <col min="8710" max="8710" width="51.140625" style="141" customWidth="1"/>
    <col min="8711" max="8711" width="61.570312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61.5703125" style="141" customWidth="1"/>
    <col min="8716" max="8716" width="41.140625" style="141" customWidth="1"/>
    <col min="8717" max="8717" width="61.5703125" style="141" customWidth="1"/>
    <col min="8718" max="8718" width="51.140625" style="141" customWidth="1"/>
    <col min="8719" max="8719" width="61.5703125" style="141" customWidth="1"/>
    <col min="8720" max="8720" width="58.28515625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174.7109375" style="141" customWidth="1"/>
    <col min="8962" max="8962" width="39.42578125" style="141" customWidth="1"/>
    <col min="8963" max="8963" width="61.5703125" style="141" customWidth="1"/>
    <col min="8964" max="8964" width="41.140625" style="141" customWidth="1"/>
    <col min="8965" max="8965" width="61.5703125" style="141" customWidth="1"/>
    <col min="8966" max="8966" width="51.140625" style="141" customWidth="1"/>
    <col min="8967" max="8967" width="61.570312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61.5703125" style="141" customWidth="1"/>
    <col min="8972" max="8972" width="41.140625" style="141" customWidth="1"/>
    <col min="8973" max="8973" width="61.5703125" style="141" customWidth="1"/>
    <col min="8974" max="8974" width="51.140625" style="141" customWidth="1"/>
    <col min="8975" max="8975" width="61.5703125" style="141" customWidth="1"/>
    <col min="8976" max="8976" width="58.28515625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174.7109375" style="141" customWidth="1"/>
    <col min="9218" max="9218" width="39.42578125" style="141" customWidth="1"/>
    <col min="9219" max="9219" width="61.5703125" style="141" customWidth="1"/>
    <col min="9220" max="9220" width="41.140625" style="141" customWidth="1"/>
    <col min="9221" max="9221" width="61.5703125" style="141" customWidth="1"/>
    <col min="9222" max="9222" width="51.140625" style="141" customWidth="1"/>
    <col min="9223" max="9223" width="61.570312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61.5703125" style="141" customWidth="1"/>
    <col min="9228" max="9228" width="41.140625" style="141" customWidth="1"/>
    <col min="9229" max="9229" width="61.5703125" style="141" customWidth="1"/>
    <col min="9230" max="9230" width="51.140625" style="141" customWidth="1"/>
    <col min="9231" max="9231" width="61.5703125" style="141" customWidth="1"/>
    <col min="9232" max="9232" width="58.28515625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174.7109375" style="141" customWidth="1"/>
    <col min="9474" max="9474" width="39.42578125" style="141" customWidth="1"/>
    <col min="9475" max="9475" width="61.5703125" style="141" customWidth="1"/>
    <col min="9476" max="9476" width="41.140625" style="141" customWidth="1"/>
    <col min="9477" max="9477" width="61.5703125" style="141" customWidth="1"/>
    <col min="9478" max="9478" width="51.140625" style="141" customWidth="1"/>
    <col min="9479" max="9479" width="61.570312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61.5703125" style="141" customWidth="1"/>
    <col min="9484" max="9484" width="41.140625" style="141" customWidth="1"/>
    <col min="9485" max="9485" width="61.5703125" style="141" customWidth="1"/>
    <col min="9486" max="9486" width="51.140625" style="141" customWidth="1"/>
    <col min="9487" max="9487" width="61.5703125" style="141" customWidth="1"/>
    <col min="9488" max="9488" width="58.28515625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174.7109375" style="141" customWidth="1"/>
    <col min="9730" max="9730" width="39.42578125" style="141" customWidth="1"/>
    <col min="9731" max="9731" width="61.5703125" style="141" customWidth="1"/>
    <col min="9732" max="9732" width="41.140625" style="141" customWidth="1"/>
    <col min="9733" max="9733" width="61.5703125" style="141" customWidth="1"/>
    <col min="9734" max="9734" width="51.140625" style="141" customWidth="1"/>
    <col min="9735" max="9735" width="61.570312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61.5703125" style="141" customWidth="1"/>
    <col min="9740" max="9740" width="41.140625" style="141" customWidth="1"/>
    <col min="9741" max="9741" width="61.5703125" style="141" customWidth="1"/>
    <col min="9742" max="9742" width="51.140625" style="141" customWidth="1"/>
    <col min="9743" max="9743" width="61.5703125" style="141" customWidth="1"/>
    <col min="9744" max="9744" width="58.28515625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174.7109375" style="141" customWidth="1"/>
    <col min="9986" max="9986" width="39.42578125" style="141" customWidth="1"/>
    <col min="9987" max="9987" width="61.5703125" style="141" customWidth="1"/>
    <col min="9988" max="9988" width="41.140625" style="141" customWidth="1"/>
    <col min="9989" max="9989" width="61.5703125" style="141" customWidth="1"/>
    <col min="9990" max="9990" width="51.140625" style="141" customWidth="1"/>
    <col min="9991" max="9991" width="61.570312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61.5703125" style="141" customWidth="1"/>
    <col min="9996" max="9996" width="41.140625" style="141" customWidth="1"/>
    <col min="9997" max="9997" width="61.5703125" style="141" customWidth="1"/>
    <col min="9998" max="9998" width="51.140625" style="141" customWidth="1"/>
    <col min="9999" max="9999" width="61.5703125" style="141" customWidth="1"/>
    <col min="10000" max="10000" width="58.28515625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174.7109375" style="141" customWidth="1"/>
    <col min="10242" max="10242" width="39.42578125" style="141" customWidth="1"/>
    <col min="10243" max="10243" width="61.5703125" style="141" customWidth="1"/>
    <col min="10244" max="10244" width="41.140625" style="141" customWidth="1"/>
    <col min="10245" max="10245" width="61.5703125" style="141" customWidth="1"/>
    <col min="10246" max="10246" width="51.140625" style="141" customWidth="1"/>
    <col min="10247" max="10247" width="61.570312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61.5703125" style="141" customWidth="1"/>
    <col min="10252" max="10252" width="41.140625" style="141" customWidth="1"/>
    <col min="10253" max="10253" width="61.5703125" style="141" customWidth="1"/>
    <col min="10254" max="10254" width="51.140625" style="141" customWidth="1"/>
    <col min="10255" max="10255" width="61.5703125" style="141" customWidth="1"/>
    <col min="10256" max="10256" width="58.28515625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174.7109375" style="141" customWidth="1"/>
    <col min="10498" max="10498" width="39.42578125" style="141" customWidth="1"/>
    <col min="10499" max="10499" width="61.5703125" style="141" customWidth="1"/>
    <col min="10500" max="10500" width="41.140625" style="141" customWidth="1"/>
    <col min="10501" max="10501" width="61.5703125" style="141" customWidth="1"/>
    <col min="10502" max="10502" width="51.140625" style="141" customWidth="1"/>
    <col min="10503" max="10503" width="61.570312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61.5703125" style="141" customWidth="1"/>
    <col min="10508" max="10508" width="41.140625" style="141" customWidth="1"/>
    <col min="10509" max="10509" width="61.5703125" style="141" customWidth="1"/>
    <col min="10510" max="10510" width="51.140625" style="141" customWidth="1"/>
    <col min="10511" max="10511" width="61.5703125" style="141" customWidth="1"/>
    <col min="10512" max="10512" width="58.28515625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174.7109375" style="141" customWidth="1"/>
    <col min="10754" max="10754" width="39.42578125" style="141" customWidth="1"/>
    <col min="10755" max="10755" width="61.5703125" style="141" customWidth="1"/>
    <col min="10756" max="10756" width="41.140625" style="141" customWidth="1"/>
    <col min="10757" max="10757" width="61.5703125" style="141" customWidth="1"/>
    <col min="10758" max="10758" width="51.140625" style="141" customWidth="1"/>
    <col min="10759" max="10759" width="61.570312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61.5703125" style="141" customWidth="1"/>
    <col min="10764" max="10764" width="41.140625" style="141" customWidth="1"/>
    <col min="10765" max="10765" width="61.5703125" style="141" customWidth="1"/>
    <col min="10766" max="10766" width="51.140625" style="141" customWidth="1"/>
    <col min="10767" max="10767" width="61.5703125" style="141" customWidth="1"/>
    <col min="10768" max="10768" width="58.28515625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174.7109375" style="141" customWidth="1"/>
    <col min="11010" max="11010" width="39.42578125" style="141" customWidth="1"/>
    <col min="11011" max="11011" width="61.5703125" style="141" customWidth="1"/>
    <col min="11012" max="11012" width="41.140625" style="141" customWidth="1"/>
    <col min="11013" max="11013" width="61.5703125" style="141" customWidth="1"/>
    <col min="11014" max="11014" width="51.140625" style="141" customWidth="1"/>
    <col min="11015" max="11015" width="61.570312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61.5703125" style="141" customWidth="1"/>
    <col min="11020" max="11020" width="41.140625" style="141" customWidth="1"/>
    <col min="11021" max="11021" width="61.5703125" style="141" customWidth="1"/>
    <col min="11022" max="11022" width="51.140625" style="141" customWidth="1"/>
    <col min="11023" max="11023" width="61.5703125" style="141" customWidth="1"/>
    <col min="11024" max="11024" width="58.28515625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174.7109375" style="141" customWidth="1"/>
    <col min="11266" max="11266" width="39.42578125" style="141" customWidth="1"/>
    <col min="11267" max="11267" width="61.5703125" style="141" customWidth="1"/>
    <col min="11268" max="11268" width="41.140625" style="141" customWidth="1"/>
    <col min="11269" max="11269" width="61.5703125" style="141" customWidth="1"/>
    <col min="11270" max="11270" width="51.140625" style="141" customWidth="1"/>
    <col min="11271" max="11271" width="61.570312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61.5703125" style="141" customWidth="1"/>
    <col min="11276" max="11276" width="41.140625" style="141" customWidth="1"/>
    <col min="11277" max="11277" width="61.5703125" style="141" customWidth="1"/>
    <col min="11278" max="11278" width="51.140625" style="141" customWidth="1"/>
    <col min="11279" max="11279" width="61.5703125" style="141" customWidth="1"/>
    <col min="11280" max="11280" width="58.28515625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174.7109375" style="141" customWidth="1"/>
    <col min="11522" max="11522" width="39.42578125" style="141" customWidth="1"/>
    <col min="11523" max="11523" width="61.5703125" style="141" customWidth="1"/>
    <col min="11524" max="11524" width="41.140625" style="141" customWidth="1"/>
    <col min="11525" max="11525" width="61.5703125" style="141" customWidth="1"/>
    <col min="11526" max="11526" width="51.140625" style="141" customWidth="1"/>
    <col min="11527" max="11527" width="61.570312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61.5703125" style="141" customWidth="1"/>
    <col min="11532" max="11532" width="41.140625" style="141" customWidth="1"/>
    <col min="11533" max="11533" width="61.5703125" style="141" customWidth="1"/>
    <col min="11534" max="11534" width="51.140625" style="141" customWidth="1"/>
    <col min="11535" max="11535" width="61.5703125" style="141" customWidth="1"/>
    <col min="11536" max="11536" width="58.28515625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174.7109375" style="141" customWidth="1"/>
    <col min="11778" max="11778" width="39.42578125" style="141" customWidth="1"/>
    <col min="11779" max="11779" width="61.5703125" style="141" customWidth="1"/>
    <col min="11780" max="11780" width="41.140625" style="141" customWidth="1"/>
    <col min="11781" max="11781" width="61.5703125" style="141" customWidth="1"/>
    <col min="11782" max="11782" width="51.140625" style="141" customWidth="1"/>
    <col min="11783" max="11783" width="61.570312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61.5703125" style="141" customWidth="1"/>
    <col min="11788" max="11788" width="41.140625" style="141" customWidth="1"/>
    <col min="11789" max="11789" width="61.5703125" style="141" customWidth="1"/>
    <col min="11790" max="11790" width="51.140625" style="141" customWidth="1"/>
    <col min="11791" max="11791" width="61.5703125" style="141" customWidth="1"/>
    <col min="11792" max="11792" width="58.28515625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174.7109375" style="141" customWidth="1"/>
    <col min="12034" max="12034" width="39.42578125" style="141" customWidth="1"/>
    <col min="12035" max="12035" width="61.5703125" style="141" customWidth="1"/>
    <col min="12036" max="12036" width="41.140625" style="141" customWidth="1"/>
    <col min="12037" max="12037" width="61.5703125" style="141" customWidth="1"/>
    <col min="12038" max="12038" width="51.140625" style="141" customWidth="1"/>
    <col min="12039" max="12039" width="61.570312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61.5703125" style="141" customWidth="1"/>
    <col min="12044" max="12044" width="41.140625" style="141" customWidth="1"/>
    <col min="12045" max="12045" width="61.5703125" style="141" customWidth="1"/>
    <col min="12046" max="12046" width="51.140625" style="141" customWidth="1"/>
    <col min="12047" max="12047" width="61.5703125" style="141" customWidth="1"/>
    <col min="12048" max="12048" width="58.28515625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174.7109375" style="141" customWidth="1"/>
    <col min="12290" max="12290" width="39.42578125" style="141" customWidth="1"/>
    <col min="12291" max="12291" width="61.5703125" style="141" customWidth="1"/>
    <col min="12292" max="12292" width="41.140625" style="141" customWidth="1"/>
    <col min="12293" max="12293" width="61.5703125" style="141" customWidth="1"/>
    <col min="12294" max="12294" width="51.140625" style="141" customWidth="1"/>
    <col min="12295" max="12295" width="61.570312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61.5703125" style="141" customWidth="1"/>
    <col min="12300" max="12300" width="41.140625" style="141" customWidth="1"/>
    <col min="12301" max="12301" width="61.5703125" style="141" customWidth="1"/>
    <col min="12302" max="12302" width="51.140625" style="141" customWidth="1"/>
    <col min="12303" max="12303" width="61.5703125" style="141" customWidth="1"/>
    <col min="12304" max="12304" width="58.28515625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174.7109375" style="141" customWidth="1"/>
    <col min="12546" max="12546" width="39.42578125" style="141" customWidth="1"/>
    <col min="12547" max="12547" width="61.5703125" style="141" customWidth="1"/>
    <col min="12548" max="12548" width="41.140625" style="141" customWidth="1"/>
    <col min="12549" max="12549" width="61.5703125" style="141" customWidth="1"/>
    <col min="12550" max="12550" width="51.140625" style="141" customWidth="1"/>
    <col min="12551" max="12551" width="61.570312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61.5703125" style="141" customWidth="1"/>
    <col min="12556" max="12556" width="41.140625" style="141" customWidth="1"/>
    <col min="12557" max="12557" width="61.5703125" style="141" customWidth="1"/>
    <col min="12558" max="12558" width="51.140625" style="141" customWidth="1"/>
    <col min="12559" max="12559" width="61.5703125" style="141" customWidth="1"/>
    <col min="12560" max="12560" width="58.28515625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174.7109375" style="141" customWidth="1"/>
    <col min="12802" max="12802" width="39.42578125" style="141" customWidth="1"/>
    <col min="12803" max="12803" width="61.5703125" style="141" customWidth="1"/>
    <col min="12804" max="12804" width="41.140625" style="141" customWidth="1"/>
    <col min="12805" max="12805" width="61.5703125" style="141" customWidth="1"/>
    <col min="12806" max="12806" width="51.140625" style="141" customWidth="1"/>
    <col min="12807" max="12807" width="61.570312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61.5703125" style="141" customWidth="1"/>
    <col min="12812" max="12812" width="41.140625" style="141" customWidth="1"/>
    <col min="12813" max="12813" width="61.5703125" style="141" customWidth="1"/>
    <col min="12814" max="12814" width="51.140625" style="141" customWidth="1"/>
    <col min="12815" max="12815" width="61.5703125" style="141" customWidth="1"/>
    <col min="12816" max="12816" width="58.28515625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174.7109375" style="141" customWidth="1"/>
    <col min="13058" max="13058" width="39.42578125" style="141" customWidth="1"/>
    <col min="13059" max="13059" width="61.5703125" style="141" customWidth="1"/>
    <col min="13060" max="13060" width="41.140625" style="141" customWidth="1"/>
    <col min="13061" max="13061" width="61.5703125" style="141" customWidth="1"/>
    <col min="13062" max="13062" width="51.140625" style="141" customWidth="1"/>
    <col min="13063" max="13063" width="61.570312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61.5703125" style="141" customWidth="1"/>
    <col min="13068" max="13068" width="41.140625" style="141" customWidth="1"/>
    <col min="13069" max="13069" width="61.5703125" style="141" customWidth="1"/>
    <col min="13070" max="13070" width="51.140625" style="141" customWidth="1"/>
    <col min="13071" max="13071" width="61.5703125" style="141" customWidth="1"/>
    <col min="13072" max="13072" width="58.28515625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174.7109375" style="141" customWidth="1"/>
    <col min="13314" max="13314" width="39.42578125" style="141" customWidth="1"/>
    <col min="13315" max="13315" width="61.5703125" style="141" customWidth="1"/>
    <col min="13316" max="13316" width="41.140625" style="141" customWidth="1"/>
    <col min="13317" max="13317" width="61.5703125" style="141" customWidth="1"/>
    <col min="13318" max="13318" width="51.140625" style="141" customWidth="1"/>
    <col min="13319" max="13319" width="61.570312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61.5703125" style="141" customWidth="1"/>
    <col min="13324" max="13324" width="41.140625" style="141" customWidth="1"/>
    <col min="13325" max="13325" width="61.5703125" style="141" customWidth="1"/>
    <col min="13326" max="13326" width="51.140625" style="141" customWidth="1"/>
    <col min="13327" max="13327" width="61.5703125" style="141" customWidth="1"/>
    <col min="13328" max="13328" width="58.28515625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174.7109375" style="141" customWidth="1"/>
    <col min="13570" max="13570" width="39.42578125" style="141" customWidth="1"/>
    <col min="13571" max="13571" width="61.5703125" style="141" customWidth="1"/>
    <col min="13572" max="13572" width="41.140625" style="141" customWidth="1"/>
    <col min="13573" max="13573" width="61.5703125" style="141" customWidth="1"/>
    <col min="13574" max="13574" width="51.140625" style="141" customWidth="1"/>
    <col min="13575" max="13575" width="61.570312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61.5703125" style="141" customWidth="1"/>
    <col min="13580" max="13580" width="41.140625" style="141" customWidth="1"/>
    <col min="13581" max="13581" width="61.5703125" style="141" customWidth="1"/>
    <col min="13582" max="13582" width="51.140625" style="141" customWidth="1"/>
    <col min="13583" max="13583" width="61.5703125" style="141" customWidth="1"/>
    <col min="13584" max="13584" width="58.28515625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174.7109375" style="141" customWidth="1"/>
    <col min="13826" max="13826" width="39.42578125" style="141" customWidth="1"/>
    <col min="13827" max="13827" width="61.5703125" style="141" customWidth="1"/>
    <col min="13828" max="13828" width="41.140625" style="141" customWidth="1"/>
    <col min="13829" max="13829" width="61.5703125" style="141" customWidth="1"/>
    <col min="13830" max="13830" width="51.140625" style="141" customWidth="1"/>
    <col min="13831" max="13831" width="61.570312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61.5703125" style="141" customWidth="1"/>
    <col min="13836" max="13836" width="41.140625" style="141" customWidth="1"/>
    <col min="13837" max="13837" width="61.5703125" style="141" customWidth="1"/>
    <col min="13838" max="13838" width="51.140625" style="141" customWidth="1"/>
    <col min="13839" max="13839" width="61.5703125" style="141" customWidth="1"/>
    <col min="13840" max="13840" width="58.28515625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174.7109375" style="141" customWidth="1"/>
    <col min="14082" max="14082" width="39.42578125" style="141" customWidth="1"/>
    <col min="14083" max="14083" width="61.5703125" style="141" customWidth="1"/>
    <col min="14084" max="14084" width="41.140625" style="141" customWidth="1"/>
    <col min="14085" max="14085" width="61.5703125" style="141" customWidth="1"/>
    <col min="14086" max="14086" width="51.140625" style="141" customWidth="1"/>
    <col min="14087" max="14087" width="61.570312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61.5703125" style="141" customWidth="1"/>
    <col min="14092" max="14092" width="41.140625" style="141" customWidth="1"/>
    <col min="14093" max="14093" width="61.5703125" style="141" customWidth="1"/>
    <col min="14094" max="14094" width="51.140625" style="141" customWidth="1"/>
    <col min="14095" max="14095" width="61.5703125" style="141" customWidth="1"/>
    <col min="14096" max="14096" width="58.28515625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174.7109375" style="141" customWidth="1"/>
    <col min="14338" max="14338" width="39.42578125" style="141" customWidth="1"/>
    <col min="14339" max="14339" width="61.5703125" style="141" customWidth="1"/>
    <col min="14340" max="14340" width="41.140625" style="141" customWidth="1"/>
    <col min="14341" max="14341" width="61.5703125" style="141" customWidth="1"/>
    <col min="14342" max="14342" width="51.140625" style="141" customWidth="1"/>
    <col min="14343" max="14343" width="61.570312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61.5703125" style="141" customWidth="1"/>
    <col min="14348" max="14348" width="41.140625" style="141" customWidth="1"/>
    <col min="14349" max="14349" width="61.5703125" style="141" customWidth="1"/>
    <col min="14350" max="14350" width="51.140625" style="141" customWidth="1"/>
    <col min="14351" max="14351" width="61.5703125" style="141" customWidth="1"/>
    <col min="14352" max="14352" width="58.28515625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174.7109375" style="141" customWidth="1"/>
    <col min="14594" max="14594" width="39.42578125" style="141" customWidth="1"/>
    <col min="14595" max="14595" width="61.5703125" style="141" customWidth="1"/>
    <col min="14596" max="14596" width="41.140625" style="141" customWidth="1"/>
    <col min="14597" max="14597" width="61.5703125" style="141" customWidth="1"/>
    <col min="14598" max="14598" width="51.140625" style="141" customWidth="1"/>
    <col min="14599" max="14599" width="61.570312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61.5703125" style="141" customWidth="1"/>
    <col min="14604" max="14604" width="41.140625" style="141" customWidth="1"/>
    <col min="14605" max="14605" width="61.5703125" style="141" customWidth="1"/>
    <col min="14606" max="14606" width="51.140625" style="141" customWidth="1"/>
    <col min="14607" max="14607" width="61.5703125" style="141" customWidth="1"/>
    <col min="14608" max="14608" width="58.28515625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174.7109375" style="141" customWidth="1"/>
    <col min="14850" max="14850" width="39.42578125" style="141" customWidth="1"/>
    <col min="14851" max="14851" width="61.5703125" style="141" customWidth="1"/>
    <col min="14852" max="14852" width="41.140625" style="141" customWidth="1"/>
    <col min="14853" max="14853" width="61.5703125" style="141" customWidth="1"/>
    <col min="14854" max="14854" width="51.140625" style="141" customWidth="1"/>
    <col min="14855" max="14855" width="61.570312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61.5703125" style="141" customWidth="1"/>
    <col min="14860" max="14860" width="41.140625" style="141" customWidth="1"/>
    <col min="14861" max="14861" width="61.5703125" style="141" customWidth="1"/>
    <col min="14862" max="14862" width="51.140625" style="141" customWidth="1"/>
    <col min="14863" max="14863" width="61.5703125" style="141" customWidth="1"/>
    <col min="14864" max="14864" width="58.28515625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174.7109375" style="141" customWidth="1"/>
    <col min="15106" max="15106" width="39.42578125" style="141" customWidth="1"/>
    <col min="15107" max="15107" width="61.5703125" style="141" customWidth="1"/>
    <col min="15108" max="15108" width="41.140625" style="141" customWidth="1"/>
    <col min="15109" max="15109" width="61.5703125" style="141" customWidth="1"/>
    <col min="15110" max="15110" width="51.140625" style="141" customWidth="1"/>
    <col min="15111" max="15111" width="61.570312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61.5703125" style="141" customWidth="1"/>
    <col min="15116" max="15116" width="41.140625" style="141" customWidth="1"/>
    <col min="15117" max="15117" width="61.5703125" style="141" customWidth="1"/>
    <col min="15118" max="15118" width="51.140625" style="141" customWidth="1"/>
    <col min="15119" max="15119" width="61.5703125" style="141" customWidth="1"/>
    <col min="15120" max="15120" width="58.28515625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174.7109375" style="141" customWidth="1"/>
    <col min="15362" max="15362" width="39.42578125" style="141" customWidth="1"/>
    <col min="15363" max="15363" width="61.5703125" style="141" customWidth="1"/>
    <col min="15364" max="15364" width="41.140625" style="141" customWidth="1"/>
    <col min="15365" max="15365" width="61.5703125" style="141" customWidth="1"/>
    <col min="15366" max="15366" width="51.140625" style="141" customWidth="1"/>
    <col min="15367" max="15367" width="61.570312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61.5703125" style="141" customWidth="1"/>
    <col min="15372" max="15372" width="41.140625" style="141" customWidth="1"/>
    <col min="15373" max="15373" width="61.5703125" style="141" customWidth="1"/>
    <col min="15374" max="15374" width="51.140625" style="141" customWidth="1"/>
    <col min="15375" max="15375" width="61.5703125" style="141" customWidth="1"/>
    <col min="15376" max="15376" width="58.28515625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174.7109375" style="141" customWidth="1"/>
    <col min="15618" max="15618" width="39.42578125" style="141" customWidth="1"/>
    <col min="15619" max="15619" width="61.5703125" style="141" customWidth="1"/>
    <col min="15620" max="15620" width="41.140625" style="141" customWidth="1"/>
    <col min="15621" max="15621" width="61.5703125" style="141" customWidth="1"/>
    <col min="15622" max="15622" width="51.140625" style="141" customWidth="1"/>
    <col min="15623" max="15623" width="61.570312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61.5703125" style="141" customWidth="1"/>
    <col min="15628" max="15628" width="41.140625" style="141" customWidth="1"/>
    <col min="15629" max="15629" width="61.5703125" style="141" customWidth="1"/>
    <col min="15630" max="15630" width="51.140625" style="141" customWidth="1"/>
    <col min="15631" max="15631" width="61.5703125" style="141" customWidth="1"/>
    <col min="15632" max="15632" width="58.28515625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174.7109375" style="141" customWidth="1"/>
    <col min="15874" max="15874" width="39.42578125" style="141" customWidth="1"/>
    <col min="15875" max="15875" width="61.5703125" style="141" customWidth="1"/>
    <col min="15876" max="15876" width="41.140625" style="141" customWidth="1"/>
    <col min="15877" max="15877" width="61.5703125" style="141" customWidth="1"/>
    <col min="15878" max="15878" width="51.140625" style="141" customWidth="1"/>
    <col min="15879" max="15879" width="61.570312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61.5703125" style="141" customWidth="1"/>
    <col min="15884" max="15884" width="41.140625" style="141" customWidth="1"/>
    <col min="15885" max="15885" width="61.5703125" style="141" customWidth="1"/>
    <col min="15886" max="15886" width="51.140625" style="141" customWidth="1"/>
    <col min="15887" max="15887" width="61.5703125" style="141" customWidth="1"/>
    <col min="15888" max="15888" width="58.28515625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174.7109375" style="141" customWidth="1"/>
    <col min="16130" max="16130" width="39.42578125" style="141" customWidth="1"/>
    <col min="16131" max="16131" width="61.5703125" style="141" customWidth="1"/>
    <col min="16132" max="16132" width="41.140625" style="141" customWidth="1"/>
    <col min="16133" max="16133" width="61.5703125" style="141" customWidth="1"/>
    <col min="16134" max="16134" width="51.140625" style="141" customWidth="1"/>
    <col min="16135" max="16135" width="61.570312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61.5703125" style="141" customWidth="1"/>
    <col min="16140" max="16140" width="41.140625" style="141" customWidth="1"/>
    <col min="16141" max="16141" width="61.5703125" style="141" customWidth="1"/>
    <col min="16142" max="16142" width="51.140625" style="141" customWidth="1"/>
    <col min="16143" max="16143" width="61.5703125" style="141" customWidth="1"/>
    <col min="16144" max="16144" width="58.28515625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18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18" s="21" customFormat="1" ht="155.2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18" s="21" customFormat="1" ht="95.25" customHeight="1">
      <c r="A3" s="874" t="s">
        <v>207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18" s="21" customFormat="1" ht="83.25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18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18" ht="6" customHeight="1"/>
    <row r="7" spans="1:18" ht="78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18" s="255" customFormat="1" ht="97.5" customHeight="1">
      <c r="A8" s="468"/>
      <c r="B8" s="882" t="s">
        <v>580</v>
      </c>
      <c r="C8" s="882"/>
      <c r="D8" s="882"/>
      <c r="E8" s="882"/>
      <c r="F8" s="882"/>
      <c r="G8" s="882"/>
      <c r="H8" s="882"/>
      <c r="I8" s="882"/>
      <c r="J8" s="882" t="s">
        <v>93</v>
      </c>
      <c r="K8" s="882"/>
      <c r="L8" s="882"/>
      <c r="M8" s="882"/>
      <c r="N8" s="882"/>
      <c r="O8" s="882"/>
      <c r="P8" s="882"/>
      <c r="Q8" s="882"/>
      <c r="R8" s="254"/>
    </row>
    <row r="9" spans="1:18" s="9" customFormat="1" ht="262.5" customHeight="1">
      <c r="A9" s="370"/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</row>
    <row r="10" spans="1:18" ht="183" customHeight="1">
      <c r="A10" s="374" t="s">
        <v>208</v>
      </c>
      <c r="B10" s="375">
        <v>2524924.6</v>
      </c>
      <c r="C10" s="375">
        <v>85456.179550000001</v>
      </c>
      <c r="D10" s="375">
        <v>0</v>
      </c>
      <c r="E10" s="375">
        <v>0</v>
      </c>
      <c r="F10" s="375">
        <v>0</v>
      </c>
      <c r="G10" s="375">
        <v>0</v>
      </c>
      <c r="H10" s="375">
        <v>235027.10069999998</v>
      </c>
      <c r="I10" s="375">
        <v>2845407.8802499999</v>
      </c>
      <c r="J10" s="375">
        <v>0</v>
      </c>
      <c r="K10" s="375">
        <v>0</v>
      </c>
      <c r="L10" s="375">
        <v>0</v>
      </c>
      <c r="M10" s="375">
        <v>0</v>
      </c>
      <c r="N10" s="375">
        <v>0</v>
      </c>
      <c r="O10" s="375">
        <v>0</v>
      </c>
      <c r="P10" s="375">
        <v>0</v>
      </c>
      <c r="Q10" s="375">
        <v>0</v>
      </c>
      <c r="R10" s="17"/>
    </row>
    <row r="11" spans="1:18" ht="183" customHeight="1">
      <c r="A11" s="374" t="s">
        <v>209</v>
      </c>
      <c r="B11" s="376">
        <v>305420.85810000001</v>
      </c>
      <c r="C11" s="376">
        <v>43482.2212</v>
      </c>
      <c r="D11" s="376">
        <v>0</v>
      </c>
      <c r="E11" s="376">
        <v>0</v>
      </c>
      <c r="F11" s="376">
        <v>0</v>
      </c>
      <c r="G11" s="376">
        <v>0</v>
      </c>
      <c r="H11" s="376">
        <v>22914.48386</v>
      </c>
      <c r="I11" s="376">
        <v>371817.56316000002</v>
      </c>
      <c r="J11" s="376">
        <v>0</v>
      </c>
      <c r="K11" s="376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0</v>
      </c>
      <c r="R11" s="17"/>
    </row>
    <row r="12" spans="1:18" ht="183" customHeight="1">
      <c r="A12" s="374" t="s">
        <v>210</v>
      </c>
      <c r="B12" s="376">
        <v>301649.49830000004</v>
      </c>
      <c r="C12" s="376">
        <v>37550.805070000002</v>
      </c>
      <c r="D12" s="376">
        <v>2783.3722200000002</v>
      </c>
      <c r="E12" s="376">
        <v>377.3</v>
      </c>
      <c r="F12" s="376">
        <v>0</v>
      </c>
      <c r="G12" s="376">
        <v>0</v>
      </c>
      <c r="H12" s="376">
        <v>26997.512640000001</v>
      </c>
      <c r="I12" s="376">
        <v>369358.48823000002</v>
      </c>
      <c r="J12" s="376">
        <v>0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17"/>
    </row>
    <row r="13" spans="1:18" ht="183" customHeight="1">
      <c r="A13" s="374" t="s">
        <v>211</v>
      </c>
      <c r="B13" s="375">
        <v>449412.16519999999</v>
      </c>
      <c r="C13" s="375">
        <v>33584.610249999998</v>
      </c>
      <c r="D13" s="375">
        <v>0</v>
      </c>
      <c r="E13" s="375">
        <v>0</v>
      </c>
      <c r="F13" s="375">
        <v>0</v>
      </c>
      <c r="G13" s="375">
        <v>8170.1457099999998</v>
      </c>
      <c r="H13" s="375">
        <v>12875.34014</v>
      </c>
      <c r="I13" s="375">
        <v>504042.26130000001</v>
      </c>
      <c r="J13" s="375">
        <v>0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0</v>
      </c>
      <c r="R13" s="17"/>
    </row>
    <row r="14" spans="1:18" ht="183" customHeight="1">
      <c r="A14" s="374" t="s">
        <v>212</v>
      </c>
      <c r="B14" s="375">
        <v>879894.31129999994</v>
      </c>
      <c r="C14" s="375">
        <v>77983.87159000001</v>
      </c>
      <c r="D14" s="375">
        <v>3222.0308</v>
      </c>
      <c r="E14" s="375">
        <v>2141.4632900000001</v>
      </c>
      <c r="F14" s="375">
        <v>5641.9853899999998</v>
      </c>
      <c r="G14" s="375">
        <v>3656.5243300000002</v>
      </c>
      <c r="H14" s="375">
        <v>10828.999189999999</v>
      </c>
      <c r="I14" s="375">
        <v>983369.18588999996</v>
      </c>
      <c r="J14" s="375">
        <v>915.02416000000005</v>
      </c>
      <c r="K14" s="375">
        <v>0</v>
      </c>
      <c r="L14" s="375">
        <v>0</v>
      </c>
      <c r="M14" s="375">
        <v>0</v>
      </c>
      <c r="N14" s="375">
        <v>0</v>
      </c>
      <c r="O14" s="375">
        <v>0</v>
      </c>
      <c r="P14" s="375">
        <v>0</v>
      </c>
      <c r="Q14" s="375">
        <v>915.02416000000005</v>
      </c>
      <c r="R14" s="17"/>
    </row>
    <row r="15" spans="1:18" ht="183" customHeight="1">
      <c r="A15" s="374" t="s">
        <v>213</v>
      </c>
      <c r="B15" s="375">
        <v>1144708.9550000001</v>
      </c>
      <c r="C15" s="375">
        <v>96237.35411</v>
      </c>
      <c r="D15" s="375">
        <v>3579.4952499999999</v>
      </c>
      <c r="E15" s="375">
        <v>1223.39319</v>
      </c>
      <c r="F15" s="375">
        <v>12312.660980000001</v>
      </c>
      <c r="G15" s="375">
        <v>5851.3591100000003</v>
      </c>
      <c r="H15" s="375">
        <v>13380.14565</v>
      </c>
      <c r="I15" s="375">
        <v>1277293.36329</v>
      </c>
      <c r="J15" s="375">
        <v>28137.617979999999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28137.617979999999</v>
      </c>
      <c r="R15" s="17"/>
    </row>
    <row r="16" spans="1:18" ht="183" customHeight="1">
      <c r="A16" s="374" t="s">
        <v>214</v>
      </c>
      <c r="B16" s="375">
        <v>554314.46470000001</v>
      </c>
      <c r="C16" s="375">
        <v>40807.030709999999</v>
      </c>
      <c r="D16" s="375">
        <v>570.51285999999993</v>
      </c>
      <c r="E16" s="375">
        <v>278.45069000000001</v>
      </c>
      <c r="F16" s="375">
        <v>6893.8208299999997</v>
      </c>
      <c r="G16" s="375">
        <v>2568.23164</v>
      </c>
      <c r="H16" s="375">
        <v>8978.4966300000015</v>
      </c>
      <c r="I16" s="375">
        <v>614411.00805999991</v>
      </c>
      <c r="J16" s="375">
        <v>452022.80420000001</v>
      </c>
      <c r="K16" s="375">
        <v>844.24993000000006</v>
      </c>
      <c r="L16" s="375">
        <v>305.67928000000001</v>
      </c>
      <c r="M16" s="375">
        <v>0</v>
      </c>
      <c r="N16" s="375">
        <v>565.37886000000003</v>
      </c>
      <c r="O16" s="375">
        <v>0</v>
      </c>
      <c r="P16" s="375">
        <v>269.7</v>
      </c>
      <c r="Q16" s="375">
        <v>454007.81226999999</v>
      </c>
      <c r="R16" s="17"/>
    </row>
    <row r="17" spans="1:18" ht="183" customHeight="1">
      <c r="A17" s="374" t="s">
        <v>215</v>
      </c>
      <c r="B17" s="375">
        <v>459336.96350000001</v>
      </c>
      <c r="C17" s="375">
        <v>31015.870559999999</v>
      </c>
      <c r="D17" s="375">
        <v>2227.9427099999998</v>
      </c>
      <c r="E17" s="375">
        <v>619.68232</v>
      </c>
      <c r="F17" s="375">
        <v>7600.8218299999999</v>
      </c>
      <c r="G17" s="375">
        <v>3256.6857400000004</v>
      </c>
      <c r="H17" s="375">
        <v>50293.629829999998</v>
      </c>
      <c r="I17" s="375">
        <v>554351.59649000003</v>
      </c>
      <c r="J17" s="375">
        <v>258163.50331999999</v>
      </c>
      <c r="K17" s="375">
        <v>1430.4054199999998</v>
      </c>
      <c r="L17" s="375">
        <v>379.93738999999999</v>
      </c>
      <c r="M17" s="375">
        <v>0</v>
      </c>
      <c r="N17" s="375">
        <v>283.0136</v>
      </c>
      <c r="O17" s="375">
        <v>0</v>
      </c>
      <c r="P17" s="375">
        <v>154.35</v>
      </c>
      <c r="Q17" s="375">
        <v>260411.20973</v>
      </c>
      <c r="R17" s="17"/>
    </row>
    <row r="18" spans="1:18" ht="183" customHeight="1">
      <c r="A18" s="374" t="s">
        <v>216</v>
      </c>
      <c r="B18" s="375">
        <v>279285.66580000002</v>
      </c>
      <c r="C18" s="375">
        <v>28988.72855</v>
      </c>
      <c r="D18" s="375">
        <v>1687.2328500000001</v>
      </c>
      <c r="E18" s="375">
        <v>1387.42759</v>
      </c>
      <c r="F18" s="375">
        <v>8841.6853800000008</v>
      </c>
      <c r="G18" s="375">
        <v>3581.2565499999996</v>
      </c>
      <c r="H18" s="375">
        <v>8108.9793499999996</v>
      </c>
      <c r="I18" s="375">
        <v>331880.97606999998</v>
      </c>
      <c r="J18" s="375">
        <v>1462330.4438099999</v>
      </c>
      <c r="K18" s="375">
        <v>37143.762600000002</v>
      </c>
      <c r="L18" s="375">
        <v>252.95060999999998</v>
      </c>
      <c r="M18" s="375">
        <v>0</v>
      </c>
      <c r="N18" s="375">
        <v>340.44382999999999</v>
      </c>
      <c r="O18" s="375">
        <v>0</v>
      </c>
      <c r="P18" s="375">
        <v>0</v>
      </c>
      <c r="Q18" s="375">
        <v>1500067.6008499998</v>
      </c>
      <c r="R18" s="17"/>
    </row>
    <row r="19" spans="1:18" ht="183" customHeight="1">
      <c r="A19" s="374" t="s">
        <v>217</v>
      </c>
      <c r="B19" s="375">
        <v>277022.69260000001</v>
      </c>
      <c r="C19" s="375">
        <v>30857.188469999997</v>
      </c>
      <c r="D19" s="375">
        <v>2457.0380399999999</v>
      </c>
      <c r="E19" s="375">
        <v>1078.2351100000001</v>
      </c>
      <c r="F19" s="375">
        <v>10341.235140000001</v>
      </c>
      <c r="G19" s="375">
        <v>4282.433</v>
      </c>
      <c r="H19" s="375">
        <v>19637.912840000001</v>
      </c>
      <c r="I19" s="375">
        <v>345676.7352</v>
      </c>
      <c r="J19" s="375">
        <v>2704216.5581</v>
      </c>
      <c r="K19" s="375">
        <v>102104.48521</v>
      </c>
      <c r="L19" s="375">
        <v>1628.8162500000001</v>
      </c>
      <c r="M19" s="375">
        <v>496.23159000000004</v>
      </c>
      <c r="N19" s="375">
        <v>4475.3542300000008</v>
      </c>
      <c r="O19" s="375">
        <v>726.36772999999994</v>
      </c>
      <c r="P19" s="375">
        <v>273.86564000000004</v>
      </c>
      <c r="Q19" s="375">
        <v>2813921.67875</v>
      </c>
      <c r="R19" s="17"/>
    </row>
    <row r="20" spans="1:18" ht="183" customHeight="1">
      <c r="A20" s="374" t="s">
        <v>218</v>
      </c>
      <c r="B20" s="375">
        <v>373929.59350000002</v>
      </c>
      <c r="C20" s="375">
        <v>28468.405170000002</v>
      </c>
      <c r="D20" s="375">
        <v>4167.0967799999999</v>
      </c>
      <c r="E20" s="375">
        <v>961.23383000000001</v>
      </c>
      <c r="F20" s="375">
        <v>12027.59828</v>
      </c>
      <c r="G20" s="375">
        <v>3090.5909999999999</v>
      </c>
      <c r="H20" s="375">
        <v>48401.985999999997</v>
      </c>
      <c r="I20" s="375">
        <v>471046.50456000003</v>
      </c>
      <c r="J20" s="375">
        <v>3603266.0231900001</v>
      </c>
      <c r="K20" s="375">
        <v>149430.18090000001</v>
      </c>
      <c r="L20" s="375">
        <v>4996.0463499999996</v>
      </c>
      <c r="M20" s="375">
        <v>979.69524000000001</v>
      </c>
      <c r="N20" s="375">
        <v>16581.32358</v>
      </c>
      <c r="O20" s="375">
        <v>1445.6439399999999</v>
      </c>
      <c r="P20" s="375">
        <v>92.175190000000001</v>
      </c>
      <c r="Q20" s="375">
        <v>3776791.0883899997</v>
      </c>
      <c r="R20" s="17"/>
    </row>
    <row r="21" spans="1:18" ht="183" customHeight="1">
      <c r="A21" s="374" t="s">
        <v>219</v>
      </c>
      <c r="B21" s="375">
        <v>217202.87609999999</v>
      </c>
      <c r="C21" s="375">
        <v>8896.66086</v>
      </c>
      <c r="D21" s="375">
        <v>5057.0501799999993</v>
      </c>
      <c r="E21" s="375">
        <v>774.11833999999999</v>
      </c>
      <c r="F21" s="375">
        <v>2253.7849999999999</v>
      </c>
      <c r="G21" s="375">
        <v>301.58801</v>
      </c>
      <c r="H21" s="375">
        <v>24693.04075</v>
      </c>
      <c r="I21" s="375">
        <v>259179.11924</v>
      </c>
      <c r="J21" s="375">
        <v>2626659.0912299999</v>
      </c>
      <c r="K21" s="375">
        <v>100327.68478</v>
      </c>
      <c r="L21" s="375">
        <v>23022.29969</v>
      </c>
      <c r="M21" s="375">
        <v>2282.4212499999999</v>
      </c>
      <c r="N21" s="375">
        <v>17745.771079999999</v>
      </c>
      <c r="O21" s="375">
        <v>1387.7971699999998</v>
      </c>
      <c r="P21" s="375">
        <v>30.146270000000001</v>
      </c>
      <c r="Q21" s="375">
        <v>2771455.21147</v>
      </c>
      <c r="R21" s="17"/>
    </row>
    <row r="22" spans="1:18" ht="183" customHeight="1">
      <c r="A22" s="374" t="s">
        <v>220</v>
      </c>
      <c r="B22" s="375">
        <v>5428.86193</v>
      </c>
      <c r="C22" s="375">
        <v>118.33143</v>
      </c>
      <c r="D22" s="375">
        <v>243.57581999999999</v>
      </c>
      <c r="E22" s="375">
        <v>19.911360000000002</v>
      </c>
      <c r="F22" s="375">
        <v>10.14875</v>
      </c>
      <c r="G22" s="375">
        <v>0</v>
      </c>
      <c r="H22" s="375">
        <v>1582.0117700000001</v>
      </c>
      <c r="I22" s="375">
        <v>7402.8410599999997</v>
      </c>
      <c r="J22" s="375">
        <v>123915.39564</v>
      </c>
      <c r="K22" s="375">
        <v>2895.1231400000001</v>
      </c>
      <c r="L22" s="375">
        <v>4133.1977100000004</v>
      </c>
      <c r="M22" s="375">
        <v>297.26827000000003</v>
      </c>
      <c r="N22" s="375">
        <v>154.16696999999999</v>
      </c>
      <c r="O22" s="375">
        <v>0</v>
      </c>
      <c r="P22" s="375">
        <v>19.02</v>
      </c>
      <c r="Q22" s="375">
        <v>131414.17173</v>
      </c>
      <c r="R22" s="17"/>
    </row>
    <row r="23" spans="1:18" s="160" customFormat="1" ht="303" customHeight="1" thickBot="1">
      <c r="A23" s="377" t="s">
        <v>221</v>
      </c>
      <c r="B23" s="378">
        <v>2951.20802</v>
      </c>
      <c r="C23" s="378">
        <v>25.30716</v>
      </c>
      <c r="D23" s="378">
        <v>167.84266</v>
      </c>
      <c r="E23" s="378">
        <v>7.1446899999999998</v>
      </c>
      <c r="F23" s="378">
        <v>0</v>
      </c>
      <c r="G23" s="378">
        <v>8.5339999999999999E-2</v>
      </c>
      <c r="H23" s="378">
        <v>2276.53593</v>
      </c>
      <c r="I23" s="378">
        <v>5428.1237999999994</v>
      </c>
      <c r="J23" s="378">
        <v>28489.10398</v>
      </c>
      <c r="K23" s="378">
        <v>572.49791000000005</v>
      </c>
      <c r="L23" s="378">
        <v>2278.9878399999998</v>
      </c>
      <c r="M23" s="378">
        <v>75.289460000000005</v>
      </c>
      <c r="N23" s="378">
        <v>54.830959999999997</v>
      </c>
      <c r="O23" s="378">
        <v>0</v>
      </c>
      <c r="P23" s="378">
        <v>2.2000000000000002</v>
      </c>
      <c r="Q23" s="378">
        <v>31472.91015</v>
      </c>
      <c r="R23" s="19"/>
    </row>
    <row r="24" spans="1:18" s="160" customFormat="1" ht="106.5" customHeight="1" thickTop="1" thickBot="1">
      <c r="A24" s="379" t="s">
        <v>223</v>
      </c>
      <c r="B24" s="380">
        <f>SUM(B10:B23)</f>
        <v>7775482.7140499996</v>
      </c>
      <c r="C24" s="380">
        <f t="shared" ref="C24:Q24" si="0">SUM(C10:C23)</f>
        <v>543472.56467999995</v>
      </c>
      <c r="D24" s="380">
        <f t="shared" si="0"/>
        <v>26163.190169999994</v>
      </c>
      <c r="E24" s="380">
        <f t="shared" si="0"/>
        <v>8868.3604100000011</v>
      </c>
      <c r="F24" s="380">
        <f t="shared" si="0"/>
        <v>65923.741579999987</v>
      </c>
      <c r="G24" s="380">
        <f t="shared" si="0"/>
        <v>34758.900429999994</v>
      </c>
      <c r="H24" s="380">
        <f t="shared" si="0"/>
        <v>485996.17527999991</v>
      </c>
      <c r="I24" s="380">
        <f t="shared" si="0"/>
        <v>8940665.6466000006</v>
      </c>
      <c r="J24" s="380">
        <f t="shared" si="0"/>
        <v>11288115.565609999</v>
      </c>
      <c r="K24" s="380">
        <f t="shared" si="0"/>
        <v>394748.38988999999</v>
      </c>
      <c r="L24" s="380">
        <f t="shared" si="0"/>
        <v>36997.915120000005</v>
      </c>
      <c r="M24" s="380">
        <f t="shared" si="0"/>
        <v>4130.9058100000002</v>
      </c>
      <c r="N24" s="380">
        <f t="shared" si="0"/>
        <v>40200.283109999997</v>
      </c>
      <c r="O24" s="380">
        <f t="shared" si="0"/>
        <v>3559.8088399999997</v>
      </c>
      <c r="P24" s="380">
        <f t="shared" si="0"/>
        <v>841.45709999999997</v>
      </c>
      <c r="Q24" s="380">
        <f t="shared" si="0"/>
        <v>11768594.325480001</v>
      </c>
      <c r="R24" s="19"/>
    </row>
    <row r="25" spans="1:18" ht="27.75" customHeight="1" thickTop="1" thickBot="1">
      <c r="A25" s="364"/>
      <c r="B25" s="365"/>
      <c r="C25" s="433"/>
      <c r="D25" s="366"/>
      <c r="E25" s="366"/>
      <c r="F25" s="366"/>
      <c r="G25" s="366"/>
      <c r="H25" s="366"/>
      <c r="I25" s="366"/>
      <c r="J25" s="366"/>
      <c r="K25" s="366"/>
      <c r="L25" s="365"/>
      <c r="M25" s="365"/>
      <c r="N25" s="365"/>
      <c r="O25" s="365"/>
      <c r="P25" s="365"/>
      <c r="Q25" s="365"/>
      <c r="R25" s="17"/>
    </row>
    <row r="26" spans="1:18" ht="87" customHeight="1" thickTop="1">
      <c r="A26" s="203" t="s">
        <v>137</v>
      </c>
      <c r="B26" s="5"/>
      <c r="C26" s="385"/>
      <c r="D26" s="6"/>
      <c r="E26" s="6"/>
      <c r="F26" s="6"/>
      <c r="G26" s="6"/>
      <c r="H26" s="6"/>
      <c r="I26" s="6"/>
      <c r="J26" s="6"/>
      <c r="K26" s="6"/>
      <c r="L26" s="7"/>
      <c r="M26" s="7"/>
      <c r="N26" s="145"/>
      <c r="O26" s="145"/>
      <c r="P26" s="145"/>
      <c r="Q26" s="145"/>
    </row>
    <row r="27" spans="1:18" ht="185.25" customHeight="1">
      <c r="A27" s="877" t="s">
        <v>222</v>
      </c>
      <c r="B27" s="886"/>
      <c r="C27" s="886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45"/>
      <c r="O27" s="145"/>
      <c r="P27" s="145"/>
      <c r="Q27" s="145"/>
    </row>
    <row r="28" spans="1:18" ht="38.25" customHeight="1">
      <c r="A28" s="26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45"/>
      <c r="O28" s="145"/>
      <c r="P28" s="145"/>
      <c r="Q28" s="145"/>
    </row>
    <row r="29" spans="1:18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45"/>
      <c r="O29" s="145"/>
      <c r="P29" s="145"/>
      <c r="Q29" s="145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8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1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1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45"/>
      <c r="N57" s="145"/>
      <c r="O57" s="145"/>
      <c r="P57" s="145"/>
      <c r="Q57" s="145"/>
    </row>
    <row r="58" spans="1:17" ht="9" customHeight="1">
      <c r="A58" s="28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45"/>
      <c r="N58" s="145"/>
      <c r="O58" s="145"/>
      <c r="P58" s="145"/>
      <c r="Q58" s="145"/>
    </row>
    <row r="59" spans="1:17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45"/>
      <c r="N59" s="145"/>
      <c r="O59" s="145"/>
      <c r="P59" s="145"/>
      <c r="Q59" s="145"/>
    </row>
    <row r="60" spans="1:17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45"/>
      <c r="N60" s="145"/>
      <c r="O60" s="145"/>
      <c r="P60" s="145"/>
      <c r="Q60" s="145"/>
    </row>
    <row r="61" spans="1:17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30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30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</row>
    <row r="76" spans="1:17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</row>
    <row r="77" spans="1:17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26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30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</row>
    <row r="117" spans="1:12">
      <c r="A117" s="33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649"/>
  <sheetViews>
    <sheetView topLeftCell="A3" zoomScale="30" zoomScaleNormal="30" workbookViewId="0">
      <selection activeCell="C11" sqref="C11"/>
    </sheetView>
  </sheetViews>
  <sheetFormatPr defaultColWidth="9.140625" defaultRowHeight="60"/>
  <cols>
    <col min="1" max="1" width="174.7109375" style="157" customWidth="1"/>
    <col min="2" max="2" width="39.42578125" style="141" customWidth="1"/>
    <col min="3" max="3" width="55.85546875" style="203" customWidth="1"/>
    <col min="4" max="4" width="41.140625" style="141" customWidth="1"/>
    <col min="5" max="5" width="55.85546875" style="141" customWidth="1"/>
    <col min="6" max="6" width="51.140625" style="141" customWidth="1"/>
    <col min="7" max="7" width="55.8554687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55.85546875" style="141" customWidth="1"/>
    <col min="12" max="12" width="41.140625" style="141" customWidth="1"/>
    <col min="13" max="13" width="55.85546875" style="141" customWidth="1"/>
    <col min="14" max="14" width="51.140625" style="141" customWidth="1"/>
    <col min="15" max="15" width="55.85546875" style="141" customWidth="1"/>
    <col min="16" max="16" width="58.28515625" style="141" customWidth="1"/>
    <col min="17" max="17" width="42.42578125" style="141" customWidth="1"/>
    <col min="18" max="18" width="6.5703125" style="16" customWidth="1"/>
    <col min="19" max="256" width="9.140625" style="141"/>
    <col min="257" max="257" width="174.7109375" style="141" customWidth="1"/>
    <col min="258" max="258" width="39.42578125" style="141" customWidth="1"/>
    <col min="259" max="259" width="55.85546875" style="141" customWidth="1"/>
    <col min="260" max="260" width="41.140625" style="141" customWidth="1"/>
    <col min="261" max="261" width="55.85546875" style="141" customWidth="1"/>
    <col min="262" max="262" width="51.140625" style="141" customWidth="1"/>
    <col min="263" max="263" width="55.8554687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55.85546875" style="141" customWidth="1"/>
    <col min="268" max="268" width="41.140625" style="141" customWidth="1"/>
    <col min="269" max="269" width="55.85546875" style="141" customWidth="1"/>
    <col min="270" max="270" width="51.140625" style="141" customWidth="1"/>
    <col min="271" max="271" width="55.85546875" style="141" customWidth="1"/>
    <col min="272" max="272" width="58.28515625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174.7109375" style="141" customWidth="1"/>
    <col min="514" max="514" width="39.42578125" style="141" customWidth="1"/>
    <col min="515" max="515" width="55.85546875" style="141" customWidth="1"/>
    <col min="516" max="516" width="41.140625" style="141" customWidth="1"/>
    <col min="517" max="517" width="55.85546875" style="141" customWidth="1"/>
    <col min="518" max="518" width="51.140625" style="141" customWidth="1"/>
    <col min="519" max="519" width="55.8554687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55.85546875" style="141" customWidth="1"/>
    <col min="524" max="524" width="41.140625" style="141" customWidth="1"/>
    <col min="525" max="525" width="55.85546875" style="141" customWidth="1"/>
    <col min="526" max="526" width="51.140625" style="141" customWidth="1"/>
    <col min="527" max="527" width="55.85546875" style="141" customWidth="1"/>
    <col min="528" max="528" width="58.28515625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174.7109375" style="141" customWidth="1"/>
    <col min="770" max="770" width="39.42578125" style="141" customWidth="1"/>
    <col min="771" max="771" width="55.85546875" style="141" customWidth="1"/>
    <col min="772" max="772" width="41.140625" style="141" customWidth="1"/>
    <col min="773" max="773" width="55.85546875" style="141" customWidth="1"/>
    <col min="774" max="774" width="51.140625" style="141" customWidth="1"/>
    <col min="775" max="775" width="55.8554687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55.85546875" style="141" customWidth="1"/>
    <col min="780" max="780" width="41.140625" style="141" customWidth="1"/>
    <col min="781" max="781" width="55.85546875" style="141" customWidth="1"/>
    <col min="782" max="782" width="51.140625" style="141" customWidth="1"/>
    <col min="783" max="783" width="55.85546875" style="141" customWidth="1"/>
    <col min="784" max="784" width="58.28515625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174.7109375" style="141" customWidth="1"/>
    <col min="1026" max="1026" width="39.42578125" style="141" customWidth="1"/>
    <col min="1027" max="1027" width="55.85546875" style="141" customWidth="1"/>
    <col min="1028" max="1028" width="41.140625" style="141" customWidth="1"/>
    <col min="1029" max="1029" width="55.85546875" style="141" customWidth="1"/>
    <col min="1030" max="1030" width="51.140625" style="141" customWidth="1"/>
    <col min="1031" max="1031" width="55.8554687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55.85546875" style="141" customWidth="1"/>
    <col min="1036" max="1036" width="41.140625" style="141" customWidth="1"/>
    <col min="1037" max="1037" width="55.85546875" style="141" customWidth="1"/>
    <col min="1038" max="1038" width="51.140625" style="141" customWidth="1"/>
    <col min="1039" max="1039" width="55.85546875" style="141" customWidth="1"/>
    <col min="1040" max="1040" width="58.28515625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174.7109375" style="141" customWidth="1"/>
    <col min="1282" max="1282" width="39.42578125" style="141" customWidth="1"/>
    <col min="1283" max="1283" width="55.85546875" style="141" customWidth="1"/>
    <col min="1284" max="1284" width="41.140625" style="141" customWidth="1"/>
    <col min="1285" max="1285" width="55.85546875" style="141" customWidth="1"/>
    <col min="1286" max="1286" width="51.140625" style="141" customWidth="1"/>
    <col min="1287" max="1287" width="55.8554687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55.85546875" style="141" customWidth="1"/>
    <col min="1292" max="1292" width="41.140625" style="141" customWidth="1"/>
    <col min="1293" max="1293" width="55.85546875" style="141" customWidth="1"/>
    <col min="1294" max="1294" width="51.140625" style="141" customWidth="1"/>
    <col min="1295" max="1295" width="55.85546875" style="141" customWidth="1"/>
    <col min="1296" max="1296" width="58.28515625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174.7109375" style="141" customWidth="1"/>
    <col min="1538" max="1538" width="39.42578125" style="141" customWidth="1"/>
    <col min="1539" max="1539" width="55.85546875" style="141" customWidth="1"/>
    <col min="1540" max="1540" width="41.140625" style="141" customWidth="1"/>
    <col min="1541" max="1541" width="55.85546875" style="141" customWidth="1"/>
    <col min="1542" max="1542" width="51.140625" style="141" customWidth="1"/>
    <col min="1543" max="1543" width="55.8554687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55.85546875" style="141" customWidth="1"/>
    <col min="1548" max="1548" width="41.140625" style="141" customWidth="1"/>
    <col min="1549" max="1549" width="55.85546875" style="141" customWidth="1"/>
    <col min="1550" max="1550" width="51.140625" style="141" customWidth="1"/>
    <col min="1551" max="1551" width="55.85546875" style="141" customWidth="1"/>
    <col min="1552" max="1552" width="58.28515625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174.7109375" style="141" customWidth="1"/>
    <col min="1794" max="1794" width="39.42578125" style="141" customWidth="1"/>
    <col min="1795" max="1795" width="55.85546875" style="141" customWidth="1"/>
    <col min="1796" max="1796" width="41.140625" style="141" customWidth="1"/>
    <col min="1797" max="1797" width="55.85546875" style="141" customWidth="1"/>
    <col min="1798" max="1798" width="51.140625" style="141" customWidth="1"/>
    <col min="1799" max="1799" width="55.8554687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55.85546875" style="141" customWidth="1"/>
    <col min="1804" max="1804" width="41.140625" style="141" customWidth="1"/>
    <col min="1805" max="1805" width="55.85546875" style="141" customWidth="1"/>
    <col min="1806" max="1806" width="51.140625" style="141" customWidth="1"/>
    <col min="1807" max="1807" width="55.85546875" style="141" customWidth="1"/>
    <col min="1808" max="1808" width="58.28515625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174.7109375" style="141" customWidth="1"/>
    <col min="2050" max="2050" width="39.42578125" style="141" customWidth="1"/>
    <col min="2051" max="2051" width="55.85546875" style="141" customWidth="1"/>
    <col min="2052" max="2052" width="41.140625" style="141" customWidth="1"/>
    <col min="2053" max="2053" width="55.85546875" style="141" customWidth="1"/>
    <col min="2054" max="2054" width="51.140625" style="141" customWidth="1"/>
    <col min="2055" max="2055" width="55.8554687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55.85546875" style="141" customWidth="1"/>
    <col min="2060" max="2060" width="41.140625" style="141" customWidth="1"/>
    <col min="2061" max="2061" width="55.85546875" style="141" customWidth="1"/>
    <col min="2062" max="2062" width="51.140625" style="141" customWidth="1"/>
    <col min="2063" max="2063" width="55.85546875" style="141" customWidth="1"/>
    <col min="2064" max="2064" width="58.28515625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174.7109375" style="141" customWidth="1"/>
    <col min="2306" max="2306" width="39.42578125" style="141" customWidth="1"/>
    <col min="2307" max="2307" width="55.85546875" style="141" customWidth="1"/>
    <col min="2308" max="2308" width="41.140625" style="141" customWidth="1"/>
    <col min="2309" max="2309" width="55.85546875" style="141" customWidth="1"/>
    <col min="2310" max="2310" width="51.140625" style="141" customWidth="1"/>
    <col min="2311" max="2311" width="55.8554687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55.85546875" style="141" customWidth="1"/>
    <col min="2316" max="2316" width="41.140625" style="141" customWidth="1"/>
    <col min="2317" max="2317" width="55.85546875" style="141" customWidth="1"/>
    <col min="2318" max="2318" width="51.140625" style="141" customWidth="1"/>
    <col min="2319" max="2319" width="55.85546875" style="141" customWidth="1"/>
    <col min="2320" max="2320" width="58.28515625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174.7109375" style="141" customWidth="1"/>
    <col min="2562" max="2562" width="39.42578125" style="141" customWidth="1"/>
    <col min="2563" max="2563" width="55.85546875" style="141" customWidth="1"/>
    <col min="2564" max="2564" width="41.140625" style="141" customWidth="1"/>
    <col min="2565" max="2565" width="55.85546875" style="141" customWidth="1"/>
    <col min="2566" max="2566" width="51.140625" style="141" customWidth="1"/>
    <col min="2567" max="2567" width="55.8554687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55.85546875" style="141" customWidth="1"/>
    <col min="2572" max="2572" width="41.140625" style="141" customWidth="1"/>
    <col min="2573" max="2573" width="55.85546875" style="141" customWidth="1"/>
    <col min="2574" max="2574" width="51.140625" style="141" customWidth="1"/>
    <col min="2575" max="2575" width="55.85546875" style="141" customWidth="1"/>
    <col min="2576" max="2576" width="58.28515625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174.7109375" style="141" customWidth="1"/>
    <col min="2818" max="2818" width="39.42578125" style="141" customWidth="1"/>
    <col min="2819" max="2819" width="55.85546875" style="141" customWidth="1"/>
    <col min="2820" max="2820" width="41.140625" style="141" customWidth="1"/>
    <col min="2821" max="2821" width="55.85546875" style="141" customWidth="1"/>
    <col min="2822" max="2822" width="51.140625" style="141" customWidth="1"/>
    <col min="2823" max="2823" width="55.8554687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55.85546875" style="141" customWidth="1"/>
    <col min="2828" max="2828" width="41.140625" style="141" customWidth="1"/>
    <col min="2829" max="2829" width="55.85546875" style="141" customWidth="1"/>
    <col min="2830" max="2830" width="51.140625" style="141" customWidth="1"/>
    <col min="2831" max="2831" width="55.85546875" style="141" customWidth="1"/>
    <col min="2832" max="2832" width="58.28515625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174.7109375" style="141" customWidth="1"/>
    <col min="3074" max="3074" width="39.42578125" style="141" customWidth="1"/>
    <col min="3075" max="3075" width="55.85546875" style="141" customWidth="1"/>
    <col min="3076" max="3076" width="41.140625" style="141" customWidth="1"/>
    <col min="3077" max="3077" width="55.85546875" style="141" customWidth="1"/>
    <col min="3078" max="3078" width="51.140625" style="141" customWidth="1"/>
    <col min="3079" max="3079" width="55.8554687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55.85546875" style="141" customWidth="1"/>
    <col min="3084" max="3084" width="41.140625" style="141" customWidth="1"/>
    <col min="3085" max="3085" width="55.85546875" style="141" customWidth="1"/>
    <col min="3086" max="3086" width="51.140625" style="141" customWidth="1"/>
    <col min="3087" max="3087" width="55.85546875" style="141" customWidth="1"/>
    <col min="3088" max="3088" width="58.28515625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174.7109375" style="141" customWidth="1"/>
    <col min="3330" max="3330" width="39.42578125" style="141" customWidth="1"/>
    <col min="3331" max="3331" width="55.85546875" style="141" customWidth="1"/>
    <col min="3332" max="3332" width="41.140625" style="141" customWidth="1"/>
    <col min="3333" max="3333" width="55.85546875" style="141" customWidth="1"/>
    <col min="3334" max="3334" width="51.140625" style="141" customWidth="1"/>
    <col min="3335" max="3335" width="55.8554687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55.85546875" style="141" customWidth="1"/>
    <col min="3340" max="3340" width="41.140625" style="141" customWidth="1"/>
    <col min="3341" max="3341" width="55.85546875" style="141" customWidth="1"/>
    <col min="3342" max="3342" width="51.140625" style="141" customWidth="1"/>
    <col min="3343" max="3343" width="55.85546875" style="141" customWidth="1"/>
    <col min="3344" max="3344" width="58.28515625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174.7109375" style="141" customWidth="1"/>
    <col min="3586" max="3586" width="39.42578125" style="141" customWidth="1"/>
    <col min="3587" max="3587" width="55.85546875" style="141" customWidth="1"/>
    <col min="3588" max="3588" width="41.140625" style="141" customWidth="1"/>
    <col min="3589" max="3589" width="55.85546875" style="141" customWidth="1"/>
    <col min="3590" max="3590" width="51.140625" style="141" customWidth="1"/>
    <col min="3591" max="3591" width="55.8554687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55.85546875" style="141" customWidth="1"/>
    <col min="3596" max="3596" width="41.140625" style="141" customWidth="1"/>
    <col min="3597" max="3597" width="55.85546875" style="141" customWidth="1"/>
    <col min="3598" max="3598" width="51.140625" style="141" customWidth="1"/>
    <col min="3599" max="3599" width="55.85546875" style="141" customWidth="1"/>
    <col min="3600" max="3600" width="58.28515625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174.7109375" style="141" customWidth="1"/>
    <col min="3842" max="3842" width="39.42578125" style="141" customWidth="1"/>
    <col min="3843" max="3843" width="55.85546875" style="141" customWidth="1"/>
    <col min="3844" max="3844" width="41.140625" style="141" customWidth="1"/>
    <col min="3845" max="3845" width="55.85546875" style="141" customWidth="1"/>
    <col min="3846" max="3846" width="51.140625" style="141" customWidth="1"/>
    <col min="3847" max="3847" width="55.8554687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55.85546875" style="141" customWidth="1"/>
    <col min="3852" max="3852" width="41.140625" style="141" customWidth="1"/>
    <col min="3853" max="3853" width="55.85546875" style="141" customWidth="1"/>
    <col min="3854" max="3854" width="51.140625" style="141" customWidth="1"/>
    <col min="3855" max="3855" width="55.85546875" style="141" customWidth="1"/>
    <col min="3856" max="3856" width="58.28515625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174.7109375" style="141" customWidth="1"/>
    <col min="4098" max="4098" width="39.42578125" style="141" customWidth="1"/>
    <col min="4099" max="4099" width="55.85546875" style="141" customWidth="1"/>
    <col min="4100" max="4100" width="41.140625" style="141" customWidth="1"/>
    <col min="4101" max="4101" width="55.85546875" style="141" customWidth="1"/>
    <col min="4102" max="4102" width="51.140625" style="141" customWidth="1"/>
    <col min="4103" max="4103" width="55.8554687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55.85546875" style="141" customWidth="1"/>
    <col min="4108" max="4108" width="41.140625" style="141" customWidth="1"/>
    <col min="4109" max="4109" width="55.85546875" style="141" customWidth="1"/>
    <col min="4110" max="4110" width="51.140625" style="141" customWidth="1"/>
    <col min="4111" max="4111" width="55.85546875" style="141" customWidth="1"/>
    <col min="4112" max="4112" width="58.28515625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174.7109375" style="141" customWidth="1"/>
    <col min="4354" max="4354" width="39.42578125" style="141" customWidth="1"/>
    <col min="4355" max="4355" width="55.85546875" style="141" customWidth="1"/>
    <col min="4356" max="4356" width="41.140625" style="141" customWidth="1"/>
    <col min="4357" max="4357" width="55.85546875" style="141" customWidth="1"/>
    <col min="4358" max="4358" width="51.140625" style="141" customWidth="1"/>
    <col min="4359" max="4359" width="55.8554687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55.85546875" style="141" customWidth="1"/>
    <col min="4364" max="4364" width="41.140625" style="141" customWidth="1"/>
    <col min="4365" max="4365" width="55.85546875" style="141" customWidth="1"/>
    <col min="4366" max="4366" width="51.140625" style="141" customWidth="1"/>
    <col min="4367" max="4367" width="55.85546875" style="141" customWidth="1"/>
    <col min="4368" max="4368" width="58.28515625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174.7109375" style="141" customWidth="1"/>
    <col min="4610" max="4610" width="39.42578125" style="141" customWidth="1"/>
    <col min="4611" max="4611" width="55.85546875" style="141" customWidth="1"/>
    <col min="4612" max="4612" width="41.140625" style="141" customWidth="1"/>
    <col min="4613" max="4613" width="55.85546875" style="141" customWidth="1"/>
    <col min="4614" max="4614" width="51.140625" style="141" customWidth="1"/>
    <col min="4615" max="4615" width="55.8554687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55.85546875" style="141" customWidth="1"/>
    <col min="4620" max="4620" width="41.140625" style="141" customWidth="1"/>
    <col min="4621" max="4621" width="55.85546875" style="141" customWidth="1"/>
    <col min="4622" max="4622" width="51.140625" style="141" customWidth="1"/>
    <col min="4623" max="4623" width="55.85546875" style="141" customWidth="1"/>
    <col min="4624" max="4624" width="58.28515625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174.7109375" style="141" customWidth="1"/>
    <col min="4866" max="4866" width="39.42578125" style="141" customWidth="1"/>
    <col min="4867" max="4867" width="55.85546875" style="141" customWidth="1"/>
    <col min="4868" max="4868" width="41.140625" style="141" customWidth="1"/>
    <col min="4869" max="4869" width="55.85546875" style="141" customWidth="1"/>
    <col min="4870" max="4870" width="51.140625" style="141" customWidth="1"/>
    <col min="4871" max="4871" width="55.8554687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55.85546875" style="141" customWidth="1"/>
    <col min="4876" max="4876" width="41.140625" style="141" customWidth="1"/>
    <col min="4877" max="4877" width="55.85546875" style="141" customWidth="1"/>
    <col min="4878" max="4878" width="51.140625" style="141" customWidth="1"/>
    <col min="4879" max="4879" width="55.85546875" style="141" customWidth="1"/>
    <col min="4880" max="4880" width="58.28515625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174.7109375" style="141" customWidth="1"/>
    <col min="5122" max="5122" width="39.42578125" style="141" customWidth="1"/>
    <col min="5123" max="5123" width="55.85546875" style="141" customWidth="1"/>
    <col min="5124" max="5124" width="41.140625" style="141" customWidth="1"/>
    <col min="5125" max="5125" width="55.85546875" style="141" customWidth="1"/>
    <col min="5126" max="5126" width="51.140625" style="141" customWidth="1"/>
    <col min="5127" max="5127" width="55.8554687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55.85546875" style="141" customWidth="1"/>
    <col min="5132" max="5132" width="41.140625" style="141" customWidth="1"/>
    <col min="5133" max="5133" width="55.85546875" style="141" customWidth="1"/>
    <col min="5134" max="5134" width="51.140625" style="141" customWidth="1"/>
    <col min="5135" max="5135" width="55.85546875" style="141" customWidth="1"/>
    <col min="5136" max="5136" width="58.28515625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174.7109375" style="141" customWidth="1"/>
    <col min="5378" max="5378" width="39.42578125" style="141" customWidth="1"/>
    <col min="5379" max="5379" width="55.85546875" style="141" customWidth="1"/>
    <col min="5380" max="5380" width="41.140625" style="141" customWidth="1"/>
    <col min="5381" max="5381" width="55.85546875" style="141" customWidth="1"/>
    <col min="5382" max="5382" width="51.140625" style="141" customWidth="1"/>
    <col min="5383" max="5383" width="55.8554687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55.85546875" style="141" customWidth="1"/>
    <col min="5388" max="5388" width="41.140625" style="141" customWidth="1"/>
    <col min="5389" max="5389" width="55.85546875" style="141" customWidth="1"/>
    <col min="5390" max="5390" width="51.140625" style="141" customWidth="1"/>
    <col min="5391" max="5391" width="55.85546875" style="141" customWidth="1"/>
    <col min="5392" max="5392" width="58.28515625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174.7109375" style="141" customWidth="1"/>
    <col min="5634" max="5634" width="39.42578125" style="141" customWidth="1"/>
    <col min="5635" max="5635" width="55.85546875" style="141" customWidth="1"/>
    <col min="5636" max="5636" width="41.140625" style="141" customWidth="1"/>
    <col min="5637" max="5637" width="55.85546875" style="141" customWidth="1"/>
    <col min="5638" max="5638" width="51.140625" style="141" customWidth="1"/>
    <col min="5639" max="5639" width="55.8554687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55.85546875" style="141" customWidth="1"/>
    <col min="5644" max="5644" width="41.140625" style="141" customWidth="1"/>
    <col min="5645" max="5645" width="55.85546875" style="141" customWidth="1"/>
    <col min="5646" max="5646" width="51.140625" style="141" customWidth="1"/>
    <col min="5647" max="5647" width="55.85546875" style="141" customWidth="1"/>
    <col min="5648" max="5648" width="58.28515625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174.7109375" style="141" customWidth="1"/>
    <col min="5890" max="5890" width="39.42578125" style="141" customWidth="1"/>
    <col min="5891" max="5891" width="55.85546875" style="141" customWidth="1"/>
    <col min="5892" max="5892" width="41.140625" style="141" customWidth="1"/>
    <col min="5893" max="5893" width="55.85546875" style="141" customWidth="1"/>
    <col min="5894" max="5894" width="51.140625" style="141" customWidth="1"/>
    <col min="5895" max="5895" width="55.8554687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55.85546875" style="141" customWidth="1"/>
    <col min="5900" max="5900" width="41.140625" style="141" customWidth="1"/>
    <col min="5901" max="5901" width="55.85546875" style="141" customWidth="1"/>
    <col min="5902" max="5902" width="51.140625" style="141" customWidth="1"/>
    <col min="5903" max="5903" width="55.85546875" style="141" customWidth="1"/>
    <col min="5904" max="5904" width="58.28515625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174.7109375" style="141" customWidth="1"/>
    <col min="6146" max="6146" width="39.42578125" style="141" customWidth="1"/>
    <col min="6147" max="6147" width="55.85546875" style="141" customWidth="1"/>
    <col min="6148" max="6148" width="41.140625" style="141" customWidth="1"/>
    <col min="6149" max="6149" width="55.85546875" style="141" customWidth="1"/>
    <col min="6150" max="6150" width="51.140625" style="141" customWidth="1"/>
    <col min="6151" max="6151" width="55.8554687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55.85546875" style="141" customWidth="1"/>
    <col min="6156" max="6156" width="41.140625" style="141" customWidth="1"/>
    <col min="6157" max="6157" width="55.85546875" style="141" customWidth="1"/>
    <col min="6158" max="6158" width="51.140625" style="141" customWidth="1"/>
    <col min="6159" max="6159" width="55.85546875" style="141" customWidth="1"/>
    <col min="6160" max="6160" width="58.28515625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174.7109375" style="141" customWidth="1"/>
    <col min="6402" max="6402" width="39.42578125" style="141" customWidth="1"/>
    <col min="6403" max="6403" width="55.85546875" style="141" customWidth="1"/>
    <col min="6404" max="6404" width="41.140625" style="141" customWidth="1"/>
    <col min="6405" max="6405" width="55.85546875" style="141" customWidth="1"/>
    <col min="6406" max="6406" width="51.140625" style="141" customWidth="1"/>
    <col min="6407" max="6407" width="55.8554687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55.85546875" style="141" customWidth="1"/>
    <col min="6412" max="6412" width="41.140625" style="141" customWidth="1"/>
    <col min="6413" max="6413" width="55.85546875" style="141" customWidth="1"/>
    <col min="6414" max="6414" width="51.140625" style="141" customWidth="1"/>
    <col min="6415" max="6415" width="55.85546875" style="141" customWidth="1"/>
    <col min="6416" max="6416" width="58.28515625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174.7109375" style="141" customWidth="1"/>
    <col min="6658" max="6658" width="39.42578125" style="141" customWidth="1"/>
    <col min="6659" max="6659" width="55.85546875" style="141" customWidth="1"/>
    <col min="6660" max="6660" width="41.140625" style="141" customWidth="1"/>
    <col min="6661" max="6661" width="55.85546875" style="141" customWidth="1"/>
    <col min="6662" max="6662" width="51.140625" style="141" customWidth="1"/>
    <col min="6663" max="6663" width="55.8554687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55.85546875" style="141" customWidth="1"/>
    <col min="6668" max="6668" width="41.140625" style="141" customWidth="1"/>
    <col min="6669" max="6669" width="55.85546875" style="141" customWidth="1"/>
    <col min="6670" max="6670" width="51.140625" style="141" customWidth="1"/>
    <col min="6671" max="6671" width="55.85546875" style="141" customWidth="1"/>
    <col min="6672" max="6672" width="58.28515625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174.7109375" style="141" customWidth="1"/>
    <col min="6914" max="6914" width="39.42578125" style="141" customWidth="1"/>
    <col min="6915" max="6915" width="55.85546875" style="141" customWidth="1"/>
    <col min="6916" max="6916" width="41.140625" style="141" customWidth="1"/>
    <col min="6917" max="6917" width="55.85546875" style="141" customWidth="1"/>
    <col min="6918" max="6918" width="51.140625" style="141" customWidth="1"/>
    <col min="6919" max="6919" width="55.8554687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55.85546875" style="141" customWidth="1"/>
    <col min="6924" max="6924" width="41.140625" style="141" customWidth="1"/>
    <col min="6925" max="6925" width="55.85546875" style="141" customWidth="1"/>
    <col min="6926" max="6926" width="51.140625" style="141" customWidth="1"/>
    <col min="6927" max="6927" width="55.85546875" style="141" customWidth="1"/>
    <col min="6928" max="6928" width="58.28515625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174.7109375" style="141" customWidth="1"/>
    <col min="7170" max="7170" width="39.42578125" style="141" customWidth="1"/>
    <col min="7171" max="7171" width="55.85546875" style="141" customWidth="1"/>
    <col min="7172" max="7172" width="41.140625" style="141" customWidth="1"/>
    <col min="7173" max="7173" width="55.85546875" style="141" customWidth="1"/>
    <col min="7174" max="7174" width="51.140625" style="141" customWidth="1"/>
    <col min="7175" max="7175" width="55.8554687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55.85546875" style="141" customWidth="1"/>
    <col min="7180" max="7180" width="41.140625" style="141" customWidth="1"/>
    <col min="7181" max="7181" width="55.85546875" style="141" customWidth="1"/>
    <col min="7182" max="7182" width="51.140625" style="141" customWidth="1"/>
    <col min="7183" max="7183" width="55.85546875" style="141" customWidth="1"/>
    <col min="7184" max="7184" width="58.28515625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174.7109375" style="141" customWidth="1"/>
    <col min="7426" max="7426" width="39.42578125" style="141" customWidth="1"/>
    <col min="7427" max="7427" width="55.85546875" style="141" customWidth="1"/>
    <col min="7428" max="7428" width="41.140625" style="141" customWidth="1"/>
    <col min="7429" max="7429" width="55.85546875" style="141" customWidth="1"/>
    <col min="7430" max="7430" width="51.140625" style="141" customWidth="1"/>
    <col min="7431" max="7431" width="55.8554687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55.85546875" style="141" customWidth="1"/>
    <col min="7436" max="7436" width="41.140625" style="141" customWidth="1"/>
    <col min="7437" max="7437" width="55.85546875" style="141" customWidth="1"/>
    <col min="7438" max="7438" width="51.140625" style="141" customWidth="1"/>
    <col min="7439" max="7439" width="55.85546875" style="141" customWidth="1"/>
    <col min="7440" max="7440" width="58.28515625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174.7109375" style="141" customWidth="1"/>
    <col min="7682" max="7682" width="39.42578125" style="141" customWidth="1"/>
    <col min="7683" max="7683" width="55.85546875" style="141" customWidth="1"/>
    <col min="7684" max="7684" width="41.140625" style="141" customWidth="1"/>
    <col min="7685" max="7685" width="55.85546875" style="141" customWidth="1"/>
    <col min="7686" max="7686" width="51.140625" style="141" customWidth="1"/>
    <col min="7687" max="7687" width="55.8554687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55.85546875" style="141" customWidth="1"/>
    <col min="7692" max="7692" width="41.140625" style="141" customWidth="1"/>
    <col min="7693" max="7693" width="55.85546875" style="141" customWidth="1"/>
    <col min="7694" max="7694" width="51.140625" style="141" customWidth="1"/>
    <col min="7695" max="7695" width="55.85546875" style="141" customWidth="1"/>
    <col min="7696" max="7696" width="58.28515625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174.7109375" style="141" customWidth="1"/>
    <col min="7938" max="7938" width="39.42578125" style="141" customWidth="1"/>
    <col min="7939" max="7939" width="55.85546875" style="141" customWidth="1"/>
    <col min="7940" max="7940" width="41.140625" style="141" customWidth="1"/>
    <col min="7941" max="7941" width="55.85546875" style="141" customWidth="1"/>
    <col min="7942" max="7942" width="51.140625" style="141" customWidth="1"/>
    <col min="7943" max="7943" width="55.8554687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55.85546875" style="141" customWidth="1"/>
    <col min="7948" max="7948" width="41.140625" style="141" customWidth="1"/>
    <col min="7949" max="7949" width="55.85546875" style="141" customWidth="1"/>
    <col min="7950" max="7950" width="51.140625" style="141" customWidth="1"/>
    <col min="7951" max="7951" width="55.85546875" style="141" customWidth="1"/>
    <col min="7952" max="7952" width="58.28515625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174.7109375" style="141" customWidth="1"/>
    <col min="8194" max="8194" width="39.42578125" style="141" customWidth="1"/>
    <col min="8195" max="8195" width="55.85546875" style="141" customWidth="1"/>
    <col min="8196" max="8196" width="41.140625" style="141" customWidth="1"/>
    <col min="8197" max="8197" width="55.85546875" style="141" customWidth="1"/>
    <col min="8198" max="8198" width="51.140625" style="141" customWidth="1"/>
    <col min="8199" max="8199" width="55.8554687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55.85546875" style="141" customWidth="1"/>
    <col min="8204" max="8204" width="41.140625" style="141" customWidth="1"/>
    <col min="8205" max="8205" width="55.85546875" style="141" customWidth="1"/>
    <col min="8206" max="8206" width="51.140625" style="141" customWidth="1"/>
    <col min="8207" max="8207" width="55.85546875" style="141" customWidth="1"/>
    <col min="8208" max="8208" width="58.28515625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174.7109375" style="141" customWidth="1"/>
    <col min="8450" max="8450" width="39.42578125" style="141" customWidth="1"/>
    <col min="8451" max="8451" width="55.85546875" style="141" customWidth="1"/>
    <col min="8452" max="8452" width="41.140625" style="141" customWidth="1"/>
    <col min="8453" max="8453" width="55.85546875" style="141" customWidth="1"/>
    <col min="8454" max="8454" width="51.140625" style="141" customWidth="1"/>
    <col min="8455" max="8455" width="55.8554687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55.85546875" style="141" customWidth="1"/>
    <col min="8460" max="8460" width="41.140625" style="141" customWidth="1"/>
    <col min="8461" max="8461" width="55.85546875" style="141" customWidth="1"/>
    <col min="8462" max="8462" width="51.140625" style="141" customWidth="1"/>
    <col min="8463" max="8463" width="55.85546875" style="141" customWidth="1"/>
    <col min="8464" max="8464" width="58.28515625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174.7109375" style="141" customWidth="1"/>
    <col min="8706" max="8706" width="39.42578125" style="141" customWidth="1"/>
    <col min="8707" max="8707" width="55.85546875" style="141" customWidth="1"/>
    <col min="8708" max="8708" width="41.140625" style="141" customWidth="1"/>
    <col min="8709" max="8709" width="55.85546875" style="141" customWidth="1"/>
    <col min="8710" max="8710" width="51.140625" style="141" customWidth="1"/>
    <col min="8711" max="8711" width="55.8554687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55.85546875" style="141" customWidth="1"/>
    <col min="8716" max="8716" width="41.140625" style="141" customWidth="1"/>
    <col min="8717" max="8717" width="55.85546875" style="141" customWidth="1"/>
    <col min="8718" max="8718" width="51.140625" style="141" customWidth="1"/>
    <col min="8719" max="8719" width="55.85546875" style="141" customWidth="1"/>
    <col min="8720" max="8720" width="58.28515625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174.7109375" style="141" customWidth="1"/>
    <col min="8962" max="8962" width="39.42578125" style="141" customWidth="1"/>
    <col min="8963" max="8963" width="55.85546875" style="141" customWidth="1"/>
    <col min="8964" max="8964" width="41.140625" style="141" customWidth="1"/>
    <col min="8965" max="8965" width="55.85546875" style="141" customWidth="1"/>
    <col min="8966" max="8966" width="51.140625" style="141" customWidth="1"/>
    <col min="8967" max="8967" width="55.8554687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55.85546875" style="141" customWidth="1"/>
    <col min="8972" max="8972" width="41.140625" style="141" customWidth="1"/>
    <col min="8973" max="8973" width="55.85546875" style="141" customWidth="1"/>
    <col min="8974" max="8974" width="51.140625" style="141" customWidth="1"/>
    <col min="8975" max="8975" width="55.85546875" style="141" customWidth="1"/>
    <col min="8976" max="8976" width="58.28515625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174.7109375" style="141" customWidth="1"/>
    <col min="9218" max="9218" width="39.42578125" style="141" customWidth="1"/>
    <col min="9219" max="9219" width="55.85546875" style="141" customWidth="1"/>
    <col min="9220" max="9220" width="41.140625" style="141" customWidth="1"/>
    <col min="9221" max="9221" width="55.85546875" style="141" customWidth="1"/>
    <col min="9222" max="9222" width="51.140625" style="141" customWidth="1"/>
    <col min="9223" max="9223" width="55.8554687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55.85546875" style="141" customWidth="1"/>
    <col min="9228" max="9228" width="41.140625" style="141" customWidth="1"/>
    <col min="9229" max="9229" width="55.85546875" style="141" customWidth="1"/>
    <col min="9230" max="9230" width="51.140625" style="141" customWidth="1"/>
    <col min="9231" max="9231" width="55.85546875" style="141" customWidth="1"/>
    <col min="9232" max="9232" width="58.28515625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174.7109375" style="141" customWidth="1"/>
    <col min="9474" max="9474" width="39.42578125" style="141" customWidth="1"/>
    <col min="9475" max="9475" width="55.85546875" style="141" customWidth="1"/>
    <col min="9476" max="9476" width="41.140625" style="141" customWidth="1"/>
    <col min="9477" max="9477" width="55.85546875" style="141" customWidth="1"/>
    <col min="9478" max="9478" width="51.140625" style="141" customWidth="1"/>
    <col min="9479" max="9479" width="55.8554687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55.85546875" style="141" customWidth="1"/>
    <col min="9484" max="9484" width="41.140625" style="141" customWidth="1"/>
    <col min="9485" max="9485" width="55.85546875" style="141" customWidth="1"/>
    <col min="9486" max="9486" width="51.140625" style="141" customWidth="1"/>
    <col min="9487" max="9487" width="55.85546875" style="141" customWidth="1"/>
    <col min="9488" max="9488" width="58.28515625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174.7109375" style="141" customWidth="1"/>
    <col min="9730" max="9730" width="39.42578125" style="141" customWidth="1"/>
    <col min="9731" max="9731" width="55.85546875" style="141" customWidth="1"/>
    <col min="9732" max="9732" width="41.140625" style="141" customWidth="1"/>
    <col min="9733" max="9733" width="55.85546875" style="141" customWidth="1"/>
    <col min="9734" max="9734" width="51.140625" style="141" customWidth="1"/>
    <col min="9735" max="9735" width="55.8554687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55.85546875" style="141" customWidth="1"/>
    <col min="9740" max="9740" width="41.140625" style="141" customWidth="1"/>
    <col min="9741" max="9741" width="55.85546875" style="141" customWidth="1"/>
    <col min="9742" max="9742" width="51.140625" style="141" customWidth="1"/>
    <col min="9743" max="9743" width="55.85546875" style="141" customWidth="1"/>
    <col min="9744" max="9744" width="58.28515625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174.7109375" style="141" customWidth="1"/>
    <col min="9986" max="9986" width="39.42578125" style="141" customWidth="1"/>
    <col min="9987" max="9987" width="55.85546875" style="141" customWidth="1"/>
    <col min="9988" max="9988" width="41.140625" style="141" customWidth="1"/>
    <col min="9989" max="9989" width="55.85546875" style="141" customWidth="1"/>
    <col min="9990" max="9990" width="51.140625" style="141" customWidth="1"/>
    <col min="9991" max="9991" width="55.8554687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55.85546875" style="141" customWidth="1"/>
    <col min="9996" max="9996" width="41.140625" style="141" customWidth="1"/>
    <col min="9997" max="9997" width="55.85546875" style="141" customWidth="1"/>
    <col min="9998" max="9998" width="51.140625" style="141" customWidth="1"/>
    <col min="9999" max="9999" width="55.85546875" style="141" customWidth="1"/>
    <col min="10000" max="10000" width="58.28515625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174.7109375" style="141" customWidth="1"/>
    <col min="10242" max="10242" width="39.42578125" style="141" customWidth="1"/>
    <col min="10243" max="10243" width="55.85546875" style="141" customWidth="1"/>
    <col min="10244" max="10244" width="41.140625" style="141" customWidth="1"/>
    <col min="10245" max="10245" width="55.85546875" style="141" customWidth="1"/>
    <col min="10246" max="10246" width="51.140625" style="141" customWidth="1"/>
    <col min="10247" max="10247" width="55.8554687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55.85546875" style="141" customWidth="1"/>
    <col min="10252" max="10252" width="41.140625" style="141" customWidth="1"/>
    <col min="10253" max="10253" width="55.85546875" style="141" customWidth="1"/>
    <col min="10254" max="10254" width="51.140625" style="141" customWidth="1"/>
    <col min="10255" max="10255" width="55.85546875" style="141" customWidth="1"/>
    <col min="10256" max="10256" width="58.28515625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174.7109375" style="141" customWidth="1"/>
    <col min="10498" max="10498" width="39.42578125" style="141" customWidth="1"/>
    <col min="10499" max="10499" width="55.85546875" style="141" customWidth="1"/>
    <col min="10500" max="10500" width="41.140625" style="141" customWidth="1"/>
    <col min="10501" max="10501" width="55.85546875" style="141" customWidth="1"/>
    <col min="10502" max="10502" width="51.140625" style="141" customWidth="1"/>
    <col min="10503" max="10503" width="55.8554687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55.85546875" style="141" customWidth="1"/>
    <col min="10508" max="10508" width="41.140625" style="141" customWidth="1"/>
    <col min="10509" max="10509" width="55.85546875" style="141" customWidth="1"/>
    <col min="10510" max="10510" width="51.140625" style="141" customWidth="1"/>
    <col min="10511" max="10511" width="55.85546875" style="141" customWidth="1"/>
    <col min="10512" max="10512" width="58.28515625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174.7109375" style="141" customWidth="1"/>
    <col min="10754" max="10754" width="39.42578125" style="141" customWidth="1"/>
    <col min="10755" max="10755" width="55.85546875" style="141" customWidth="1"/>
    <col min="10756" max="10756" width="41.140625" style="141" customWidth="1"/>
    <col min="10757" max="10757" width="55.85546875" style="141" customWidth="1"/>
    <col min="10758" max="10758" width="51.140625" style="141" customWidth="1"/>
    <col min="10759" max="10759" width="55.8554687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55.85546875" style="141" customWidth="1"/>
    <col min="10764" max="10764" width="41.140625" style="141" customWidth="1"/>
    <col min="10765" max="10765" width="55.85546875" style="141" customWidth="1"/>
    <col min="10766" max="10766" width="51.140625" style="141" customWidth="1"/>
    <col min="10767" max="10767" width="55.85546875" style="141" customWidth="1"/>
    <col min="10768" max="10768" width="58.28515625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174.7109375" style="141" customWidth="1"/>
    <col min="11010" max="11010" width="39.42578125" style="141" customWidth="1"/>
    <col min="11011" max="11011" width="55.85546875" style="141" customWidth="1"/>
    <col min="11012" max="11012" width="41.140625" style="141" customWidth="1"/>
    <col min="11013" max="11013" width="55.85546875" style="141" customWidth="1"/>
    <col min="11014" max="11014" width="51.140625" style="141" customWidth="1"/>
    <col min="11015" max="11015" width="55.8554687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55.85546875" style="141" customWidth="1"/>
    <col min="11020" max="11020" width="41.140625" style="141" customWidth="1"/>
    <col min="11021" max="11021" width="55.85546875" style="141" customWidth="1"/>
    <col min="11022" max="11022" width="51.140625" style="141" customWidth="1"/>
    <col min="11023" max="11023" width="55.85546875" style="141" customWidth="1"/>
    <col min="11024" max="11024" width="58.28515625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174.7109375" style="141" customWidth="1"/>
    <col min="11266" max="11266" width="39.42578125" style="141" customWidth="1"/>
    <col min="11267" max="11267" width="55.85546875" style="141" customWidth="1"/>
    <col min="11268" max="11268" width="41.140625" style="141" customWidth="1"/>
    <col min="11269" max="11269" width="55.85546875" style="141" customWidth="1"/>
    <col min="11270" max="11270" width="51.140625" style="141" customWidth="1"/>
    <col min="11271" max="11271" width="55.8554687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55.85546875" style="141" customWidth="1"/>
    <col min="11276" max="11276" width="41.140625" style="141" customWidth="1"/>
    <col min="11277" max="11277" width="55.85546875" style="141" customWidth="1"/>
    <col min="11278" max="11278" width="51.140625" style="141" customWidth="1"/>
    <col min="11279" max="11279" width="55.85546875" style="141" customWidth="1"/>
    <col min="11280" max="11280" width="58.28515625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174.7109375" style="141" customWidth="1"/>
    <col min="11522" max="11522" width="39.42578125" style="141" customWidth="1"/>
    <col min="11523" max="11523" width="55.85546875" style="141" customWidth="1"/>
    <col min="11524" max="11524" width="41.140625" style="141" customWidth="1"/>
    <col min="11525" max="11525" width="55.85546875" style="141" customWidth="1"/>
    <col min="11526" max="11526" width="51.140625" style="141" customWidth="1"/>
    <col min="11527" max="11527" width="55.8554687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55.85546875" style="141" customWidth="1"/>
    <col min="11532" max="11532" width="41.140625" style="141" customWidth="1"/>
    <col min="11533" max="11533" width="55.85546875" style="141" customWidth="1"/>
    <col min="11534" max="11534" width="51.140625" style="141" customWidth="1"/>
    <col min="11535" max="11535" width="55.85546875" style="141" customWidth="1"/>
    <col min="11536" max="11536" width="58.28515625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174.7109375" style="141" customWidth="1"/>
    <col min="11778" max="11778" width="39.42578125" style="141" customWidth="1"/>
    <col min="11779" max="11779" width="55.85546875" style="141" customWidth="1"/>
    <col min="11780" max="11780" width="41.140625" style="141" customWidth="1"/>
    <col min="11781" max="11781" width="55.85546875" style="141" customWidth="1"/>
    <col min="11782" max="11782" width="51.140625" style="141" customWidth="1"/>
    <col min="11783" max="11783" width="55.8554687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55.85546875" style="141" customWidth="1"/>
    <col min="11788" max="11788" width="41.140625" style="141" customWidth="1"/>
    <col min="11789" max="11789" width="55.85546875" style="141" customWidth="1"/>
    <col min="11790" max="11790" width="51.140625" style="141" customWidth="1"/>
    <col min="11791" max="11791" width="55.85546875" style="141" customWidth="1"/>
    <col min="11792" max="11792" width="58.28515625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174.7109375" style="141" customWidth="1"/>
    <col min="12034" max="12034" width="39.42578125" style="141" customWidth="1"/>
    <col min="12035" max="12035" width="55.85546875" style="141" customWidth="1"/>
    <col min="12036" max="12036" width="41.140625" style="141" customWidth="1"/>
    <col min="12037" max="12037" width="55.85546875" style="141" customWidth="1"/>
    <col min="12038" max="12038" width="51.140625" style="141" customWidth="1"/>
    <col min="12039" max="12039" width="55.8554687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55.85546875" style="141" customWidth="1"/>
    <col min="12044" max="12044" width="41.140625" style="141" customWidth="1"/>
    <col min="12045" max="12045" width="55.85546875" style="141" customWidth="1"/>
    <col min="12046" max="12046" width="51.140625" style="141" customWidth="1"/>
    <col min="12047" max="12047" width="55.85546875" style="141" customWidth="1"/>
    <col min="12048" max="12048" width="58.28515625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174.7109375" style="141" customWidth="1"/>
    <col min="12290" max="12290" width="39.42578125" style="141" customWidth="1"/>
    <col min="12291" max="12291" width="55.85546875" style="141" customWidth="1"/>
    <col min="12292" max="12292" width="41.140625" style="141" customWidth="1"/>
    <col min="12293" max="12293" width="55.85546875" style="141" customWidth="1"/>
    <col min="12294" max="12294" width="51.140625" style="141" customWidth="1"/>
    <col min="12295" max="12295" width="55.8554687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55.85546875" style="141" customWidth="1"/>
    <col min="12300" max="12300" width="41.140625" style="141" customWidth="1"/>
    <col min="12301" max="12301" width="55.85546875" style="141" customWidth="1"/>
    <col min="12302" max="12302" width="51.140625" style="141" customWidth="1"/>
    <col min="12303" max="12303" width="55.85546875" style="141" customWidth="1"/>
    <col min="12304" max="12304" width="58.28515625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174.7109375" style="141" customWidth="1"/>
    <col min="12546" max="12546" width="39.42578125" style="141" customWidth="1"/>
    <col min="12547" max="12547" width="55.85546875" style="141" customWidth="1"/>
    <col min="12548" max="12548" width="41.140625" style="141" customWidth="1"/>
    <col min="12549" max="12549" width="55.85546875" style="141" customWidth="1"/>
    <col min="12550" max="12550" width="51.140625" style="141" customWidth="1"/>
    <col min="12551" max="12551" width="55.8554687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55.85546875" style="141" customWidth="1"/>
    <col min="12556" max="12556" width="41.140625" style="141" customWidth="1"/>
    <col min="12557" max="12557" width="55.85546875" style="141" customWidth="1"/>
    <col min="12558" max="12558" width="51.140625" style="141" customWidth="1"/>
    <col min="12559" max="12559" width="55.85546875" style="141" customWidth="1"/>
    <col min="12560" max="12560" width="58.28515625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174.7109375" style="141" customWidth="1"/>
    <col min="12802" max="12802" width="39.42578125" style="141" customWidth="1"/>
    <col min="12803" max="12803" width="55.85546875" style="141" customWidth="1"/>
    <col min="12804" max="12804" width="41.140625" style="141" customWidth="1"/>
    <col min="12805" max="12805" width="55.85546875" style="141" customWidth="1"/>
    <col min="12806" max="12806" width="51.140625" style="141" customWidth="1"/>
    <col min="12807" max="12807" width="55.8554687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55.85546875" style="141" customWidth="1"/>
    <col min="12812" max="12812" width="41.140625" style="141" customWidth="1"/>
    <col min="12813" max="12813" width="55.85546875" style="141" customWidth="1"/>
    <col min="12814" max="12814" width="51.140625" style="141" customWidth="1"/>
    <col min="12815" max="12815" width="55.85546875" style="141" customWidth="1"/>
    <col min="12816" max="12816" width="58.28515625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174.7109375" style="141" customWidth="1"/>
    <col min="13058" max="13058" width="39.42578125" style="141" customWidth="1"/>
    <col min="13059" max="13059" width="55.85546875" style="141" customWidth="1"/>
    <col min="13060" max="13060" width="41.140625" style="141" customWidth="1"/>
    <col min="13061" max="13061" width="55.85546875" style="141" customWidth="1"/>
    <col min="13062" max="13062" width="51.140625" style="141" customWidth="1"/>
    <col min="13063" max="13063" width="55.8554687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55.85546875" style="141" customWidth="1"/>
    <col min="13068" max="13068" width="41.140625" style="141" customWidth="1"/>
    <col min="13069" max="13069" width="55.85546875" style="141" customWidth="1"/>
    <col min="13070" max="13070" width="51.140625" style="141" customWidth="1"/>
    <col min="13071" max="13071" width="55.85546875" style="141" customWidth="1"/>
    <col min="13072" max="13072" width="58.28515625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174.7109375" style="141" customWidth="1"/>
    <col min="13314" max="13314" width="39.42578125" style="141" customWidth="1"/>
    <col min="13315" max="13315" width="55.85546875" style="141" customWidth="1"/>
    <col min="13316" max="13316" width="41.140625" style="141" customWidth="1"/>
    <col min="13317" max="13317" width="55.85546875" style="141" customWidth="1"/>
    <col min="13318" max="13318" width="51.140625" style="141" customWidth="1"/>
    <col min="13319" max="13319" width="55.8554687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55.85546875" style="141" customWidth="1"/>
    <col min="13324" max="13324" width="41.140625" style="141" customWidth="1"/>
    <col min="13325" max="13325" width="55.85546875" style="141" customWidth="1"/>
    <col min="13326" max="13326" width="51.140625" style="141" customWidth="1"/>
    <col min="13327" max="13327" width="55.85546875" style="141" customWidth="1"/>
    <col min="13328" max="13328" width="58.28515625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174.7109375" style="141" customWidth="1"/>
    <col min="13570" max="13570" width="39.42578125" style="141" customWidth="1"/>
    <col min="13571" max="13571" width="55.85546875" style="141" customWidth="1"/>
    <col min="13572" max="13572" width="41.140625" style="141" customWidth="1"/>
    <col min="13573" max="13573" width="55.85546875" style="141" customWidth="1"/>
    <col min="13574" max="13574" width="51.140625" style="141" customWidth="1"/>
    <col min="13575" max="13575" width="55.8554687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55.85546875" style="141" customWidth="1"/>
    <col min="13580" max="13580" width="41.140625" style="141" customWidth="1"/>
    <col min="13581" max="13581" width="55.85546875" style="141" customWidth="1"/>
    <col min="13582" max="13582" width="51.140625" style="141" customWidth="1"/>
    <col min="13583" max="13583" width="55.85546875" style="141" customWidth="1"/>
    <col min="13584" max="13584" width="58.28515625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174.7109375" style="141" customWidth="1"/>
    <col min="13826" max="13826" width="39.42578125" style="141" customWidth="1"/>
    <col min="13827" max="13827" width="55.85546875" style="141" customWidth="1"/>
    <col min="13828" max="13828" width="41.140625" style="141" customWidth="1"/>
    <col min="13829" max="13829" width="55.85546875" style="141" customWidth="1"/>
    <col min="13830" max="13830" width="51.140625" style="141" customWidth="1"/>
    <col min="13831" max="13831" width="55.8554687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55.85546875" style="141" customWidth="1"/>
    <col min="13836" max="13836" width="41.140625" style="141" customWidth="1"/>
    <col min="13837" max="13837" width="55.85546875" style="141" customWidth="1"/>
    <col min="13838" max="13838" width="51.140625" style="141" customWidth="1"/>
    <col min="13839" max="13839" width="55.85546875" style="141" customWidth="1"/>
    <col min="13840" max="13840" width="58.28515625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174.7109375" style="141" customWidth="1"/>
    <col min="14082" max="14082" width="39.42578125" style="141" customWidth="1"/>
    <col min="14083" max="14083" width="55.85546875" style="141" customWidth="1"/>
    <col min="14084" max="14084" width="41.140625" style="141" customWidth="1"/>
    <col min="14085" max="14085" width="55.85546875" style="141" customWidth="1"/>
    <col min="14086" max="14086" width="51.140625" style="141" customWidth="1"/>
    <col min="14087" max="14087" width="55.8554687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55.85546875" style="141" customWidth="1"/>
    <col min="14092" max="14092" width="41.140625" style="141" customWidth="1"/>
    <col min="14093" max="14093" width="55.85546875" style="141" customWidth="1"/>
    <col min="14094" max="14094" width="51.140625" style="141" customWidth="1"/>
    <col min="14095" max="14095" width="55.85546875" style="141" customWidth="1"/>
    <col min="14096" max="14096" width="58.28515625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174.7109375" style="141" customWidth="1"/>
    <col min="14338" max="14338" width="39.42578125" style="141" customWidth="1"/>
    <col min="14339" max="14339" width="55.85546875" style="141" customWidth="1"/>
    <col min="14340" max="14340" width="41.140625" style="141" customWidth="1"/>
    <col min="14341" max="14341" width="55.85546875" style="141" customWidth="1"/>
    <col min="14342" max="14342" width="51.140625" style="141" customWidth="1"/>
    <col min="14343" max="14343" width="55.8554687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55.85546875" style="141" customWidth="1"/>
    <col min="14348" max="14348" width="41.140625" style="141" customWidth="1"/>
    <col min="14349" max="14349" width="55.85546875" style="141" customWidth="1"/>
    <col min="14350" max="14350" width="51.140625" style="141" customWidth="1"/>
    <col min="14351" max="14351" width="55.85546875" style="141" customWidth="1"/>
    <col min="14352" max="14352" width="58.28515625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174.7109375" style="141" customWidth="1"/>
    <col min="14594" max="14594" width="39.42578125" style="141" customWidth="1"/>
    <col min="14595" max="14595" width="55.85546875" style="141" customWidth="1"/>
    <col min="14596" max="14596" width="41.140625" style="141" customWidth="1"/>
    <col min="14597" max="14597" width="55.85546875" style="141" customWidth="1"/>
    <col min="14598" max="14598" width="51.140625" style="141" customWidth="1"/>
    <col min="14599" max="14599" width="55.8554687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55.85546875" style="141" customWidth="1"/>
    <col min="14604" max="14604" width="41.140625" style="141" customWidth="1"/>
    <col min="14605" max="14605" width="55.85546875" style="141" customWidth="1"/>
    <col min="14606" max="14606" width="51.140625" style="141" customWidth="1"/>
    <col min="14607" max="14607" width="55.85546875" style="141" customWidth="1"/>
    <col min="14608" max="14608" width="58.28515625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174.7109375" style="141" customWidth="1"/>
    <col min="14850" max="14850" width="39.42578125" style="141" customWidth="1"/>
    <col min="14851" max="14851" width="55.85546875" style="141" customWidth="1"/>
    <col min="14852" max="14852" width="41.140625" style="141" customWidth="1"/>
    <col min="14853" max="14853" width="55.85546875" style="141" customWidth="1"/>
    <col min="14854" max="14854" width="51.140625" style="141" customWidth="1"/>
    <col min="14855" max="14855" width="55.8554687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55.85546875" style="141" customWidth="1"/>
    <col min="14860" max="14860" width="41.140625" style="141" customWidth="1"/>
    <col min="14861" max="14861" width="55.85546875" style="141" customWidth="1"/>
    <col min="14862" max="14862" width="51.140625" style="141" customWidth="1"/>
    <col min="14863" max="14863" width="55.85546875" style="141" customWidth="1"/>
    <col min="14864" max="14864" width="58.28515625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174.7109375" style="141" customWidth="1"/>
    <col min="15106" max="15106" width="39.42578125" style="141" customWidth="1"/>
    <col min="15107" max="15107" width="55.85546875" style="141" customWidth="1"/>
    <col min="15108" max="15108" width="41.140625" style="141" customWidth="1"/>
    <col min="15109" max="15109" width="55.85546875" style="141" customWidth="1"/>
    <col min="15110" max="15110" width="51.140625" style="141" customWidth="1"/>
    <col min="15111" max="15111" width="55.8554687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55.85546875" style="141" customWidth="1"/>
    <col min="15116" max="15116" width="41.140625" style="141" customWidth="1"/>
    <col min="15117" max="15117" width="55.85546875" style="141" customWidth="1"/>
    <col min="15118" max="15118" width="51.140625" style="141" customWidth="1"/>
    <col min="15119" max="15119" width="55.85546875" style="141" customWidth="1"/>
    <col min="15120" max="15120" width="58.28515625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174.7109375" style="141" customWidth="1"/>
    <col min="15362" max="15362" width="39.42578125" style="141" customWidth="1"/>
    <col min="15363" max="15363" width="55.85546875" style="141" customWidth="1"/>
    <col min="15364" max="15364" width="41.140625" style="141" customWidth="1"/>
    <col min="15365" max="15365" width="55.85546875" style="141" customWidth="1"/>
    <col min="15366" max="15366" width="51.140625" style="141" customWidth="1"/>
    <col min="15367" max="15367" width="55.8554687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55.85546875" style="141" customWidth="1"/>
    <col min="15372" max="15372" width="41.140625" style="141" customWidth="1"/>
    <col min="15373" max="15373" width="55.85546875" style="141" customWidth="1"/>
    <col min="15374" max="15374" width="51.140625" style="141" customWidth="1"/>
    <col min="15375" max="15375" width="55.85546875" style="141" customWidth="1"/>
    <col min="15376" max="15376" width="58.28515625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174.7109375" style="141" customWidth="1"/>
    <col min="15618" max="15618" width="39.42578125" style="141" customWidth="1"/>
    <col min="15619" max="15619" width="55.85546875" style="141" customWidth="1"/>
    <col min="15620" max="15620" width="41.140625" style="141" customWidth="1"/>
    <col min="15621" max="15621" width="55.85546875" style="141" customWidth="1"/>
    <col min="15622" max="15622" width="51.140625" style="141" customWidth="1"/>
    <col min="15623" max="15623" width="55.8554687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55.85546875" style="141" customWidth="1"/>
    <col min="15628" max="15628" width="41.140625" style="141" customWidth="1"/>
    <col min="15629" max="15629" width="55.85546875" style="141" customWidth="1"/>
    <col min="15630" max="15630" width="51.140625" style="141" customWidth="1"/>
    <col min="15631" max="15631" width="55.85546875" style="141" customWidth="1"/>
    <col min="15632" max="15632" width="58.28515625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174.7109375" style="141" customWidth="1"/>
    <col min="15874" max="15874" width="39.42578125" style="141" customWidth="1"/>
    <col min="15875" max="15875" width="55.85546875" style="141" customWidth="1"/>
    <col min="15876" max="15876" width="41.140625" style="141" customWidth="1"/>
    <col min="15877" max="15877" width="55.85546875" style="141" customWidth="1"/>
    <col min="15878" max="15878" width="51.140625" style="141" customWidth="1"/>
    <col min="15879" max="15879" width="55.8554687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55.85546875" style="141" customWidth="1"/>
    <col min="15884" max="15884" width="41.140625" style="141" customWidth="1"/>
    <col min="15885" max="15885" width="55.85546875" style="141" customWidth="1"/>
    <col min="15886" max="15886" width="51.140625" style="141" customWidth="1"/>
    <col min="15887" max="15887" width="55.85546875" style="141" customWidth="1"/>
    <col min="15888" max="15888" width="58.28515625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174.7109375" style="141" customWidth="1"/>
    <col min="16130" max="16130" width="39.42578125" style="141" customWidth="1"/>
    <col min="16131" max="16131" width="55.85546875" style="141" customWidth="1"/>
    <col min="16132" max="16132" width="41.140625" style="141" customWidth="1"/>
    <col min="16133" max="16133" width="55.85546875" style="141" customWidth="1"/>
    <col min="16134" max="16134" width="51.140625" style="141" customWidth="1"/>
    <col min="16135" max="16135" width="55.8554687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55.85546875" style="141" customWidth="1"/>
    <col min="16140" max="16140" width="41.140625" style="141" customWidth="1"/>
    <col min="16141" max="16141" width="55.85546875" style="141" customWidth="1"/>
    <col min="16142" max="16142" width="51.140625" style="141" customWidth="1"/>
    <col min="16143" max="16143" width="55.85546875" style="141" customWidth="1"/>
    <col min="16144" max="16144" width="58.28515625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18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18" s="21" customFormat="1" ht="155.2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18" s="21" customFormat="1" ht="95.25" customHeight="1">
      <c r="A3" s="874" t="s">
        <v>207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18" s="21" customFormat="1" ht="83.25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18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18" ht="6" customHeight="1"/>
    <row r="7" spans="1:18" ht="78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18" s="255" customFormat="1" ht="97.5" customHeight="1">
      <c r="A8" s="468"/>
      <c r="B8" s="882" t="s">
        <v>94</v>
      </c>
      <c r="C8" s="882"/>
      <c r="D8" s="882"/>
      <c r="E8" s="882"/>
      <c r="F8" s="882"/>
      <c r="G8" s="882"/>
      <c r="H8" s="882"/>
      <c r="I8" s="882"/>
      <c r="J8" s="882" t="s">
        <v>95</v>
      </c>
      <c r="K8" s="882"/>
      <c r="L8" s="882"/>
      <c r="M8" s="882"/>
      <c r="N8" s="882"/>
      <c r="O8" s="882"/>
      <c r="P8" s="882"/>
      <c r="Q8" s="882"/>
      <c r="R8" s="254"/>
    </row>
    <row r="9" spans="1:18" s="9" customFormat="1" ht="262.5" customHeight="1">
      <c r="A9" s="370"/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</row>
    <row r="10" spans="1:18" ht="183" customHeight="1">
      <c r="A10" s="374" t="s">
        <v>208</v>
      </c>
      <c r="B10" s="375">
        <v>46029.400170000001</v>
      </c>
      <c r="C10" s="375">
        <v>0</v>
      </c>
      <c r="D10" s="375">
        <v>0</v>
      </c>
      <c r="E10" s="375">
        <v>0</v>
      </c>
      <c r="F10" s="375">
        <v>0</v>
      </c>
      <c r="G10" s="375">
        <v>0</v>
      </c>
      <c r="H10" s="375">
        <v>18575.10297</v>
      </c>
      <c r="I10" s="375">
        <v>64604.503140000001</v>
      </c>
      <c r="J10" s="375">
        <v>68685</v>
      </c>
      <c r="K10" s="375">
        <v>0</v>
      </c>
      <c r="L10" s="375">
        <v>0</v>
      </c>
      <c r="M10" s="375">
        <v>0</v>
      </c>
      <c r="N10" s="375">
        <v>0</v>
      </c>
      <c r="O10" s="375">
        <v>0</v>
      </c>
      <c r="P10" s="375">
        <v>0</v>
      </c>
      <c r="Q10" s="375">
        <v>68685</v>
      </c>
      <c r="R10" s="17"/>
    </row>
    <row r="11" spans="1:18" ht="183" customHeight="1">
      <c r="A11" s="374" t="s">
        <v>209</v>
      </c>
      <c r="B11" s="376">
        <v>34768.986600000004</v>
      </c>
      <c r="C11" s="376">
        <v>0</v>
      </c>
      <c r="D11" s="376">
        <v>0</v>
      </c>
      <c r="E11" s="376">
        <v>0</v>
      </c>
      <c r="F11" s="376">
        <v>0</v>
      </c>
      <c r="G11" s="376">
        <v>0</v>
      </c>
      <c r="H11" s="376">
        <v>100.96275999999999</v>
      </c>
      <c r="I11" s="376">
        <v>34869.949359999999</v>
      </c>
      <c r="J11" s="376">
        <v>0</v>
      </c>
      <c r="K11" s="376">
        <v>0</v>
      </c>
      <c r="L11" s="375">
        <v>9428.2000000000007</v>
      </c>
      <c r="M11" s="375">
        <v>0</v>
      </c>
      <c r="N11" s="375">
        <v>0</v>
      </c>
      <c r="O11" s="375">
        <v>0</v>
      </c>
      <c r="P11" s="375">
        <v>0</v>
      </c>
      <c r="Q11" s="375">
        <v>9428.2000000000007</v>
      </c>
      <c r="R11" s="17"/>
    </row>
    <row r="12" spans="1:18" ht="183" customHeight="1">
      <c r="A12" s="374" t="s">
        <v>210</v>
      </c>
      <c r="B12" s="376">
        <v>10699.944150000001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0</v>
      </c>
      <c r="I12" s="376">
        <v>10699.944150000001</v>
      </c>
      <c r="J12" s="376">
        <v>0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17"/>
    </row>
    <row r="13" spans="1:18" ht="183" customHeight="1">
      <c r="A13" s="374" t="s">
        <v>211</v>
      </c>
      <c r="B13" s="375">
        <v>17841.379370000002</v>
      </c>
      <c r="C13" s="375">
        <v>0</v>
      </c>
      <c r="D13" s="375">
        <v>663.73365999999999</v>
      </c>
      <c r="E13" s="375">
        <v>0</v>
      </c>
      <c r="F13" s="375">
        <v>0</v>
      </c>
      <c r="G13" s="375">
        <v>0</v>
      </c>
      <c r="H13" s="375">
        <v>24.654139999999998</v>
      </c>
      <c r="I13" s="375">
        <v>18529.767170000003</v>
      </c>
      <c r="J13" s="375">
        <v>2472.9699799999999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1944.08833</v>
      </c>
      <c r="Q13" s="375">
        <v>4417.0583099999994</v>
      </c>
      <c r="R13" s="17"/>
    </row>
    <row r="14" spans="1:18" ht="183" customHeight="1">
      <c r="A14" s="374" t="s">
        <v>212</v>
      </c>
      <c r="B14" s="375">
        <v>3722.9360000000001</v>
      </c>
      <c r="C14" s="375">
        <v>750</v>
      </c>
      <c r="D14" s="375">
        <v>0</v>
      </c>
      <c r="E14" s="375">
        <v>0</v>
      </c>
      <c r="F14" s="375">
        <v>0</v>
      </c>
      <c r="G14" s="375">
        <v>0</v>
      </c>
      <c r="H14" s="375">
        <v>1523.06648</v>
      </c>
      <c r="I14" s="375">
        <v>5996.0024800000001</v>
      </c>
      <c r="J14" s="375">
        <v>0</v>
      </c>
      <c r="K14" s="375">
        <v>0</v>
      </c>
      <c r="L14" s="375">
        <v>0</v>
      </c>
      <c r="M14" s="375">
        <v>0</v>
      </c>
      <c r="N14" s="375">
        <v>0</v>
      </c>
      <c r="O14" s="375">
        <v>0</v>
      </c>
      <c r="P14" s="375">
        <v>815.71573999999998</v>
      </c>
      <c r="Q14" s="375">
        <v>815.71573999999998</v>
      </c>
      <c r="R14" s="17"/>
    </row>
    <row r="15" spans="1:18" ht="183" customHeight="1">
      <c r="A15" s="374" t="s">
        <v>213</v>
      </c>
      <c r="B15" s="375">
        <v>1314.6199799999999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1976.7354399999999</v>
      </c>
      <c r="I15" s="375">
        <v>3291.3554199999999</v>
      </c>
      <c r="J15" s="375">
        <v>0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0</v>
      </c>
      <c r="R15" s="17"/>
    </row>
    <row r="16" spans="1:18" ht="183" customHeight="1">
      <c r="A16" s="374" t="s">
        <v>214</v>
      </c>
      <c r="B16" s="375">
        <v>226.0608</v>
      </c>
      <c r="C16" s="375">
        <v>0</v>
      </c>
      <c r="D16" s="375">
        <v>0</v>
      </c>
      <c r="E16" s="375">
        <v>0</v>
      </c>
      <c r="F16" s="375">
        <v>0</v>
      </c>
      <c r="G16" s="375">
        <v>274.39999999999998</v>
      </c>
      <c r="H16" s="375">
        <v>598.95818000000008</v>
      </c>
      <c r="I16" s="375">
        <v>1099.4189799999999</v>
      </c>
      <c r="J16" s="375">
        <v>0</v>
      </c>
      <c r="K16" s="375">
        <v>0</v>
      </c>
      <c r="L16" s="375">
        <v>0</v>
      </c>
      <c r="M16" s="375">
        <v>0</v>
      </c>
      <c r="N16" s="375">
        <v>0</v>
      </c>
      <c r="O16" s="375">
        <v>0</v>
      </c>
      <c r="P16" s="375">
        <v>0</v>
      </c>
      <c r="Q16" s="375">
        <v>0</v>
      </c>
      <c r="R16" s="17"/>
    </row>
    <row r="17" spans="1:18" ht="183" customHeight="1">
      <c r="A17" s="374" t="s">
        <v>215</v>
      </c>
      <c r="B17" s="375">
        <v>179.28960000000001</v>
      </c>
      <c r="C17" s="375">
        <v>0</v>
      </c>
      <c r="D17" s="375">
        <v>0</v>
      </c>
      <c r="E17" s="375">
        <v>176</v>
      </c>
      <c r="F17" s="375">
        <v>0</v>
      </c>
      <c r="G17" s="375">
        <v>0</v>
      </c>
      <c r="H17" s="375">
        <v>459.55065999999999</v>
      </c>
      <c r="I17" s="375">
        <v>814.84026000000006</v>
      </c>
      <c r="J17" s="375">
        <v>191.66661999999999</v>
      </c>
      <c r="K17" s="375">
        <v>0</v>
      </c>
      <c r="L17" s="375">
        <v>0</v>
      </c>
      <c r="M17" s="375">
        <v>0</v>
      </c>
      <c r="N17" s="375">
        <v>0</v>
      </c>
      <c r="O17" s="375">
        <v>0</v>
      </c>
      <c r="P17" s="375">
        <v>0</v>
      </c>
      <c r="Q17" s="375">
        <v>191.66661999999999</v>
      </c>
      <c r="R17" s="17"/>
    </row>
    <row r="18" spans="1:18" ht="183" customHeight="1">
      <c r="A18" s="374" t="s">
        <v>216</v>
      </c>
      <c r="B18" s="375">
        <v>128.6208</v>
      </c>
      <c r="C18" s="375">
        <v>112.80333999999999</v>
      </c>
      <c r="D18" s="375">
        <v>0</v>
      </c>
      <c r="E18" s="375">
        <v>0</v>
      </c>
      <c r="F18" s="375">
        <v>0</v>
      </c>
      <c r="G18" s="375">
        <v>0</v>
      </c>
      <c r="H18" s="375">
        <v>255.73393999999999</v>
      </c>
      <c r="I18" s="375">
        <v>497.15808000000004</v>
      </c>
      <c r="J18" s="375">
        <v>0</v>
      </c>
      <c r="K18" s="375">
        <v>0</v>
      </c>
      <c r="L18" s="375">
        <v>0</v>
      </c>
      <c r="M18" s="375">
        <v>0</v>
      </c>
      <c r="N18" s="375">
        <v>0</v>
      </c>
      <c r="O18" s="375">
        <v>0</v>
      </c>
      <c r="P18" s="375">
        <v>0</v>
      </c>
      <c r="Q18" s="375">
        <v>0</v>
      </c>
      <c r="R18" s="17"/>
    </row>
    <row r="19" spans="1:18" ht="183" customHeight="1">
      <c r="A19" s="374" t="s">
        <v>217</v>
      </c>
      <c r="B19" s="375">
        <v>162.21</v>
      </c>
      <c r="C19" s="375">
        <v>0</v>
      </c>
      <c r="D19" s="375">
        <v>0</v>
      </c>
      <c r="E19" s="375">
        <v>0</v>
      </c>
      <c r="F19" s="375">
        <v>0</v>
      </c>
      <c r="G19" s="375">
        <v>0</v>
      </c>
      <c r="H19" s="375">
        <v>265.69976000000003</v>
      </c>
      <c r="I19" s="375">
        <v>427.90976000000001</v>
      </c>
      <c r="J19" s="375">
        <v>0</v>
      </c>
      <c r="K19" s="375">
        <v>0</v>
      </c>
      <c r="L19" s="375">
        <v>0</v>
      </c>
      <c r="M19" s="375">
        <v>0</v>
      </c>
      <c r="N19" s="375">
        <v>0</v>
      </c>
      <c r="O19" s="375">
        <v>0</v>
      </c>
      <c r="P19" s="375">
        <v>79.50533999999999</v>
      </c>
      <c r="Q19" s="375">
        <v>79.50533999999999</v>
      </c>
      <c r="R19" s="17"/>
    </row>
    <row r="20" spans="1:18" ht="183" customHeight="1">
      <c r="A20" s="374" t="s">
        <v>218</v>
      </c>
      <c r="B20" s="375">
        <v>236.41771</v>
      </c>
      <c r="C20" s="375">
        <v>0</v>
      </c>
      <c r="D20" s="375">
        <v>0</v>
      </c>
      <c r="E20" s="375">
        <v>0</v>
      </c>
      <c r="F20" s="375">
        <v>34.81803</v>
      </c>
      <c r="G20" s="375">
        <v>0</v>
      </c>
      <c r="H20" s="375">
        <v>91.061750000000004</v>
      </c>
      <c r="I20" s="375">
        <v>362.29748999999998</v>
      </c>
      <c r="J20" s="375">
        <v>0</v>
      </c>
      <c r="K20" s="375">
        <v>0</v>
      </c>
      <c r="L20" s="375">
        <v>0</v>
      </c>
      <c r="M20" s="375">
        <v>0</v>
      </c>
      <c r="N20" s="375">
        <v>0</v>
      </c>
      <c r="O20" s="375">
        <v>0</v>
      </c>
      <c r="P20" s="375">
        <v>0</v>
      </c>
      <c r="Q20" s="375">
        <v>0</v>
      </c>
      <c r="R20" s="17"/>
    </row>
    <row r="21" spans="1:18" ht="183" customHeight="1">
      <c r="A21" s="374" t="s">
        <v>219</v>
      </c>
      <c r="B21" s="375">
        <v>465.01190000000003</v>
      </c>
      <c r="C21" s="375">
        <v>0</v>
      </c>
      <c r="D21" s="375">
        <v>27.018189999999997</v>
      </c>
      <c r="E21" s="375">
        <v>0</v>
      </c>
      <c r="F21" s="375">
        <v>148.75459000000001</v>
      </c>
      <c r="G21" s="375">
        <v>0</v>
      </c>
      <c r="H21" s="375">
        <v>74.570170000000005</v>
      </c>
      <c r="I21" s="375">
        <v>715.35484999999994</v>
      </c>
      <c r="J21" s="375">
        <v>0</v>
      </c>
      <c r="K21" s="375">
        <v>0</v>
      </c>
      <c r="L21" s="375">
        <v>0</v>
      </c>
      <c r="M21" s="375">
        <v>0</v>
      </c>
      <c r="N21" s="375">
        <v>0</v>
      </c>
      <c r="O21" s="375">
        <v>0</v>
      </c>
      <c r="P21" s="375">
        <v>0</v>
      </c>
      <c r="Q21" s="375">
        <v>0</v>
      </c>
      <c r="R21" s="17"/>
    </row>
    <row r="22" spans="1:18" ht="183" customHeight="1">
      <c r="A22" s="374" t="s">
        <v>220</v>
      </c>
      <c r="B22" s="375">
        <v>31.25254</v>
      </c>
      <c r="C22" s="375">
        <v>0</v>
      </c>
      <c r="D22" s="375">
        <v>10.820709999999998</v>
      </c>
      <c r="E22" s="375">
        <v>0</v>
      </c>
      <c r="F22" s="375">
        <v>6.2561099999999996</v>
      </c>
      <c r="G22" s="375">
        <v>0</v>
      </c>
      <c r="H22" s="375">
        <v>0</v>
      </c>
      <c r="I22" s="375">
        <v>48.329360000000001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17"/>
    </row>
    <row r="23" spans="1:18" s="160" customFormat="1" ht="303" customHeight="1" thickBot="1">
      <c r="A23" s="377" t="s">
        <v>221</v>
      </c>
      <c r="B23" s="378">
        <v>1.4810999999999999</v>
      </c>
      <c r="C23" s="378">
        <v>0</v>
      </c>
      <c r="D23" s="378">
        <v>2.2181899999999999</v>
      </c>
      <c r="E23" s="378">
        <v>0</v>
      </c>
      <c r="F23" s="378">
        <v>0</v>
      </c>
      <c r="G23" s="378">
        <v>0</v>
      </c>
      <c r="H23" s="378">
        <v>1.3406</v>
      </c>
      <c r="I23" s="378">
        <v>5.0398900000000006</v>
      </c>
      <c r="J23" s="378">
        <v>0</v>
      </c>
      <c r="K23" s="378">
        <v>0</v>
      </c>
      <c r="L23" s="378">
        <v>0</v>
      </c>
      <c r="M23" s="378">
        <v>0</v>
      </c>
      <c r="N23" s="378">
        <v>0</v>
      </c>
      <c r="O23" s="378">
        <v>0</v>
      </c>
      <c r="P23" s="378">
        <v>0</v>
      </c>
      <c r="Q23" s="378">
        <v>0</v>
      </c>
      <c r="R23" s="19"/>
    </row>
    <row r="24" spans="1:18" s="160" customFormat="1" ht="106.5" customHeight="1" thickTop="1" thickBot="1">
      <c r="A24" s="379" t="s">
        <v>121</v>
      </c>
      <c r="B24" s="380">
        <f>SUM(B10:B23)</f>
        <v>115807.61072000004</v>
      </c>
      <c r="C24" s="380">
        <f t="shared" ref="C24:Q24" si="0">SUM(C10:C23)</f>
        <v>862.80333999999993</v>
      </c>
      <c r="D24" s="380">
        <f t="shared" si="0"/>
        <v>703.79075</v>
      </c>
      <c r="E24" s="380">
        <f t="shared" si="0"/>
        <v>176</v>
      </c>
      <c r="F24" s="380">
        <f t="shared" si="0"/>
        <v>189.82873000000001</v>
      </c>
      <c r="G24" s="380">
        <f t="shared" si="0"/>
        <v>274.39999999999998</v>
      </c>
      <c r="H24" s="380">
        <f t="shared" si="0"/>
        <v>23947.436849999998</v>
      </c>
      <c r="I24" s="380">
        <f t="shared" si="0"/>
        <v>141961.87039</v>
      </c>
      <c r="J24" s="380">
        <f t="shared" si="0"/>
        <v>71349.636599999998</v>
      </c>
      <c r="K24" s="380">
        <f t="shared" si="0"/>
        <v>0</v>
      </c>
      <c r="L24" s="380">
        <f t="shared" si="0"/>
        <v>9428.2000000000007</v>
      </c>
      <c r="M24" s="380">
        <f t="shared" si="0"/>
        <v>0</v>
      </c>
      <c r="N24" s="380">
        <f t="shared" si="0"/>
        <v>0</v>
      </c>
      <c r="O24" s="380">
        <f t="shared" si="0"/>
        <v>0</v>
      </c>
      <c r="P24" s="380">
        <f t="shared" si="0"/>
        <v>2839.3094100000003</v>
      </c>
      <c r="Q24" s="380">
        <f t="shared" si="0"/>
        <v>83617.146009999997</v>
      </c>
      <c r="R24" s="19"/>
    </row>
    <row r="25" spans="1:18" ht="27.75" customHeight="1" thickTop="1" thickBot="1">
      <c r="A25" s="364"/>
      <c r="B25" s="365"/>
      <c r="C25" s="433"/>
      <c r="D25" s="366"/>
      <c r="E25" s="366"/>
      <c r="F25" s="366"/>
      <c r="G25" s="366"/>
      <c r="H25" s="366"/>
      <c r="I25" s="366"/>
      <c r="J25" s="366"/>
      <c r="K25" s="366"/>
      <c r="L25" s="365"/>
      <c r="M25" s="365"/>
      <c r="N25" s="365"/>
      <c r="O25" s="365"/>
      <c r="P25" s="365"/>
      <c r="Q25" s="365"/>
      <c r="R25" s="17"/>
    </row>
    <row r="26" spans="1:18" ht="87" customHeight="1" thickTop="1">
      <c r="A26" s="203" t="s">
        <v>137</v>
      </c>
      <c r="B26" s="5"/>
      <c r="C26" s="385"/>
      <c r="D26" s="6"/>
      <c r="E26" s="6"/>
      <c r="F26" s="6"/>
      <c r="G26" s="6"/>
      <c r="H26" s="6"/>
      <c r="I26" s="6"/>
      <c r="J26" s="6"/>
      <c r="K26" s="6"/>
      <c r="L26" s="7"/>
      <c r="M26" s="7"/>
      <c r="N26" s="145"/>
      <c r="O26" s="145"/>
      <c r="P26" s="145"/>
      <c r="Q26" s="145"/>
    </row>
    <row r="27" spans="1:18" ht="38.25" customHeight="1">
      <c r="A27" s="26"/>
      <c r="B27" s="27"/>
      <c r="C27" s="13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45"/>
      <c r="O27" s="145"/>
      <c r="P27" s="145"/>
      <c r="Q27" s="145"/>
    </row>
    <row r="28" spans="1:18" ht="38.25" customHeight="1">
      <c r="A28" s="26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45"/>
      <c r="O28" s="145"/>
      <c r="P28" s="145"/>
      <c r="Q28" s="145"/>
    </row>
    <row r="29" spans="1:18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45"/>
      <c r="O29" s="145"/>
      <c r="P29" s="145"/>
      <c r="Q29" s="145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8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1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1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45"/>
      <c r="N57" s="145"/>
      <c r="O57" s="145"/>
      <c r="P57" s="145"/>
      <c r="Q57" s="145"/>
    </row>
    <row r="58" spans="1:17" ht="9" customHeight="1">
      <c r="A58" s="28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45"/>
      <c r="N58" s="145"/>
      <c r="O58" s="145"/>
      <c r="P58" s="145"/>
      <c r="Q58" s="145"/>
    </row>
    <row r="59" spans="1:17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45"/>
      <c r="N59" s="145"/>
      <c r="O59" s="145"/>
      <c r="P59" s="145"/>
      <c r="Q59" s="145"/>
    </row>
    <row r="60" spans="1:17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45"/>
      <c r="N60" s="145"/>
      <c r="O60" s="145"/>
      <c r="P60" s="145"/>
      <c r="Q60" s="145"/>
    </row>
    <row r="61" spans="1:17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30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30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</row>
    <row r="76" spans="1:17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</row>
    <row r="77" spans="1:17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26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30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</row>
    <row r="117" spans="1:12">
      <c r="A117" s="33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649"/>
  <sheetViews>
    <sheetView topLeftCell="A2" zoomScale="30" zoomScaleNormal="30" workbookViewId="0">
      <selection activeCell="C10" sqref="C10"/>
    </sheetView>
  </sheetViews>
  <sheetFormatPr defaultColWidth="9.140625" defaultRowHeight="60"/>
  <cols>
    <col min="1" max="1" width="174.7109375" style="157" customWidth="1"/>
    <col min="2" max="2" width="39.42578125" style="141" customWidth="1"/>
    <col min="3" max="3" width="61.5703125" style="203" customWidth="1"/>
    <col min="4" max="4" width="41.140625" style="141" customWidth="1"/>
    <col min="5" max="5" width="61.5703125" style="141" customWidth="1"/>
    <col min="6" max="6" width="51.140625" style="141" customWidth="1"/>
    <col min="7" max="7" width="61.570312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61.5703125" style="141" customWidth="1"/>
    <col min="12" max="12" width="41.140625" style="141" customWidth="1"/>
    <col min="13" max="13" width="61.5703125" style="141" customWidth="1"/>
    <col min="14" max="14" width="51.140625" style="141" customWidth="1"/>
    <col min="15" max="15" width="61.5703125" style="141" customWidth="1"/>
    <col min="16" max="16" width="58.28515625" style="141" customWidth="1"/>
    <col min="17" max="17" width="42.42578125" style="141" customWidth="1"/>
    <col min="18" max="18" width="6.5703125" style="16" customWidth="1"/>
    <col min="19" max="256" width="9.140625" style="141"/>
    <col min="257" max="257" width="174.7109375" style="141" customWidth="1"/>
    <col min="258" max="258" width="39.42578125" style="141" customWidth="1"/>
    <col min="259" max="259" width="61.5703125" style="141" customWidth="1"/>
    <col min="260" max="260" width="41.140625" style="141" customWidth="1"/>
    <col min="261" max="261" width="61.5703125" style="141" customWidth="1"/>
    <col min="262" max="262" width="51.140625" style="141" customWidth="1"/>
    <col min="263" max="263" width="61.570312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61.5703125" style="141" customWidth="1"/>
    <col min="268" max="268" width="41.140625" style="141" customWidth="1"/>
    <col min="269" max="269" width="61.5703125" style="141" customWidth="1"/>
    <col min="270" max="270" width="51.140625" style="141" customWidth="1"/>
    <col min="271" max="271" width="61.5703125" style="141" customWidth="1"/>
    <col min="272" max="272" width="58.28515625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174.7109375" style="141" customWidth="1"/>
    <col min="514" max="514" width="39.42578125" style="141" customWidth="1"/>
    <col min="515" max="515" width="61.5703125" style="141" customWidth="1"/>
    <col min="516" max="516" width="41.140625" style="141" customWidth="1"/>
    <col min="517" max="517" width="61.5703125" style="141" customWidth="1"/>
    <col min="518" max="518" width="51.140625" style="141" customWidth="1"/>
    <col min="519" max="519" width="61.570312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61.5703125" style="141" customWidth="1"/>
    <col min="524" max="524" width="41.140625" style="141" customWidth="1"/>
    <col min="525" max="525" width="61.5703125" style="141" customWidth="1"/>
    <col min="526" max="526" width="51.140625" style="141" customWidth="1"/>
    <col min="527" max="527" width="61.5703125" style="141" customWidth="1"/>
    <col min="528" max="528" width="58.28515625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174.7109375" style="141" customWidth="1"/>
    <col min="770" max="770" width="39.42578125" style="141" customWidth="1"/>
    <col min="771" max="771" width="61.5703125" style="141" customWidth="1"/>
    <col min="772" max="772" width="41.140625" style="141" customWidth="1"/>
    <col min="773" max="773" width="61.5703125" style="141" customWidth="1"/>
    <col min="774" max="774" width="51.140625" style="141" customWidth="1"/>
    <col min="775" max="775" width="61.570312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61.5703125" style="141" customWidth="1"/>
    <col min="780" max="780" width="41.140625" style="141" customWidth="1"/>
    <col min="781" max="781" width="61.5703125" style="141" customWidth="1"/>
    <col min="782" max="782" width="51.140625" style="141" customWidth="1"/>
    <col min="783" max="783" width="61.5703125" style="141" customWidth="1"/>
    <col min="784" max="784" width="58.28515625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174.7109375" style="141" customWidth="1"/>
    <col min="1026" max="1026" width="39.42578125" style="141" customWidth="1"/>
    <col min="1027" max="1027" width="61.5703125" style="141" customWidth="1"/>
    <col min="1028" max="1028" width="41.140625" style="141" customWidth="1"/>
    <col min="1029" max="1029" width="61.5703125" style="141" customWidth="1"/>
    <col min="1030" max="1030" width="51.140625" style="141" customWidth="1"/>
    <col min="1031" max="1031" width="61.570312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61.5703125" style="141" customWidth="1"/>
    <col min="1036" max="1036" width="41.140625" style="141" customWidth="1"/>
    <col min="1037" max="1037" width="61.5703125" style="141" customWidth="1"/>
    <col min="1038" max="1038" width="51.140625" style="141" customWidth="1"/>
    <col min="1039" max="1039" width="61.5703125" style="141" customWidth="1"/>
    <col min="1040" max="1040" width="58.28515625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174.7109375" style="141" customWidth="1"/>
    <col min="1282" max="1282" width="39.42578125" style="141" customWidth="1"/>
    <col min="1283" max="1283" width="61.5703125" style="141" customWidth="1"/>
    <col min="1284" max="1284" width="41.140625" style="141" customWidth="1"/>
    <col min="1285" max="1285" width="61.5703125" style="141" customWidth="1"/>
    <col min="1286" max="1286" width="51.140625" style="141" customWidth="1"/>
    <col min="1287" max="1287" width="61.570312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61.5703125" style="141" customWidth="1"/>
    <col min="1292" max="1292" width="41.140625" style="141" customWidth="1"/>
    <col min="1293" max="1293" width="61.5703125" style="141" customWidth="1"/>
    <col min="1294" max="1294" width="51.140625" style="141" customWidth="1"/>
    <col min="1295" max="1295" width="61.5703125" style="141" customWidth="1"/>
    <col min="1296" max="1296" width="58.28515625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174.7109375" style="141" customWidth="1"/>
    <col min="1538" max="1538" width="39.42578125" style="141" customWidth="1"/>
    <col min="1539" max="1539" width="61.5703125" style="141" customWidth="1"/>
    <col min="1540" max="1540" width="41.140625" style="141" customWidth="1"/>
    <col min="1541" max="1541" width="61.5703125" style="141" customWidth="1"/>
    <col min="1542" max="1542" width="51.140625" style="141" customWidth="1"/>
    <col min="1543" max="1543" width="61.570312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61.5703125" style="141" customWidth="1"/>
    <col min="1548" max="1548" width="41.140625" style="141" customWidth="1"/>
    <col min="1549" max="1549" width="61.5703125" style="141" customWidth="1"/>
    <col min="1550" max="1550" width="51.140625" style="141" customWidth="1"/>
    <col min="1551" max="1551" width="61.5703125" style="141" customWidth="1"/>
    <col min="1552" max="1552" width="58.28515625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174.7109375" style="141" customWidth="1"/>
    <col min="1794" max="1794" width="39.42578125" style="141" customWidth="1"/>
    <col min="1795" max="1795" width="61.5703125" style="141" customWidth="1"/>
    <col min="1796" max="1796" width="41.140625" style="141" customWidth="1"/>
    <col min="1797" max="1797" width="61.5703125" style="141" customWidth="1"/>
    <col min="1798" max="1798" width="51.140625" style="141" customWidth="1"/>
    <col min="1799" max="1799" width="61.570312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61.5703125" style="141" customWidth="1"/>
    <col min="1804" max="1804" width="41.140625" style="141" customWidth="1"/>
    <col min="1805" max="1805" width="61.5703125" style="141" customWidth="1"/>
    <col min="1806" max="1806" width="51.140625" style="141" customWidth="1"/>
    <col min="1807" max="1807" width="61.5703125" style="141" customWidth="1"/>
    <col min="1808" max="1808" width="58.28515625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174.7109375" style="141" customWidth="1"/>
    <col min="2050" max="2050" width="39.42578125" style="141" customWidth="1"/>
    <col min="2051" max="2051" width="61.5703125" style="141" customWidth="1"/>
    <col min="2052" max="2052" width="41.140625" style="141" customWidth="1"/>
    <col min="2053" max="2053" width="61.5703125" style="141" customWidth="1"/>
    <col min="2054" max="2054" width="51.140625" style="141" customWidth="1"/>
    <col min="2055" max="2055" width="61.570312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61.5703125" style="141" customWidth="1"/>
    <col min="2060" max="2060" width="41.140625" style="141" customWidth="1"/>
    <col min="2061" max="2061" width="61.5703125" style="141" customWidth="1"/>
    <col min="2062" max="2062" width="51.140625" style="141" customWidth="1"/>
    <col min="2063" max="2063" width="61.5703125" style="141" customWidth="1"/>
    <col min="2064" max="2064" width="58.28515625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174.7109375" style="141" customWidth="1"/>
    <col min="2306" max="2306" width="39.42578125" style="141" customWidth="1"/>
    <col min="2307" max="2307" width="61.5703125" style="141" customWidth="1"/>
    <col min="2308" max="2308" width="41.140625" style="141" customWidth="1"/>
    <col min="2309" max="2309" width="61.5703125" style="141" customWidth="1"/>
    <col min="2310" max="2310" width="51.140625" style="141" customWidth="1"/>
    <col min="2311" max="2311" width="61.570312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61.5703125" style="141" customWidth="1"/>
    <col min="2316" max="2316" width="41.140625" style="141" customWidth="1"/>
    <col min="2317" max="2317" width="61.5703125" style="141" customWidth="1"/>
    <col min="2318" max="2318" width="51.140625" style="141" customWidth="1"/>
    <col min="2319" max="2319" width="61.5703125" style="141" customWidth="1"/>
    <col min="2320" max="2320" width="58.28515625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174.7109375" style="141" customWidth="1"/>
    <col min="2562" max="2562" width="39.42578125" style="141" customWidth="1"/>
    <col min="2563" max="2563" width="61.5703125" style="141" customWidth="1"/>
    <col min="2564" max="2564" width="41.140625" style="141" customWidth="1"/>
    <col min="2565" max="2565" width="61.5703125" style="141" customWidth="1"/>
    <col min="2566" max="2566" width="51.140625" style="141" customWidth="1"/>
    <col min="2567" max="2567" width="61.570312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61.5703125" style="141" customWidth="1"/>
    <col min="2572" max="2572" width="41.140625" style="141" customWidth="1"/>
    <col min="2573" max="2573" width="61.5703125" style="141" customWidth="1"/>
    <col min="2574" max="2574" width="51.140625" style="141" customWidth="1"/>
    <col min="2575" max="2575" width="61.5703125" style="141" customWidth="1"/>
    <col min="2576" max="2576" width="58.28515625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174.7109375" style="141" customWidth="1"/>
    <col min="2818" max="2818" width="39.42578125" style="141" customWidth="1"/>
    <col min="2819" max="2819" width="61.5703125" style="141" customWidth="1"/>
    <col min="2820" max="2820" width="41.140625" style="141" customWidth="1"/>
    <col min="2821" max="2821" width="61.5703125" style="141" customWidth="1"/>
    <col min="2822" max="2822" width="51.140625" style="141" customWidth="1"/>
    <col min="2823" max="2823" width="61.570312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61.5703125" style="141" customWidth="1"/>
    <col min="2828" max="2828" width="41.140625" style="141" customWidth="1"/>
    <col min="2829" max="2829" width="61.5703125" style="141" customWidth="1"/>
    <col min="2830" max="2830" width="51.140625" style="141" customWidth="1"/>
    <col min="2831" max="2831" width="61.5703125" style="141" customWidth="1"/>
    <col min="2832" max="2832" width="58.28515625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174.7109375" style="141" customWidth="1"/>
    <col min="3074" max="3074" width="39.42578125" style="141" customWidth="1"/>
    <col min="3075" max="3075" width="61.5703125" style="141" customWidth="1"/>
    <col min="3076" max="3076" width="41.140625" style="141" customWidth="1"/>
    <col min="3077" max="3077" width="61.5703125" style="141" customWidth="1"/>
    <col min="3078" max="3078" width="51.140625" style="141" customWidth="1"/>
    <col min="3079" max="3079" width="61.570312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61.5703125" style="141" customWidth="1"/>
    <col min="3084" max="3084" width="41.140625" style="141" customWidth="1"/>
    <col min="3085" max="3085" width="61.5703125" style="141" customWidth="1"/>
    <col min="3086" max="3086" width="51.140625" style="141" customWidth="1"/>
    <col min="3087" max="3087" width="61.5703125" style="141" customWidth="1"/>
    <col min="3088" max="3088" width="58.28515625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174.7109375" style="141" customWidth="1"/>
    <col min="3330" max="3330" width="39.42578125" style="141" customWidth="1"/>
    <col min="3331" max="3331" width="61.5703125" style="141" customWidth="1"/>
    <col min="3332" max="3332" width="41.140625" style="141" customWidth="1"/>
    <col min="3333" max="3333" width="61.5703125" style="141" customWidth="1"/>
    <col min="3334" max="3334" width="51.140625" style="141" customWidth="1"/>
    <col min="3335" max="3335" width="61.570312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61.5703125" style="141" customWidth="1"/>
    <col min="3340" max="3340" width="41.140625" style="141" customWidth="1"/>
    <col min="3341" max="3341" width="61.5703125" style="141" customWidth="1"/>
    <col min="3342" max="3342" width="51.140625" style="141" customWidth="1"/>
    <col min="3343" max="3343" width="61.5703125" style="141" customWidth="1"/>
    <col min="3344" max="3344" width="58.28515625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174.7109375" style="141" customWidth="1"/>
    <col min="3586" max="3586" width="39.42578125" style="141" customWidth="1"/>
    <col min="3587" max="3587" width="61.5703125" style="141" customWidth="1"/>
    <col min="3588" max="3588" width="41.140625" style="141" customWidth="1"/>
    <col min="3589" max="3589" width="61.5703125" style="141" customWidth="1"/>
    <col min="3590" max="3590" width="51.140625" style="141" customWidth="1"/>
    <col min="3591" max="3591" width="61.570312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61.5703125" style="141" customWidth="1"/>
    <col min="3596" max="3596" width="41.140625" style="141" customWidth="1"/>
    <col min="3597" max="3597" width="61.5703125" style="141" customWidth="1"/>
    <col min="3598" max="3598" width="51.140625" style="141" customWidth="1"/>
    <col min="3599" max="3599" width="61.5703125" style="141" customWidth="1"/>
    <col min="3600" max="3600" width="58.28515625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174.7109375" style="141" customWidth="1"/>
    <col min="3842" max="3842" width="39.42578125" style="141" customWidth="1"/>
    <col min="3843" max="3843" width="61.5703125" style="141" customWidth="1"/>
    <col min="3844" max="3844" width="41.140625" style="141" customWidth="1"/>
    <col min="3845" max="3845" width="61.5703125" style="141" customWidth="1"/>
    <col min="3846" max="3846" width="51.140625" style="141" customWidth="1"/>
    <col min="3847" max="3847" width="61.570312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61.5703125" style="141" customWidth="1"/>
    <col min="3852" max="3852" width="41.140625" style="141" customWidth="1"/>
    <col min="3853" max="3853" width="61.5703125" style="141" customWidth="1"/>
    <col min="3854" max="3854" width="51.140625" style="141" customWidth="1"/>
    <col min="3855" max="3855" width="61.5703125" style="141" customWidth="1"/>
    <col min="3856" max="3856" width="58.28515625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174.7109375" style="141" customWidth="1"/>
    <col min="4098" max="4098" width="39.42578125" style="141" customWidth="1"/>
    <col min="4099" max="4099" width="61.5703125" style="141" customWidth="1"/>
    <col min="4100" max="4100" width="41.140625" style="141" customWidth="1"/>
    <col min="4101" max="4101" width="61.5703125" style="141" customWidth="1"/>
    <col min="4102" max="4102" width="51.140625" style="141" customWidth="1"/>
    <col min="4103" max="4103" width="61.570312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61.5703125" style="141" customWidth="1"/>
    <col min="4108" max="4108" width="41.140625" style="141" customWidth="1"/>
    <col min="4109" max="4109" width="61.5703125" style="141" customWidth="1"/>
    <col min="4110" max="4110" width="51.140625" style="141" customWidth="1"/>
    <col min="4111" max="4111" width="61.5703125" style="141" customWidth="1"/>
    <col min="4112" max="4112" width="58.28515625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174.7109375" style="141" customWidth="1"/>
    <col min="4354" max="4354" width="39.42578125" style="141" customWidth="1"/>
    <col min="4355" max="4355" width="61.5703125" style="141" customWidth="1"/>
    <col min="4356" max="4356" width="41.140625" style="141" customWidth="1"/>
    <col min="4357" max="4357" width="61.5703125" style="141" customWidth="1"/>
    <col min="4358" max="4358" width="51.140625" style="141" customWidth="1"/>
    <col min="4359" max="4359" width="61.570312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61.5703125" style="141" customWidth="1"/>
    <col min="4364" max="4364" width="41.140625" style="141" customWidth="1"/>
    <col min="4365" max="4365" width="61.5703125" style="141" customWidth="1"/>
    <col min="4366" max="4366" width="51.140625" style="141" customWidth="1"/>
    <col min="4367" max="4367" width="61.5703125" style="141" customWidth="1"/>
    <col min="4368" max="4368" width="58.28515625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174.7109375" style="141" customWidth="1"/>
    <col min="4610" max="4610" width="39.42578125" style="141" customWidth="1"/>
    <col min="4611" max="4611" width="61.5703125" style="141" customWidth="1"/>
    <col min="4612" max="4612" width="41.140625" style="141" customWidth="1"/>
    <col min="4613" max="4613" width="61.5703125" style="141" customWidth="1"/>
    <col min="4614" max="4614" width="51.140625" style="141" customWidth="1"/>
    <col min="4615" max="4615" width="61.570312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61.5703125" style="141" customWidth="1"/>
    <col min="4620" max="4620" width="41.140625" style="141" customWidth="1"/>
    <col min="4621" max="4621" width="61.5703125" style="141" customWidth="1"/>
    <col min="4622" max="4622" width="51.140625" style="141" customWidth="1"/>
    <col min="4623" max="4623" width="61.5703125" style="141" customWidth="1"/>
    <col min="4624" max="4624" width="58.28515625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174.7109375" style="141" customWidth="1"/>
    <col min="4866" max="4866" width="39.42578125" style="141" customWidth="1"/>
    <col min="4867" max="4867" width="61.5703125" style="141" customWidth="1"/>
    <col min="4868" max="4868" width="41.140625" style="141" customWidth="1"/>
    <col min="4869" max="4869" width="61.5703125" style="141" customWidth="1"/>
    <col min="4870" max="4870" width="51.140625" style="141" customWidth="1"/>
    <col min="4871" max="4871" width="61.570312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61.5703125" style="141" customWidth="1"/>
    <col min="4876" max="4876" width="41.140625" style="141" customWidth="1"/>
    <col min="4877" max="4877" width="61.5703125" style="141" customWidth="1"/>
    <col min="4878" max="4878" width="51.140625" style="141" customWidth="1"/>
    <col min="4879" max="4879" width="61.5703125" style="141" customWidth="1"/>
    <col min="4880" max="4880" width="58.28515625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174.7109375" style="141" customWidth="1"/>
    <col min="5122" max="5122" width="39.42578125" style="141" customWidth="1"/>
    <col min="5123" max="5123" width="61.5703125" style="141" customWidth="1"/>
    <col min="5124" max="5124" width="41.140625" style="141" customWidth="1"/>
    <col min="5125" max="5125" width="61.5703125" style="141" customWidth="1"/>
    <col min="5126" max="5126" width="51.140625" style="141" customWidth="1"/>
    <col min="5127" max="5127" width="61.570312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61.5703125" style="141" customWidth="1"/>
    <col min="5132" max="5132" width="41.140625" style="141" customWidth="1"/>
    <col min="5133" max="5133" width="61.5703125" style="141" customWidth="1"/>
    <col min="5134" max="5134" width="51.140625" style="141" customWidth="1"/>
    <col min="5135" max="5135" width="61.5703125" style="141" customWidth="1"/>
    <col min="5136" max="5136" width="58.28515625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174.7109375" style="141" customWidth="1"/>
    <col min="5378" max="5378" width="39.42578125" style="141" customWidth="1"/>
    <col min="5379" max="5379" width="61.5703125" style="141" customWidth="1"/>
    <col min="5380" max="5380" width="41.140625" style="141" customWidth="1"/>
    <col min="5381" max="5381" width="61.5703125" style="141" customWidth="1"/>
    <col min="5382" max="5382" width="51.140625" style="141" customWidth="1"/>
    <col min="5383" max="5383" width="61.570312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61.5703125" style="141" customWidth="1"/>
    <col min="5388" max="5388" width="41.140625" style="141" customWidth="1"/>
    <col min="5389" max="5389" width="61.5703125" style="141" customWidth="1"/>
    <col min="5390" max="5390" width="51.140625" style="141" customWidth="1"/>
    <col min="5391" max="5391" width="61.5703125" style="141" customWidth="1"/>
    <col min="5392" max="5392" width="58.28515625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174.7109375" style="141" customWidth="1"/>
    <col min="5634" max="5634" width="39.42578125" style="141" customWidth="1"/>
    <col min="5635" max="5635" width="61.5703125" style="141" customWidth="1"/>
    <col min="5636" max="5636" width="41.140625" style="141" customWidth="1"/>
    <col min="5637" max="5637" width="61.5703125" style="141" customWidth="1"/>
    <col min="5638" max="5638" width="51.140625" style="141" customWidth="1"/>
    <col min="5639" max="5639" width="61.570312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61.5703125" style="141" customWidth="1"/>
    <col min="5644" max="5644" width="41.140625" style="141" customWidth="1"/>
    <col min="5645" max="5645" width="61.5703125" style="141" customWidth="1"/>
    <col min="5646" max="5646" width="51.140625" style="141" customWidth="1"/>
    <col min="5647" max="5647" width="61.5703125" style="141" customWidth="1"/>
    <col min="5648" max="5648" width="58.28515625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174.7109375" style="141" customWidth="1"/>
    <col min="5890" max="5890" width="39.42578125" style="141" customWidth="1"/>
    <col min="5891" max="5891" width="61.5703125" style="141" customWidth="1"/>
    <col min="5892" max="5892" width="41.140625" style="141" customWidth="1"/>
    <col min="5893" max="5893" width="61.5703125" style="141" customWidth="1"/>
    <col min="5894" max="5894" width="51.140625" style="141" customWidth="1"/>
    <col min="5895" max="5895" width="61.570312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61.5703125" style="141" customWidth="1"/>
    <col min="5900" max="5900" width="41.140625" style="141" customWidth="1"/>
    <col min="5901" max="5901" width="61.5703125" style="141" customWidth="1"/>
    <col min="5902" max="5902" width="51.140625" style="141" customWidth="1"/>
    <col min="5903" max="5903" width="61.5703125" style="141" customWidth="1"/>
    <col min="5904" max="5904" width="58.28515625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174.7109375" style="141" customWidth="1"/>
    <col min="6146" max="6146" width="39.42578125" style="141" customWidth="1"/>
    <col min="6147" max="6147" width="61.5703125" style="141" customWidth="1"/>
    <col min="6148" max="6148" width="41.140625" style="141" customWidth="1"/>
    <col min="6149" max="6149" width="61.5703125" style="141" customWidth="1"/>
    <col min="6150" max="6150" width="51.140625" style="141" customWidth="1"/>
    <col min="6151" max="6151" width="61.570312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61.5703125" style="141" customWidth="1"/>
    <col min="6156" max="6156" width="41.140625" style="141" customWidth="1"/>
    <col min="6157" max="6157" width="61.5703125" style="141" customWidth="1"/>
    <col min="6158" max="6158" width="51.140625" style="141" customWidth="1"/>
    <col min="6159" max="6159" width="61.5703125" style="141" customWidth="1"/>
    <col min="6160" max="6160" width="58.28515625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174.7109375" style="141" customWidth="1"/>
    <col min="6402" max="6402" width="39.42578125" style="141" customWidth="1"/>
    <col min="6403" max="6403" width="61.5703125" style="141" customWidth="1"/>
    <col min="6404" max="6404" width="41.140625" style="141" customWidth="1"/>
    <col min="6405" max="6405" width="61.5703125" style="141" customWidth="1"/>
    <col min="6406" max="6406" width="51.140625" style="141" customWidth="1"/>
    <col min="6407" max="6407" width="61.570312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61.5703125" style="141" customWidth="1"/>
    <col min="6412" max="6412" width="41.140625" style="141" customWidth="1"/>
    <col min="6413" max="6413" width="61.5703125" style="141" customWidth="1"/>
    <col min="6414" max="6414" width="51.140625" style="141" customWidth="1"/>
    <col min="6415" max="6415" width="61.5703125" style="141" customWidth="1"/>
    <col min="6416" max="6416" width="58.28515625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174.7109375" style="141" customWidth="1"/>
    <col min="6658" max="6658" width="39.42578125" style="141" customWidth="1"/>
    <col min="6659" max="6659" width="61.5703125" style="141" customWidth="1"/>
    <col min="6660" max="6660" width="41.140625" style="141" customWidth="1"/>
    <col min="6661" max="6661" width="61.5703125" style="141" customWidth="1"/>
    <col min="6662" max="6662" width="51.140625" style="141" customWidth="1"/>
    <col min="6663" max="6663" width="61.570312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61.5703125" style="141" customWidth="1"/>
    <col min="6668" max="6668" width="41.140625" style="141" customWidth="1"/>
    <col min="6669" max="6669" width="61.5703125" style="141" customWidth="1"/>
    <col min="6670" max="6670" width="51.140625" style="141" customWidth="1"/>
    <col min="6671" max="6671" width="61.5703125" style="141" customWidth="1"/>
    <col min="6672" max="6672" width="58.28515625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174.7109375" style="141" customWidth="1"/>
    <col min="6914" max="6914" width="39.42578125" style="141" customWidth="1"/>
    <col min="6915" max="6915" width="61.5703125" style="141" customWidth="1"/>
    <col min="6916" max="6916" width="41.140625" style="141" customWidth="1"/>
    <col min="6917" max="6917" width="61.5703125" style="141" customWidth="1"/>
    <col min="6918" max="6918" width="51.140625" style="141" customWidth="1"/>
    <col min="6919" max="6919" width="61.570312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61.5703125" style="141" customWidth="1"/>
    <col min="6924" max="6924" width="41.140625" style="141" customWidth="1"/>
    <col min="6925" max="6925" width="61.5703125" style="141" customWidth="1"/>
    <col min="6926" max="6926" width="51.140625" style="141" customWidth="1"/>
    <col min="6927" max="6927" width="61.5703125" style="141" customWidth="1"/>
    <col min="6928" max="6928" width="58.28515625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174.7109375" style="141" customWidth="1"/>
    <col min="7170" max="7170" width="39.42578125" style="141" customWidth="1"/>
    <col min="7171" max="7171" width="61.5703125" style="141" customWidth="1"/>
    <col min="7172" max="7172" width="41.140625" style="141" customWidth="1"/>
    <col min="7173" max="7173" width="61.5703125" style="141" customWidth="1"/>
    <col min="7174" max="7174" width="51.140625" style="141" customWidth="1"/>
    <col min="7175" max="7175" width="61.570312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61.5703125" style="141" customWidth="1"/>
    <col min="7180" max="7180" width="41.140625" style="141" customWidth="1"/>
    <col min="7181" max="7181" width="61.5703125" style="141" customWidth="1"/>
    <col min="7182" max="7182" width="51.140625" style="141" customWidth="1"/>
    <col min="7183" max="7183" width="61.5703125" style="141" customWidth="1"/>
    <col min="7184" max="7184" width="58.28515625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174.7109375" style="141" customWidth="1"/>
    <col min="7426" max="7426" width="39.42578125" style="141" customWidth="1"/>
    <col min="7427" max="7427" width="61.5703125" style="141" customWidth="1"/>
    <col min="7428" max="7428" width="41.140625" style="141" customWidth="1"/>
    <col min="7429" max="7429" width="61.5703125" style="141" customWidth="1"/>
    <col min="7430" max="7430" width="51.140625" style="141" customWidth="1"/>
    <col min="7431" max="7431" width="61.570312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61.5703125" style="141" customWidth="1"/>
    <col min="7436" max="7436" width="41.140625" style="141" customWidth="1"/>
    <col min="7437" max="7437" width="61.5703125" style="141" customWidth="1"/>
    <col min="7438" max="7438" width="51.140625" style="141" customWidth="1"/>
    <col min="7439" max="7439" width="61.5703125" style="141" customWidth="1"/>
    <col min="7440" max="7440" width="58.28515625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174.7109375" style="141" customWidth="1"/>
    <col min="7682" max="7682" width="39.42578125" style="141" customWidth="1"/>
    <col min="7683" max="7683" width="61.5703125" style="141" customWidth="1"/>
    <col min="7684" max="7684" width="41.140625" style="141" customWidth="1"/>
    <col min="7685" max="7685" width="61.5703125" style="141" customWidth="1"/>
    <col min="7686" max="7686" width="51.140625" style="141" customWidth="1"/>
    <col min="7687" max="7687" width="61.570312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61.5703125" style="141" customWidth="1"/>
    <col min="7692" max="7692" width="41.140625" style="141" customWidth="1"/>
    <col min="7693" max="7693" width="61.5703125" style="141" customWidth="1"/>
    <col min="7694" max="7694" width="51.140625" style="141" customWidth="1"/>
    <col min="7695" max="7695" width="61.5703125" style="141" customWidth="1"/>
    <col min="7696" max="7696" width="58.28515625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174.7109375" style="141" customWidth="1"/>
    <col min="7938" max="7938" width="39.42578125" style="141" customWidth="1"/>
    <col min="7939" max="7939" width="61.5703125" style="141" customWidth="1"/>
    <col min="7940" max="7940" width="41.140625" style="141" customWidth="1"/>
    <col min="7941" max="7941" width="61.5703125" style="141" customWidth="1"/>
    <col min="7942" max="7942" width="51.140625" style="141" customWidth="1"/>
    <col min="7943" max="7943" width="61.570312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61.5703125" style="141" customWidth="1"/>
    <col min="7948" max="7948" width="41.140625" style="141" customWidth="1"/>
    <col min="7949" max="7949" width="61.5703125" style="141" customWidth="1"/>
    <col min="7950" max="7950" width="51.140625" style="141" customWidth="1"/>
    <col min="7951" max="7951" width="61.5703125" style="141" customWidth="1"/>
    <col min="7952" max="7952" width="58.28515625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174.7109375" style="141" customWidth="1"/>
    <col min="8194" max="8194" width="39.42578125" style="141" customWidth="1"/>
    <col min="8195" max="8195" width="61.5703125" style="141" customWidth="1"/>
    <col min="8196" max="8196" width="41.140625" style="141" customWidth="1"/>
    <col min="8197" max="8197" width="61.5703125" style="141" customWidth="1"/>
    <col min="8198" max="8198" width="51.140625" style="141" customWidth="1"/>
    <col min="8199" max="8199" width="61.570312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61.5703125" style="141" customWidth="1"/>
    <col min="8204" max="8204" width="41.140625" style="141" customWidth="1"/>
    <col min="8205" max="8205" width="61.5703125" style="141" customWidth="1"/>
    <col min="8206" max="8206" width="51.140625" style="141" customWidth="1"/>
    <col min="8207" max="8207" width="61.5703125" style="141" customWidth="1"/>
    <col min="8208" max="8208" width="58.28515625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174.7109375" style="141" customWidth="1"/>
    <col min="8450" max="8450" width="39.42578125" style="141" customWidth="1"/>
    <col min="8451" max="8451" width="61.5703125" style="141" customWidth="1"/>
    <col min="8452" max="8452" width="41.140625" style="141" customWidth="1"/>
    <col min="8453" max="8453" width="61.5703125" style="141" customWidth="1"/>
    <col min="8454" max="8454" width="51.140625" style="141" customWidth="1"/>
    <col min="8455" max="8455" width="61.570312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61.5703125" style="141" customWidth="1"/>
    <col min="8460" max="8460" width="41.140625" style="141" customWidth="1"/>
    <col min="8461" max="8461" width="61.5703125" style="141" customWidth="1"/>
    <col min="8462" max="8462" width="51.140625" style="141" customWidth="1"/>
    <col min="8463" max="8463" width="61.5703125" style="141" customWidth="1"/>
    <col min="8464" max="8464" width="58.28515625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174.7109375" style="141" customWidth="1"/>
    <col min="8706" max="8706" width="39.42578125" style="141" customWidth="1"/>
    <col min="8707" max="8707" width="61.5703125" style="141" customWidth="1"/>
    <col min="8708" max="8708" width="41.140625" style="141" customWidth="1"/>
    <col min="8709" max="8709" width="61.5703125" style="141" customWidth="1"/>
    <col min="8710" max="8710" width="51.140625" style="141" customWidth="1"/>
    <col min="8711" max="8711" width="61.570312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61.5703125" style="141" customWidth="1"/>
    <col min="8716" max="8716" width="41.140625" style="141" customWidth="1"/>
    <col min="8717" max="8717" width="61.5703125" style="141" customWidth="1"/>
    <col min="8718" max="8718" width="51.140625" style="141" customWidth="1"/>
    <col min="8719" max="8719" width="61.5703125" style="141" customWidth="1"/>
    <col min="8720" max="8720" width="58.28515625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174.7109375" style="141" customWidth="1"/>
    <col min="8962" max="8962" width="39.42578125" style="141" customWidth="1"/>
    <col min="8963" max="8963" width="61.5703125" style="141" customWidth="1"/>
    <col min="8964" max="8964" width="41.140625" style="141" customWidth="1"/>
    <col min="8965" max="8965" width="61.5703125" style="141" customWidth="1"/>
    <col min="8966" max="8966" width="51.140625" style="141" customWidth="1"/>
    <col min="8967" max="8967" width="61.570312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61.5703125" style="141" customWidth="1"/>
    <col min="8972" max="8972" width="41.140625" style="141" customWidth="1"/>
    <col min="8973" max="8973" width="61.5703125" style="141" customWidth="1"/>
    <col min="8974" max="8974" width="51.140625" style="141" customWidth="1"/>
    <col min="8975" max="8975" width="61.5703125" style="141" customWidth="1"/>
    <col min="8976" max="8976" width="58.28515625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174.7109375" style="141" customWidth="1"/>
    <col min="9218" max="9218" width="39.42578125" style="141" customWidth="1"/>
    <col min="9219" max="9219" width="61.5703125" style="141" customWidth="1"/>
    <col min="9220" max="9220" width="41.140625" style="141" customWidth="1"/>
    <col min="9221" max="9221" width="61.5703125" style="141" customWidth="1"/>
    <col min="9222" max="9222" width="51.140625" style="141" customWidth="1"/>
    <col min="9223" max="9223" width="61.570312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61.5703125" style="141" customWidth="1"/>
    <col min="9228" max="9228" width="41.140625" style="141" customWidth="1"/>
    <col min="9229" max="9229" width="61.5703125" style="141" customWidth="1"/>
    <col min="9230" max="9230" width="51.140625" style="141" customWidth="1"/>
    <col min="9231" max="9231" width="61.5703125" style="141" customWidth="1"/>
    <col min="9232" max="9232" width="58.28515625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174.7109375" style="141" customWidth="1"/>
    <col min="9474" max="9474" width="39.42578125" style="141" customWidth="1"/>
    <col min="9475" max="9475" width="61.5703125" style="141" customWidth="1"/>
    <col min="9476" max="9476" width="41.140625" style="141" customWidth="1"/>
    <col min="9477" max="9477" width="61.5703125" style="141" customWidth="1"/>
    <col min="9478" max="9478" width="51.140625" style="141" customWidth="1"/>
    <col min="9479" max="9479" width="61.570312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61.5703125" style="141" customWidth="1"/>
    <col min="9484" max="9484" width="41.140625" style="141" customWidth="1"/>
    <col min="9485" max="9485" width="61.5703125" style="141" customWidth="1"/>
    <col min="9486" max="9486" width="51.140625" style="141" customWidth="1"/>
    <col min="9487" max="9487" width="61.5703125" style="141" customWidth="1"/>
    <col min="9488" max="9488" width="58.28515625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174.7109375" style="141" customWidth="1"/>
    <col min="9730" max="9730" width="39.42578125" style="141" customWidth="1"/>
    <col min="9731" max="9731" width="61.5703125" style="141" customWidth="1"/>
    <col min="9732" max="9732" width="41.140625" style="141" customWidth="1"/>
    <col min="9733" max="9733" width="61.5703125" style="141" customWidth="1"/>
    <col min="9734" max="9734" width="51.140625" style="141" customWidth="1"/>
    <col min="9735" max="9735" width="61.570312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61.5703125" style="141" customWidth="1"/>
    <col min="9740" max="9740" width="41.140625" style="141" customWidth="1"/>
    <col min="9741" max="9741" width="61.5703125" style="141" customWidth="1"/>
    <col min="9742" max="9742" width="51.140625" style="141" customWidth="1"/>
    <col min="9743" max="9743" width="61.5703125" style="141" customWidth="1"/>
    <col min="9744" max="9744" width="58.28515625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174.7109375" style="141" customWidth="1"/>
    <col min="9986" max="9986" width="39.42578125" style="141" customWidth="1"/>
    <col min="9987" max="9987" width="61.5703125" style="141" customWidth="1"/>
    <col min="9988" max="9988" width="41.140625" style="141" customWidth="1"/>
    <col min="9989" max="9989" width="61.5703125" style="141" customWidth="1"/>
    <col min="9990" max="9990" width="51.140625" style="141" customWidth="1"/>
    <col min="9991" max="9991" width="61.570312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61.5703125" style="141" customWidth="1"/>
    <col min="9996" max="9996" width="41.140625" style="141" customWidth="1"/>
    <col min="9997" max="9997" width="61.5703125" style="141" customWidth="1"/>
    <col min="9998" max="9998" width="51.140625" style="141" customWidth="1"/>
    <col min="9999" max="9999" width="61.5703125" style="141" customWidth="1"/>
    <col min="10000" max="10000" width="58.28515625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174.7109375" style="141" customWidth="1"/>
    <col min="10242" max="10242" width="39.42578125" style="141" customWidth="1"/>
    <col min="10243" max="10243" width="61.5703125" style="141" customWidth="1"/>
    <col min="10244" max="10244" width="41.140625" style="141" customWidth="1"/>
    <col min="10245" max="10245" width="61.5703125" style="141" customWidth="1"/>
    <col min="10246" max="10246" width="51.140625" style="141" customWidth="1"/>
    <col min="10247" max="10247" width="61.570312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61.5703125" style="141" customWidth="1"/>
    <col min="10252" max="10252" width="41.140625" style="141" customWidth="1"/>
    <col min="10253" max="10253" width="61.5703125" style="141" customWidth="1"/>
    <col min="10254" max="10254" width="51.140625" style="141" customWidth="1"/>
    <col min="10255" max="10255" width="61.5703125" style="141" customWidth="1"/>
    <col min="10256" max="10256" width="58.28515625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174.7109375" style="141" customWidth="1"/>
    <col min="10498" max="10498" width="39.42578125" style="141" customWidth="1"/>
    <col min="10499" max="10499" width="61.5703125" style="141" customWidth="1"/>
    <col min="10500" max="10500" width="41.140625" style="141" customWidth="1"/>
    <col min="10501" max="10501" width="61.5703125" style="141" customWidth="1"/>
    <col min="10502" max="10502" width="51.140625" style="141" customWidth="1"/>
    <col min="10503" max="10503" width="61.570312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61.5703125" style="141" customWidth="1"/>
    <col min="10508" max="10508" width="41.140625" style="141" customWidth="1"/>
    <col min="10509" max="10509" width="61.5703125" style="141" customWidth="1"/>
    <col min="10510" max="10510" width="51.140625" style="141" customWidth="1"/>
    <col min="10511" max="10511" width="61.5703125" style="141" customWidth="1"/>
    <col min="10512" max="10512" width="58.28515625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174.7109375" style="141" customWidth="1"/>
    <col min="10754" max="10754" width="39.42578125" style="141" customWidth="1"/>
    <col min="10755" max="10755" width="61.5703125" style="141" customWidth="1"/>
    <col min="10756" max="10756" width="41.140625" style="141" customWidth="1"/>
    <col min="10757" max="10757" width="61.5703125" style="141" customWidth="1"/>
    <col min="10758" max="10758" width="51.140625" style="141" customWidth="1"/>
    <col min="10759" max="10759" width="61.570312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61.5703125" style="141" customWidth="1"/>
    <col min="10764" max="10764" width="41.140625" style="141" customWidth="1"/>
    <col min="10765" max="10765" width="61.5703125" style="141" customWidth="1"/>
    <col min="10766" max="10766" width="51.140625" style="141" customWidth="1"/>
    <col min="10767" max="10767" width="61.5703125" style="141" customWidth="1"/>
    <col min="10768" max="10768" width="58.28515625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174.7109375" style="141" customWidth="1"/>
    <col min="11010" max="11010" width="39.42578125" style="141" customWidth="1"/>
    <col min="11011" max="11011" width="61.5703125" style="141" customWidth="1"/>
    <col min="11012" max="11012" width="41.140625" style="141" customWidth="1"/>
    <col min="11013" max="11013" width="61.5703125" style="141" customWidth="1"/>
    <col min="11014" max="11014" width="51.140625" style="141" customWidth="1"/>
    <col min="11015" max="11015" width="61.570312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61.5703125" style="141" customWidth="1"/>
    <col min="11020" max="11020" width="41.140625" style="141" customWidth="1"/>
    <col min="11021" max="11021" width="61.5703125" style="141" customWidth="1"/>
    <col min="11022" max="11022" width="51.140625" style="141" customWidth="1"/>
    <col min="11023" max="11023" width="61.5703125" style="141" customWidth="1"/>
    <col min="11024" max="11024" width="58.28515625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174.7109375" style="141" customWidth="1"/>
    <col min="11266" max="11266" width="39.42578125" style="141" customWidth="1"/>
    <col min="11267" max="11267" width="61.5703125" style="141" customWidth="1"/>
    <col min="11268" max="11268" width="41.140625" style="141" customWidth="1"/>
    <col min="11269" max="11269" width="61.5703125" style="141" customWidth="1"/>
    <col min="11270" max="11270" width="51.140625" style="141" customWidth="1"/>
    <col min="11271" max="11271" width="61.570312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61.5703125" style="141" customWidth="1"/>
    <col min="11276" max="11276" width="41.140625" style="141" customWidth="1"/>
    <col min="11277" max="11277" width="61.5703125" style="141" customWidth="1"/>
    <col min="11278" max="11278" width="51.140625" style="141" customWidth="1"/>
    <col min="11279" max="11279" width="61.5703125" style="141" customWidth="1"/>
    <col min="11280" max="11280" width="58.28515625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174.7109375" style="141" customWidth="1"/>
    <col min="11522" max="11522" width="39.42578125" style="141" customWidth="1"/>
    <col min="11523" max="11523" width="61.5703125" style="141" customWidth="1"/>
    <col min="11524" max="11524" width="41.140625" style="141" customWidth="1"/>
    <col min="11525" max="11525" width="61.5703125" style="141" customWidth="1"/>
    <col min="11526" max="11526" width="51.140625" style="141" customWidth="1"/>
    <col min="11527" max="11527" width="61.570312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61.5703125" style="141" customWidth="1"/>
    <col min="11532" max="11532" width="41.140625" style="141" customWidth="1"/>
    <col min="11533" max="11533" width="61.5703125" style="141" customWidth="1"/>
    <col min="11534" max="11534" width="51.140625" style="141" customWidth="1"/>
    <col min="11535" max="11535" width="61.5703125" style="141" customWidth="1"/>
    <col min="11536" max="11536" width="58.28515625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174.7109375" style="141" customWidth="1"/>
    <col min="11778" max="11778" width="39.42578125" style="141" customWidth="1"/>
    <col min="11779" max="11779" width="61.5703125" style="141" customWidth="1"/>
    <col min="11780" max="11780" width="41.140625" style="141" customWidth="1"/>
    <col min="11781" max="11781" width="61.5703125" style="141" customWidth="1"/>
    <col min="11782" max="11782" width="51.140625" style="141" customWidth="1"/>
    <col min="11783" max="11783" width="61.570312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61.5703125" style="141" customWidth="1"/>
    <col min="11788" max="11788" width="41.140625" style="141" customWidth="1"/>
    <col min="11789" max="11789" width="61.5703125" style="141" customWidth="1"/>
    <col min="11790" max="11790" width="51.140625" style="141" customWidth="1"/>
    <col min="11791" max="11791" width="61.5703125" style="141" customWidth="1"/>
    <col min="11792" max="11792" width="58.28515625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174.7109375" style="141" customWidth="1"/>
    <col min="12034" max="12034" width="39.42578125" style="141" customWidth="1"/>
    <col min="12035" max="12035" width="61.5703125" style="141" customWidth="1"/>
    <col min="12036" max="12036" width="41.140625" style="141" customWidth="1"/>
    <col min="12037" max="12037" width="61.5703125" style="141" customWidth="1"/>
    <col min="12038" max="12038" width="51.140625" style="141" customWidth="1"/>
    <col min="12039" max="12039" width="61.570312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61.5703125" style="141" customWidth="1"/>
    <col min="12044" max="12044" width="41.140625" style="141" customWidth="1"/>
    <col min="12045" max="12045" width="61.5703125" style="141" customWidth="1"/>
    <col min="12046" max="12046" width="51.140625" style="141" customWidth="1"/>
    <col min="12047" max="12047" width="61.5703125" style="141" customWidth="1"/>
    <col min="12048" max="12048" width="58.28515625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174.7109375" style="141" customWidth="1"/>
    <col min="12290" max="12290" width="39.42578125" style="141" customWidth="1"/>
    <col min="12291" max="12291" width="61.5703125" style="141" customWidth="1"/>
    <col min="12292" max="12292" width="41.140625" style="141" customWidth="1"/>
    <col min="12293" max="12293" width="61.5703125" style="141" customWidth="1"/>
    <col min="12294" max="12294" width="51.140625" style="141" customWidth="1"/>
    <col min="12295" max="12295" width="61.570312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61.5703125" style="141" customWidth="1"/>
    <col min="12300" max="12300" width="41.140625" style="141" customWidth="1"/>
    <col min="12301" max="12301" width="61.5703125" style="141" customWidth="1"/>
    <col min="12302" max="12302" width="51.140625" style="141" customWidth="1"/>
    <col min="12303" max="12303" width="61.5703125" style="141" customWidth="1"/>
    <col min="12304" max="12304" width="58.28515625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174.7109375" style="141" customWidth="1"/>
    <col min="12546" max="12546" width="39.42578125" style="141" customWidth="1"/>
    <col min="12547" max="12547" width="61.5703125" style="141" customWidth="1"/>
    <col min="12548" max="12548" width="41.140625" style="141" customWidth="1"/>
    <col min="12549" max="12549" width="61.5703125" style="141" customWidth="1"/>
    <col min="12550" max="12550" width="51.140625" style="141" customWidth="1"/>
    <col min="12551" max="12551" width="61.570312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61.5703125" style="141" customWidth="1"/>
    <col min="12556" max="12556" width="41.140625" style="141" customWidth="1"/>
    <col min="12557" max="12557" width="61.5703125" style="141" customWidth="1"/>
    <col min="12558" max="12558" width="51.140625" style="141" customWidth="1"/>
    <col min="12559" max="12559" width="61.5703125" style="141" customWidth="1"/>
    <col min="12560" max="12560" width="58.28515625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174.7109375" style="141" customWidth="1"/>
    <col min="12802" max="12802" width="39.42578125" style="141" customWidth="1"/>
    <col min="12803" max="12803" width="61.5703125" style="141" customWidth="1"/>
    <col min="12804" max="12804" width="41.140625" style="141" customWidth="1"/>
    <col min="12805" max="12805" width="61.5703125" style="141" customWidth="1"/>
    <col min="12806" max="12806" width="51.140625" style="141" customWidth="1"/>
    <col min="12807" max="12807" width="61.570312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61.5703125" style="141" customWidth="1"/>
    <col min="12812" max="12812" width="41.140625" style="141" customWidth="1"/>
    <col min="12813" max="12813" width="61.5703125" style="141" customWidth="1"/>
    <col min="12814" max="12814" width="51.140625" style="141" customWidth="1"/>
    <col min="12815" max="12815" width="61.5703125" style="141" customWidth="1"/>
    <col min="12816" max="12816" width="58.28515625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174.7109375" style="141" customWidth="1"/>
    <col min="13058" max="13058" width="39.42578125" style="141" customWidth="1"/>
    <col min="13059" max="13059" width="61.5703125" style="141" customWidth="1"/>
    <col min="13060" max="13060" width="41.140625" style="141" customWidth="1"/>
    <col min="13061" max="13061" width="61.5703125" style="141" customWidth="1"/>
    <col min="13062" max="13062" width="51.140625" style="141" customWidth="1"/>
    <col min="13063" max="13063" width="61.570312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61.5703125" style="141" customWidth="1"/>
    <col min="13068" max="13068" width="41.140625" style="141" customWidth="1"/>
    <col min="13069" max="13069" width="61.5703125" style="141" customWidth="1"/>
    <col min="13070" max="13070" width="51.140625" style="141" customWidth="1"/>
    <col min="13071" max="13071" width="61.5703125" style="141" customWidth="1"/>
    <col min="13072" max="13072" width="58.28515625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174.7109375" style="141" customWidth="1"/>
    <col min="13314" max="13314" width="39.42578125" style="141" customWidth="1"/>
    <col min="13315" max="13315" width="61.5703125" style="141" customWidth="1"/>
    <col min="13316" max="13316" width="41.140625" style="141" customWidth="1"/>
    <col min="13317" max="13317" width="61.5703125" style="141" customWidth="1"/>
    <col min="13318" max="13318" width="51.140625" style="141" customWidth="1"/>
    <col min="13319" max="13319" width="61.570312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61.5703125" style="141" customWidth="1"/>
    <col min="13324" max="13324" width="41.140625" style="141" customWidth="1"/>
    <col min="13325" max="13325" width="61.5703125" style="141" customWidth="1"/>
    <col min="13326" max="13326" width="51.140625" style="141" customWidth="1"/>
    <col min="13327" max="13327" width="61.5703125" style="141" customWidth="1"/>
    <col min="13328" max="13328" width="58.28515625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174.7109375" style="141" customWidth="1"/>
    <col min="13570" max="13570" width="39.42578125" style="141" customWidth="1"/>
    <col min="13571" max="13571" width="61.5703125" style="141" customWidth="1"/>
    <col min="13572" max="13572" width="41.140625" style="141" customWidth="1"/>
    <col min="13573" max="13573" width="61.5703125" style="141" customWidth="1"/>
    <col min="13574" max="13574" width="51.140625" style="141" customWidth="1"/>
    <col min="13575" max="13575" width="61.570312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61.5703125" style="141" customWidth="1"/>
    <col min="13580" max="13580" width="41.140625" style="141" customWidth="1"/>
    <col min="13581" max="13581" width="61.5703125" style="141" customWidth="1"/>
    <col min="13582" max="13582" width="51.140625" style="141" customWidth="1"/>
    <col min="13583" max="13583" width="61.5703125" style="141" customWidth="1"/>
    <col min="13584" max="13584" width="58.28515625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174.7109375" style="141" customWidth="1"/>
    <col min="13826" max="13826" width="39.42578125" style="141" customWidth="1"/>
    <col min="13827" max="13827" width="61.5703125" style="141" customWidth="1"/>
    <col min="13828" max="13828" width="41.140625" style="141" customWidth="1"/>
    <col min="13829" max="13829" width="61.5703125" style="141" customWidth="1"/>
    <col min="13830" max="13830" width="51.140625" style="141" customWidth="1"/>
    <col min="13831" max="13831" width="61.570312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61.5703125" style="141" customWidth="1"/>
    <col min="13836" max="13836" width="41.140625" style="141" customWidth="1"/>
    <col min="13837" max="13837" width="61.5703125" style="141" customWidth="1"/>
    <col min="13838" max="13838" width="51.140625" style="141" customWidth="1"/>
    <col min="13839" max="13839" width="61.5703125" style="141" customWidth="1"/>
    <col min="13840" max="13840" width="58.28515625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174.7109375" style="141" customWidth="1"/>
    <col min="14082" max="14082" width="39.42578125" style="141" customWidth="1"/>
    <col min="14083" max="14083" width="61.5703125" style="141" customWidth="1"/>
    <col min="14084" max="14084" width="41.140625" style="141" customWidth="1"/>
    <col min="14085" max="14085" width="61.5703125" style="141" customWidth="1"/>
    <col min="14086" max="14086" width="51.140625" style="141" customWidth="1"/>
    <col min="14087" max="14087" width="61.570312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61.5703125" style="141" customWidth="1"/>
    <col min="14092" max="14092" width="41.140625" style="141" customWidth="1"/>
    <col min="14093" max="14093" width="61.5703125" style="141" customWidth="1"/>
    <col min="14094" max="14094" width="51.140625" style="141" customWidth="1"/>
    <col min="14095" max="14095" width="61.5703125" style="141" customWidth="1"/>
    <col min="14096" max="14096" width="58.28515625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174.7109375" style="141" customWidth="1"/>
    <col min="14338" max="14338" width="39.42578125" style="141" customWidth="1"/>
    <col min="14339" max="14339" width="61.5703125" style="141" customWidth="1"/>
    <col min="14340" max="14340" width="41.140625" style="141" customWidth="1"/>
    <col min="14341" max="14341" width="61.5703125" style="141" customWidth="1"/>
    <col min="14342" max="14342" width="51.140625" style="141" customWidth="1"/>
    <col min="14343" max="14343" width="61.570312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61.5703125" style="141" customWidth="1"/>
    <col min="14348" max="14348" width="41.140625" style="141" customWidth="1"/>
    <col min="14349" max="14349" width="61.5703125" style="141" customWidth="1"/>
    <col min="14350" max="14350" width="51.140625" style="141" customWidth="1"/>
    <col min="14351" max="14351" width="61.5703125" style="141" customWidth="1"/>
    <col min="14352" max="14352" width="58.28515625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174.7109375" style="141" customWidth="1"/>
    <col min="14594" max="14594" width="39.42578125" style="141" customWidth="1"/>
    <col min="14595" max="14595" width="61.5703125" style="141" customWidth="1"/>
    <col min="14596" max="14596" width="41.140625" style="141" customWidth="1"/>
    <col min="14597" max="14597" width="61.5703125" style="141" customWidth="1"/>
    <col min="14598" max="14598" width="51.140625" style="141" customWidth="1"/>
    <col min="14599" max="14599" width="61.570312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61.5703125" style="141" customWidth="1"/>
    <col min="14604" max="14604" width="41.140625" style="141" customWidth="1"/>
    <col min="14605" max="14605" width="61.5703125" style="141" customWidth="1"/>
    <col min="14606" max="14606" width="51.140625" style="141" customWidth="1"/>
    <col min="14607" max="14607" width="61.5703125" style="141" customWidth="1"/>
    <col min="14608" max="14608" width="58.28515625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174.7109375" style="141" customWidth="1"/>
    <col min="14850" max="14850" width="39.42578125" style="141" customWidth="1"/>
    <col min="14851" max="14851" width="61.5703125" style="141" customWidth="1"/>
    <col min="14852" max="14852" width="41.140625" style="141" customWidth="1"/>
    <col min="14853" max="14853" width="61.5703125" style="141" customWidth="1"/>
    <col min="14854" max="14854" width="51.140625" style="141" customWidth="1"/>
    <col min="14855" max="14855" width="61.570312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61.5703125" style="141" customWidth="1"/>
    <col min="14860" max="14860" width="41.140625" style="141" customWidth="1"/>
    <col min="14861" max="14861" width="61.5703125" style="141" customWidth="1"/>
    <col min="14862" max="14862" width="51.140625" style="141" customWidth="1"/>
    <col min="14863" max="14863" width="61.5703125" style="141" customWidth="1"/>
    <col min="14864" max="14864" width="58.28515625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174.7109375" style="141" customWidth="1"/>
    <col min="15106" max="15106" width="39.42578125" style="141" customWidth="1"/>
    <col min="15107" max="15107" width="61.5703125" style="141" customWidth="1"/>
    <col min="15108" max="15108" width="41.140625" style="141" customWidth="1"/>
    <col min="15109" max="15109" width="61.5703125" style="141" customWidth="1"/>
    <col min="15110" max="15110" width="51.140625" style="141" customWidth="1"/>
    <col min="15111" max="15111" width="61.570312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61.5703125" style="141" customWidth="1"/>
    <col min="15116" max="15116" width="41.140625" style="141" customWidth="1"/>
    <col min="15117" max="15117" width="61.5703125" style="141" customWidth="1"/>
    <col min="15118" max="15118" width="51.140625" style="141" customWidth="1"/>
    <col min="15119" max="15119" width="61.5703125" style="141" customWidth="1"/>
    <col min="15120" max="15120" width="58.28515625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174.7109375" style="141" customWidth="1"/>
    <col min="15362" max="15362" width="39.42578125" style="141" customWidth="1"/>
    <col min="15363" max="15363" width="61.5703125" style="141" customWidth="1"/>
    <col min="15364" max="15364" width="41.140625" style="141" customWidth="1"/>
    <col min="15365" max="15365" width="61.5703125" style="141" customWidth="1"/>
    <col min="15366" max="15366" width="51.140625" style="141" customWidth="1"/>
    <col min="15367" max="15367" width="61.570312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61.5703125" style="141" customWidth="1"/>
    <col min="15372" max="15372" width="41.140625" style="141" customWidth="1"/>
    <col min="15373" max="15373" width="61.5703125" style="141" customWidth="1"/>
    <col min="15374" max="15374" width="51.140625" style="141" customWidth="1"/>
    <col min="15375" max="15375" width="61.5703125" style="141" customWidth="1"/>
    <col min="15376" max="15376" width="58.28515625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174.7109375" style="141" customWidth="1"/>
    <col min="15618" max="15618" width="39.42578125" style="141" customWidth="1"/>
    <col min="15619" max="15619" width="61.5703125" style="141" customWidth="1"/>
    <col min="15620" max="15620" width="41.140625" style="141" customWidth="1"/>
    <col min="15621" max="15621" width="61.5703125" style="141" customWidth="1"/>
    <col min="15622" max="15622" width="51.140625" style="141" customWidth="1"/>
    <col min="15623" max="15623" width="61.570312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61.5703125" style="141" customWidth="1"/>
    <col min="15628" max="15628" width="41.140625" style="141" customWidth="1"/>
    <col min="15629" max="15629" width="61.5703125" style="141" customWidth="1"/>
    <col min="15630" max="15630" width="51.140625" style="141" customWidth="1"/>
    <col min="15631" max="15631" width="61.5703125" style="141" customWidth="1"/>
    <col min="15632" max="15632" width="58.28515625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174.7109375" style="141" customWidth="1"/>
    <col min="15874" max="15874" width="39.42578125" style="141" customWidth="1"/>
    <col min="15875" max="15875" width="61.5703125" style="141" customWidth="1"/>
    <col min="15876" max="15876" width="41.140625" style="141" customWidth="1"/>
    <col min="15877" max="15877" width="61.5703125" style="141" customWidth="1"/>
    <col min="15878" max="15878" width="51.140625" style="141" customWidth="1"/>
    <col min="15879" max="15879" width="61.570312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61.5703125" style="141" customWidth="1"/>
    <col min="15884" max="15884" width="41.140625" style="141" customWidth="1"/>
    <col min="15885" max="15885" width="61.5703125" style="141" customWidth="1"/>
    <col min="15886" max="15886" width="51.140625" style="141" customWidth="1"/>
    <col min="15887" max="15887" width="61.5703125" style="141" customWidth="1"/>
    <col min="15888" max="15888" width="58.28515625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174.7109375" style="141" customWidth="1"/>
    <col min="16130" max="16130" width="39.42578125" style="141" customWidth="1"/>
    <col min="16131" max="16131" width="61.5703125" style="141" customWidth="1"/>
    <col min="16132" max="16132" width="41.140625" style="141" customWidth="1"/>
    <col min="16133" max="16133" width="61.5703125" style="141" customWidth="1"/>
    <col min="16134" max="16134" width="51.140625" style="141" customWidth="1"/>
    <col min="16135" max="16135" width="61.570312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61.5703125" style="141" customWidth="1"/>
    <col min="16140" max="16140" width="41.140625" style="141" customWidth="1"/>
    <col min="16141" max="16141" width="61.5703125" style="141" customWidth="1"/>
    <col min="16142" max="16142" width="51.140625" style="141" customWidth="1"/>
    <col min="16143" max="16143" width="61.5703125" style="141" customWidth="1"/>
    <col min="16144" max="16144" width="58.28515625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18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4"/>
    </row>
    <row r="2" spans="1:18" s="21" customFormat="1" ht="155.2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18" s="21" customFormat="1" ht="95.25" customHeight="1">
      <c r="A3" s="874" t="s">
        <v>224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18" s="21" customFormat="1" ht="83.25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18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15"/>
    </row>
    <row r="6" spans="1:18" ht="6" customHeight="1"/>
    <row r="7" spans="1:18" ht="78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18" s="255" customFormat="1" ht="97.5" customHeight="1">
      <c r="A8" s="468"/>
      <c r="B8" s="882" t="s">
        <v>96</v>
      </c>
      <c r="C8" s="882"/>
      <c r="D8" s="882"/>
      <c r="E8" s="882"/>
      <c r="F8" s="882"/>
      <c r="G8" s="882"/>
      <c r="H8" s="882"/>
      <c r="I8" s="882"/>
      <c r="J8" s="882" t="s">
        <v>97</v>
      </c>
      <c r="K8" s="882"/>
      <c r="L8" s="882"/>
      <c r="M8" s="882"/>
      <c r="N8" s="882"/>
      <c r="O8" s="882"/>
      <c r="P8" s="882"/>
      <c r="Q8" s="882"/>
      <c r="R8" s="254"/>
    </row>
    <row r="9" spans="1:18" s="9" customFormat="1" ht="262.5" customHeight="1">
      <c r="A9" s="370"/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</row>
    <row r="10" spans="1:18" ht="183" customHeight="1">
      <c r="A10" s="374" t="s">
        <v>208</v>
      </c>
      <c r="B10" s="375">
        <v>1969728.1405999998</v>
      </c>
      <c r="C10" s="375">
        <v>17425</v>
      </c>
      <c r="D10" s="375">
        <v>0</v>
      </c>
      <c r="E10" s="375">
        <v>0</v>
      </c>
      <c r="F10" s="375">
        <v>0</v>
      </c>
      <c r="G10" s="375">
        <v>0</v>
      </c>
      <c r="H10" s="375">
        <v>56898.519500000002</v>
      </c>
      <c r="I10" s="375">
        <v>2044051.6601</v>
      </c>
      <c r="J10" s="375">
        <v>381437.46995</v>
      </c>
      <c r="K10" s="375">
        <v>1879.0000299999999</v>
      </c>
      <c r="L10" s="375">
        <v>0</v>
      </c>
      <c r="M10" s="375">
        <v>0</v>
      </c>
      <c r="N10" s="375">
        <v>0</v>
      </c>
      <c r="O10" s="375">
        <v>0</v>
      </c>
      <c r="P10" s="375">
        <v>182773.39335</v>
      </c>
      <c r="Q10" s="375">
        <v>566089.86333000008</v>
      </c>
      <c r="R10" s="17"/>
    </row>
    <row r="11" spans="1:18" ht="183" customHeight="1">
      <c r="A11" s="374" t="s">
        <v>209</v>
      </c>
      <c r="B11" s="376">
        <v>294022.3909</v>
      </c>
      <c r="C11" s="376">
        <v>54268.477129999999</v>
      </c>
      <c r="D11" s="376">
        <v>0</v>
      </c>
      <c r="E11" s="376">
        <v>0</v>
      </c>
      <c r="F11" s="376">
        <v>0</v>
      </c>
      <c r="G11" s="376">
        <v>0</v>
      </c>
      <c r="H11" s="376">
        <v>92.652330000000006</v>
      </c>
      <c r="I11" s="376">
        <v>348383.52036000002</v>
      </c>
      <c r="J11" s="376">
        <v>105211.53331999999</v>
      </c>
      <c r="K11" s="376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80389.030870000002</v>
      </c>
      <c r="Q11" s="375">
        <v>185600.56419</v>
      </c>
      <c r="R11" s="17"/>
    </row>
    <row r="12" spans="1:18" ht="183" customHeight="1">
      <c r="A12" s="374" t="s">
        <v>210</v>
      </c>
      <c r="B12" s="376">
        <v>150648.35975</v>
      </c>
      <c r="C12" s="376">
        <v>23928.72827</v>
      </c>
      <c r="D12" s="376">
        <v>3470.8394199999998</v>
      </c>
      <c r="E12" s="376">
        <v>0</v>
      </c>
      <c r="F12" s="376">
        <v>0</v>
      </c>
      <c r="G12" s="376">
        <v>0</v>
      </c>
      <c r="H12" s="376">
        <v>6104.9931399999996</v>
      </c>
      <c r="I12" s="376">
        <v>184152.92058000001</v>
      </c>
      <c r="J12" s="376">
        <v>202352.88252000001</v>
      </c>
      <c r="K12" s="376">
        <v>13082.89012</v>
      </c>
      <c r="L12" s="375">
        <v>0</v>
      </c>
      <c r="M12" s="375">
        <v>0</v>
      </c>
      <c r="N12" s="375">
        <v>5895.4438700000001</v>
      </c>
      <c r="O12" s="375">
        <v>4304.5019599999996</v>
      </c>
      <c r="P12" s="375">
        <v>65528.298490000001</v>
      </c>
      <c r="Q12" s="375">
        <v>291164.01695999998</v>
      </c>
      <c r="R12" s="17"/>
    </row>
    <row r="13" spans="1:18" ht="183" customHeight="1">
      <c r="A13" s="374" t="s">
        <v>211</v>
      </c>
      <c r="B13" s="375">
        <v>237729.99858000001</v>
      </c>
      <c r="C13" s="375">
        <v>33630.436289999998</v>
      </c>
      <c r="D13" s="375">
        <v>1965.39967</v>
      </c>
      <c r="E13" s="375">
        <v>1211.7264299999999</v>
      </c>
      <c r="F13" s="375">
        <v>2117.9382300000002</v>
      </c>
      <c r="G13" s="375">
        <v>4033.3796000000002</v>
      </c>
      <c r="H13" s="375">
        <v>1789.6442299999999</v>
      </c>
      <c r="I13" s="375">
        <v>282478.52302999998</v>
      </c>
      <c r="J13" s="375">
        <v>354839.41037</v>
      </c>
      <c r="K13" s="375">
        <v>32770.395960000002</v>
      </c>
      <c r="L13" s="375">
        <v>0</v>
      </c>
      <c r="M13" s="375">
        <v>0</v>
      </c>
      <c r="N13" s="375">
        <v>91.683630000000008</v>
      </c>
      <c r="O13" s="375">
        <v>0</v>
      </c>
      <c r="P13" s="375">
        <v>91200.27089</v>
      </c>
      <c r="Q13" s="375">
        <v>478901.76085000002</v>
      </c>
      <c r="R13" s="17"/>
    </row>
    <row r="14" spans="1:18" ht="183" customHeight="1">
      <c r="A14" s="374" t="s">
        <v>212</v>
      </c>
      <c r="B14" s="375">
        <v>353288.86121</v>
      </c>
      <c r="C14" s="375">
        <v>21299.559079999999</v>
      </c>
      <c r="D14" s="375">
        <v>2662.0268700000001</v>
      </c>
      <c r="E14" s="375">
        <v>800.42124999999999</v>
      </c>
      <c r="F14" s="375">
        <v>5608.74143</v>
      </c>
      <c r="G14" s="375">
        <v>1748.44669</v>
      </c>
      <c r="H14" s="375">
        <v>5512.5441200000005</v>
      </c>
      <c r="I14" s="375">
        <v>390920.60064999998</v>
      </c>
      <c r="J14" s="375">
        <v>378461.73894000001</v>
      </c>
      <c r="K14" s="375">
        <v>18863.84231</v>
      </c>
      <c r="L14" s="375">
        <v>0</v>
      </c>
      <c r="M14" s="375">
        <v>0</v>
      </c>
      <c r="N14" s="375">
        <v>3862.8742999999999</v>
      </c>
      <c r="O14" s="375">
        <v>491.6549</v>
      </c>
      <c r="P14" s="375">
        <v>41645.491049999997</v>
      </c>
      <c r="Q14" s="375">
        <v>443325.60149999999</v>
      </c>
      <c r="R14" s="17"/>
    </row>
    <row r="15" spans="1:18" ht="183" customHeight="1">
      <c r="A15" s="374" t="s">
        <v>213</v>
      </c>
      <c r="B15" s="375">
        <v>799182.90584000002</v>
      </c>
      <c r="C15" s="375">
        <v>36858.325409999998</v>
      </c>
      <c r="D15" s="375">
        <v>644.44990000000007</v>
      </c>
      <c r="E15" s="375">
        <v>1010.6761300000001</v>
      </c>
      <c r="F15" s="375">
        <v>8115.2603899999995</v>
      </c>
      <c r="G15" s="375">
        <v>1604.1659099999999</v>
      </c>
      <c r="H15" s="375">
        <v>2317.8033599999999</v>
      </c>
      <c r="I15" s="375">
        <v>849733.58694000007</v>
      </c>
      <c r="J15" s="375">
        <v>505963.06037999998</v>
      </c>
      <c r="K15" s="375">
        <v>23041.127760000003</v>
      </c>
      <c r="L15" s="375">
        <v>840.87788</v>
      </c>
      <c r="M15" s="375">
        <v>0</v>
      </c>
      <c r="N15" s="375">
        <v>5145.8719700000001</v>
      </c>
      <c r="O15" s="375">
        <v>1193.7398799999999</v>
      </c>
      <c r="P15" s="375">
        <v>24111.668699999998</v>
      </c>
      <c r="Q15" s="375">
        <v>560296.34657000005</v>
      </c>
      <c r="R15" s="17"/>
    </row>
    <row r="16" spans="1:18" ht="183" customHeight="1">
      <c r="A16" s="374" t="s">
        <v>214</v>
      </c>
      <c r="B16" s="375">
        <v>1244766.0064400001</v>
      </c>
      <c r="C16" s="375">
        <v>50440.665229999999</v>
      </c>
      <c r="D16" s="375">
        <v>1438.7350200000001</v>
      </c>
      <c r="E16" s="375">
        <v>1653.80043</v>
      </c>
      <c r="F16" s="375">
        <v>15353.146869999999</v>
      </c>
      <c r="G16" s="375">
        <v>3809.6870400000003</v>
      </c>
      <c r="H16" s="375">
        <v>2500.7695099999996</v>
      </c>
      <c r="I16" s="375">
        <v>1319962.81054</v>
      </c>
      <c r="J16" s="375">
        <v>286196.28025000001</v>
      </c>
      <c r="K16" s="375">
        <v>14504.906929999999</v>
      </c>
      <c r="L16" s="375">
        <v>3.5732399999999997</v>
      </c>
      <c r="M16" s="375">
        <v>823.14833999999996</v>
      </c>
      <c r="N16" s="375">
        <v>2353.4686400000001</v>
      </c>
      <c r="O16" s="375">
        <v>226.69192000000001</v>
      </c>
      <c r="P16" s="375">
        <v>12003.60008</v>
      </c>
      <c r="Q16" s="375">
        <v>316111.66939999996</v>
      </c>
      <c r="R16" s="17"/>
    </row>
    <row r="17" spans="1:18" ht="183" customHeight="1">
      <c r="A17" s="374" t="s">
        <v>215</v>
      </c>
      <c r="B17" s="375">
        <v>724793.71117999998</v>
      </c>
      <c r="C17" s="375">
        <v>30621.891199999998</v>
      </c>
      <c r="D17" s="375">
        <v>1154.94406</v>
      </c>
      <c r="E17" s="375">
        <v>966.60269999999991</v>
      </c>
      <c r="F17" s="375">
        <v>10790.78997</v>
      </c>
      <c r="G17" s="375">
        <v>1600.5595000000001</v>
      </c>
      <c r="H17" s="375">
        <v>849.90513999999996</v>
      </c>
      <c r="I17" s="375">
        <v>770778.40375000006</v>
      </c>
      <c r="J17" s="375">
        <v>222058.76499</v>
      </c>
      <c r="K17" s="375">
        <v>6759.0780100000002</v>
      </c>
      <c r="L17" s="375">
        <v>448.43407999999999</v>
      </c>
      <c r="M17" s="375">
        <v>505.04040000000003</v>
      </c>
      <c r="N17" s="375">
        <v>2952.5543600000001</v>
      </c>
      <c r="O17" s="375">
        <v>334.49579999999997</v>
      </c>
      <c r="P17" s="375">
        <v>4471.7088400000002</v>
      </c>
      <c r="Q17" s="375">
        <v>237530.07647999999</v>
      </c>
      <c r="R17" s="17"/>
    </row>
    <row r="18" spans="1:18" ht="183" customHeight="1">
      <c r="A18" s="374" t="s">
        <v>216</v>
      </c>
      <c r="B18" s="375">
        <v>1142408.6200899999</v>
      </c>
      <c r="C18" s="375">
        <v>44380.647680000002</v>
      </c>
      <c r="D18" s="375">
        <v>2106.61438</v>
      </c>
      <c r="E18" s="375">
        <v>918.07474000000002</v>
      </c>
      <c r="F18" s="375">
        <v>10326.50497</v>
      </c>
      <c r="G18" s="375">
        <v>1743.2252800000001</v>
      </c>
      <c r="H18" s="375">
        <v>1621.68776</v>
      </c>
      <c r="I18" s="375">
        <v>1203505.3749000002</v>
      </c>
      <c r="J18" s="375">
        <v>121335.90884999999</v>
      </c>
      <c r="K18" s="375">
        <v>4918.1845300000004</v>
      </c>
      <c r="L18" s="375">
        <v>344.26526000000001</v>
      </c>
      <c r="M18" s="375">
        <v>124.99942</v>
      </c>
      <c r="N18" s="375">
        <v>685.6948000000001</v>
      </c>
      <c r="O18" s="375">
        <v>341.39365999999995</v>
      </c>
      <c r="P18" s="375">
        <v>2787.5853500000003</v>
      </c>
      <c r="Q18" s="375">
        <v>130538.03187000001</v>
      </c>
      <c r="R18" s="17"/>
    </row>
    <row r="19" spans="1:18" ht="183" customHeight="1">
      <c r="A19" s="374" t="s">
        <v>217</v>
      </c>
      <c r="B19" s="375">
        <v>1509183.6373399999</v>
      </c>
      <c r="C19" s="375">
        <v>74005.265459999995</v>
      </c>
      <c r="D19" s="375">
        <v>7842.1667400000006</v>
      </c>
      <c r="E19" s="375">
        <v>3995.5734600000001</v>
      </c>
      <c r="F19" s="375">
        <v>9708.3001999999997</v>
      </c>
      <c r="G19" s="375">
        <v>1537.6635700000002</v>
      </c>
      <c r="H19" s="375">
        <v>1728.76576</v>
      </c>
      <c r="I19" s="375">
        <v>1608001.3725300001</v>
      </c>
      <c r="J19" s="375">
        <v>142064.83410000001</v>
      </c>
      <c r="K19" s="375">
        <v>4046.62619</v>
      </c>
      <c r="L19" s="375">
        <v>143.05960999999999</v>
      </c>
      <c r="M19" s="375">
        <v>74.943240000000003</v>
      </c>
      <c r="N19" s="375">
        <v>2061.1261</v>
      </c>
      <c r="O19" s="375">
        <v>517.10927000000004</v>
      </c>
      <c r="P19" s="375">
        <v>4814.4826600000006</v>
      </c>
      <c r="Q19" s="375">
        <v>153722.18117</v>
      </c>
      <c r="R19" s="17"/>
    </row>
    <row r="20" spans="1:18" ht="183" customHeight="1">
      <c r="A20" s="374" t="s">
        <v>218</v>
      </c>
      <c r="B20" s="375">
        <v>1691367.30433</v>
      </c>
      <c r="C20" s="375">
        <v>86666.009540000014</v>
      </c>
      <c r="D20" s="375">
        <v>15959.354019999999</v>
      </c>
      <c r="E20" s="375">
        <v>6909.5058399999998</v>
      </c>
      <c r="F20" s="375">
        <v>12013.74013</v>
      </c>
      <c r="G20" s="375">
        <v>1407.434</v>
      </c>
      <c r="H20" s="375">
        <v>2227.35745</v>
      </c>
      <c r="I20" s="375">
        <v>1816550.7053099999</v>
      </c>
      <c r="J20" s="375">
        <v>139827.40655000001</v>
      </c>
      <c r="K20" s="375">
        <v>5570.8518600000007</v>
      </c>
      <c r="L20" s="375">
        <v>216.57204999999999</v>
      </c>
      <c r="M20" s="375">
        <v>107.93915</v>
      </c>
      <c r="N20" s="375">
        <v>4815.3628699999999</v>
      </c>
      <c r="O20" s="375">
        <v>687.69818999999995</v>
      </c>
      <c r="P20" s="375">
        <v>7912.5931200000005</v>
      </c>
      <c r="Q20" s="375">
        <v>159138.42379</v>
      </c>
      <c r="R20" s="17"/>
    </row>
    <row r="21" spans="1:18" ht="183" customHeight="1">
      <c r="A21" s="374" t="s">
        <v>219</v>
      </c>
      <c r="B21" s="375">
        <v>1364148.54155</v>
      </c>
      <c r="C21" s="375">
        <v>52873.697659999998</v>
      </c>
      <c r="D21" s="375">
        <v>17881.489969999999</v>
      </c>
      <c r="E21" s="375">
        <v>4384.4848400000001</v>
      </c>
      <c r="F21" s="375">
        <v>3340.8761800000002</v>
      </c>
      <c r="G21" s="375">
        <v>295.81859000000003</v>
      </c>
      <c r="H21" s="375">
        <v>1322.3694699999999</v>
      </c>
      <c r="I21" s="375">
        <v>1444247.2782600001</v>
      </c>
      <c r="J21" s="375">
        <v>55885.110049999996</v>
      </c>
      <c r="K21" s="375">
        <v>2865.43867</v>
      </c>
      <c r="L21" s="375">
        <v>611.09119999999996</v>
      </c>
      <c r="M21" s="375">
        <v>29.61496</v>
      </c>
      <c r="N21" s="375">
        <v>1608.0036200000002</v>
      </c>
      <c r="O21" s="375">
        <v>183.08510000000001</v>
      </c>
      <c r="P21" s="375">
        <v>6569.7666399999998</v>
      </c>
      <c r="Q21" s="375">
        <v>67752.110239999995</v>
      </c>
      <c r="R21" s="17"/>
    </row>
    <row r="22" spans="1:18" ht="183" customHeight="1">
      <c r="A22" s="374" t="s">
        <v>220</v>
      </c>
      <c r="B22" s="375">
        <v>92928.311459999997</v>
      </c>
      <c r="C22" s="375">
        <v>2451.7772599999998</v>
      </c>
      <c r="D22" s="375">
        <v>2250.98504</v>
      </c>
      <c r="E22" s="375">
        <v>243.40234000000001</v>
      </c>
      <c r="F22" s="375">
        <v>83.05095</v>
      </c>
      <c r="G22" s="375">
        <v>0.20815999999999998</v>
      </c>
      <c r="H22" s="375">
        <v>3376.7492999999999</v>
      </c>
      <c r="I22" s="375">
        <v>101334.48451000001</v>
      </c>
      <c r="J22" s="375">
        <v>1501.5711999999999</v>
      </c>
      <c r="K22" s="375">
        <v>70.131289999999993</v>
      </c>
      <c r="L22" s="375">
        <v>84.470399999999998</v>
      </c>
      <c r="M22" s="375">
        <v>20.719259999999998</v>
      </c>
      <c r="N22" s="375">
        <v>0</v>
      </c>
      <c r="O22" s="375">
        <v>0</v>
      </c>
      <c r="P22" s="375">
        <v>262.24518</v>
      </c>
      <c r="Q22" s="375">
        <v>1939.13733</v>
      </c>
      <c r="R22" s="17"/>
    </row>
    <row r="23" spans="1:18" s="160" customFormat="1" ht="303" customHeight="1" thickBot="1">
      <c r="A23" s="377" t="s">
        <v>221</v>
      </c>
      <c r="B23" s="378">
        <v>30355.065999999999</v>
      </c>
      <c r="C23" s="378">
        <v>598.60569999999996</v>
      </c>
      <c r="D23" s="378">
        <v>1151.6866</v>
      </c>
      <c r="E23" s="378">
        <v>82.044330000000002</v>
      </c>
      <c r="F23" s="378">
        <v>29.445490000000003</v>
      </c>
      <c r="G23" s="378">
        <v>0.3372</v>
      </c>
      <c r="H23" s="378">
        <v>104.10186</v>
      </c>
      <c r="I23" s="378">
        <v>32321.287179999999</v>
      </c>
      <c r="J23" s="378">
        <v>447.83072999999996</v>
      </c>
      <c r="K23" s="378">
        <v>8.2859200000000008</v>
      </c>
      <c r="L23" s="378">
        <v>43.396769999999997</v>
      </c>
      <c r="M23" s="378">
        <v>7.5041499999999992</v>
      </c>
      <c r="N23" s="378">
        <v>0</v>
      </c>
      <c r="O23" s="378">
        <v>0</v>
      </c>
      <c r="P23" s="378">
        <v>149.74523000000002</v>
      </c>
      <c r="Q23" s="378">
        <v>656.76280000000008</v>
      </c>
      <c r="R23" s="19"/>
    </row>
    <row r="24" spans="1:18" s="160" customFormat="1" ht="106.5" customHeight="1" thickTop="1" thickBot="1">
      <c r="A24" s="379" t="s">
        <v>121</v>
      </c>
      <c r="B24" s="380">
        <f>SUM(B10:B23)</f>
        <v>11604551.855269998</v>
      </c>
      <c r="C24" s="380">
        <f t="shared" ref="C24:Q24" si="0">SUM(C10:C23)</f>
        <v>529449.08590999991</v>
      </c>
      <c r="D24" s="380">
        <f t="shared" si="0"/>
        <v>58528.691689999992</v>
      </c>
      <c r="E24" s="380">
        <f t="shared" si="0"/>
        <v>22176.312490000004</v>
      </c>
      <c r="F24" s="380">
        <f t="shared" si="0"/>
        <v>77487.794810000007</v>
      </c>
      <c r="G24" s="380">
        <f t="shared" si="0"/>
        <v>17780.92554</v>
      </c>
      <c r="H24" s="380">
        <f t="shared" si="0"/>
        <v>86447.862929999988</v>
      </c>
      <c r="I24" s="380">
        <f t="shared" si="0"/>
        <v>12396422.528640002</v>
      </c>
      <c r="J24" s="380">
        <f t="shared" si="0"/>
        <v>2897583.8021999998</v>
      </c>
      <c r="K24" s="380">
        <f t="shared" si="0"/>
        <v>128380.75957999998</v>
      </c>
      <c r="L24" s="380">
        <f t="shared" si="0"/>
        <v>2735.7404900000001</v>
      </c>
      <c r="M24" s="380">
        <f t="shared" si="0"/>
        <v>1693.9089200000003</v>
      </c>
      <c r="N24" s="380">
        <f t="shared" si="0"/>
        <v>29472.084160000002</v>
      </c>
      <c r="O24" s="380">
        <f t="shared" si="0"/>
        <v>8280.3706799999982</v>
      </c>
      <c r="P24" s="380">
        <f t="shared" si="0"/>
        <v>524619.88044999994</v>
      </c>
      <c r="Q24" s="380">
        <f t="shared" si="0"/>
        <v>3592766.54648</v>
      </c>
      <c r="R24" s="19"/>
    </row>
    <row r="25" spans="1:18" ht="27.75" customHeight="1" thickTop="1" thickBot="1">
      <c r="A25" s="364"/>
      <c r="B25" s="365"/>
      <c r="C25" s="433"/>
      <c r="D25" s="366"/>
      <c r="E25" s="366"/>
      <c r="F25" s="366"/>
      <c r="G25" s="366"/>
      <c r="H25" s="366"/>
      <c r="I25" s="366"/>
      <c r="J25" s="366"/>
      <c r="K25" s="366"/>
      <c r="L25" s="365"/>
      <c r="M25" s="365"/>
      <c r="N25" s="365"/>
      <c r="O25" s="365"/>
      <c r="P25" s="365"/>
      <c r="Q25" s="365"/>
      <c r="R25" s="17"/>
    </row>
    <row r="26" spans="1:18" ht="87" customHeight="1" thickTop="1">
      <c r="A26" s="203" t="s">
        <v>137</v>
      </c>
      <c r="B26" s="5"/>
      <c r="C26" s="385"/>
      <c r="D26" s="6"/>
      <c r="E26" s="6"/>
      <c r="F26" s="6"/>
      <c r="G26" s="6"/>
      <c r="H26" s="6"/>
      <c r="I26" s="6"/>
      <c r="J26" s="6"/>
      <c r="K26" s="6"/>
      <c r="L26" s="7"/>
      <c r="M26" s="7"/>
      <c r="N26" s="145"/>
      <c r="O26" s="145"/>
      <c r="P26" s="145"/>
      <c r="Q26" s="145"/>
    </row>
    <row r="27" spans="1:18" ht="38.25" customHeight="1">
      <c r="A27" s="26"/>
      <c r="B27" s="27"/>
      <c r="C27" s="13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45"/>
      <c r="O27" s="145"/>
      <c r="P27" s="145"/>
      <c r="Q27" s="145"/>
    </row>
    <row r="28" spans="1:18" ht="38.25" customHeight="1">
      <c r="A28" s="26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45"/>
      <c r="O28" s="145"/>
      <c r="P28" s="145"/>
      <c r="Q28" s="145"/>
    </row>
    <row r="29" spans="1:18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45"/>
      <c r="O29" s="145"/>
      <c r="P29" s="145"/>
      <c r="Q29" s="145"/>
    </row>
    <row r="30" spans="1:18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8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1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1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45"/>
      <c r="N57" s="145"/>
      <c r="O57" s="145"/>
      <c r="P57" s="145"/>
      <c r="Q57" s="145"/>
    </row>
    <row r="58" spans="1:17" ht="9" customHeight="1">
      <c r="A58" s="28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45"/>
      <c r="N58" s="145"/>
      <c r="O58" s="145"/>
      <c r="P58" s="145"/>
      <c r="Q58" s="145"/>
    </row>
    <row r="59" spans="1:17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45"/>
      <c r="N59" s="145"/>
      <c r="O59" s="145"/>
      <c r="P59" s="145"/>
      <c r="Q59" s="145"/>
    </row>
    <row r="60" spans="1:17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45"/>
      <c r="N60" s="145"/>
      <c r="O60" s="145"/>
      <c r="P60" s="145"/>
      <c r="Q60" s="145"/>
    </row>
    <row r="61" spans="1:17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30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30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</row>
    <row r="76" spans="1:17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</row>
    <row r="77" spans="1:17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</row>
    <row r="78" spans="1:17">
      <c r="A78" s="26"/>
      <c r="C78" s="18"/>
      <c r="D78" s="27"/>
      <c r="E78" s="27"/>
      <c r="F78" s="27"/>
      <c r="G78" s="27"/>
      <c r="H78" s="27"/>
      <c r="I78" s="27"/>
      <c r="J78" s="27"/>
      <c r="K78" s="27"/>
      <c r="L78" s="27"/>
    </row>
    <row r="79" spans="1:17">
      <c r="A79" s="30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8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8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</row>
    <row r="117" spans="1:12">
      <c r="A117" s="33"/>
    </row>
    <row r="118" spans="1:12">
      <c r="A118" s="33"/>
    </row>
    <row r="119" spans="1:12">
      <c r="A119" s="33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Y649"/>
  <sheetViews>
    <sheetView topLeftCell="A2" zoomScale="30" zoomScaleNormal="30" workbookViewId="0"/>
  </sheetViews>
  <sheetFormatPr defaultColWidth="9.140625" defaultRowHeight="44.25"/>
  <cols>
    <col min="1" max="1" width="174.7109375" style="157" customWidth="1"/>
    <col min="2" max="2" width="44" style="141" bestFit="1" customWidth="1"/>
    <col min="3" max="3" width="71.5703125" style="203" customWidth="1"/>
    <col min="4" max="4" width="41.140625" style="141" customWidth="1"/>
    <col min="5" max="5" width="71.5703125" style="141" customWidth="1"/>
    <col min="6" max="6" width="51.140625" style="141" customWidth="1"/>
    <col min="7" max="7" width="71.570312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71.5703125" style="203" customWidth="1"/>
    <col min="12" max="12" width="41.140625" style="141" customWidth="1"/>
    <col min="13" max="13" width="71.5703125" style="141" customWidth="1"/>
    <col min="14" max="14" width="51.140625" style="141" customWidth="1"/>
    <col min="15" max="15" width="71.5703125" style="141" customWidth="1"/>
    <col min="16" max="16" width="64" style="141" customWidth="1"/>
    <col min="17" max="17" width="42.42578125" style="141" customWidth="1"/>
    <col min="18" max="18" width="48.7109375" style="141" bestFit="1" customWidth="1"/>
    <col min="19" max="19" width="71.5703125" style="141" customWidth="1"/>
    <col min="20" max="20" width="41.140625" style="141" customWidth="1"/>
    <col min="21" max="21" width="71.5703125" style="141" customWidth="1"/>
    <col min="22" max="22" width="51.140625" style="141" customWidth="1"/>
    <col min="23" max="23" width="71.5703125" style="141" customWidth="1"/>
    <col min="24" max="24" width="58.28515625" style="141" customWidth="1"/>
    <col min="25" max="25" width="47.140625" style="141" customWidth="1"/>
    <col min="26" max="256" width="9.140625" style="141"/>
    <col min="257" max="257" width="174.7109375" style="141" customWidth="1"/>
    <col min="258" max="258" width="44" style="141" bestFit="1" customWidth="1"/>
    <col min="259" max="259" width="71.5703125" style="141" customWidth="1"/>
    <col min="260" max="260" width="41.140625" style="141" customWidth="1"/>
    <col min="261" max="261" width="71.5703125" style="141" customWidth="1"/>
    <col min="262" max="262" width="51.140625" style="141" customWidth="1"/>
    <col min="263" max="263" width="71.570312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71.5703125" style="141" customWidth="1"/>
    <col min="268" max="268" width="41.140625" style="141" customWidth="1"/>
    <col min="269" max="269" width="71.5703125" style="141" customWidth="1"/>
    <col min="270" max="270" width="51.140625" style="141" customWidth="1"/>
    <col min="271" max="271" width="71.5703125" style="141" customWidth="1"/>
    <col min="272" max="272" width="64" style="141" customWidth="1"/>
    <col min="273" max="273" width="42.42578125" style="141" customWidth="1"/>
    <col min="274" max="274" width="48.7109375" style="141" bestFit="1" customWidth="1"/>
    <col min="275" max="275" width="71.5703125" style="141" customWidth="1"/>
    <col min="276" max="276" width="41.140625" style="141" customWidth="1"/>
    <col min="277" max="277" width="71.5703125" style="141" customWidth="1"/>
    <col min="278" max="278" width="51.140625" style="141" customWidth="1"/>
    <col min="279" max="279" width="71.5703125" style="141" customWidth="1"/>
    <col min="280" max="280" width="58.28515625" style="141" customWidth="1"/>
    <col min="281" max="281" width="47.140625" style="141" customWidth="1"/>
    <col min="282" max="512" width="9.140625" style="141"/>
    <col min="513" max="513" width="174.7109375" style="141" customWidth="1"/>
    <col min="514" max="514" width="44" style="141" bestFit="1" customWidth="1"/>
    <col min="515" max="515" width="71.5703125" style="141" customWidth="1"/>
    <col min="516" max="516" width="41.140625" style="141" customWidth="1"/>
    <col min="517" max="517" width="71.5703125" style="141" customWidth="1"/>
    <col min="518" max="518" width="51.140625" style="141" customWidth="1"/>
    <col min="519" max="519" width="71.570312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71.5703125" style="141" customWidth="1"/>
    <col min="524" max="524" width="41.140625" style="141" customWidth="1"/>
    <col min="525" max="525" width="71.5703125" style="141" customWidth="1"/>
    <col min="526" max="526" width="51.140625" style="141" customWidth="1"/>
    <col min="527" max="527" width="71.5703125" style="141" customWidth="1"/>
    <col min="528" max="528" width="64" style="141" customWidth="1"/>
    <col min="529" max="529" width="42.42578125" style="141" customWidth="1"/>
    <col min="530" max="530" width="48.7109375" style="141" bestFit="1" customWidth="1"/>
    <col min="531" max="531" width="71.5703125" style="141" customWidth="1"/>
    <col min="532" max="532" width="41.140625" style="141" customWidth="1"/>
    <col min="533" max="533" width="71.5703125" style="141" customWidth="1"/>
    <col min="534" max="534" width="51.140625" style="141" customWidth="1"/>
    <col min="535" max="535" width="71.5703125" style="141" customWidth="1"/>
    <col min="536" max="536" width="58.28515625" style="141" customWidth="1"/>
    <col min="537" max="537" width="47.140625" style="141" customWidth="1"/>
    <col min="538" max="768" width="9.140625" style="141"/>
    <col min="769" max="769" width="174.7109375" style="141" customWidth="1"/>
    <col min="770" max="770" width="44" style="141" bestFit="1" customWidth="1"/>
    <col min="771" max="771" width="71.5703125" style="141" customWidth="1"/>
    <col min="772" max="772" width="41.140625" style="141" customWidth="1"/>
    <col min="773" max="773" width="71.5703125" style="141" customWidth="1"/>
    <col min="774" max="774" width="51.140625" style="141" customWidth="1"/>
    <col min="775" max="775" width="71.570312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71.5703125" style="141" customWidth="1"/>
    <col min="780" max="780" width="41.140625" style="141" customWidth="1"/>
    <col min="781" max="781" width="71.5703125" style="141" customWidth="1"/>
    <col min="782" max="782" width="51.140625" style="141" customWidth="1"/>
    <col min="783" max="783" width="71.5703125" style="141" customWidth="1"/>
    <col min="784" max="784" width="64" style="141" customWidth="1"/>
    <col min="785" max="785" width="42.42578125" style="141" customWidth="1"/>
    <col min="786" max="786" width="48.7109375" style="141" bestFit="1" customWidth="1"/>
    <col min="787" max="787" width="71.5703125" style="141" customWidth="1"/>
    <col min="788" max="788" width="41.140625" style="141" customWidth="1"/>
    <col min="789" max="789" width="71.5703125" style="141" customWidth="1"/>
    <col min="790" max="790" width="51.140625" style="141" customWidth="1"/>
    <col min="791" max="791" width="71.5703125" style="141" customWidth="1"/>
    <col min="792" max="792" width="58.28515625" style="141" customWidth="1"/>
    <col min="793" max="793" width="47.140625" style="141" customWidth="1"/>
    <col min="794" max="1024" width="9.140625" style="141"/>
    <col min="1025" max="1025" width="174.7109375" style="141" customWidth="1"/>
    <col min="1026" max="1026" width="44" style="141" bestFit="1" customWidth="1"/>
    <col min="1027" max="1027" width="71.5703125" style="141" customWidth="1"/>
    <col min="1028" max="1028" width="41.140625" style="141" customWidth="1"/>
    <col min="1029" max="1029" width="71.5703125" style="141" customWidth="1"/>
    <col min="1030" max="1030" width="51.140625" style="141" customWidth="1"/>
    <col min="1031" max="1031" width="71.570312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71.5703125" style="141" customWidth="1"/>
    <col min="1036" max="1036" width="41.140625" style="141" customWidth="1"/>
    <col min="1037" max="1037" width="71.5703125" style="141" customWidth="1"/>
    <col min="1038" max="1038" width="51.140625" style="141" customWidth="1"/>
    <col min="1039" max="1039" width="71.5703125" style="141" customWidth="1"/>
    <col min="1040" max="1040" width="64" style="141" customWidth="1"/>
    <col min="1041" max="1041" width="42.42578125" style="141" customWidth="1"/>
    <col min="1042" max="1042" width="48.7109375" style="141" bestFit="1" customWidth="1"/>
    <col min="1043" max="1043" width="71.5703125" style="141" customWidth="1"/>
    <col min="1044" max="1044" width="41.140625" style="141" customWidth="1"/>
    <col min="1045" max="1045" width="71.5703125" style="141" customWidth="1"/>
    <col min="1046" max="1046" width="51.140625" style="141" customWidth="1"/>
    <col min="1047" max="1047" width="71.5703125" style="141" customWidth="1"/>
    <col min="1048" max="1048" width="58.28515625" style="141" customWidth="1"/>
    <col min="1049" max="1049" width="47.140625" style="141" customWidth="1"/>
    <col min="1050" max="1280" width="9.140625" style="141"/>
    <col min="1281" max="1281" width="174.7109375" style="141" customWidth="1"/>
    <col min="1282" max="1282" width="44" style="141" bestFit="1" customWidth="1"/>
    <col min="1283" max="1283" width="71.5703125" style="141" customWidth="1"/>
    <col min="1284" max="1284" width="41.140625" style="141" customWidth="1"/>
    <col min="1285" max="1285" width="71.5703125" style="141" customWidth="1"/>
    <col min="1286" max="1286" width="51.140625" style="141" customWidth="1"/>
    <col min="1287" max="1287" width="71.570312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71.5703125" style="141" customWidth="1"/>
    <col min="1292" max="1292" width="41.140625" style="141" customWidth="1"/>
    <col min="1293" max="1293" width="71.5703125" style="141" customWidth="1"/>
    <col min="1294" max="1294" width="51.140625" style="141" customWidth="1"/>
    <col min="1295" max="1295" width="71.5703125" style="141" customWidth="1"/>
    <col min="1296" max="1296" width="64" style="141" customWidth="1"/>
    <col min="1297" max="1297" width="42.42578125" style="141" customWidth="1"/>
    <col min="1298" max="1298" width="48.7109375" style="141" bestFit="1" customWidth="1"/>
    <col min="1299" max="1299" width="71.5703125" style="141" customWidth="1"/>
    <col min="1300" max="1300" width="41.140625" style="141" customWidth="1"/>
    <col min="1301" max="1301" width="71.5703125" style="141" customWidth="1"/>
    <col min="1302" max="1302" width="51.140625" style="141" customWidth="1"/>
    <col min="1303" max="1303" width="71.5703125" style="141" customWidth="1"/>
    <col min="1304" max="1304" width="58.28515625" style="141" customWidth="1"/>
    <col min="1305" max="1305" width="47.140625" style="141" customWidth="1"/>
    <col min="1306" max="1536" width="9.140625" style="141"/>
    <col min="1537" max="1537" width="174.7109375" style="141" customWidth="1"/>
    <col min="1538" max="1538" width="44" style="141" bestFit="1" customWidth="1"/>
    <col min="1539" max="1539" width="71.5703125" style="141" customWidth="1"/>
    <col min="1540" max="1540" width="41.140625" style="141" customWidth="1"/>
    <col min="1541" max="1541" width="71.5703125" style="141" customWidth="1"/>
    <col min="1542" max="1542" width="51.140625" style="141" customWidth="1"/>
    <col min="1543" max="1543" width="71.570312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71.5703125" style="141" customWidth="1"/>
    <col min="1548" max="1548" width="41.140625" style="141" customWidth="1"/>
    <col min="1549" max="1549" width="71.5703125" style="141" customWidth="1"/>
    <col min="1550" max="1550" width="51.140625" style="141" customWidth="1"/>
    <col min="1551" max="1551" width="71.5703125" style="141" customWidth="1"/>
    <col min="1552" max="1552" width="64" style="141" customWidth="1"/>
    <col min="1553" max="1553" width="42.42578125" style="141" customWidth="1"/>
    <col min="1554" max="1554" width="48.7109375" style="141" bestFit="1" customWidth="1"/>
    <col min="1555" max="1555" width="71.5703125" style="141" customWidth="1"/>
    <col min="1556" max="1556" width="41.140625" style="141" customWidth="1"/>
    <col min="1557" max="1557" width="71.5703125" style="141" customWidth="1"/>
    <col min="1558" max="1558" width="51.140625" style="141" customWidth="1"/>
    <col min="1559" max="1559" width="71.5703125" style="141" customWidth="1"/>
    <col min="1560" max="1560" width="58.28515625" style="141" customWidth="1"/>
    <col min="1561" max="1561" width="47.140625" style="141" customWidth="1"/>
    <col min="1562" max="1792" width="9.140625" style="141"/>
    <col min="1793" max="1793" width="174.7109375" style="141" customWidth="1"/>
    <col min="1794" max="1794" width="44" style="141" bestFit="1" customWidth="1"/>
    <col min="1795" max="1795" width="71.5703125" style="141" customWidth="1"/>
    <col min="1796" max="1796" width="41.140625" style="141" customWidth="1"/>
    <col min="1797" max="1797" width="71.5703125" style="141" customWidth="1"/>
    <col min="1798" max="1798" width="51.140625" style="141" customWidth="1"/>
    <col min="1799" max="1799" width="71.570312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71.5703125" style="141" customWidth="1"/>
    <col min="1804" max="1804" width="41.140625" style="141" customWidth="1"/>
    <col min="1805" max="1805" width="71.5703125" style="141" customWidth="1"/>
    <col min="1806" max="1806" width="51.140625" style="141" customWidth="1"/>
    <col min="1807" max="1807" width="71.5703125" style="141" customWidth="1"/>
    <col min="1808" max="1808" width="64" style="141" customWidth="1"/>
    <col min="1809" max="1809" width="42.42578125" style="141" customWidth="1"/>
    <col min="1810" max="1810" width="48.7109375" style="141" bestFit="1" customWidth="1"/>
    <col min="1811" max="1811" width="71.5703125" style="141" customWidth="1"/>
    <col min="1812" max="1812" width="41.140625" style="141" customWidth="1"/>
    <col min="1813" max="1813" width="71.5703125" style="141" customWidth="1"/>
    <col min="1814" max="1814" width="51.140625" style="141" customWidth="1"/>
    <col min="1815" max="1815" width="71.5703125" style="141" customWidth="1"/>
    <col min="1816" max="1816" width="58.28515625" style="141" customWidth="1"/>
    <col min="1817" max="1817" width="47.140625" style="141" customWidth="1"/>
    <col min="1818" max="2048" width="9.140625" style="141"/>
    <col min="2049" max="2049" width="174.7109375" style="141" customWidth="1"/>
    <col min="2050" max="2050" width="44" style="141" bestFit="1" customWidth="1"/>
    <col min="2051" max="2051" width="71.5703125" style="141" customWidth="1"/>
    <col min="2052" max="2052" width="41.140625" style="141" customWidth="1"/>
    <col min="2053" max="2053" width="71.5703125" style="141" customWidth="1"/>
    <col min="2054" max="2054" width="51.140625" style="141" customWidth="1"/>
    <col min="2055" max="2055" width="71.570312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71.5703125" style="141" customWidth="1"/>
    <col min="2060" max="2060" width="41.140625" style="141" customWidth="1"/>
    <col min="2061" max="2061" width="71.5703125" style="141" customWidth="1"/>
    <col min="2062" max="2062" width="51.140625" style="141" customWidth="1"/>
    <col min="2063" max="2063" width="71.5703125" style="141" customWidth="1"/>
    <col min="2064" max="2064" width="64" style="141" customWidth="1"/>
    <col min="2065" max="2065" width="42.42578125" style="141" customWidth="1"/>
    <col min="2066" max="2066" width="48.7109375" style="141" bestFit="1" customWidth="1"/>
    <col min="2067" max="2067" width="71.5703125" style="141" customWidth="1"/>
    <col min="2068" max="2068" width="41.140625" style="141" customWidth="1"/>
    <col min="2069" max="2069" width="71.5703125" style="141" customWidth="1"/>
    <col min="2070" max="2070" width="51.140625" style="141" customWidth="1"/>
    <col min="2071" max="2071" width="71.5703125" style="141" customWidth="1"/>
    <col min="2072" max="2072" width="58.28515625" style="141" customWidth="1"/>
    <col min="2073" max="2073" width="47.140625" style="141" customWidth="1"/>
    <col min="2074" max="2304" width="9.140625" style="141"/>
    <col min="2305" max="2305" width="174.7109375" style="141" customWidth="1"/>
    <col min="2306" max="2306" width="44" style="141" bestFit="1" customWidth="1"/>
    <col min="2307" max="2307" width="71.5703125" style="141" customWidth="1"/>
    <col min="2308" max="2308" width="41.140625" style="141" customWidth="1"/>
    <col min="2309" max="2309" width="71.5703125" style="141" customWidth="1"/>
    <col min="2310" max="2310" width="51.140625" style="141" customWidth="1"/>
    <col min="2311" max="2311" width="71.570312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71.5703125" style="141" customWidth="1"/>
    <col min="2316" max="2316" width="41.140625" style="141" customWidth="1"/>
    <col min="2317" max="2317" width="71.5703125" style="141" customWidth="1"/>
    <col min="2318" max="2318" width="51.140625" style="141" customWidth="1"/>
    <col min="2319" max="2319" width="71.5703125" style="141" customWidth="1"/>
    <col min="2320" max="2320" width="64" style="141" customWidth="1"/>
    <col min="2321" max="2321" width="42.42578125" style="141" customWidth="1"/>
    <col min="2322" max="2322" width="48.7109375" style="141" bestFit="1" customWidth="1"/>
    <col min="2323" max="2323" width="71.5703125" style="141" customWidth="1"/>
    <col min="2324" max="2324" width="41.140625" style="141" customWidth="1"/>
    <col min="2325" max="2325" width="71.5703125" style="141" customWidth="1"/>
    <col min="2326" max="2326" width="51.140625" style="141" customWidth="1"/>
    <col min="2327" max="2327" width="71.5703125" style="141" customWidth="1"/>
    <col min="2328" max="2328" width="58.28515625" style="141" customWidth="1"/>
    <col min="2329" max="2329" width="47.140625" style="141" customWidth="1"/>
    <col min="2330" max="2560" width="9.140625" style="141"/>
    <col min="2561" max="2561" width="174.7109375" style="141" customWidth="1"/>
    <col min="2562" max="2562" width="44" style="141" bestFit="1" customWidth="1"/>
    <col min="2563" max="2563" width="71.5703125" style="141" customWidth="1"/>
    <col min="2564" max="2564" width="41.140625" style="141" customWidth="1"/>
    <col min="2565" max="2565" width="71.5703125" style="141" customWidth="1"/>
    <col min="2566" max="2566" width="51.140625" style="141" customWidth="1"/>
    <col min="2567" max="2567" width="71.570312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71.5703125" style="141" customWidth="1"/>
    <col min="2572" max="2572" width="41.140625" style="141" customWidth="1"/>
    <col min="2573" max="2573" width="71.5703125" style="141" customWidth="1"/>
    <col min="2574" max="2574" width="51.140625" style="141" customWidth="1"/>
    <col min="2575" max="2575" width="71.5703125" style="141" customWidth="1"/>
    <col min="2576" max="2576" width="64" style="141" customWidth="1"/>
    <col min="2577" max="2577" width="42.42578125" style="141" customWidth="1"/>
    <col min="2578" max="2578" width="48.7109375" style="141" bestFit="1" customWidth="1"/>
    <col min="2579" max="2579" width="71.5703125" style="141" customWidth="1"/>
    <col min="2580" max="2580" width="41.140625" style="141" customWidth="1"/>
    <col min="2581" max="2581" width="71.5703125" style="141" customWidth="1"/>
    <col min="2582" max="2582" width="51.140625" style="141" customWidth="1"/>
    <col min="2583" max="2583" width="71.5703125" style="141" customWidth="1"/>
    <col min="2584" max="2584" width="58.28515625" style="141" customWidth="1"/>
    <col min="2585" max="2585" width="47.140625" style="141" customWidth="1"/>
    <col min="2586" max="2816" width="9.140625" style="141"/>
    <col min="2817" max="2817" width="174.7109375" style="141" customWidth="1"/>
    <col min="2818" max="2818" width="44" style="141" bestFit="1" customWidth="1"/>
    <col min="2819" max="2819" width="71.5703125" style="141" customWidth="1"/>
    <col min="2820" max="2820" width="41.140625" style="141" customWidth="1"/>
    <col min="2821" max="2821" width="71.5703125" style="141" customWidth="1"/>
    <col min="2822" max="2822" width="51.140625" style="141" customWidth="1"/>
    <col min="2823" max="2823" width="71.570312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71.5703125" style="141" customWidth="1"/>
    <col min="2828" max="2828" width="41.140625" style="141" customWidth="1"/>
    <col min="2829" max="2829" width="71.5703125" style="141" customWidth="1"/>
    <col min="2830" max="2830" width="51.140625" style="141" customWidth="1"/>
    <col min="2831" max="2831" width="71.5703125" style="141" customWidth="1"/>
    <col min="2832" max="2832" width="64" style="141" customWidth="1"/>
    <col min="2833" max="2833" width="42.42578125" style="141" customWidth="1"/>
    <col min="2834" max="2834" width="48.7109375" style="141" bestFit="1" customWidth="1"/>
    <col min="2835" max="2835" width="71.5703125" style="141" customWidth="1"/>
    <col min="2836" max="2836" width="41.140625" style="141" customWidth="1"/>
    <col min="2837" max="2837" width="71.5703125" style="141" customWidth="1"/>
    <col min="2838" max="2838" width="51.140625" style="141" customWidth="1"/>
    <col min="2839" max="2839" width="71.5703125" style="141" customWidth="1"/>
    <col min="2840" max="2840" width="58.28515625" style="141" customWidth="1"/>
    <col min="2841" max="2841" width="47.140625" style="141" customWidth="1"/>
    <col min="2842" max="3072" width="9.140625" style="141"/>
    <col min="3073" max="3073" width="174.7109375" style="141" customWidth="1"/>
    <col min="3074" max="3074" width="44" style="141" bestFit="1" customWidth="1"/>
    <col min="3075" max="3075" width="71.5703125" style="141" customWidth="1"/>
    <col min="3076" max="3076" width="41.140625" style="141" customWidth="1"/>
    <col min="3077" max="3077" width="71.5703125" style="141" customWidth="1"/>
    <col min="3078" max="3078" width="51.140625" style="141" customWidth="1"/>
    <col min="3079" max="3079" width="71.570312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71.5703125" style="141" customWidth="1"/>
    <col min="3084" max="3084" width="41.140625" style="141" customWidth="1"/>
    <col min="3085" max="3085" width="71.5703125" style="141" customWidth="1"/>
    <col min="3086" max="3086" width="51.140625" style="141" customWidth="1"/>
    <col min="3087" max="3087" width="71.5703125" style="141" customWidth="1"/>
    <col min="3088" max="3088" width="64" style="141" customWidth="1"/>
    <col min="3089" max="3089" width="42.42578125" style="141" customWidth="1"/>
    <col min="3090" max="3090" width="48.7109375" style="141" bestFit="1" customWidth="1"/>
    <col min="3091" max="3091" width="71.5703125" style="141" customWidth="1"/>
    <col min="3092" max="3092" width="41.140625" style="141" customWidth="1"/>
    <col min="3093" max="3093" width="71.5703125" style="141" customWidth="1"/>
    <col min="3094" max="3094" width="51.140625" style="141" customWidth="1"/>
    <col min="3095" max="3095" width="71.5703125" style="141" customWidth="1"/>
    <col min="3096" max="3096" width="58.28515625" style="141" customWidth="1"/>
    <col min="3097" max="3097" width="47.140625" style="141" customWidth="1"/>
    <col min="3098" max="3328" width="9.140625" style="141"/>
    <col min="3329" max="3329" width="174.7109375" style="141" customWidth="1"/>
    <col min="3330" max="3330" width="44" style="141" bestFit="1" customWidth="1"/>
    <col min="3331" max="3331" width="71.5703125" style="141" customWidth="1"/>
    <col min="3332" max="3332" width="41.140625" style="141" customWidth="1"/>
    <col min="3333" max="3333" width="71.5703125" style="141" customWidth="1"/>
    <col min="3334" max="3334" width="51.140625" style="141" customWidth="1"/>
    <col min="3335" max="3335" width="71.570312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71.5703125" style="141" customWidth="1"/>
    <col min="3340" max="3340" width="41.140625" style="141" customWidth="1"/>
    <col min="3341" max="3341" width="71.5703125" style="141" customWidth="1"/>
    <col min="3342" max="3342" width="51.140625" style="141" customWidth="1"/>
    <col min="3343" max="3343" width="71.5703125" style="141" customWidth="1"/>
    <col min="3344" max="3344" width="64" style="141" customWidth="1"/>
    <col min="3345" max="3345" width="42.42578125" style="141" customWidth="1"/>
    <col min="3346" max="3346" width="48.7109375" style="141" bestFit="1" customWidth="1"/>
    <col min="3347" max="3347" width="71.5703125" style="141" customWidth="1"/>
    <col min="3348" max="3348" width="41.140625" style="141" customWidth="1"/>
    <col min="3349" max="3349" width="71.5703125" style="141" customWidth="1"/>
    <col min="3350" max="3350" width="51.140625" style="141" customWidth="1"/>
    <col min="3351" max="3351" width="71.5703125" style="141" customWidth="1"/>
    <col min="3352" max="3352" width="58.28515625" style="141" customWidth="1"/>
    <col min="3353" max="3353" width="47.140625" style="141" customWidth="1"/>
    <col min="3354" max="3584" width="9.140625" style="141"/>
    <col min="3585" max="3585" width="174.7109375" style="141" customWidth="1"/>
    <col min="3586" max="3586" width="44" style="141" bestFit="1" customWidth="1"/>
    <col min="3587" max="3587" width="71.5703125" style="141" customWidth="1"/>
    <col min="3588" max="3588" width="41.140625" style="141" customWidth="1"/>
    <col min="3589" max="3589" width="71.5703125" style="141" customWidth="1"/>
    <col min="3590" max="3590" width="51.140625" style="141" customWidth="1"/>
    <col min="3591" max="3591" width="71.570312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71.5703125" style="141" customWidth="1"/>
    <col min="3596" max="3596" width="41.140625" style="141" customWidth="1"/>
    <col min="3597" max="3597" width="71.5703125" style="141" customWidth="1"/>
    <col min="3598" max="3598" width="51.140625" style="141" customWidth="1"/>
    <col min="3599" max="3599" width="71.5703125" style="141" customWidth="1"/>
    <col min="3600" max="3600" width="64" style="141" customWidth="1"/>
    <col min="3601" max="3601" width="42.42578125" style="141" customWidth="1"/>
    <col min="3602" max="3602" width="48.7109375" style="141" bestFit="1" customWidth="1"/>
    <col min="3603" max="3603" width="71.5703125" style="141" customWidth="1"/>
    <col min="3604" max="3604" width="41.140625" style="141" customWidth="1"/>
    <col min="3605" max="3605" width="71.5703125" style="141" customWidth="1"/>
    <col min="3606" max="3606" width="51.140625" style="141" customWidth="1"/>
    <col min="3607" max="3607" width="71.5703125" style="141" customWidth="1"/>
    <col min="3608" max="3608" width="58.28515625" style="141" customWidth="1"/>
    <col min="3609" max="3609" width="47.140625" style="141" customWidth="1"/>
    <col min="3610" max="3840" width="9.140625" style="141"/>
    <col min="3841" max="3841" width="174.7109375" style="141" customWidth="1"/>
    <col min="3842" max="3842" width="44" style="141" bestFit="1" customWidth="1"/>
    <col min="3843" max="3843" width="71.5703125" style="141" customWidth="1"/>
    <col min="3844" max="3844" width="41.140625" style="141" customWidth="1"/>
    <col min="3845" max="3845" width="71.5703125" style="141" customWidth="1"/>
    <col min="3846" max="3846" width="51.140625" style="141" customWidth="1"/>
    <col min="3847" max="3847" width="71.570312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71.5703125" style="141" customWidth="1"/>
    <col min="3852" max="3852" width="41.140625" style="141" customWidth="1"/>
    <col min="3853" max="3853" width="71.5703125" style="141" customWidth="1"/>
    <col min="3854" max="3854" width="51.140625" style="141" customWidth="1"/>
    <col min="3855" max="3855" width="71.5703125" style="141" customWidth="1"/>
    <col min="3856" max="3856" width="64" style="141" customWidth="1"/>
    <col min="3857" max="3857" width="42.42578125" style="141" customWidth="1"/>
    <col min="3858" max="3858" width="48.7109375" style="141" bestFit="1" customWidth="1"/>
    <col min="3859" max="3859" width="71.5703125" style="141" customWidth="1"/>
    <col min="3860" max="3860" width="41.140625" style="141" customWidth="1"/>
    <col min="3861" max="3861" width="71.5703125" style="141" customWidth="1"/>
    <col min="3862" max="3862" width="51.140625" style="141" customWidth="1"/>
    <col min="3863" max="3863" width="71.5703125" style="141" customWidth="1"/>
    <col min="3864" max="3864" width="58.28515625" style="141" customWidth="1"/>
    <col min="3865" max="3865" width="47.140625" style="141" customWidth="1"/>
    <col min="3866" max="4096" width="9.140625" style="141"/>
    <col min="4097" max="4097" width="174.7109375" style="141" customWidth="1"/>
    <col min="4098" max="4098" width="44" style="141" bestFit="1" customWidth="1"/>
    <col min="4099" max="4099" width="71.5703125" style="141" customWidth="1"/>
    <col min="4100" max="4100" width="41.140625" style="141" customWidth="1"/>
    <col min="4101" max="4101" width="71.5703125" style="141" customWidth="1"/>
    <col min="4102" max="4102" width="51.140625" style="141" customWidth="1"/>
    <col min="4103" max="4103" width="71.570312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71.5703125" style="141" customWidth="1"/>
    <col min="4108" max="4108" width="41.140625" style="141" customWidth="1"/>
    <col min="4109" max="4109" width="71.5703125" style="141" customWidth="1"/>
    <col min="4110" max="4110" width="51.140625" style="141" customWidth="1"/>
    <col min="4111" max="4111" width="71.5703125" style="141" customWidth="1"/>
    <col min="4112" max="4112" width="64" style="141" customWidth="1"/>
    <col min="4113" max="4113" width="42.42578125" style="141" customWidth="1"/>
    <col min="4114" max="4114" width="48.7109375" style="141" bestFit="1" customWidth="1"/>
    <col min="4115" max="4115" width="71.5703125" style="141" customWidth="1"/>
    <col min="4116" max="4116" width="41.140625" style="141" customWidth="1"/>
    <col min="4117" max="4117" width="71.5703125" style="141" customWidth="1"/>
    <col min="4118" max="4118" width="51.140625" style="141" customWidth="1"/>
    <col min="4119" max="4119" width="71.5703125" style="141" customWidth="1"/>
    <col min="4120" max="4120" width="58.28515625" style="141" customWidth="1"/>
    <col min="4121" max="4121" width="47.140625" style="141" customWidth="1"/>
    <col min="4122" max="4352" width="9.140625" style="141"/>
    <col min="4353" max="4353" width="174.7109375" style="141" customWidth="1"/>
    <col min="4354" max="4354" width="44" style="141" bestFit="1" customWidth="1"/>
    <col min="4355" max="4355" width="71.5703125" style="141" customWidth="1"/>
    <col min="4356" max="4356" width="41.140625" style="141" customWidth="1"/>
    <col min="4357" max="4357" width="71.5703125" style="141" customWidth="1"/>
    <col min="4358" max="4358" width="51.140625" style="141" customWidth="1"/>
    <col min="4359" max="4359" width="71.570312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71.5703125" style="141" customWidth="1"/>
    <col min="4364" max="4364" width="41.140625" style="141" customWidth="1"/>
    <col min="4365" max="4365" width="71.5703125" style="141" customWidth="1"/>
    <col min="4366" max="4366" width="51.140625" style="141" customWidth="1"/>
    <col min="4367" max="4367" width="71.5703125" style="141" customWidth="1"/>
    <col min="4368" max="4368" width="64" style="141" customWidth="1"/>
    <col min="4369" max="4369" width="42.42578125" style="141" customWidth="1"/>
    <col min="4370" max="4370" width="48.7109375" style="141" bestFit="1" customWidth="1"/>
    <col min="4371" max="4371" width="71.5703125" style="141" customWidth="1"/>
    <col min="4372" max="4372" width="41.140625" style="141" customWidth="1"/>
    <col min="4373" max="4373" width="71.5703125" style="141" customWidth="1"/>
    <col min="4374" max="4374" width="51.140625" style="141" customWidth="1"/>
    <col min="4375" max="4375" width="71.5703125" style="141" customWidth="1"/>
    <col min="4376" max="4376" width="58.28515625" style="141" customWidth="1"/>
    <col min="4377" max="4377" width="47.140625" style="141" customWidth="1"/>
    <col min="4378" max="4608" width="9.140625" style="141"/>
    <col min="4609" max="4609" width="174.7109375" style="141" customWidth="1"/>
    <col min="4610" max="4610" width="44" style="141" bestFit="1" customWidth="1"/>
    <col min="4611" max="4611" width="71.5703125" style="141" customWidth="1"/>
    <col min="4612" max="4612" width="41.140625" style="141" customWidth="1"/>
    <col min="4613" max="4613" width="71.5703125" style="141" customWidth="1"/>
    <col min="4614" max="4614" width="51.140625" style="141" customWidth="1"/>
    <col min="4615" max="4615" width="71.570312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71.5703125" style="141" customWidth="1"/>
    <col min="4620" max="4620" width="41.140625" style="141" customWidth="1"/>
    <col min="4621" max="4621" width="71.5703125" style="141" customWidth="1"/>
    <col min="4622" max="4622" width="51.140625" style="141" customWidth="1"/>
    <col min="4623" max="4623" width="71.5703125" style="141" customWidth="1"/>
    <col min="4624" max="4624" width="64" style="141" customWidth="1"/>
    <col min="4625" max="4625" width="42.42578125" style="141" customWidth="1"/>
    <col min="4626" max="4626" width="48.7109375" style="141" bestFit="1" customWidth="1"/>
    <col min="4627" max="4627" width="71.5703125" style="141" customWidth="1"/>
    <col min="4628" max="4628" width="41.140625" style="141" customWidth="1"/>
    <col min="4629" max="4629" width="71.5703125" style="141" customWidth="1"/>
    <col min="4630" max="4630" width="51.140625" style="141" customWidth="1"/>
    <col min="4631" max="4631" width="71.5703125" style="141" customWidth="1"/>
    <col min="4632" max="4632" width="58.28515625" style="141" customWidth="1"/>
    <col min="4633" max="4633" width="47.140625" style="141" customWidth="1"/>
    <col min="4634" max="4864" width="9.140625" style="141"/>
    <col min="4865" max="4865" width="174.7109375" style="141" customWidth="1"/>
    <col min="4866" max="4866" width="44" style="141" bestFit="1" customWidth="1"/>
    <col min="4867" max="4867" width="71.5703125" style="141" customWidth="1"/>
    <col min="4868" max="4868" width="41.140625" style="141" customWidth="1"/>
    <col min="4869" max="4869" width="71.5703125" style="141" customWidth="1"/>
    <col min="4870" max="4870" width="51.140625" style="141" customWidth="1"/>
    <col min="4871" max="4871" width="71.570312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71.5703125" style="141" customWidth="1"/>
    <col min="4876" max="4876" width="41.140625" style="141" customWidth="1"/>
    <col min="4877" max="4877" width="71.5703125" style="141" customWidth="1"/>
    <col min="4878" max="4878" width="51.140625" style="141" customWidth="1"/>
    <col min="4879" max="4879" width="71.5703125" style="141" customWidth="1"/>
    <col min="4880" max="4880" width="64" style="141" customWidth="1"/>
    <col min="4881" max="4881" width="42.42578125" style="141" customWidth="1"/>
    <col min="4882" max="4882" width="48.7109375" style="141" bestFit="1" customWidth="1"/>
    <col min="4883" max="4883" width="71.5703125" style="141" customWidth="1"/>
    <col min="4884" max="4884" width="41.140625" style="141" customWidth="1"/>
    <col min="4885" max="4885" width="71.5703125" style="141" customWidth="1"/>
    <col min="4886" max="4886" width="51.140625" style="141" customWidth="1"/>
    <col min="4887" max="4887" width="71.5703125" style="141" customWidth="1"/>
    <col min="4888" max="4888" width="58.28515625" style="141" customWidth="1"/>
    <col min="4889" max="4889" width="47.140625" style="141" customWidth="1"/>
    <col min="4890" max="5120" width="9.140625" style="141"/>
    <col min="5121" max="5121" width="174.7109375" style="141" customWidth="1"/>
    <col min="5122" max="5122" width="44" style="141" bestFit="1" customWidth="1"/>
    <col min="5123" max="5123" width="71.5703125" style="141" customWidth="1"/>
    <col min="5124" max="5124" width="41.140625" style="141" customWidth="1"/>
    <col min="5125" max="5125" width="71.5703125" style="141" customWidth="1"/>
    <col min="5126" max="5126" width="51.140625" style="141" customWidth="1"/>
    <col min="5127" max="5127" width="71.570312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71.5703125" style="141" customWidth="1"/>
    <col min="5132" max="5132" width="41.140625" style="141" customWidth="1"/>
    <col min="5133" max="5133" width="71.5703125" style="141" customWidth="1"/>
    <col min="5134" max="5134" width="51.140625" style="141" customWidth="1"/>
    <col min="5135" max="5135" width="71.5703125" style="141" customWidth="1"/>
    <col min="5136" max="5136" width="64" style="141" customWidth="1"/>
    <col min="5137" max="5137" width="42.42578125" style="141" customWidth="1"/>
    <col min="5138" max="5138" width="48.7109375" style="141" bestFit="1" customWidth="1"/>
    <col min="5139" max="5139" width="71.5703125" style="141" customWidth="1"/>
    <col min="5140" max="5140" width="41.140625" style="141" customWidth="1"/>
    <col min="5141" max="5141" width="71.5703125" style="141" customWidth="1"/>
    <col min="5142" max="5142" width="51.140625" style="141" customWidth="1"/>
    <col min="5143" max="5143" width="71.5703125" style="141" customWidth="1"/>
    <col min="5144" max="5144" width="58.28515625" style="141" customWidth="1"/>
    <col min="5145" max="5145" width="47.140625" style="141" customWidth="1"/>
    <col min="5146" max="5376" width="9.140625" style="141"/>
    <col min="5377" max="5377" width="174.7109375" style="141" customWidth="1"/>
    <col min="5378" max="5378" width="44" style="141" bestFit="1" customWidth="1"/>
    <col min="5379" max="5379" width="71.5703125" style="141" customWidth="1"/>
    <col min="5380" max="5380" width="41.140625" style="141" customWidth="1"/>
    <col min="5381" max="5381" width="71.5703125" style="141" customWidth="1"/>
    <col min="5382" max="5382" width="51.140625" style="141" customWidth="1"/>
    <col min="5383" max="5383" width="71.570312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71.5703125" style="141" customWidth="1"/>
    <col min="5388" max="5388" width="41.140625" style="141" customWidth="1"/>
    <col min="5389" max="5389" width="71.5703125" style="141" customWidth="1"/>
    <col min="5390" max="5390" width="51.140625" style="141" customWidth="1"/>
    <col min="5391" max="5391" width="71.5703125" style="141" customWidth="1"/>
    <col min="5392" max="5392" width="64" style="141" customWidth="1"/>
    <col min="5393" max="5393" width="42.42578125" style="141" customWidth="1"/>
    <col min="5394" max="5394" width="48.7109375" style="141" bestFit="1" customWidth="1"/>
    <col min="5395" max="5395" width="71.5703125" style="141" customWidth="1"/>
    <col min="5396" max="5396" width="41.140625" style="141" customWidth="1"/>
    <col min="5397" max="5397" width="71.5703125" style="141" customWidth="1"/>
    <col min="5398" max="5398" width="51.140625" style="141" customWidth="1"/>
    <col min="5399" max="5399" width="71.5703125" style="141" customWidth="1"/>
    <col min="5400" max="5400" width="58.28515625" style="141" customWidth="1"/>
    <col min="5401" max="5401" width="47.140625" style="141" customWidth="1"/>
    <col min="5402" max="5632" width="9.140625" style="141"/>
    <col min="5633" max="5633" width="174.7109375" style="141" customWidth="1"/>
    <col min="5634" max="5634" width="44" style="141" bestFit="1" customWidth="1"/>
    <col min="5635" max="5635" width="71.5703125" style="141" customWidth="1"/>
    <col min="5636" max="5636" width="41.140625" style="141" customWidth="1"/>
    <col min="5637" max="5637" width="71.5703125" style="141" customWidth="1"/>
    <col min="5638" max="5638" width="51.140625" style="141" customWidth="1"/>
    <col min="5639" max="5639" width="71.570312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71.5703125" style="141" customWidth="1"/>
    <col min="5644" max="5644" width="41.140625" style="141" customWidth="1"/>
    <col min="5645" max="5645" width="71.5703125" style="141" customWidth="1"/>
    <col min="5646" max="5646" width="51.140625" style="141" customWidth="1"/>
    <col min="5647" max="5647" width="71.5703125" style="141" customWidth="1"/>
    <col min="5648" max="5648" width="64" style="141" customWidth="1"/>
    <col min="5649" max="5649" width="42.42578125" style="141" customWidth="1"/>
    <col min="5650" max="5650" width="48.7109375" style="141" bestFit="1" customWidth="1"/>
    <col min="5651" max="5651" width="71.5703125" style="141" customWidth="1"/>
    <col min="5652" max="5652" width="41.140625" style="141" customWidth="1"/>
    <col min="5653" max="5653" width="71.5703125" style="141" customWidth="1"/>
    <col min="5654" max="5654" width="51.140625" style="141" customWidth="1"/>
    <col min="5655" max="5655" width="71.5703125" style="141" customWidth="1"/>
    <col min="5656" max="5656" width="58.28515625" style="141" customWidth="1"/>
    <col min="5657" max="5657" width="47.140625" style="141" customWidth="1"/>
    <col min="5658" max="5888" width="9.140625" style="141"/>
    <col min="5889" max="5889" width="174.7109375" style="141" customWidth="1"/>
    <col min="5890" max="5890" width="44" style="141" bestFit="1" customWidth="1"/>
    <col min="5891" max="5891" width="71.5703125" style="141" customWidth="1"/>
    <col min="5892" max="5892" width="41.140625" style="141" customWidth="1"/>
    <col min="5893" max="5893" width="71.5703125" style="141" customWidth="1"/>
    <col min="5894" max="5894" width="51.140625" style="141" customWidth="1"/>
    <col min="5895" max="5895" width="71.570312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71.5703125" style="141" customWidth="1"/>
    <col min="5900" max="5900" width="41.140625" style="141" customWidth="1"/>
    <col min="5901" max="5901" width="71.5703125" style="141" customWidth="1"/>
    <col min="5902" max="5902" width="51.140625" style="141" customWidth="1"/>
    <col min="5903" max="5903" width="71.5703125" style="141" customWidth="1"/>
    <col min="5904" max="5904" width="64" style="141" customWidth="1"/>
    <col min="5905" max="5905" width="42.42578125" style="141" customWidth="1"/>
    <col min="5906" max="5906" width="48.7109375" style="141" bestFit="1" customWidth="1"/>
    <col min="5907" max="5907" width="71.5703125" style="141" customWidth="1"/>
    <col min="5908" max="5908" width="41.140625" style="141" customWidth="1"/>
    <col min="5909" max="5909" width="71.5703125" style="141" customWidth="1"/>
    <col min="5910" max="5910" width="51.140625" style="141" customWidth="1"/>
    <col min="5911" max="5911" width="71.5703125" style="141" customWidth="1"/>
    <col min="5912" max="5912" width="58.28515625" style="141" customWidth="1"/>
    <col min="5913" max="5913" width="47.140625" style="141" customWidth="1"/>
    <col min="5914" max="6144" width="9.140625" style="141"/>
    <col min="6145" max="6145" width="174.7109375" style="141" customWidth="1"/>
    <col min="6146" max="6146" width="44" style="141" bestFit="1" customWidth="1"/>
    <col min="6147" max="6147" width="71.5703125" style="141" customWidth="1"/>
    <col min="6148" max="6148" width="41.140625" style="141" customWidth="1"/>
    <col min="6149" max="6149" width="71.5703125" style="141" customWidth="1"/>
    <col min="6150" max="6150" width="51.140625" style="141" customWidth="1"/>
    <col min="6151" max="6151" width="71.570312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71.5703125" style="141" customWidth="1"/>
    <col min="6156" max="6156" width="41.140625" style="141" customWidth="1"/>
    <col min="6157" max="6157" width="71.5703125" style="141" customWidth="1"/>
    <col min="6158" max="6158" width="51.140625" style="141" customWidth="1"/>
    <col min="6159" max="6159" width="71.5703125" style="141" customWidth="1"/>
    <col min="6160" max="6160" width="64" style="141" customWidth="1"/>
    <col min="6161" max="6161" width="42.42578125" style="141" customWidth="1"/>
    <col min="6162" max="6162" width="48.7109375" style="141" bestFit="1" customWidth="1"/>
    <col min="6163" max="6163" width="71.5703125" style="141" customWidth="1"/>
    <col min="6164" max="6164" width="41.140625" style="141" customWidth="1"/>
    <col min="6165" max="6165" width="71.5703125" style="141" customWidth="1"/>
    <col min="6166" max="6166" width="51.140625" style="141" customWidth="1"/>
    <col min="6167" max="6167" width="71.5703125" style="141" customWidth="1"/>
    <col min="6168" max="6168" width="58.28515625" style="141" customWidth="1"/>
    <col min="6169" max="6169" width="47.140625" style="141" customWidth="1"/>
    <col min="6170" max="6400" width="9.140625" style="141"/>
    <col min="6401" max="6401" width="174.7109375" style="141" customWidth="1"/>
    <col min="6402" max="6402" width="44" style="141" bestFit="1" customWidth="1"/>
    <col min="6403" max="6403" width="71.5703125" style="141" customWidth="1"/>
    <col min="6404" max="6404" width="41.140625" style="141" customWidth="1"/>
    <col min="6405" max="6405" width="71.5703125" style="141" customWidth="1"/>
    <col min="6406" max="6406" width="51.140625" style="141" customWidth="1"/>
    <col min="6407" max="6407" width="71.570312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71.5703125" style="141" customWidth="1"/>
    <col min="6412" max="6412" width="41.140625" style="141" customWidth="1"/>
    <col min="6413" max="6413" width="71.5703125" style="141" customWidth="1"/>
    <col min="6414" max="6414" width="51.140625" style="141" customWidth="1"/>
    <col min="6415" max="6415" width="71.5703125" style="141" customWidth="1"/>
    <col min="6416" max="6416" width="64" style="141" customWidth="1"/>
    <col min="6417" max="6417" width="42.42578125" style="141" customWidth="1"/>
    <col min="6418" max="6418" width="48.7109375" style="141" bestFit="1" customWidth="1"/>
    <col min="6419" max="6419" width="71.5703125" style="141" customWidth="1"/>
    <col min="6420" max="6420" width="41.140625" style="141" customWidth="1"/>
    <col min="6421" max="6421" width="71.5703125" style="141" customWidth="1"/>
    <col min="6422" max="6422" width="51.140625" style="141" customWidth="1"/>
    <col min="6423" max="6423" width="71.5703125" style="141" customWidth="1"/>
    <col min="6424" max="6424" width="58.28515625" style="141" customWidth="1"/>
    <col min="6425" max="6425" width="47.140625" style="141" customWidth="1"/>
    <col min="6426" max="6656" width="9.140625" style="141"/>
    <col min="6657" max="6657" width="174.7109375" style="141" customWidth="1"/>
    <col min="6658" max="6658" width="44" style="141" bestFit="1" customWidth="1"/>
    <col min="6659" max="6659" width="71.5703125" style="141" customWidth="1"/>
    <col min="6660" max="6660" width="41.140625" style="141" customWidth="1"/>
    <col min="6661" max="6661" width="71.5703125" style="141" customWidth="1"/>
    <col min="6662" max="6662" width="51.140625" style="141" customWidth="1"/>
    <col min="6663" max="6663" width="71.570312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71.5703125" style="141" customWidth="1"/>
    <col min="6668" max="6668" width="41.140625" style="141" customWidth="1"/>
    <col min="6669" max="6669" width="71.5703125" style="141" customWidth="1"/>
    <col min="6670" max="6670" width="51.140625" style="141" customWidth="1"/>
    <col min="6671" max="6671" width="71.5703125" style="141" customWidth="1"/>
    <col min="6672" max="6672" width="64" style="141" customWidth="1"/>
    <col min="6673" max="6673" width="42.42578125" style="141" customWidth="1"/>
    <col min="6674" max="6674" width="48.7109375" style="141" bestFit="1" customWidth="1"/>
    <col min="6675" max="6675" width="71.5703125" style="141" customWidth="1"/>
    <col min="6676" max="6676" width="41.140625" style="141" customWidth="1"/>
    <col min="6677" max="6677" width="71.5703125" style="141" customWidth="1"/>
    <col min="6678" max="6678" width="51.140625" style="141" customWidth="1"/>
    <col min="6679" max="6679" width="71.5703125" style="141" customWidth="1"/>
    <col min="6680" max="6680" width="58.28515625" style="141" customWidth="1"/>
    <col min="6681" max="6681" width="47.140625" style="141" customWidth="1"/>
    <col min="6682" max="6912" width="9.140625" style="141"/>
    <col min="6913" max="6913" width="174.7109375" style="141" customWidth="1"/>
    <col min="6914" max="6914" width="44" style="141" bestFit="1" customWidth="1"/>
    <col min="6915" max="6915" width="71.5703125" style="141" customWidth="1"/>
    <col min="6916" max="6916" width="41.140625" style="141" customWidth="1"/>
    <col min="6917" max="6917" width="71.5703125" style="141" customWidth="1"/>
    <col min="6918" max="6918" width="51.140625" style="141" customWidth="1"/>
    <col min="6919" max="6919" width="71.570312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71.5703125" style="141" customWidth="1"/>
    <col min="6924" max="6924" width="41.140625" style="141" customWidth="1"/>
    <col min="6925" max="6925" width="71.5703125" style="141" customWidth="1"/>
    <col min="6926" max="6926" width="51.140625" style="141" customWidth="1"/>
    <col min="6927" max="6927" width="71.5703125" style="141" customWidth="1"/>
    <col min="6928" max="6928" width="64" style="141" customWidth="1"/>
    <col min="6929" max="6929" width="42.42578125" style="141" customWidth="1"/>
    <col min="6930" max="6930" width="48.7109375" style="141" bestFit="1" customWidth="1"/>
    <col min="6931" max="6931" width="71.5703125" style="141" customWidth="1"/>
    <col min="6932" max="6932" width="41.140625" style="141" customWidth="1"/>
    <col min="6933" max="6933" width="71.5703125" style="141" customWidth="1"/>
    <col min="6934" max="6934" width="51.140625" style="141" customWidth="1"/>
    <col min="6935" max="6935" width="71.5703125" style="141" customWidth="1"/>
    <col min="6936" max="6936" width="58.28515625" style="141" customWidth="1"/>
    <col min="6937" max="6937" width="47.140625" style="141" customWidth="1"/>
    <col min="6938" max="7168" width="9.140625" style="141"/>
    <col min="7169" max="7169" width="174.7109375" style="141" customWidth="1"/>
    <col min="7170" max="7170" width="44" style="141" bestFit="1" customWidth="1"/>
    <col min="7171" max="7171" width="71.5703125" style="141" customWidth="1"/>
    <col min="7172" max="7172" width="41.140625" style="141" customWidth="1"/>
    <col min="7173" max="7173" width="71.5703125" style="141" customWidth="1"/>
    <col min="7174" max="7174" width="51.140625" style="141" customWidth="1"/>
    <col min="7175" max="7175" width="71.570312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71.5703125" style="141" customWidth="1"/>
    <col min="7180" max="7180" width="41.140625" style="141" customWidth="1"/>
    <col min="7181" max="7181" width="71.5703125" style="141" customWidth="1"/>
    <col min="7182" max="7182" width="51.140625" style="141" customWidth="1"/>
    <col min="7183" max="7183" width="71.5703125" style="141" customWidth="1"/>
    <col min="7184" max="7184" width="64" style="141" customWidth="1"/>
    <col min="7185" max="7185" width="42.42578125" style="141" customWidth="1"/>
    <col min="7186" max="7186" width="48.7109375" style="141" bestFit="1" customWidth="1"/>
    <col min="7187" max="7187" width="71.5703125" style="141" customWidth="1"/>
    <col min="7188" max="7188" width="41.140625" style="141" customWidth="1"/>
    <col min="7189" max="7189" width="71.5703125" style="141" customWidth="1"/>
    <col min="7190" max="7190" width="51.140625" style="141" customWidth="1"/>
    <col min="7191" max="7191" width="71.5703125" style="141" customWidth="1"/>
    <col min="7192" max="7192" width="58.28515625" style="141" customWidth="1"/>
    <col min="7193" max="7193" width="47.140625" style="141" customWidth="1"/>
    <col min="7194" max="7424" width="9.140625" style="141"/>
    <col min="7425" max="7425" width="174.7109375" style="141" customWidth="1"/>
    <col min="7426" max="7426" width="44" style="141" bestFit="1" customWidth="1"/>
    <col min="7427" max="7427" width="71.5703125" style="141" customWidth="1"/>
    <col min="7428" max="7428" width="41.140625" style="141" customWidth="1"/>
    <col min="7429" max="7429" width="71.5703125" style="141" customWidth="1"/>
    <col min="7430" max="7430" width="51.140625" style="141" customWidth="1"/>
    <col min="7431" max="7431" width="71.570312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71.5703125" style="141" customWidth="1"/>
    <col min="7436" max="7436" width="41.140625" style="141" customWidth="1"/>
    <col min="7437" max="7437" width="71.5703125" style="141" customWidth="1"/>
    <col min="7438" max="7438" width="51.140625" style="141" customWidth="1"/>
    <col min="7439" max="7439" width="71.5703125" style="141" customWidth="1"/>
    <col min="7440" max="7440" width="64" style="141" customWidth="1"/>
    <col min="7441" max="7441" width="42.42578125" style="141" customWidth="1"/>
    <col min="7442" max="7442" width="48.7109375" style="141" bestFit="1" customWidth="1"/>
    <col min="7443" max="7443" width="71.5703125" style="141" customWidth="1"/>
    <col min="7444" max="7444" width="41.140625" style="141" customWidth="1"/>
    <col min="7445" max="7445" width="71.5703125" style="141" customWidth="1"/>
    <col min="7446" max="7446" width="51.140625" style="141" customWidth="1"/>
    <col min="7447" max="7447" width="71.5703125" style="141" customWidth="1"/>
    <col min="7448" max="7448" width="58.28515625" style="141" customWidth="1"/>
    <col min="7449" max="7449" width="47.140625" style="141" customWidth="1"/>
    <col min="7450" max="7680" width="9.140625" style="141"/>
    <col min="7681" max="7681" width="174.7109375" style="141" customWidth="1"/>
    <col min="7682" max="7682" width="44" style="141" bestFit="1" customWidth="1"/>
    <col min="7683" max="7683" width="71.5703125" style="141" customWidth="1"/>
    <col min="7684" max="7684" width="41.140625" style="141" customWidth="1"/>
    <col min="7685" max="7685" width="71.5703125" style="141" customWidth="1"/>
    <col min="7686" max="7686" width="51.140625" style="141" customWidth="1"/>
    <col min="7687" max="7687" width="71.570312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71.5703125" style="141" customWidth="1"/>
    <col min="7692" max="7692" width="41.140625" style="141" customWidth="1"/>
    <col min="7693" max="7693" width="71.5703125" style="141" customWidth="1"/>
    <col min="7694" max="7694" width="51.140625" style="141" customWidth="1"/>
    <col min="7695" max="7695" width="71.5703125" style="141" customWidth="1"/>
    <col min="7696" max="7696" width="64" style="141" customWidth="1"/>
    <col min="7697" max="7697" width="42.42578125" style="141" customWidth="1"/>
    <col min="7698" max="7698" width="48.7109375" style="141" bestFit="1" customWidth="1"/>
    <col min="7699" max="7699" width="71.5703125" style="141" customWidth="1"/>
    <col min="7700" max="7700" width="41.140625" style="141" customWidth="1"/>
    <col min="7701" max="7701" width="71.5703125" style="141" customWidth="1"/>
    <col min="7702" max="7702" width="51.140625" style="141" customWidth="1"/>
    <col min="7703" max="7703" width="71.5703125" style="141" customWidth="1"/>
    <col min="7704" max="7704" width="58.28515625" style="141" customWidth="1"/>
    <col min="7705" max="7705" width="47.140625" style="141" customWidth="1"/>
    <col min="7706" max="7936" width="9.140625" style="141"/>
    <col min="7937" max="7937" width="174.7109375" style="141" customWidth="1"/>
    <col min="7938" max="7938" width="44" style="141" bestFit="1" customWidth="1"/>
    <col min="7939" max="7939" width="71.5703125" style="141" customWidth="1"/>
    <col min="7940" max="7940" width="41.140625" style="141" customWidth="1"/>
    <col min="7941" max="7941" width="71.5703125" style="141" customWidth="1"/>
    <col min="7942" max="7942" width="51.140625" style="141" customWidth="1"/>
    <col min="7943" max="7943" width="71.570312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71.5703125" style="141" customWidth="1"/>
    <col min="7948" max="7948" width="41.140625" style="141" customWidth="1"/>
    <col min="7949" max="7949" width="71.5703125" style="141" customWidth="1"/>
    <col min="7950" max="7950" width="51.140625" style="141" customWidth="1"/>
    <col min="7951" max="7951" width="71.5703125" style="141" customWidth="1"/>
    <col min="7952" max="7952" width="64" style="141" customWidth="1"/>
    <col min="7953" max="7953" width="42.42578125" style="141" customWidth="1"/>
    <col min="7954" max="7954" width="48.7109375" style="141" bestFit="1" customWidth="1"/>
    <col min="7955" max="7955" width="71.5703125" style="141" customWidth="1"/>
    <col min="7956" max="7956" width="41.140625" style="141" customWidth="1"/>
    <col min="7957" max="7957" width="71.5703125" style="141" customWidth="1"/>
    <col min="7958" max="7958" width="51.140625" style="141" customWidth="1"/>
    <col min="7959" max="7959" width="71.5703125" style="141" customWidth="1"/>
    <col min="7960" max="7960" width="58.28515625" style="141" customWidth="1"/>
    <col min="7961" max="7961" width="47.140625" style="141" customWidth="1"/>
    <col min="7962" max="8192" width="9.140625" style="141"/>
    <col min="8193" max="8193" width="174.7109375" style="141" customWidth="1"/>
    <col min="8194" max="8194" width="44" style="141" bestFit="1" customWidth="1"/>
    <col min="8195" max="8195" width="71.5703125" style="141" customWidth="1"/>
    <col min="8196" max="8196" width="41.140625" style="141" customWidth="1"/>
    <col min="8197" max="8197" width="71.5703125" style="141" customWidth="1"/>
    <col min="8198" max="8198" width="51.140625" style="141" customWidth="1"/>
    <col min="8199" max="8199" width="71.570312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71.5703125" style="141" customWidth="1"/>
    <col min="8204" max="8204" width="41.140625" style="141" customWidth="1"/>
    <col min="8205" max="8205" width="71.5703125" style="141" customWidth="1"/>
    <col min="8206" max="8206" width="51.140625" style="141" customWidth="1"/>
    <col min="8207" max="8207" width="71.5703125" style="141" customWidth="1"/>
    <col min="8208" max="8208" width="64" style="141" customWidth="1"/>
    <col min="8209" max="8209" width="42.42578125" style="141" customWidth="1"/>
    <col min="8210" max="8210" width="48.7109375" style="141" bestFit="1" customWidth="1"/>
    <col min="8211" max="8211" width="71.5703125" style="141" customWidth="1"/>
    <col min="8212" max="8212" width="41.140625" style="141" customWidth="1"/>
    <col min="8213" max="8213" width="71.5703125" style="141" customWidth="1"/>
    <col min="8214" max="8214" width="51.140625" style="141" customWidth="1"/>
    <col min="8215" max="8215" width="71.5703125" style="141" customWidth="1"/>
    <col min="8216" max="8216" width="58.28515625" style="141" customWidth="1"/>
    <col min="8217" max="8217" width="47.140625" style="141" customWidth="1"/>
    <col min="8218" max="8448" width="9.140625" style="141"/>
    <col min="8449" max="8449" width="174.7109375" style="141" customWidth="1"/>
    <col min="8450" max="8450" width="44" style="141" bestFit="1" customWidth="1"/>
    <col min="8451" max="8451" width="71.5703125" style="141" customWidth="1"/>
    <col min="8452" max="8452" width="41.140625" style="141" customWidth="1"/>
    <col min="8453" max="8453" width="71.5703125" style="141" customWidth="1"/>
    <col min="8454" max="8454" width="51.140625" style="141" customWidth="1"/>
    <col min="8455" max="8455" width="71.570312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71.5703125" style="141" customWidth="1"/>
    <col min="8460" max="8460" width="41.140625" style="141" customWidth="1"/>
    <col min="8461" max="8461" width="71.5703125" style="141" customWidth="1"/>
    <col min="8462" max="8462" width="51.140625" style="141" customWidth="1"/>
    <col min="8463" max="8463" width="71.5703125" style="141" customWidth="1"/>
    <col min="8464" max="8464" width="64" style="141" customWidth="1"/>
    <col min="8465" max="8465" width="42.42578125" style="141" customWidth="1"/>
    <col min="8466" max="8466" width="48.7109375" style="141" bestFit="1" customWidth="1"/>
    <col min="8467" max="8467" width="71.5703125" style="141" customWidth="1"/>
    <col min="8468" max="8468" width="41.140625" style="141" customWidth="1"/>
    <col min="8469" max="8469" width="71.5703125" style="141" customWidth="1"/>
    <col min="8470" max="8470" width="51.140625" style="141" customWidth="1"/>
    <col min="8471" max="8471" width="71.5703125" style="141" customWidth="1"/>
    <col min="8472" max="8472" width="58.28515625" style="141" customWidth="1"/>
    <col min="8473" max="8473" width="47.140625" style="141" customWidth="1"/>
    <col min="8474" max="8704" width="9.140625" style="141"/>
    <col min="8705" max="8705" width="174.7109375" style="141" customWidth="1"/>
    <col min="8706" max="8706" width="44" style="141" bestFit="1" customWidth="1"/>
    <col min="8707" max="8707" width="71.5703125" style="141" customWidth="1"/>
    <col min="8708" max="8708" width="41.140625" style="141" customWidth="1"/>
    <col min="8709" max="8709" width="71.5703125" style="141" customWidth="1"/>
    <col min="8710" max="8710" width="51.140625" style="141" customWidth="1"/>
    <col min="8711" max="8711" width="71.570312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71.5703125" style="141" customWidth="1"/>
    <col min="8716" max="8716" width="41.140625" style="141" customWidth="1"/>
    <col min="8717" max="8717" width="71.5703125" style="141" customWidth="1"/>
    <col min="8718" max="8718" width="51.140625" style="141" customWidth="1"/>
    <col min="8719" max="8719" width="71.5703125" style="141" customWidth="1"/>
    <col min="8720" max="8720" width="64" style="141" customWidth="1"/>
    <col min="8721" max="8721" width="42.42578125" style="141" customWidth="1"/>
    <col min="8722" max="8722" width="48.7109375" style="141" bestFit="1" customWidth="1"/>
    <col min="8723" max="8723" width="71.5703125" style="141" customWidth="1"/>
    <col min="8724" max="8724" width="41.140625" style="141" customWidth="1"/>
    <col min="8725" max="8725" width="71.5703125" style="141" customWidth="1"/>
    <col min="8726" max="8726" width="51.140625" style="141" customWidth="1"/>
    <col min="8727" max="8727" width="71.5703125" style="141" customWidth="1"/>
    <col min="8728" max="8728" width="58.28515625" style="141" customWidth="1"/>
    <col min="8729" max="8729" width="47.140625" style="141" customWidth="1"/>
    <col min="8730" max="8960" width="9.140625" style="141"/>
    <col min="8961" max="8961" width="174.7109375" style="141" customWidth="1"/>
    <col min="8962" max="8962" width="44" style="141" bestFit="1" customWidth="1"/>
    <col min="8963" max="8963" width="71.5703125" style="141" customWidth="1"/>
    <col min="8964" max="8964" width="41.140625" style="141" customWidth="1"/>
    <col min="8965" max="8965" width="71.5703125" style="141" customWidth="1"/>
    <col min="8966" max="8966" width="51.140625" style="141" customWidth="1"/>
    <col min="8967" max="8967" width="71.570312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71.5703125" style="141" customWidth="1"/>
    <col min="8972" max="8972" width="41.140625" style="141" customWidth="1"/>
    <col min="8973" max="8973" width="71.5703125" style="141" customWidth="1"/>
    <col min="8974" max="8974" width="51.140625" style="141" customWidth="1"/>
    <col min="8975" max="8975" width="71.5703125" style="141" customWidth="1"/>
    <col min="8976" max="8976" width="64" style="141" customWidth="1"/>
    <col min="8977" max="8977" width="42.42578125" style="141" customWidth="1"/>
    <col min="8978" max="8978" width="48.7109375" style="141" bestFit="1" customWidth="1"/>
    <col min="8979" max="8979" width="71.5703125" style="141" customWidth="1"/>
    <col min="8980" max="8980" width="41.140625" style="141" customWidth="1"/>
    <col min="8981" max="8981" width="71.5703125" style="141" customWidth="1"/>
    <col min="8982" max="8982" width="51.140625" style="141" customWidth="1"/>
    <col min="8983" max="8983" width="71.5703125" style="141" customWidth="1"/>
    <col min="8984" max="8984" width="58.28515625" style="141" customWidth="1"/>
    <col min="8985" max="8985" width="47.140625" style="141" customWidth="1"/>
    <col min="8986" max="9216" width="9.140625" style="141"/>
    <col min="9217" max="9217" width="174.7109375" style="141" customWidth="1"/>
    <col min="9218" max="9218" width="44" style="141" bestFit="1" customWidth="1"/>
    <col min="9219" max="9219" width="71.5703125" style="141" customWidth="1"/>
    <col min="9220" max="9220" width="41.140625" style="141" customWidth="1"/>
    <col min="9221" max="9221" width="71.5703125" style="141" customWidth="1"/>
    <col min="9222" max="9222" width="51.140625" style="141" customWidth="1"/>
    <col min="9223" max="9223" width="71.570312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71.5703125" style="141" customWidth="1"/>
    <col min="9228" max="9228" width="41.140625" style="141" customWidth="1"/>
    <col min="9229" max="9229" width="71.5703125" style="141" customWidth="1"/>
    <col min="9230" max="9230" width="51.140625" style="141" customWidth="1"/>
    <col min="9231" max="9231" width="71.5703125" style="141" customWidth="1"/>
    <col min="9232" max="9232" width="64" style="141" customWidth="1"/>
    <col min="9233" max="9233" width="42.42578125" style="141" customWidth="1"/>
    <col min="9234" max="9234" width="48.7109375" style="141" bestFit="1" customWidth="1"/>
    <col min="9235" max="9235" width="71.5703125" style="141" customWidth="1"/>
    <col min="9236" max="9236" width="41.140625" style="141" customWidth="1"/>
    <col min="9237" max="9237" width="71.5703125" style="141" customWidth="1"/>
    <col min="9238" max="9238" width="51.140625" style="141" customWidth="1"/>
    <col min="9239" max="9239" width="71.5703125" style="141" customWidth="1"/>
    <col min="9240" max="9240" width="58.28515625" style="141" customWidth="1"/>
    <col min="9241" max="9241" width="47.140625" style="141" customWidth="1"/>
    <col min="9242" max="9472" width="9.140625" style="141"/>
    <col min="9473" max="9473" width="174.7109375" style="141" customWidth="1"/>
    <col min="9474" max="9474" width="44" style="141" bestFit="1" customWidth="1"/>
    <col min="9475" max="9475" width="71.5703125" style="141" customWidth="1"/>
    <col min="9476" max="9476" width="41.140625" style="141" customWidth="1"/>
    <col min="9477" max="9477" width="71.5703125" style="141" customWidth="1"/>
    <col min="9478" max="9478" width="51.140625" style="141" customWidth="1"/>
    <col min="9479" max="9479" width="71.570312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71.5703125" style="141" customWidth="1"/>
    <col min="9484" max="9484" width="41.140625" style="141" customWidth="1"/>
    <col min="9485" max="9485" width="71.5703125" style="141" customWidth="1"/>
    <col min="9486" max="9486" width="51.140625" style="141" customWidth="1"/>
    <col min="9487" max="9487" width="71.5703125" style="141" customWidth="1"/>
    <col min="9488" max="9488" width="64" style="141" customWidth="1"/>
    <col min="9489" max="9489" width="42.42578125" style="141" customWidth="1"/>
    <col min="9490" max="9490" width="48.7109375" style="141" bestFit="1" customWidth="1"/>
    <col min="9491" max="9491" width="71.5703125" style="141" customWidth="1"/>
    <col min="9492" max="9492" width="41.140625" style="141" customWidth="1"/>
    <col min="9493" max="9493" width="71.5703125" style="141" customWidth="1"/>
    <col min="9494" max="9494" width="51.140625" style="141" customWidth="1"/>
    <col min="9495" max="9495" width="71.5703125" style="141" customWidth="1"/>
    <col min="9496" max="9496" width="58.28515625" style="141" customWidth="1"/>
    <col min="9497" max="9497" width="47.140625" style="141" customWidth="1"/>
    <col min="9498" max="9728" width="9.140625" style="141"/>
    <col min="9729" max="9729" width="174.7109375" style="141" customWidth="1"/>
    <col min="9730" max="9730" width="44" style="141" bestFit="1" customWidth="1"/>
    <col min="9731" max="9731" width="71.5703125" style="141" customWidth="1"/>
    <col min="9732" max="9732" width="41.140625" style="141" customWidth="1"/>
    <col min="9733" max="9733" width="71.5703125" style="141" customWidth="1"/>
    <col min="9734" max="9734" width="51.140625" style="141" customWidth="1"/>
    <col min="9735" max="9735" width="71.570312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71.5703125" style="141" customWidth="1"/>
    <col min="9740" max="9740" width="41.140625" style="141" customWidth="1"/>
    <col min="9741" max="9741" width="71.5703125" style="141" customWidth="1"/>
    <col min="9742" max="9742" width="51.140625" style="141" customWidth="1"/>
    <col min="9743" max="9743" width="71.5703125" style="141" customWidth="1"/>
    <col min="9744" max="9744" width="64" style="141" customWidth="1"/>
    <col min="9745" max="9745" width="42.42578125" style="141" customWidth="1"/>
    <col min="9746" max="9746" width="48.7109375" style="141" bestFit="1" customWidth="1"/>
    <col min="9747" max="9747" width="71.5703125" style="141" customWidth="1"/>
    <col min="9748" max="9748" width="41.140625" style="141" customWidth="1"/>
    <col min="9749" max="9749" width="71.5703125" style="141" customWidth="1"/>
    <col min="9750" max="9750" width="51.140625" style="141" customWidth="1"/>
    <col min="9751" max="9751" width="71.5703125" style="141" customWidth="1"/>
    <col min="9752" max="9752" width="58.28515625" style="141" customWidth="1"/>
    <col min="9753" max="9753" width="47.140625" style="141" customWidth="1"/>
    <col min="9754" max="9984" width="9.140625" style="141"/>
    <col min="9985" max="9985" width="174.7109375" style="141" customWidth="1"/>
    <col min="9986" max="9986" width="44" style="141" bestFit="1" customWidth="1"/>
    <col min="9987" max="9987" width="71.5703125" style="141" customWidth="1"/>
    <col min="9988" max="9988" width="41.140625" style="141" customWidth="1"/>
    <col min="9989" max="9989" width="71.5703125" style="141" customWidth="1"/>
    <col min="9990" max="9990" width="51.140625" style="141" customWidth="1"/>
    <col min="9991" max="9991" width="71.570312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71.5703125" style="141" customWidth="1"/>
    <col min="9996" max="9996" width="41.140625" style="141" customWidth="1"/>
    <col min="9997" max="9997" width="71.5703125" style="141" customWidth="1"/>
    <col min="9998" max="9998" width="51.140625" style="141" customWidth="1"/>
    <col min="9999" max="9999" width="71.5703125" style="141" customWidth="1"/>
    <col min="10000" max="10000" width="64" style="141" customWidth="1"/>
    <col min="10001" max="10001" width="42.42578125" style="141" customWidth="1"/>
    <col min="10002" max="10002" width="48.7109375" style="141" bestFit="1" customWidth="1"/>
    <col min="10003" max="10003" width="71.5703125" style="141" customWidth="1"/>
    <col min="10004" max="10004" width="41.140625" style="141" customWidth="1"/>
    <col min="10005" max="10005" width="71.5703125" style="141" customWidth="1"/>
    <col min="10006" max="10006" width="51.140625" style="141" customWidth="1"/>
    <col min="10007" max="10007" width="71.5703125" style="141" customWidth="1"/>
    <col min="10008" max="10008" width="58.28515625" style="141" customWidth="1"/>
    <col min="10009" max="10009" width="47.140625" style="141" customWidth="1"/>
    <col min="10010" max="10240" width="9.140625" style="141"/>
    <col min="10241" max="10241" width="174.7109375" style="141" customWidth="1"/>
    <col min="10242" max="10242" width="44" style="141" bestFit="1" customWidth="1"/>
    <col min="10243" max="10243" width="71.5703125" style="141" customWidth="1"/>
    <col min="10244" max="10244" width="41.140625" style="141" customWidth="1"/>
    <col min="10245" max="10245" width="71.5703125" style="141" customWidth="1"/>
    <col min="10246" max="10246" width="51.140625" style="141" customWidth="1"/>
    <col min="10247" max="10247" width="71.570312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71.5703125" style="141" customWidth="1"/>
    <col min="10252" max="10252" width="41.140625" style="141" customWidth="1"/>
    <col min="10253" max="10253" width="71.5703125" style="141" customWidth="1"/>
    <col min="10254" max="10254" width="51.140625" style="141" customWidth="1"/>
    <col min="10255" max="10255" width="71.5703125" style="141" customWidth="1"/>
    <col min="10256" max="10256" width="64" style="141" customWidth="1"/>
    <col min="10257" max="10257" width="42.42578125" style="141" customWidth="1"/>
    <col min="10258" max="10258" width="48.7109375" style="141" bestFit="1" customWidth="1"/>
    <col min="10259" max="10259" width="71.5703125" style="141" customWidth="1"/>
    <col min="10260" max="10260" width="41.140625" style="141" customWidth="1"/>
    <col min="10261" max="10261" width="71.5703125" style="141" customWidth="1"/>
    <col min="10262" max="10262" width="51.140625" style="141" customWidth="1"/>
    <col min="10263" max="10263" width="71.5703125" style="141" customWidth="1"/>
    <col min="10264" max="10264" width="58.28515625" style="141" customWidth="1"/>
    <col min="10265" max="10265" width="47.140625" style="141" customWidth="1"/>
    <col min="10266" max="10496" width="9.140625" style="141"/>
    <col min="10497" max="10497" width="174.7109375" style="141" customWidth="1"/>
    <col min="10498" max="10498" width="44" style="141" bestFit="1" customWidth="1"/>
    <col min="10499" max="10499" width="71.5703125" style="141" customWidth="1"/>
    <col min="10500" max="10500" width="41.140625" style="141" customWidth="1"/>
    <col min="10501" max="10501" width="71.5703125" style="141" customWidth="1"/>
    <col min="10502" max="10502" width="51.140625" style="141" customWidth="1"/>
    <col min="10503" max="10503" width="71.570312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71.5703125" style="141" customWidth="1"/>
    <col min="10508" max="10508" width="41.140625" style="141" customWidth="1"/>
    <col min="10509" max="10509" width="71.5703125" style="141" customWidth="1"/>
    <col min="10510" max="10510" width="51.140625" style="141" customWidth="1"/>
    <col min="10511" max="10511" width="71.5703125" style="141" customWidth="1"/>
    <col min="10512" max="10512" width="64" style="141" customWidth="1"/>
    <col min="10513" max="10513" width="42.42578125" style="141" customWidth="1"/>
    <col min="10514" max="10514" width="48.7109375" style="141" bestFit="1" customWidth="1"/>
    <col min="10515" max="10515" width="71.5703125" style="141" customWidth="1"/>
    <col min="10516" max="10516" width="41.140625" style="141" customWidth="1"/>
    <col min="10517" max="10517" width="71.5703125" style="141" customWidth="1"/>
    <col min="10518" max="10518" width="51.140625" style="141" customWidth="1"/>
    <col min="10519" max="10519" width="71.5703125" style="141" customWidth="1"/>
    <col min="10520" max="10520" width="58.28515625" style="141" customWidth="1"/>
    <col min="10521" max="10521" width="47.140625" style="141" customWidth="1"/>
    <col min="10522" max="10752" width="9.140625" style="141"/>
    <col min="10753" max="10753" width="174.7109375" style="141" customWidth="1"/>
    <col min="10754" max="10754" width="44" style="141" bestFit="1" customWidth="1"/>
    <col min="10755" max="10755" width="71.5703125" style="141" customWidth="1"/>
    <col min="10756" max="10756" width="41.140625" style="141" customWidth="1"/>
    <col min="10757" max="10757" width="71.5703125" style="141" customWidth="1"/>
    <col min="10758" max="10758" width="51.140625" style="141" customWidth="1"/>
    <col min="10759" max="10759" width="71.570312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71.5703125" style="141" customWidth="1"/>
    <col min="10764" max="10764" width="41.140625" style="141" customWidth="1"/>
    <col min="10765" max="10765" width="71.5703125" style="141" customWidth="1"/>
    <col min="10766" max="10766" width="51.140625" style="141" customWidth="1"/>
    <col min="10767" max="10767" width="71.5703125" style="141" customWidth="1"/>
    <col min="10768" max="10768" width="64" style="141" customWidth="1"/>
    <col min="10769" max="10769" width="42.42578125" style="141" customWidth="1"/>
    <col min="10770" max="10770" width="48.7109375" style="141" bestFit="1" customWidth="1"/>
    <col min="10771" max="10771" width="71.5703125" style="141" customWidth="1"/>
    <col min="10772" max="10772" width="41.140625" style="141" customWidth="1"/>
    <col min="10773" max="10773" width="71.5703125" style="141" customWidth="1"/>
    <col min="10774" max="10774" width="51.140625" style="141" customWidth="1"/>
    <col min="10775" max="10775" width="71.5703125" style="141" customWidth="1"/>
    <col min="10776" max="10776" width="58.28515625" style="141" customWidth="1"/>
    <col min="10777" max="10777" width="47.140625" style="141" customWidth="1"/>
    <col min="10778" max="11008" width="9.140625" style="141"/>
    <col min="11009" max="11009" width="174.7109375" style="141" customWidth="1"/>
    <col min="11010" max="11010" width="44" style="141" bestFit="1" customWidth="1"/>
    <col min="11011" max="11011" width="71.5703125" style="141" customWidth="1"/>
    <col min="11012" max="11012" width="41.140625" style="141" customWidth="1"/>
    <col min="11013" max="11013" width="71.5703125" style="141" customWidth="1"/>
    <col min="11014" max="11014" width="51.140625" style="141" customWidth="1"/>
    <col min="11015" max="11015" width="71.570312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71.5703125" style="141" customWidth="1"/>
    <col min="11020" max="11020" width="41.140625" style="141" customWidth="1"/>
    <col min="11021" max="11021" width="71.5703125" style="141" customWidth="1"/>
    <col min="11022" max="11022" width="51.140625" style="141" customWidth="1"/>
    <col min="11023" max="11023" width="71.5703125" style="141" customWidth="1"/>
    <col min="11024" max="11024" width="64" style="141" customWidth="1"/>
    <col min="11025" max="11025" width="42.42578125" style="141" customWidth="1"/>
    <col min="11026" max="11026" width="48.7109375" style="141" bestFit="1" customWidth="1"/>
    <col min="11027" max="11027" width="71.5703125" style="141" customWidth="1"/>
    <col min="11028" max="11028" width="41.140625" style="141" customWidth="1"/>
    <col min="11029" max="11029" width="71.5703125" style="141" customWidth="1"/>
    <col min="11030" max="11030" width="51.140625" style="141" customWidth="1"/>
    <col min="11031" max="11031" width="71.5703125" style="141" customWidth="1"/>
    <col min="11032" max="11032" width="58.28515625" style="141" customWidth="1"/>
    <col min="11033" max="11033" width="47.140625" style="141" customWidth="1"/>
    <col min="11034" max="11264" width="9.140625" style="141"/>
    <col min="11265" max="11265" width="174.7109375" style="141" customWidth="1"/>
    <col min="11266" max="11266" width="44" style="141" bestFit="1" customWidth="1"/>
    <col min="11267" max="11267" width="71.5703125" style="141" customWidth="1"/>
    <col min="11268" max="11268" width="41.140625" style="141" customWidth="1"/>
    <col min="11269" max="11269" width="71.5703125" style="141" customWidth="1"/>
    <col min="11270" max="11270" width="51.140625" style="141" customWidth="1"/>
    <col min="11271" max="11271" width="71.570312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71.5703125" style="141" customWidth="1"/>
    <col min="11276" max="11276" width="41.140625" style="141" customWidth="1"/>
    <col min="11277" max="11277" width="71.5703125" style="141" customWidth="1"/>
    <col min="11278" max="11278" width="51.140625" style="141" customWidth="1"/>
    <col min="11279" max="11279" width="71.5703125" style="141" customWidth="1"/>
    <col min="11280" max="11280" width="64" style="141" customWidth="1"/>
    <col min="11281" max="11281" width="42.42578125" style="141" customWidth="1"/>
    <col min="11282" max="11282" width="48.7109375" style="141" bestFit="1" customWidth="1"/>
    <col min="11283" max="11283" width="71.5703125" style="141" customWidth="1"/>
    <col min="11284" max="11284" width="41.140625" style="141" customWidth="1"/>
    <col min="11285" max="11285" width="71.5703125" style="141" customWidth="1"/>
    <col min="11286" max="11286" width="51.140625" style="141" customWidth="1"/>
    <col min="11287" max="11287" width="71.5703125" style="141" customWidth="1"/>
    <col min="11288" max="11288" width="58.28515625" style="141" customWidth="1"/>
    <col min="11289" max="11289" width="47.140625" style="141" customWidth="1"/>
    <col min="11290" max="11520" width="9.140625" style="141"/>
    <col min="11521" max="11521" width="174.7109375" style="141" customWidth="1"/>
    <col min="11522" max="11522" width="44" style="141" bestFit="1" customWidth="1"/>
    <col min="11523" max="11523" width="71.5703125" style="141" customWidth="1"/>
    <col min="11524" max="11524" width="41.140625" style="141" customWidth="1"/>
    <col min="11525" max="11525" width="71.5703125" style="141" customWidth="1"/>
    <col min="11526" max="11526" width="51.140625" style="141" customWidth="1"/>
    <col min="11527" max="11527" width="71.570312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71.5703125" style="141" customWidth="1"/>
    <col min="11532" max="11532" width="41.140625" style="141" customWidth="1"/>
    <col min="11533" max="11533" width="71.5703125" style="141" customWidth="1"/>
    <col min="11534" max="11534" width="51.140625" style="141" customWidth="1"/>
    <col min="11535" max="11535" width="71.5703125" style="141" customWidth="1"/>
    <col min="11536" max="11536" width="64" style="141" customWidth="1"/>
    <col min="11537" max="11537" width="42.42578125" style="141" customWidth="1"/>
    <col min="11538" max="11538" width="48.7109375" style="141" bestFit="1" customWidth="1"/>
    <col min="11539" max="11539" width="71.5703125" style="141" customWidth="1"/>
    <col min="11540" max="11540" width="41.140625" style="141" customWidth="1"/>
    <col min="11541" max="11541" width="71.5703125" style="141" customWidth="1"/>
    <col min="11542" max="11542" width="51.140625" style="141" customWidth="1"/>
    <col min="11543" max="11543" width="71.5703125" style="141" customWidth="1"/>
    <col min="11544" max="11544" width="58.28515625" style="141" customWidth="1"/>
    <col min="11545" max="11545" width="47.140625" style="141" customWidth="1"/>
    <col min="11546" max="11776" width="9.140625" style="141"/>
    <col min="11777" max="11777" width="174.7109375" style="141" customWidth="1"/>
    <col min="11778" max="11778" width="44" style="141" bestFit="1" customWidth="1"/>
    <col min="11779" max="11779" width="71.5703125" style="141" customWidth="1"/>
    <col min="11780" max="11780" width="41.140625" style="141" customWidth="1"/>
    <col min="11781" max="11781" width="71.5703125" style="141" customWidth="1"/>
    <col min="11782" max="11782" width="51.140625" style="141" customWidth="1"/>
    <col min="11783" max="11783" width="71.570312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71.5703125" style="141" customWidth="1"/>
    <col min="11788" max="11788" width="41.140625" style="141" customWidth="1"/>
    <col min="11789" max="11789" width="71.5703125" style="141" customWidth="1"/>
    <col min="11790" max="11790" width="51.140625" style="141" customWidth="1"/>
    <col min="11791" max="11791" width="71.5703125" style="141" customWidth="1"/>
    <col min="11792" max="11792" width="64" style="141" customWidth="1"/>
    <col min="11793" max="11793" width="42.42578125" style="141" customWidth="1"/>
    <col min="11794" max="11794" width="48.7109375" style="141" bestFit="1" customWidth="1"/>
    <col min="11795" max="11795" width="71.5703125" style="141" customWidth="1"/>
    <col min="11796" max="11796" width="41.140625" style="141" customWidth="1"/>
    <col min="11797" max="11797" width="71.5703125" style="141" customWidth="1"/>
    <col min="11798" max="11798" width="51.140625" style="141" customWidth="1"/>
    <col min="11799" max="11799" width="71.5703125" style="141" customWidth="1"/>
    <col min="11800" max="11800" width="58.28515625" style="141" customWidth="1"/>
    <col min="11801" max="11801" width="47.140625" style="141" customWidth="1"/>
    <col min="11802" max="12032" width="9.140625" style="141"/>
    <col min="12033" max="12033" width="174.7109375" style="141" customWidth="1"/>
    <col min="12034" max="12034" width="44" style="141" bestFit="1" customWidth="1"/>
    <col min="12035" max="12035" width="71.5703125" style="141" customWidth="1"/>
    <col min="12036" max="12036" width="41.140625" style="141" customWidth="1"/>
    <col min="12037" max="12037" width="71.5703125" style="141" customWidth="1"/>
    <col min="12038" max="12038" width="51.140625" style="141" customWidth="1"/>
    <col min="12039" max="12039" width="71.570312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71.5703125" style="141" customWidth="1"/>
    <col min="12044" max="12044" width="41.140625" style="141" customWidth="1"/>
    <col min="12045" max="12045" width="71.5703125" style="141" customWidth="1"/>
    <col min="12046" max="12046" width="51.140625" style="141" customWidth="1"/>
    <col min="12047" max="12047" width="71.5703125" style="141" customWidth="1"/>
    <col min="12048" max="12048" width="64" style="141" customWidth="1"/>
    <col min="12049" max="12049" width="42.42578125" style="141" customWidth="1"/>
    <col min="12050" max="12050" width="48.7109375" style="141" bestFit="1" customWidth="1"/>
    <col min="12051" max="12051" width="71.5703125" style="141" customWidth="1"/>
    <col min="12052" max="12052" width="41.140625" style="141" customWidth="1"/>
    <col min="12053" max="12053" width="71.5703125" style="141" customWidth="1"/>
    <col min="12054" max="12054" width="51.140625" style="141" customWidth="1"/>
    <col min="12055" max="12055" width="71.5703125" style="141" customWidth="1"/>
    <col min="12056" max="12056" width="58.28515625" style="141" customWidth="1"/>
    <col min="12057" max="12057" width="47.140625" style="141" customWidth="1"/>
    <col min="12058" max="12288" width="9.140625" style="141"/>
    <col min="12289" max="12289" width="174.7109375" style="141" customWidth="1"/>
    <col min="12290" max="12290" width="44" style="141" bestFit="1" customWidth="1"/>
    <col min="12291" max="12291" width="71.5703125" style="141" customWidth="1"/>
    <col min="12292" max="12292" width="41.140625" style="141" customWidth="1"/>
    <col min="12293" max="12293" width="71.5703125" style="141" customWidth="1"/>
    <col min="12294" max="12294" width="51.140625" style="141" customWidth="1"/>
    <col min="12295" max="12295" width="71.570312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71.5703125" style="141" customWidth="1"/>
    <col min="12300" max="12300" width="41.140625" style="141" customWidth="1"/>
    <col min="12301" max="12301" width="71.5703125" style="141" customWidth="1"/>
    <col min="12302" max="12302" width="51.140625" style="141" customWidth="1"/>
    <col min="12303" max="12303" width="71.5703125" style="141" customWidth="1"/>
    <col min="12304" max="12304" width="64" style="141" customWidth="1"/>
    <col min="12305" max="12305" width="42.42578125" style="141" customWidth="1"/>
    <col min="12306" max="12306" width="48.7109375" style="141" bestFit="1" customWidth="1"/>
    <col min="12307" max="12307" width="71.5703125" style="141" customWidth="1"/>
    <col min="12308" max="12308" width="41.140625" style="141" customWidth="1"/>
    <col min="12309" max="12309" width="71.5703125" style="141" customWidth="1"/>
    <col min="12310" max="12310" width="51.140625" style="141" customWidth="1"/>
    <col min="12311" max="12311" width="71.5703125" style="141" customWidth="1"/>
    <col min="12312" max="12312" width="58.28515625" style="141" customWidth="1"/>
    <col min="12313" max="12313" width="47.140625" style="141" customWidth="1"/>
    <col min="12314" max="12544" width="9.140625" style="141"/>
    <col min="12545" max="12545" width="174.7109375" style="141" customWidth="1"/>
    <col min="12546" max="12546" width="44" style="141" bestFit="1" customWidth="1"/>
    <col min="12547" max="12547" width="71.5703125" style="141" customWidth="1"/>
    <col min="12548" max="12548" width="41.140625" style="141" customWidth="1"/>
    <col min="12549" max="12549" width="71.5703125" style="141" customWidth="1"/>
    <col min="12550" max="12550" width="51.140625" style="141" customWidth="1"/>
    <col min="12551" max="12551" width="71.570312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71.5703125" style="141" customWidth="1"/>
    <col min="12556" max="12556" width="41.140625" style="141" customWidth="1"/>
    <col min="12557" max="12557" width="71.5703125" style="141" customWidth="1"/>
    <col min="12558" max="12558" width="51.140625" style="141" customWidth="1"/>
    <col min="12559" max="12559" width="71.5703125" style="141" customWidth="1"/>
    <col min="12560" max="12560" width="64" style="141" customWidth="1"/>
    <col min="12561" max="12561" width="42.42578125" style="141" customWidth="1"/>
    <col min="12562" max="12562" width="48.7109375" style="141" bestFit="1" customWidth="1"/>
    <col min="12563" max="12563" width="71.5703125" style="141" customWidth="1"/>
    <col min="12564" max="12564" width="41.140625" style="141" customWidth="1"/>
    <col min="12565" max="12565" width="71.5703125" style="141" customWidth="1"/>
    <col min="12566" max="12566" width="51.140625" style="141" customWidth="1"/>
    <col min="12567" max="12567" width="71.5703125" style="141" customWidth="1"/>
    <col min="12568" max="12568" width="58.28515625" style="141" customWidth="1"/>
    <col min="12569" max="12569" width="47.140625" style="141" customWidth="1"/>
    <col min="12570" max="12800" width="9.140625" style="141"/>
    <col min="12801" max="12801" width="174.7109375" style="141" customWidth="1"/>
    <col min="12802" max="12802" width="44" style="141" bestFit="1" customWidth="1"/>
    <col min="12803" max="12803" width="71.5703125" style="141" customWidth="1"/>
    <col min="12804" max="12804" width="41.140625" style="141" customWidth="1"/>
    <col min="12805" max="12805" width="71.5703125" style="141" customWidth="1"/>
    <col min="12806" max="12806" width="51.140625" style="141" customWidth="1"/>
    <col min="12807" max="12807" width="71.570312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71.5703125" style="141" customWidth="1"/>
    <col min="12812" max="12812" width="41.140625" style="141" customWidth="1"/>
    <col min="12813" max="12813" width="71.5703125" style="141" customWidth="1"/>
    <col min="12814" max="12814" width="51.140625" style="141" customWidth="1"/>
    <col min="12815" max="12815" width="71.5703125" style="141" customWidth="1"/>
    <col min="12816" max="12816" width="64" style="141" customWidth="1"/>
    <col min="12817" max="12817" width="42.42578125" style="141" customWidth="1"/>
    <col min="12818" max="12818" width="48.7109375" style="141" bestFit="1" customWidth="1"/>
    <col min="12819" max="12819" width="71.5703125" style="141" customWidth="1"/>
    <col min="12820" max="12820" width="41.140625" style="141" customWidth="1"/>
    <col min="12821" max="12821" width="71.5703125" style="141" customWidth="1"/>
    <col min="12822" max="12822" width="51.140625" style="141" customWidth="1"/>
    <col min="12823" max="12823" width="71.5703125" style="141" customWidth="1"/>
    <col min="12824" max="12824" width="58.28515625" style="141" customWidth="1"/>
    <col min="12825" max="12825" width="47.140625" style="141" customWidth="1"/>
    <col min="12826" max="13056" width="9.140625" style="141"/>
    <col min="13057" max="13057" width="174.7109375" style="141" customWidth="1"/>
    <col min="13058" max="13058" width="44" style="141" bestFit="1" customWidth="1"/>
    <col min="13059" max="13059" width="71.5703125" style="141" customWidth="1"/>
    <col min="13060" max="13060" width="41.140625" style="141" customWidth="1"/>
    <col min="13061" max="13061" width="71.5703125" style="141" customWidth="1"/>
    <col min="13062" max="13062" width="51.140625" style="141" customWidth="1"/>
    <col min="13063" max="13063" width="71.570312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71.5703125" style="141" customWidth="1"/>
    <col min="13068" max="13068" width="41.140625" style="141" customWidth="1"/>
    <col min="13069" max="13069" width="71.5703125" style="141" customWidth="1"/>
    <col min="13070" max="13070" width="51.140625" style="141" customWidth="1"/>
    <col min="13071" max="13071" width="71.5703125" style="141" customWidth="1"/>
    <col min="13072" max="13072" width="64" style="141" customWidth="1"/>
    <col min="13073" max="13073" width="42.42578125" style="141" customWidth="1"/>
    <col min="13074" max="13074" width="48.7109375" style="141" bestFit="1" customWidth="1"/>
    <col min="13075" max="13075" width="71.5703125" style="141" customWidth="1"/>
    <col min="13076" max="13076" width="41.140625" style="141" customWidth="1"/>
    <col min="13077" max="13077" width="71.5703125" style="141" customWidth="1"/>
    <col min="13078" max="13078" width="51.140625" style="141" customWidth="1"/>
    <col min="13079" max="13079" width="71.5703125" style="141" customWidth="1"/>
    <col min="13080" max="13080" width="58.28515625" style="141" customWidth="1"/>
    <col min="13081" max="13081" width="47.140625" style="141" customWidth="1"/>
    <col min="13082" max="13312" width="9.140625" style="141"/>
    <col min="13313" max="13313" width="174.7109375" style="141" customWidth="1"/>
    <col min="13314" max="13314" width="44" style="141" bestFit="1" customWidth="1"/>
    <col min="13315" max="13315" width="71.5703125" style="141" customWidth="1"/>
    <col min="13316" max="13316" width="41.140625" style="141" customWidth="1"/>
    <col min="13317" max="13317" width="71.5703125" style="141" customWidth="1"/>
    <col min="13318" max="13318" width="51.140625" style="141" customWidth="1"/>
    <col min="13319" max="13319" width="71.570312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71.5703125" style="141" customWidth="1"/>
    <col min="13324" max="13324" width="41.140625" style="141" customWidth="1"/>
    <col min="13325" max="13325" width="71.5703125" style="141" customWidth="1"/>
    <col min="13326" max="13326" width="51.140625" style="141" customWidth="1"/>
    <col min="13327" max="13327" width="71.5703125" style="141" customWidth="1"/>
    <col min="13328" max="13328" width="64" style="141" customWidth="1"/>
    <col min="13329" max="13329" width="42.42578125" style="141" customWidth="1"/>
    <col min="13330" max="13330" width="48.7109375" style="141" bestFit="1" customWidth="1"/>
    <col min="13331" max="13331" width="71.5703125" style="141" customWidth="1"/>
    <col min="13332" max="13332" width="41.140625" style="141" customWidth="1"/>
    <col min="13333" max="13333" width="71.5703125" style="141" customWidth="1"/>
    <col min="13334" max="13334" width="51.140625" style="141" customWidth="1"/>
    <col min="13335" max="13335" width="71.5703125" style="141" customWidth="1"/>
    <col min="13336" max="13336" width="58.28515625" style="141" customWidth="1"/>
    <col min="13337" max="13337" width="47.140625" style="141" customWidth="1"/>
    <col min="13338" max="13568" width="9.140625" style="141"/>
    <col min="13569" max="13569" width="174.7109375" style="141" customWidth="1"/>
    <col min="13570" max="13570" width="44" style="141" bestFit="1" customWidth="1"/>
    <col min="13571" max="13571" width="71.5703125" style="141" customWidth="1"/>
    <col min="13572" max="13572" width="41.140625" style="141" customWidth="1"/>
    <col min="13573" max="13573" width="71.5703125" style="141" customWidth="1"/>
    <col min="13574" max="13574" width="51.140625" style="141" customWidth="1"/>
    <col min="13575" max="13575" width="71.570312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71.5703125" style="141" customWidth="1"/>
    <col min="13580" max="13580" width="41.140625" style="141" customWidth="1"/>
    <col min="13581" max="13581" width="71.5703125" style="141" customWidth="1"/>
    <col min="13582" max="13582" width="51.140625" style="141" customWidth="1"/>
    <col min="13583" max="13583" width="71.5703125" style="141" customWidth="1"/>
    <col min="13584" max="13584" width="64" style="141" customWidth="1"/>
    <col min="13585" max="13585" width="42.42578125" style="141" customWidth="1"/>
    <col min="13586" max="13586" width="48.7109375" style="141" bestFit="1" customWidth="1"/>
    <col min="13587" max="13587" width="71.5703125" style="141" customWidth="1"/>
    <col min="13588" max="13588" width="41.140625" style="141" customWidth="1"/>
    <col min="13589" max="13589" width="71.5703125" style="141" customWidth="1"/>
    <col min="13590" max="13590" width="51.140625" style="141" customWidth="1"/>
    <col min="13591" max="13591" width="71.5703125" style="141" customWidth="1"/>
    <col min="13592" max="13592" width="58.28515625" style="141" customWidth="1"/>
    <col min="13593" max="13593" width="47.140625" style="141" customWidth="1"/>
    <col min="13594" max="13824" width="9.140625" style="141"/>
    <col min="13825" max="13825" width="174.7109375" style="141" customWidth="1"/>
    <col min="13826" max="13826" width="44" style="141" bestFit="1" customWidth="1"/>
    <col min="13827" max="13827" width="71.5703125" style="141" customWidth="1"/>
    <col min="13828" max="13828" width="41.140625" style="141" customWidth="1"/>
    <col min="13829" max="13829" width="71.5703125" style="141" customWidth="1"/>
    <col min="13830" max="13830" width="51.140625" style="141" customWidth="1"/>
    <col min="13831" max="13831" width="71.570312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71.5703125" style="141" customWidth="1"/>
    <col min="13836" max="13836" width="41.140625" style="141" customWidth="1"/>
    <col min="13837" max="13837" width="71.5703125" style="141" customWidth="1"/>
    <col min="13838" max="13838" width="51.140625" style="141" customWidth="1"/>
    <col min="13839" max="13839" width="71.5703125" style="141" customWidth="1"/>
    <col min="13840" max="13840" width="64" style="141" customWidth="1"/>
    <col min="13841" max="13841" width="42.42578125" style="141" customWidth="1"/>
    <col min="13842" max="13842" width="48.7109375" style="141" bestFit="1" customWidth="1"/>
    <col min="13843" max="13843" width="71.5703125" style="141" customWidth="1"/>
    <col min="13844" max="13844" width="41.140625" style="141" customWidth="1"/>
    <col min="13845" max="13845" width="71.5703125" style="141" customWidth="1"/>
    <col min="13846" max="13846" width="51.140625" style="141" customWidth="1"/>
    <col min="13847" max="13847" width="71.5703125" style="141" customWidth="1"/>
    <col min="13848" max="13848" width="58.28515625" style="141" customWidth="1"/>
    <col min="13849" max="13849" width="47.140625" style="141" customWidth="1"/>
    <col min="13850" max="14080" width="9.140625" style="141"/>
    <col min="14081" max="14081" width="174.7109375" style="141" customWidth="1"/>
    <col min="14082" max="14082" width="44" style="141" bestFit="1" customWidth="1"/>
    <col min="14083" max="14083" width="71.5703125" style="141" customWidth="1"/>
    <col min="14084" max="14084" width="41.140625" style="141" customWidth="1"/>
    <col min="14085" max="14085" width="71.5703125" style="141" customWidth="1"/>
    <col min="14086" max="14086" width="51.140625" style="141" customWidth="1"/>
    <col min="14087" max="14087" width="71.570312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71.5703125" style="141" customWidth="1"/>
    <col min="14092" max="14092" width="41.140625" style="141" customWidth="1"/>
    <col min="14093" max="14093" width="71.5703125" style="141" customWidth="1"/>
    <col min="14094" max="14094" width="51.140625" style="141" customWidth="1"/>
    <col min="14095" max="14095" width="71.5703125" style="141" customWidth="1"/>
    <col min="14096" max="14096" width="64" style="141" customWidth="1"/>
    <col min="14097" max="14097" width="42.42578125" style="141" customWidth="1"/>
    <col min="14098" max="14098" width="48.7109375" style="141" bestFit="1" customWidth="1"/>
    <col min="14099" max="14099" width="71.5703125" style="141" customWidth="1"/>
    <col min="14100" max="14100" width="41.140625" style="141" customWidth="1"/>
    <col min="14101" max="14101" width="71.5703125" style="141" customWidth="1"/>
    <col min="14102" max="14102" width="51.140625" style="141" customWidth="1"/>
    <col min="14103" max="14103" width="71.5703125" style="141" customWidth="1"/>
    <col min="14104" max="14104" width="58.28515625" style="141" customWidth="1"/>
    <col min="14105" max="14105" width="47.140625" style="141" customWidth="1"/>
    <col min="14106" max="14336" width="9.140625" style="141"/>
    <col min="14337" max="14337" width="174.7109375" style="141" customWidth="1"/>
    <col min="14338" max="14338" width="44" style="141" bestFit="1" customWidth="1"/>
    <col min="14339" max="14339" width="71.5703125" style="141" customWidth="1"/>
    <col min="14340" max="14340" width="41.140625" style="141" customWidth="1"/>
    <col min="14341" max="14341" width="71.5703125" style="141" customWidth="1"/>
    <col min="14342" max="14342" width="51.140625" style="141" customWidth="1"/>
    <col min="14343" max="14343" width="71.570312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71.5703125" style="141" customWidth="1"/>
    <col min="14348" max="14348" width="41.140625" style="141" customWidth="1"/>
    <col min="14349" max="14349" width="71.5703125" style="141" customWidth="1"/>
    <col min="14350" max="14350" width="51.140625" style="141" customWidth="1"/>
    <col min="14351" max="14351" width="71.5703125" style="141" customWidth="1"/>
    <col min="14352" max="14352" width="64" style="141" customWidth="1"/>
    <col min="14353" max="14353" width="42.42578125" style="141" customWidth="1"/>
    <col min="14354" max="14354" width="48.7109375" style="141" bestFit="1" customWidth="1"/>
    <col min="14355" max="14355" width="71.5703125" style="141" customWidth="1"/>
    <col min="14356" max="14356" width="41.140625" style="141" customWidth="1"/>
    <col min="14357" max="14357" width="71.5703125" style="141" customWidth="1"/>
    <col min="14358" max="14358" width="51.140625" style="141" customWidth="1"/>
    <col min="14359" max="14359" width="71.5703125" style="141" customWidth="1"/>
    <col min="14360" max="14360" width="58.28515625" style="141" customWidth="1"/>
    <col min="14361" max="14361" width="47.140625" style="141" customWidth="1"/>
    <col min="14362" max="14592" width="9.140625" style="141"/>
    <col min="14593" max="14593" width="174.7109375" style="141" customWidth="1"/>
    <col min="14594" max="14594" width="44" style="141" bestFit="1" customWidth="1"/>
    <col min="14595" max="14595" width="71.5703125" style="141" customWidth="1"/>
    <col min="14596" max="14596" width="41.140625" style="141" customWidth="1"/>
    <col min="14597" max="14597" width="71.5703125" style="141" customWidth="1"/>
    <col min="14598" max="14598" width="51.140625" style="141" customWidth="1"/>
    <col min="14599" max="14599" width="71.570312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71.5703125" style="141" customWidth="1"/>
    <col min="14604" max="14604" width="41.140625" style="141" customWidth="1"/>
    <col min="14605" max="14605" width="71.5703125" style="141" customWidth="1"/>
    <col min="14606" max="14606" width="51.140625" style="141" customWidth="1"/>
    <col min="14607" max="14607" width="71.5703125" style="141" customWidth="1"/>
    <col min="14608" max="14608" width="64" style="141" customWidth="1"/>
    <col min="14609" max="14609" width="42.42578125" style="141" customWidth="1"/>
    <col min="14610" max="14610" width="48.7109375" style="141" bestFit="1" customWidth="1"/>
    <col min="14611" max="14611" width="71.5703125" style="141" customWidth="1"/>
    <col min="14612" max="14612" width="41.140625" style="141" customWidth="1"/>
    <col min="14613" max="14613" width="71.5703125" style="141" customWidth="1"/>
    <col min="14614" max="14614" width="51.140625" style="141" customWidth="1"/>
    <col min="14615" max="14615" width="71.5703125" style="141" customWidth="1"/>
    <col min="14616" max="14616" width="58.28515625" style="141" customWidth="1"/>
    <col min="14617" max="14617" width="47.140625" style="141" customWidth="1"/>
    <col min="14618" max="14848" width="9.140625" style="141"/>
    <col min="14849" max="14849" width="174.7109375" style="141" customWidth="1"/>
    <col min="14850" max="14850" width="44" style="141" bestFit="1" customWidth="1"/>
    <col min="14851" max="14851" width="71.5703125" style="141" customWidth="1"/>
    <col min="14852" max="14852" width="41.140625" style="141" customWidth="1"/>
    <col min="14853" max="14853" width="71.5703125" style="141" customWidth="1"/>
    <col min="14854" max="14854" width="51.140625" style="141" customWidth="1"/>
    <col min="14855" max="14855" width="71.570312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71.5703125" style="141" customWidth="1"/>
    <col min="14860" max="14860" width="41.140625" style="141" customWidth="1"/>
    <col min="14861" max="14861" width="71.5703125" style="141" customWidth="1"/>
    <col min="14862" max="14862" width="51.140625" style="141" customWidth="1"/>
    <col min="14863" max="14863" width="71.5703125" style="141" customWidth="1"/>
    <col min="14864" max="14864" width="64" style="141" customWidth="1"/>
    <col min="14865" max="14865" width="42.42578125" style="141" customWidth="1"/>
    <col min="14866" max="14866" width="48.7109375" style="141" bestFit="1" customWidth="1"/>
    <col min="14867" max="14867" width="71.5703125" style="141" customWidth="1"/>
    <col min="14868" max="14868" width="41.140625" style="141" customWidth="1"/>
    <col min="14869" max="14869" width="71.5703125" style="141" customWidth="1"/>
    <col min="14870" max="14870" width="51.140625" style="141" customWidth="1"/>
    <col min="14871" max="14871" width="71.5703125" style="141" customWidth="1"/>
    <col min="14872" max="14872" width="58.28515625" style="141" customWidth="1"/>
    <col min="14873" max="14873" width="47.140625" style="141" customWidth="1"/>
    <col min="14874" max="15104" width="9.140625" style="141"/>
    <col min="15105" max="15105" width="174.7109375" style="141" customWidth="1"/>
    <col min="15106" max="15106" width="44" style="141" bestFit="1" customWidth="1"/>
    <col min="15107" max="15107" width="71.5703125" style="141" customWidth="1"/>
    <col min="15108" max="15108" width="41.140625" style="141" customWidth="1"/>
    <col min="15109" max="15109" width="71.5703125" style="141" customWidth="1"/>
    <col min="15110" max="15110" width="51.140625" style="141" customWidth="1"/>
    <col min="15111" max="15111" width="71.570312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71.5703125" style="141" customWidth="1"/>
    <col min="15116" max="15116" width="41.140625" style="141" customWidth="1"/>
    <col min="15117" max="15117" width="71.5703125" style="141" customWidth="1"/>
    <col min="15118" max="15118" width="51.140625" style="141" customWidth="1"/>
    <col min="15119" max="15119" width="71.5703125" style="141" customWidth="1"/>
    <col min="15120" max="15120" width="64" style="141" customWidth="1"/>
    <col min="15121" max="15121" width="42.42578125" style="141" customWidth="1"/>
    <col min="15122" max="15122" width="48.7109375" style="141" bestFit="1" customWidth="1"/>
    <col min="15123" max="15123" width="71.5703125" style="141" customWidth="1"/>
    <col min="15124" max="15124" width="41.140625" style="141" customWidth="1"/>
    <col min="15125" max="15125" width="71.5703125" style="141" customWidth="1"/>
    <col min="15126" max="15126" width="51.140625" style="141" customWidth="1"/>
    <col min="15127" max="15127" width="71.5703125" style="141" customWidth="1"/>
    <col min="15128" max="15128" width="58.28515625" style="141" customWidth="1"/>
    <col min="15129" max="15129" width="47.140625" style="141" customWidth="1"/>
    <col min="15130" max="15360" width="9.140625" style="141"/>
    <col min="15361" max="15361" width="174.7109375" style="141" customWidth="1"/>
    <col min="15362" max="15362" width="44" style="141" bestFit="1" customWidth="1"/>
    <col min="15363" max="15363" width="71.5703125" style="141" customWidth="1"/>
    <col min="15364" max="15364" width="41.140625" style="141" customWidth="1"/>
    <col min="15365" max="15365" width="71.5703125" style="141" customWidth="1"/>
    <col min="15366" max="15366" width="51.140625" style="141" customWidth="1"/>
    <col min="15367" max="15367" width="71.570312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71.5703125" style="141" customWidth="1"/>
    <col min="15372" max="15372" width="41.140625" style="141" customWidth="1"/>
    <col min="15373" max="15373" width="71.5703125" style="141" customWidth="1"/>
    <col min="15374" max="15374" width="51.140625" style="141" customWidth="1"/>
    <col min="15375" max="15375" width="71.5703125" style="141" customWidth="1"/>
    <col min="15376" max="15376" width="64" style="141" customWidth="1"/>
    <col min="15377" max="15377" width="42.42578125" style="141" customWidth="1"/>
    <col min="15378" max="15378" width="48.7109375" style="141" bestFit="1" customWidth="1"/>
    <col min="15379" max="15379" width="71.5703125" style="141" customWidth="1"/>
    <col min="15380" max="15380" width="41.140625" style="141" customWidth="1"/>
    <col min="15381" max="15381" width="71.5703125" style="141" customWidth="1"/>
    <col min="15382" max="15382" width="51.140625" style="141" customWidth="1"/>
    <col min="15383" max="15383" width="71.5703125" style="141" customWidth="1"/>
    <col min="15384" max="15384" width="58.28515625" style="141" customWidth="1"/>
    <col min="15385" max="15385" width="47.140625" style="141" customWidth="1"/>
    <col min="15386" max="15616" width="9.140625" style="141"/>
    <col min="15617" max="15617" width="174.7109375" style="141" customWidth="1"/>
    <col min="15618" max="15618" width="44" style="141" bestFit="1" customWidth="1"/>
    <col min="15619" max="15619" width="71.5703125" style="141" customWidth="1"/>
    <col min="15620" max="15620" width="41.140625" style="141" customWidth="1"/>
    <col min="15621" max="15621" width="71.5703125" style="141" customWidth="1"/>
    <col min="15622" max="15622" width="51.140625" style="141" customWidth="1"/>
    <col min="15623" max="15623" width="71.570312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71.5703125" style="141" customWidth="1"/>
    <col min="15628" max="15628" width="41.140625" style="141" customWidth="1"/>
    <col min="15629" max="15629" width="71.5703125" style="141" customWidth="1"/>
    <col min="15630" max="15630" width="51.140625" style="141" customWidth="1"/>
    <col min="15631" max="15631" width="71.5703125" style="141" customWidth="1"/>
    <col min="15632" max="15632" width="64" style="141" customWidth="1"/>
    <col min="15633" max="15633" width="42.42578125" style="141" customWidth="1"/>
    <col min="15634" max="15634" width="48.7109375" style="141" bestFit="1" customWidth="1"/>
    <col min="15635" max="15635" width="71.5703125" style="141" customWidth="1"/>
    <col min="15636" max="15636" width="41.140625" style="141" customWidth="1"/>
    <col min="15637" max="15637" width="71.5703125" style="141" customWidth="1"/>
    <col min="15638" max="15638" width="51.140625" style="141" customWidth="1"/>
    <col min="15639" max="15639" width="71.5703125" style="141" customWidth="1"/>
    <col min="15640" max="15640" width="58.28515625" style="141" customWidth="1"/>
    <col min="15641" max="15641" width="47.140625" style="141" customWidth="1"/>
    <col min="15642" max="15872" width="9.140625" style="141"/>
    <col min="15873" max="15873" width="174.7109375" style="141" customWidth="1"/>
    <col min="15874" max="15874" width="44" style="141" bestFit="1" customWidth="1"/>
    <col min="15875" max="15875" width="71.5703125" style="141" customWidth="1"/>
    <col min="15876" max="15876" width="41.140625" style="141" customWidth="1"/>
    <col min="15877" max="15877" width="71.5703125" style="141" customWidth="1"/>
    <col min="15878" max="15878" width="51.140625" style="141" customWidth="1"/>
    <col min="15879" max="15879" width="71.570312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71.5703125" style="141" customWidth="1"/>
    <col min="15884" max="15884" width="41.140625" style="141" customWidth="1"/>
    <col min="15885" max="15885" width="71.5703125" style="141" customWidth="1"/>
    <col min="15886" max="15886" width="51.140625" style="141" customWidth="1"/>
    <col min="15887" max="15887" width="71.5703125" style="141" customWidth="1"/>
    <col min="15888" max="15888" width="64" style="141" customWidth="1"/>
    <col min="15889" max="15889" width="42.42578125" style="141" customWidth="1"/>
    <col min="15890" max="15890" width="48.7109375" style="141" bestFit="1" customWidth="1"/>
    <col min="15891" max="15891" width="71.5703125" style="141" customWidth="1"/>
    <col min="15892" max="15892" width="41.140625" style="141" customWidth="1"/>
    <col min="15893" max="15893" width="71.5703125" style="141" customWidth="1"/>
    <col min="15894" max="15894" width="51.140625" style="141" customWidth="1"/>
    <col min="15895" max="15895" width="71.5703125" style="141" customWidth="1"/>
    <col min="15896" max="15896" width="58.28515625" style="141" customWidth="1"/>
    <col min="15897" max="15897" width="47.140625" style="141" customWidth="1"/>
    <col min="15898" max="16128" width="9.140625" style="141"/>
    <col min="16129" max="16129" width="174.7109375" style="141" customWidth="1"/>
    <col min="16130" max="16130" width="44" style="141" bestFit="1" customWidth="1"/>
    <col min="16131" max="16131" width="71.5703125" style="141" customWidth="1"/>
    <col min="16132" max="16132" width="41.140625" style="141" customWidth="1"/>
    <col min="16133" max="16133" width="71.5703125" style="141" customWidth="1"/>
    <col min="16134" max="16134" width="51.140625" style="141" customWidth="1"/>
    <col min="16135" max="16135" width="71.570312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71.5703125" style="141" customWidth="1"/>
    <col min="16140" max="16140" width="41.140625" style="141" customWidth="1"/>
    <col min="16141" max="16141" width="71.5703125" style="141" customWidth="1"/>
    <col min="16142" max="16142" width="51.140625" style="141" customWidth="1"/>
    <col min="16143" max="16143" width="71.5703125" style="141" customWidth="1"/>
    <col min="16144" max="16144" width="64" style="141" customWidth="1"/>
    <col min="16145" max="16145" width="42.42578125" style="141" customWidth="1"/>
    <col min="16146" max="16146" width="48.7109375" style="141" bestFit="1" customWidth="1"/>
    <col min="16147" max="16147" width="71.5703125" style="141" customWidth="1"/>
    <col min="16148" max="16148" width="41.140625" style="141" customWidth="1"/>
    <col min="16149" max="16149" width="71.5703125" style="141" customWidth="1"/>
    <col min="16150" max="16150" width="51.140625" style="141" customWidth="1"/>
    <col min="16151" max="16151" width="71.5703125" style="141" customWidth="1"/>
    <col min="16152" max="16152" width="58.28515625" style="141" customWidth="1"/>
    <col min="16153" max="16153" width="47.140625" style="141" customWidth="1"/>
    <col min="16154" max="16384" width="9.140625" style="141"/>
  </cols>
  <sheetData>
    <row r="1" spans="1:25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202"/>
      <c r="L1" s="164"/>
      <c r="M1" s="164"/>
      <c r="N1" s="164"/>
      <c r="O1" s="164"/>
      <c r="P1" s="164"/>
      <c r="Q1" s="164"/>
      <c r="R1" s="164"/>
      <c r="S1" s="164"/>
      <c r="T1" s="164"/>
      <c r="U1" s="164"/>
      <c r="V1" s="164"/>
      <c r="W1" s="164"/>
      <c r="X1" s="164"/>
      <c r="Y1" s="164"/>
    </row>
    <row r="2" spans="1:25" s="21" customFormat="1" ht="155.25" customHeight="1">
      <c r="A2" s="874" t="s">
        <v>84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874"/>
      <c r="S2" s="874"/>
      <c r="T2" s="874"/>
      <c r="U2" s="874"/>
      <c r="V2" s="874"/>
      <c r="W2" s="874"/>
      <c r="X2" s="874"/>
      <c r="Y2" s="874"/>
    </row>
    <row r="3" spans="1:25" s="21" customFormat="1" ht="95.25" customHeight="1">
      <c r="A3" s="874" t="s">
        <v>224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874"/>
      <c r="S3" s="874"/>
      <c r="T3" s="874"/>
      <c r="U3" s="874"/>
      <c r="V3" s="874"/>
      <c r="W3" s="874"/>
      <c r="X3" s="874"/>
      <c r="Y3" s="874"/>
    </row>
    <row r="4" spans="1:25" s="21" customFormat="1" ht="83.25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874"/>
      <c r="S4" s="874"/>
      <c r="T4" s="874"/>
      <c r="U4" s="874"/>
      <c r="V4" s="874"/>
      <c r="W4" s="874"/>
      <c r="X4" s="874"/>
      <c r="Y4" s="874"/>
    </row>
    <row r="5" spans="1:25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875"/>
      <c r="S5" s="875"/>
      <c r="T5" s="875"/>
      <c r="U5" s="875"/>
      <c r="V5" s="875"/>
      <c r="W5" s="875"/>
      <c r="X5" s="875"/>
      <c r="Y5" s="875"/>
    </row>
    <row r="6" spans="1:25" ht="6" customHeight="1"/>
    <row r="7" spans="1:25" ht="78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56"/>
      <c r="L7" s="24"/>
      <c r="M7" s="24"/>
      <c r="N7" s="23"/>
      <c r="O7" s="23"/>
      <c r="P7" s="23"/>
      <c r="Q7" s="23"/>
      <c r="R7" s="23"/>
      <c r="S7" s="24"/>
      <c r="T7" s="23"/>
      <c r="U7" s="23"/>
      <c r="V7" s="24"/>
      <c r="W7" s="24"/>
      <c r="X7" s="23"/>
      <c r="Y7" s="24"/>
    </row>
    <row r="8" spans="1:25" s="255" customFormat="1" ht="97.5" customHeight="1">
      <c r="A8" s="468"/>
      <c r="B8" s="882" t="s">
        <v>142</v>
      </c>
      <c r="C8" s="882"/>
      <c r="D8" s="882"/>
      <c r="E8" s="882"/>
      <c r="F8" s="882"/>
      <c r="G8" s="882"/>
      <c r="H8" s="882"/>
      <c r="I8" s="882"/>
      <c r="J8" s="882" t="s">
        <v>99</v>
      </c>
      <c r="K8" s="882"/>
      <c r="L8" s="882"/>
      <c r="M8" s="882"/>
      <c r="N8" s="882"/>
      <c r="O8" s="882"/>
      <c r="P8" s="882"/>
      <c r="Q8" s="882"/>
      <c r="R8" s="882" t="s">
        <v>100</v>
      </c>
      <c r="S8" s="882"/>
      <c r="T8" s="882"/>
      <c r="U8" s="882"/>
      <c r="V8" s="882"/>
      <c r="W8" s="882"/>
      <c r="X8" s="882"/>
      <c r="Y8" s="882"/>
    </row>
    <row r="9" spans="1:25" s="9" customFormat="1" ht="262.5" customHeight="1">
      <c r="A9" s="370"/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1" t="s">
        <v>156</v>
      </c>
      <c r="L9" s="370" t="s">
        <v>157</v>
      </c>
      <c r="M9" s="372" t="s">
        <v>158</v>
      </c>
      <c r="N9" s="373" t="s">
        <v>159</v>
      </c>
      <c r="O9" s="372" t="s">
        <v>160</v>
      </c>
      <c r="P9" s="370" t="s">
        <v>161</v>
      </c>
      <c r="Q9" s="373" t="s">
        <v>121</v>
      </c>
      <c r="R9" s="370" t="s">
        <v>155</v>
      </c>
      <c r="S9" s="372" t="s">
        <v>156</v>
      </c>
      <c r="T9" s="371" t="s">
        <v>157</v>
      </c>
      <c r="U9" s="372" t="s">
        <v>158</v>
      </c>
      <c r="V9" s="372" t="s">
        <v>159</v>
      </c>
      <c r="W9" s="370" t="s">
        <v>160</v>
      </c>
      <c r="X9" s="372" t="s">
        <v>161</v>
      </c>
      <c r="Y9" s="370" t="s">
        <v>121</v>
      </c>
    </row>
    <row r="10" spans="1:25" ht="183" customHeight="1">
      <c r="A10" s="374" t="s">
        <v>208</v>
      </c>
      <c r="B10" s="375">
        <v>5811523.8298599999</v>
      </c>
      <c r="C10" s="375">
        <v>0</v>
      </c>
      <c r="D10" s="375">
        <v>0</v>
      </c>
      <c r="E10" s="375">
        <v>0</v>
      </c>
      <c r="F10" s="375">
        <v>0</v>
      </c>
      <c r="G10" s="375">
        <v>0</v>
      </c>
      <c r="H10" s="375">
        <v>257587.12684000001</v>
      </c>
      <c r="I10" s="375">
        <v>6069110.9567</v>
      </c>
      <c r="J10" s="375">
        <v>0</v>
      </c>
      <c r="K10" s="375">
        <v>0</v>
      </c>
      <c r="L10" s="375">
        <v>0</v>
      </c>
      <c r="M10" s="375">
        <v>0</v>
      </c>
      <c r="N10" s="375">
        <v>0</v>
      </c>
      <c r="O10" s="375">
        <v>0</v>
      </c>
      <c r="P10" s="375">
        <v>0</v>
      </c>
      <c r="Q10" s="375">
        <v>0</v>
      </c>
      <c r="R10" s="375">
        <v>42379609.954999998</v>
      </c>
      <c r="S10" s="375">
        <v>1634532.9320999999</v>
      </c>
      <c r="T10" s="375">
        <v>0</v>
      </c>
      <c r="U10" s="375">
        <v>0</v>
      </c>
      <c r="V10" s="375">
        <v>57860.377329999996</v>
      </c>
      <c r="W10" s="375">
        <v>207234.40938999999</v>
      </c>
      <c r="X10" s="375">
        <v>14759760.857340001</v>
      </c>
      <c r="Y10" s="375">
        <v>59038998.531160004</v>
      </c>
    </row>
    <row r="11" spans="1:25" ht="183" customHeight="1">
      <c r="A11" s="374" t="s">
        <v>209</v>
      </c>
      <c r="B11" s="376">
        <v>477756.79005000001</v>
      </c>
      <c r="C11" s="376">
        <v>14237.26417</v>
      </c>
      <c r="D11" s="376">
        <v>0</v>
      </c>
      <c r="E11" s="376">
        <v>0</v>
      </c>
      <c r="F11" s="376">
        <v>0</v>
      </c>
      <c r="G11" s="376">
        <v>0</v>
      </c>
      <c r="H11" s="376">
        <v>19836.72406</v>
      </c>
      <c r="I11" s="376">
        <v>511830.77827999997</v>
      </c>
      <c r="J11" s="376">
        <v>14899.93569</v>
      </c>
      <c r="K11" s="376">
        <v>0</v>
      </c>
      <c r="L11" s="376">
        <v>0</v>
      </c>
      <c r="M11" s="376">
        <v>0</v>
      </c>
      <c r="N11" s="376">
        <v>0</v>
      </c>
      <c r="O11" s="376">
        <v>0</v>
      </c>
      <c r="P11" s="376">
        <v>44.329000000000001</v>
      </c>
      <c r="Q11" s="376">
        <v>14944.26469</v>
      </c>
      <c r="R11" s="376">
        <v>5239756.18676</v>
      </c>
      <c r="S11" s="376">
        <v>615131.24716999999</v>
      </c>
      <c r="T11" s="375">
        <v>9445.9032399999996</v>
      </c>
      <c r="U11" s="375">
        <v>20453.02259</v>
      </c>
      <c r="V11" s="375">
        <v>58841.927200000006</v>
      </c>
      <c r="W11" s="375">
        <v>27767.70996</v>
      </c>
      <c r="X11" s="375">
        <v>1160364.9229100002</v>
      </c>
      <c r="Y11" s="375">
        <v>7131760.91983</v>
      </c>
    </row>
    <row r="12" spans="1:25" ht="183" customHeight="1">
      <c r="A12" s="374" t="s">
        <v>210</v>
      </c>
      <c r="B12" s="376">
        <v>422866.47722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21546.323390000001</v>
      </c>
      <c r="I12" s="376">
        <v>444412.80061000003</v>
      </c>
      <c r="J12" s="376">
        <v>16216.058419999999</v>
      </c>
      <c r="K12" s="376">
        <v>0</v>
      </c>
      <c r="L12" s="376">
        <v>0</v>
      </c>
      <c r="M12" s="376">
        <v>0</v>
      </c>
      <c r="N12" s="376">
        <v>0</v>
      </c>
      <c r="O12" s="376">
        <v>0</v>
      </c>
      <c r="P12" s="376">
        <v>4822.1277699999991</v>
      </c>
      <c r="Q12" s="376">
        <v>21038.18619</v>
      </c>
      <c r="R12" s="376">
        <v>4264530.8864500001</v>
      </c>
      <c r="S12" s="376">
        <v>436053.54787999997</v>
      </c>
      <c r="T12" s="375">
        <v>7372.2295599999998</v>
      </c>
      <c r="U12" s="375">
        <v>377.3</v>
      </c>
      <c r="V12" s="375">
        <v>55830.055500000002</v>
      </c>
      <c r="W12" s="375">
        <v>67514.493419999999</v>
      </c>
      <c r="X12" s="375">
        <v>797468.22334000003</v>
      </c>
      <c r="Y12" s="375">
        <v>5629146.7361499993</v>
      </c>
    </row>
    <row r="13" spans="1:25" ht="183" customHeight="1">
      <c r="A13" s="374" t="s">
        <v>211</v>
      </c>
      <c r="B13" s="375">
        <v>909408.02361000003</v>
      </c>
      <c r="C13" s="375">
        <v>52252.18419</v>
      </c>
      <c r="D13" s="375">
        <v>84.602229999999992</v>
      </c>
      <c r="E13" s="375">
        <v>0</v>
      </c>
      <c r="F13" s="375">
        <v>3731.75965</v>
      </c>
      <c r="G13" s="375">
        <v>3524.4730600000003</v>
      </c>
      <c r="H13" s="375">
        <v>14536.577130000001</v>
      </c>
      <c r="I13" s="375">
        <v>983537.61987000005</v>
      </c>
      <c r="J13" s="375">
        <v>79391.076150000008</v>
      </c>
      <c r="K13" s="375">
        <v>11062.545529999999</v>
      </c>
      <c r="L13" s="375">
        <v>0</v>
      </c>
      <c r="M13" s="375">
        <v>0</v>
      </c>
      <c r="N13" s="375">
        <v>0</v>
      </c>
      <c r="O13" s="375">
        <v>0</v>
      </c>
      <c r="P13" s="375">
        <v>6723.7290400000002</v>
      </c>
      <c r="Q13" s="375">
        <v>97177.350720000002</v>
      </c>
      <c r="R13" s="375">
        <v>6828483.9005100001</v>
      </c>
      <c r="S13" s="375">
        <v>483839.27295999997</v>
      </c>
      <c r="T13" s="375">
        <v>33832.40221</v>
      </c>
      <c r="U13" s="375">
        <v>9513.4190199999994</v>
      </c>
      <c r="V13" s="375">
        <v>126041.34970000001</v>
      </c>
      <c r="W13" s="375">
        <v>59119.128490000003</v>
      </c>
      <c r="X13" s="375">
        <v>880690.08236999996</v>
      </c>
      <c r="Y13" s="375">
        <v>8421519.5552600008</v>
      </c>
    </row>
    <row r="14" spans="1:25" ht="183" customHeight="1">
      <c r="A14" s="374" t="s">
        <v>212</v>
      </c>
      <c r="B14" s="375">
        <v>1211259.01242</v>
      </c>
      <c r="C14" s="375">
        <v>55575.830139999998</v>
      </c>
      <c r="D14" s="375">
        <v>611.16651999999999</v>
      </c>
      <c r="E14" s="375">
        <v>0</v>
      </c>
      <c r="F14" s="375">
        <v>6481.3134600000003</v>
      </c>
      <c r="G14" s="375">
        <v>3872.1803500000001</v>
      </c>
      <c r="H14" s="375">
        <v>7561.7218600000006</v>
      </c>
      <c r="I14" s="375">
        <v>1285361.2247500001</v>
      </c>
      <c r="J14" s="375">
        <v>258628.152</v>
      </c>
      <c r="K14" s="375">
        <v>16594.826249999998</v>
      </c>
      <c r="L14" s="375">
        <v>0</v>
      </c>
      <c r="M14" s="375">
        <v>0</v>
      </c>
      <c r="N14" s="375">
        <v>3538.89858</v>
      </c>
      <c r="O14" s="375">
        <v>716.69838000000004</v>
      </c>
      <c r="P14" s="375">
        <v>9410.8620600000013</v>
      </c>
      <c r="Q14" s="375">
        <v>288889.43726999999</v>
      </c>
      <c r="R14" s="375">
        <v>13003730.062120002</v>
      </c>
      <c r="S14" s="375">
        <v>388657.45996000001</v>
      </c>
      <c r="T14" s="375">
        <v>61126.191039999998</v>
      </c>
      <c r="U14" s="375">
        <v>8691.6515500000005</v>
      </c>
      <c r="V14" s="375">
        <v>241307.50455000001</v>
      </c>
      <c r="W14" s="375">
        <v>50207.219649999999</v>
      </c>
      <c r="X14" s="375">
        <v>405254.77292000002</v>
      </c>
      <c r="Y14" s="375">
        <v>14158974.861790001</v>
      </c>
    </row>
    <row r="15" spans="1:25" ht="183" customHeight="1">
      <c r="A15" s="374" t="s">
        <v>213</v>
      </c>
      <c r="B15" s="375">
        <v>1436862.5608399999</v>
      </c>
      <c r="C15" s="375">
        <v>46288.795420000002</v>
      </c>
      <c r="D15" s="375">
        <v>2109.4968100000001</v>
      </c>
      <c r="E15" s="375">
        <v>1399.67445</v>
      </c>
      <c r="F15" s="375">
        <v>11289.43182</v>
      </c>
      <c r="G15" s="375">
        <v>3796.5226200000002</v>
      </c>
      <c r="H15" s="375">
        <v>13966.502269999999</v>
      </c>
      <c r="I15" s="375">
        <v>1515712.9842300001</v>
      </c>
      <c r="J15" s="375">
        <v>860784.88440999994</v>
      </c>
      <c r="K15" s="375">
        <v>42639.725039999998</v>
      </c>
      <c r="L15" s="375">
        <v>118.55212</v>
      </c>
      <c r="M15" s="375">
        <v>448.69389000000001</v>
      </c>
      <c r="N15" s="375">
        <v>5913.8161700000001</v>
      </c>
      <c r="O15" s="375">
        <v>1703.9394499999999</v>
      </c>
      <c r="P15" s="375">
        <v>15842.34764</v>
      </c>
      <c r="Q15" s="375">
        <v>927451.95872</v>
      </c>
      <c r="R15" s="375">
        <v>23691190.464669999</v>
      </c>
      <c r="S15" s="375">
        <v>473988.78632999997</v>
      </c>
      <c r="T15" s="375">
        <v>113809.28857999999</v>
      </c>
      <c r="U15" s="375">
        <v>10005.22532</v>
      </c>
      <c r="V15" s="375">
        <v>350601.54142999998</v>
      </c>
      <c r="W15" s="375">
        <v>42235.396710000001</v>
      </c>
      <c r="X15" s="375">
        <v>338923.76402999996</v>
      </c>
      <c r="Y15" s="375">
        <v>25020754.467069998</v>
      </c>
    </row>
    <row r="16" spans="1:25" ht="183" customHeight="1">
      <c r="A16" s="374" t="s">
        <v>214</v>
      </c>
      <c r="B16" s="375">
        <v>791295.26100000006</v>
      </c>
      <c r="C16" s="375">
        <v>14567.60519</v>
      </c>
      <c r="D16" s="375">
        <v>1614.9098100000001</v>
      </c>
      <c r="E16" s="375">
        <v>391.79311999999999</v>
      </c>
      <c r="F16" s="375">
        <v>5536.9831599999998</v>
      </c>
      <c r="G16" s="375">
        <v>1890.2469599999999</v>
      </c>
      <c r="H16" s="375">
        <v>9133.053609999999</v>
      </c>
      <c r="I16" s="375">
        <v>824429.85285000002</v>
      </c>
      <c r="J16" s="375">
        <v>1091796.4913900001</v>
      </c>
      <c r="K16" s="375">
        <v>45754.238490000003</v>
      </c>
      <c r="L16" s="375">
        <v>358.29563000000002</v>
      </c>
      <c r="M16" s="375">
        <v>205.90254000000002</v>
      </c>
      <c r="N16" s="375">
        <v>7349.24413</v>
      </c>
      <c r="O16" s="375">
        <v>2777.9349400000001</v>
      </c>
      <c r="P16" s="375">
        <v>20318.222859999998</v>
      </c>
      <c r="Q16" s="375">
        <v>1168560.3299799999</v>
      </c>
      <c r="R16" s="375">
        <v>13023551.383479999</v>
      </c>
      <c r="S16" s="375">
        <v>287018.46629000001</v>
      </c>
      <c r="T16" s="375">
        <v>53136.554710000004</v>
      </c>
      <c r="U16" s="375">
        <v>7443.6225700000005</v>
      </c>
      <c r="V16" s="375">
        <v>184022.94974000001</v>
      </c>
      <c r="W16" s="375">
        <v>23390.66143</v>
      </c>
      <c r="X16" s="375">
        <v>200365.71362999998</v>
      </c>
      <c r="Y16" s="375">
        <v>13778929.351850001</v>
      </c>
    </row>
    <row r="17" spans="1:25" ht="183" customHeight="1">
      <c r="A17" s="374" t="s">
        <v>215</v>
      </c>
      <c r="B17" s="375">
        <v>538329.1655</v>
      </c>
      <c r="C17" s="375">
        <v>6011.7944400000006</v>
      </c>
      <c r="D17" s="375">
        <v>756.00694999999996</v>
      </c>
      <c r="E17" s="375">
        <v>78.092950000000002</v>
      </c>
      <c r="F17" s="375">
        <v>3421.53024</v>
      </c>
      <c r="G17" s="375">
        <v>188.36223000000001</v>
      </c>
      <c r="H17" s="375">
        <v>7333.2632800000001</v>
      </c>
      <c r="I17" s="375">
        <v>556118.21559000004</v>
      </c>
      <c r="J17" s="375">
        <v>1017547.8488799999</v>
      </c>
      <c r="K17" s="375">
        <v>37949.122790000001</v>
      </c>
      <c r="L17" s="375">
        <v>590.04435999999998</v>
      </c>
      <c r="M17" s="375">
        <v>174.30703</v>
      </c>
      <c r="N17" s="375">
        <v>5593.3721599999999</v>
      </c>
      <c r="O17" s="375">
        <v>2348.0859799999998</v>
      </c>
      <c r="P17" s="375">
        <v>18747.793739999997</v>
      </c>
      <c r="Q17" s="375">
        <v>1082950.57494</v>
      </c>
      <c r="R17" s="375">
        <v>6922258.1308199996</v>
      </c>
      <c r="S17" s="375">
        <v>175289.30473</v>
      </c>
      <c r="T17" s="375">
        <v>31192.12011</v>
      </c>
      <c r="U17" s="375">
        <v>5883.7940499999995</v>
      </c>
      <c r="V17" s="375">
        <v>122204.4507</v>
      </c>
      <c r="W17" s="375">
        <v>15780.954699999998</v>
      </c>
      <c r="X17" s="375">
        <v>213647.21182</v>
      </c>
      <c r="Y17" s="375">
        <v>7486255.9669300001</v>
      </c>
    </row>
    <row r="18" spans="1:25" ht="183" customHeight="1">
      <c r="A18" s="374" t="s">
        <v>216</v>
      </c>
      <c r="B18" s="375">
        <v>538066.85369000002</v>
      </c>
      <c r="C18" s="375">
        <v>3011.9965200000001</v>
      </c>
      <c r="D18" s="375">
        <v>1039.26295</v>
      </c>
      <c r="E18" s="375">
        <v>0</v>
      </c>
      <c r="F18" s="375">
        <v>1485.4461000000001</v>
      </c>
      <c r="G18" s="375">
        <v>120.48486</v>
      </c>
      <c r="H18" s="375">
        <v>5773.85113</v>
      </c>
      <c r="I18" s="375">
        <v>549497.89524999994</v>
      </c>
      <c r="J18" s="375">
        <v>943172.12207000004</v>
      </c>
      <c r="K18" s="375">
        <v>27109.90814</v>
      </c>
      <c r="L18" s="375">
        <v>160.99898000000002</v>
      </c>
      <c r="M18" s="375">
        <v>41.388040000000004</v>
      </c>
      <c r="N18" s="375">
        <v>4780.1504299999997</v>
      </c>
      <c r="O18" s="375">
        <v>1861.25404</v>
      </c>
      <c r="P18" s="375">
        <v>17519.670409999999</v>
      </c>
      <c r="Q18" s="375">
        <v>994645.49210999999</v>
      </c>
      <c r="R18" s="375">
        <v>6570667.47322</v>
      </c>
      <c r="S18" s="375">
        <v>185160.37359999999</v>
      </c>
      <c r="T18" s="375">
        <v>20797.603239999997</v>
      </c>
      <c r="U18" s="375">
        <v>4279.1745899999996</v>
      </c>
      <c r="V18" s="375">
        <v>83177.80816</v>
      </c>
      <c r="W18" s="375">
        <v>11884.65057</v>
      </c>
      <c r="X18" s="375">
        <v>148220.679</v>
      </c>
      <c r="Y18" s="375">
        <v>7024187.7623800002</v>
      </c>
    </row>
    <row r="19" spans="1:25" ht="183" customHeight="1">
      <c r="A19" s="374" t="s">
        <v>217</v>
      </c>
      <c r="B19" s="375">
        <v>601835.67757000006</v>
      </c>
      <c r="C19" s="375">
        <v>3516.2497100000001</v>
      </c>
      <c r="D19" s="375">
        <v>1343.80485</v>
      </c>
      <c r="E19" s="375">
        <v>173.68866</v>
      </c>
      <c r="F19" s="375">
        <v>925.53021999999999</v>
      </c>
      <c r="G19" s="375">
        <v>102.69235999999999</v>
      </c>
      <c r="H19" s="375">
        <v>7861.7019900000005</v>
      </c>
      <c r="I19" s="375">
        <v>615759.34536000004</v>
      </c>
      <c r="J19" s="375">
        <v>1301971.38854</v>
      </c>
      <c r="K19" s="375">
        <v>35044.444149999996</v>
      </c>
      <c r="L19" s="375">
        <v>821.71735000000001</v>
      </c>
      <c r="M19" s="375">
        <v>268.73176000000001</v>
      </c>
      <c r="N19" s="375">
        <v>7401.5927000000001</v>
      </c>
      <c r="O19" s="375">
        <v>1450.43066</v>
      </c>
      <c r="P19" s="375">
        <v>32827.898560000001</v>
      </c>
      <c r="Q19" s="375">
        <v>1379786.2037200001</v>
      </c>
      <c r="R19" s="375">
        <v>9353431.427170001</v>
      </c>
      <c r="S19" s="375">
        <v>304209.70267999999</v>
      </c>
      <c r="T19" s="375">
        <v>36133.603280000003</v>
      </c>
      <c r="U19" s="375">
        <v>8819.9693800000005</v>
      </c>
      <c r="V19" s="375">
        <v>116879.39211</v>
      </c>
      <c r="W19" s="375">
        <v>13845.12989</v>
      </c>
      <c r="X19" s="375">
        <v>250133.44378999999</v>
      </c>
      <c r="Y19" s="375">
        <v>10083452.668299999</v>
      </c>
    </row>
    <row r="20" spans="1:25" ht="183" customHeight="1">
      <c r="A20" s="374" t="s">
        <v>218</v>
      </c>
      <c r="B20" s="375">
        <v>493534.30167000002</v>
      </c>
      <c r="C20" s="375">
        <v>3568.4037799999996</v>
      </c>
      <c r="D20" s="375">
        <v>2320.1662999999999</v>
      </c>
      <c r="E20" s="375">
        <v>0</v>
      </c>
      <c r="F20" s="375">
        <v>152.76253</v>
      </c>
      <c r="G20" s="375">
        <v>0</v>
      </c>
      <c r="H20" s="375">
        <v>22860.06712</v>
      </c>
      <c r="I20" s="375">
        <v>522435.70139999996</v>
      </c>
      <c r="J20" s="375">
        <v>1522531.1091099998</v>
      </c>
      <c r="K20" s="375">
        <v>45739.393960000001</v>
      </c>
      <c r="L20" s="375">
        <v>3779.7867999999999</v>
      </c>
      <c r="M20" s="375">
        <v>1214.29782</v>
      </c>
      <c r="N20" s="375">
        <v>9849.02261</v>
      </c>
      <c r="O20" s="375">
        <v>3894.1555199999998</v>
      </c>
      <c r="P20" s="375">
        <v>40190.896099999998</v>
      </c>
      <c r="Q20" s="375">
        <v>1627198.6619200001</v>
      </c>
      <c r="R20" s="375">
        <v>12966060.895819999</v>
      </c>
      <c r="S20" s="375">
        <v>460172.99432999996</v>
      </c>
      <c r="T20" s="375">
        <v>70364.324689999994</v>
      </c>
      <c r="U20" s="375">
        <v>14006.500310000001</v>
      </c>
      <c r="V20" s="375">
        <v>185410.37896999999</v>
      </c>
      <c r="W20" s="375">
        <v>18746.652239999999</v>
      </c>
      <c r="X20" s="375">
        <v>433897.43101</v>
      </c>
      <c r="Y20" s="375">
        <v>14148659.177370001</v>
      </c>
    </row>
    <row r="21" spans="1:25" ht="183" customHeight="1">
      <c r="A21" s="374" t="s">
        <v>219</v>
      </c>
      <c r="B21" s="375">
        <v>252455.91377000001</v>
      </c>
      <c r="C21" s="375">
        <v>1053.81996</v>
      </c>
      <c r="D21" s="375">
        <v>1739.64904</v>
      </c>
      <c r="E21" s="375">
        <v>69.25197</v>
      </c>
      <c r="F21" s="375">
        <v>43.703830000000004</v>
      </c>
      <c r="G21" s="375">
        <v>0</v>
      </c>
      <c r="H21" s="375">
        <v>23563.273659999999</v>
      </c>
      <c r="I21" s="375">
        <v>278925.61223000003</v>
      </c>
      <c r="J21" s="375">
        <v>789855.17100999993</v>
      </c>
      <c r="K21" s="375">
        <v>27005.249019999999</v>
      </c>
      <c r="L21" s="375">
        <v>10596.1888</v>
      </c>
      <c r="M21" s="375">
        <v>2601.1243100000002</v>
      </c>
      <c r="N21" s="375">
        <v>1386.8911799999998</v>
      </c>
      <c r="O21" s="375">
        <v>179.72805</v>
      </c>
      <c r="P21" s="375">
        <v>41653.907599999999</v>
      </c>
      <c r="Q21" s="375">
        <v>873278.25997000001</v>
      </c>
      <c r="R21" s="375">
        <v>8816608.0399300009</v>
      </c>
      <c r="S21" s="375">
        <v>257383.45327</v>
      </c>
      <c r="T21" s="375">
        <v>117935.50068000001</v>
      </c>
      <c r="U21" s="375">
        <v>12651.077859999999</v>
      </c>
      <c r="V21" s="375">
        <v>90424.489319999993</v>
      </c>
      <c r="W21" s="375">
        <v>5119.7002599999996</v>
      </c>
      <c r="X21" s="375">
        <v>475948.98349000001</v>
      </c>
      <c r="Y21" s="375">
        <v>9776071.2448100001</v>
      </c>
    </row>
    <row r="22" spans="1:25" ht="183" customHeight="1">
      <c r="A22" s="374" t="s">
        <v>220</v>
      </c>
      <c r="B22" s="375">
        <v>7931.3323600000003</v>
      </c>
      <c r="C22" s="375">
        <v>0</v>
      </c>
      <c r="D22" s="375">
        <v>106.83213000000001</v>
      </c>
      <c r="E22" s="375">
        <v>0</v>
      </c>
      <c r="F22" s="375">
        <v>0</v>
      </c>
      <c r="G22" s="375">
        <v>0</v>
      </c>
      <c r="H22" s="375">
        <v>1565.2259299999998</v>
      </c>
      <c r="I22" s="375">
        <v>9603.3904199999997</v>
      </c>
      <c r="J22" s="375">
        <v>28861.48242</v>
      </c>
      <c r="K22" s="375">
        <v>927.60016000000007</v>
      </c>
      <c r="L22" s="375">
        <v>917.94535999999994</v>
      </c>
      <c r="M22" s="375">
        <v>162.02360999999999</v>
      </c>
      <c r="N22" s="375">
        <v>5.3331499999999998</v>
      </c>
      <c r="O22" s="375">
        <v>4.1706799999999999</v>
      </c>
      <c r="P22" s="375">
        <v>2858.2118999999998</v>
      </c>
      <c r="Q22" s="375">
        <v>33736.76728</v>
      </c>
      <c r="R22" s="375">
        <v>383618.70720999996</v>
      </c>
      <c r="S22" s="375">
        <v>7922.0210999999999</v>
      </c>
      <c r="T22" s="375">
        <v>12295.243539999999</v>
      </c>
      <c r="U22" s="375">
        <v>852.76628000000005</v>
      </c>
      <c r="V22" s="375">
        <v>2721.5500099999999</v>
      </c>
      <c r="W22" s="375">
        <v>8.7382200000000001</v>
      </c>
      <c r="X22" s="375">
        <v>52905.571069999998</v>
      </c>
      <c r="Y22" s="375">
        <v>460324.59743000002</v>
      </c>
    </row>
    <row r="23" spans="1:25" s="160" customFormat="1" ht="303" customHeight="1" thickBot="1">
      <c r="A23" s="377" t="s">
        <v>221</v>
      </c>
      <c r="B23" s="378">
        <v>1732.12132</v>
      </c>
      <c r="C23" s="378">
        <v>7.4114100000000001</v>
      </c>
      <c r="D23" s="378">
        <v>51.249669999999995</v>
      </c>
      <c r="E23" s="378">
        <v>0</v>
      </c>
      <c r="F23" s="378">
        <v>0</v>
      </c>
      <c r="G23" s="378">
        <v>0</v>
      </c>
      <c r="H23" s="378">
        <v>536.56100000000004</v>
      </c>
      <c r="I23" s="378">
        <v>2327.3433999999997</v>
      </c>
      <c r="J23" s="378">
        <v>7188.3189599999996</v>
      </c>
      <c r="K23" s="378">
        <v>303.19889000000001</v>
      </c>
      <c r="L23" s="378">
        <v>354.92884999999995</v>
      </c>
      <c r="M23" s="378">
        <v>48.159030000000001</v>
      </c>
      <c r="N23" s="378">
        <v>2.88869</v>
      </c>
      <c r="O23" s="378">
        <v>2.8410199999999999</v>
      </c>
      <c r="P23" s="378">
        <v>422.59224</v>
      </c>
      <c r="Q23" s="378">
        <v>8322.9276799999989</v>
      </c>
      <c r="R23" s="378">
        <v>111717.34426000001</v>
      </c>
      <c r="S23" s="378">
        <v>1731.7332699999999</v>
      </c>
      <c r="T23" s="378">
        <v>6401.6237499999997</v>
      </c>
      <c r="U23" s="378">
        <v>286.28896999999995</v>
      </c>
      <c r="V23" s="378">
        <v>1271.0887700000001</v>
      </c>
      <c r="W23" s="378">
        <v>8.4334199999999999</v>
      </c>
      <c r="X23" s="378">
        <v>24825.085899999998</v>
      </c>
      <c r="Y23" s="378">
        <v>146241.59834</v>
      </c>
    </row>
    <row r="24" spans="1:25" s="160" customFormat="1" ht="106.5" customHeight="1" thickTop="1" thickBot="1">
      <c r="A24" s="379" t="s">
        <v>121</v>
      </c>
      <c r="B24" s="380">
        <f>SUM(B10:B23)</f>
        <v>13494857.32088</v>
      </c>
      <c r="C24" s="380">
        <f t="shared" ref="C24:I24" si="0">SUM(C10:C23)</f>
        <v>200091.35492999997</v>
      </c>
      <c r="D24" s="380">
        <f t="shared" si="0"/>
        <v>11777.147260000002</v>
      </c>
      <c r="E24" s="380">
        <f t="shared" si="0"/>
        <v>2112.5011500000001</v>
      </c>
      <c r="F24" s="380">
        <f t="shared" si="0"/>
        <v>33068.461009999999</v>
      </c>
      <c r="G24" s="380">
        <f t="shared" si="0"/>
        <v>13494.962440000001</v>
      </c>
      <c r="H24" s="380">
        <f t="shared" si="0"/>
        <v>413661.97327000002</v>
      </c>
      <c r="I24" s="380">
        <f t="shared" si="0"/>
        <v>14169063.720939999</v>
      </c>
      <c r="J24" s="380">
        <f>SUM(J10:J23)</f>
        <v>7932844.0390499989</v>
      </c>
      <c r="K24" s="380">
        <f t="shared" ref="K24:Y24" si="1">SUM(K10:K23)</f>
        <v>290130.25241999998</v>
      </c>
      <c r="L24" s="380">
        <f t="shared" si="1"/>
        <v>17698.458250000003</v>
      </c>
      <c r="M24" s="380">
        <f t="shared" si="1"/>
        <v>5164.6280299999999</v>
      </c>
      <c r="N24" s="380">
        <f t="shared" si="1"/>
        <v>45821.209799999997</v>
      </c>
      <c r="O24" s="380">
        <f t="shared" si="1"/>
        <v>14939.238719999999</v>
      </c>
      <c r="P24" s="380">
        <f t="shared" si="1"/>
        <v>211382.58892000001</v>
      </c>
      <c r="Q24" s="380">
        <f t="shared" si="1"/>
        <v>8517980.4151900001</v>
      </c>
      <c r="R24" s="380">
        <f t="shared" si="1"/>
        <v>153555214.85742</v>
      </c>
      <c r="S24" s="380">
        <f t="shared" si="1"/>
        <v>5711091.295669999</v>
      </c>
      <c r="T24" s="380">
        <f t="shared" si="1"/>
        <v>573842.58863000013</v>
      </c>
      <c r="U24" s="380">
        <f t="shared" si="1"/>
        <v>103263.81248999998</v>
      </c>
      <c r="V24" s="380">
        <f t="shared" si="1"/>
        <v>1676594.8634899997</v>
      </c>
      <c r="W24" s="380">
        <f t="shared" si="1"/>
        <v>542863.27835000004</v>
      </c>
      <c r="X24" s="380">
        <f t="shared" si="1"/>
        <v>20142406.742620002</v>
      </c>
      <c r="Y24" s="380">
        <f t="shared" si="1"/>
        <v>182305277.43867001</v>
      </c>
    </row>
    <row r="25" spans="1:25" ht="27.75" customHeight="1" thickTop="1" thickBot="1">
      <c r="A25" s="364"/>
      <c r="B25" s="365"/>
      <c r="C25" s="433"/>
      <c r="D25" s="366"/>
      <c r="E25" s="366"/>
      <c r="F25" s="366"/>
      <c r="G25" s="366"/>
      <c r="H25" s="366"/>
      <c r="I25" s="366"/>
      <c r="J25" s="365"/>
      <c r="K25" s="433"/>
      <c r="L25" s="366"/>
      <c r="M25" s="366"/>
      <c r="N25" s="366"/>
      <c r="O25" s="366"/>
      <c r="P25" s="366"/>
      <c r="Q25" s="366"/>
      <c r="R25" s="366"/>
      <c r="S25" s="366"/>
      <c r="T25" s="365"/>
      <c r="U25" s="365"/>
      <c r="V25" s="365"/>
      <c r="W25" s="365"/>
      <c r="X25" s="365"/>
      <c r="Y25" s="365"/>
    </row>
    <row r="26" spans="1:25" ht="87" customHeight="1" thickTop="1">
      <c r="A26" s="203" t="s">
        <v>225</v>
      </c>
      <c r="B26" s="5"/>
      <c r="C26" s="385"/>
      <c r="D26" s="6"/>
      <c r="E26" s="6"/>
      <c r="F26" s="6"/>
      <c r="G26" s="6"/>
      <c r="H26" s="6"/>
      <c r="I26" s="6"/>
      <c r="J26" s="5"/>
      <c r="K26" s="385"/>
      <c r="L26" s="6"/>
      <c r="M26" s="6"/>
      <c r="N26" s="6"/>
      <c r="O26" s="6"/>
      <c r="P26" s="6"/>
      <c r="Q26" s="6"/>
      <c r="R26" s="6"/>
      <c r="S26" s="6"/>
      <c r="T26" s="7"/>
      <c r="U26" s="7"/>
      <c r="V26" s="145"/>
      <c r="W26" s="145"/>
      <c r="X26" s="145"/>
      <c r="Y26" s="145"/>
    </row>
    <row r="27" spans="1:25" ht="159" customHeight="1">
      <c r="A27" s="877" t="s">
        <v>226</v>
      </c>
      <c r="B27" s="877"/>
      <c r="C27" s="877"/>
      <c r="D27" s="25"/>
      <c r="E27" s="25"/>
      <c r="F27" s="25"/>
      <c r="G27" s="25"/>
      <c r="H27" s="25"/>
      <c r="I27" s="25"/>
      <c r="J27" s="27"/>
      <c r="K27" s="13"/>
      <c r="L27" s="25"/>
      <c r="M27" s="25"/>
      <c r="N27" s="25"/>
      <c r="O27" s="25"/>
      <c r="P27" s="25"/>
      <c r="Q27" s="25"/>
      <c r="R27" s="25"/>
      <c r="S27" s="25"/>
      <c r="T27" s="25"/>
      <c r="U27" s="8"/>
      <c r="V27" s="145"/>
      <c r="W27" s="145"/>
      <c r="X27" s="145"/>
      <c r="Y27" s="145"/>
    </row>
    <row r="28" spans="1:25" ht="38.25" customHeight="1">
      <c r="A28" s="26"/>
      <c r="B28" s="27"/>
      <c r="C28" s="13"/>
      <c r="D28" s="25"/>
      <c r="E28" s="25"/>
      <c r="F28" s="25"/>
      <c r="G28" s="25"/>
      <c r="H28" s="25"/>
      <c r="I28" s="25"/>
      <c r="J28" s="27"/>
      <c r="K28" s="13"/>
      <c r="L28" s="25"/>
      <c r="M28" s="25"/>
      <c r="N28" s="25"/>
      <c r="O28" s="25"/>
      <c r="P28" s="25"/>
      <c r="Q28" s="25"/>
      <c r="R28" s="25"/>
      <c r="S28" s="25"/>
      <c r="T28" s="25"/>
      <c r="U28" s="8"/>
      <c r="V28" s="145"/>
      <c r="W28" s="145"/>
      <c r="X28" s="145"/>
      <c r="Y28" s="145"/>
    </row>
    <row r="29" spans="1:25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7"/>
      <c r="K29" s="13"/>
      <c r="L29" s="25"/>
      <c r="M29" s="25"/>
      <c r="N29" s="25"/>
      <c r="O29" s="25"/>
      <c r="P29" s="25"/>
      <c r="Q29" s="25"/>
      <c r="R29" s="25"/>
      <c r="S29" s="25"/>
      <c r="T29" s="25"/>
      <c r="U29" s="8"/>
      <c r="V29" s="145"/>
      <c r="W29" s="145"/>
      <c r="X29" s="145"/>
      <c r="Y29" s="145"/>
    </row>
    <row r="30" spans="1:25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7"/>
      <c r="K30" s="13"/>
      <c r="L30" s="25"/>
      <c r="M30" s="25"/>
      <c r="N30" s="25"/>
      <c r="O30" s="25"/>
      <c r="P30" s="25"/>
      <c r="Q30" s="25"/>
      <c r="R30" s="25"/>
      <c r="S30" s="25"/>
      <c r="T30" s="25"/>
      <c r="U30" s="8"/>
      <c r="V30" s="145"/>
      <c r="W30" s="145"/>
      <c r="X30" s="145"/>
      <c r="Y30" s="145"/>
    </row>
    <row r="31" spans="1:25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7"/>
      <c r="K31" s="13"/>
      <c r="L31" s="25"/>
      <c r="M31" s="25"/>
      <c r="N31" s="25"/>
      <c r="O31" s="25"/>
      <c r="P31" s="25"/>
      <c r="Q31" s="25"/>
      <c r="R31" s="25"/>
      <c r="S31" s="25"/>
      <c r="T31" s="25"/>
      <c r="U31" s="8"/>
      <c r="V31" s="145"/>
      <c r="W31" s="145"/>
      <c r="X31" s="145"/>
      <c r="Y31" s="145"/>
    </row>
    <row r="32" spans="1:25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7"/>
      <c r="K32" s="13"/>
      <c r="L32" s="25"/>
      <c r="M32" s="25"/>
      <c r="N32" s="25"/>
      <c r="O32" s="25"/>
      <c r="P32" s="25"/>
      <c r="Q32" s="25"/>
      <c r="R32" s="25"/>
      <c r="S32" s="25"/>
      <c r="T32" s="25"/>
      <c r="U32" s="8"/>
      <c r="V32" s="145"/>
      <c r="W32" s="145"/>
      <c r="X32" s="145"/>
      <c r="Y32" s="145"/>
    </row>
    <row r="33" spans="1:25" ht="13.5" customHeight="1">
      <c r="A33" s="28"/>
      <c r="B33" s="29"/>
      <c r="C33" s="13"/>
      <c r="D33" s="25"/>
      <c r="E33" s="25"/>
      <c r="F33" s="25"/>
      <c r="G33" s="25"/>
      <c r="H33" s="25"/>
      <c r="I33" s="25"/>
      <c r="J33" s="29"/>
      <c r="K33" s="13"/>
      <c r="L33" s="25"/>
      <c r="M33" s="25"/>
      <c r="N33" s="25"/>
      <c r="O33" s="25"/>
      <c r="P33" s="25"/>
      <c r="Q33" s="25"/>
      <c r="R33" s="25"/>
      <c r="S33" s="25"/>
      <c r="T33" s="25"/>
      <c r="U33" s="8"/>
      <c r="V33" s="145"/>
      <c r="W33" s="145"/>
      <c r="X33" s="145"/>
      <c r="Y33" s="145"/>
    </row>
    <row r="34" spans="1:25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9"/>
      <c r="K34" s="13"/>
      <c r="L34" s="25"/>
      <c r="M34" s="25"/>
      <c r="N34" s="25"/>
      <c r="O34" s="25"/>
      <c r="P34" s="25"/>
      <c r="Q34" s="25"/>
      <c r="R34" s="25"/>
      <c r="S34" s="25"/>
      <c r="T34" s="25"/>
      <c r="U34" s="8"/>
      <c r="V34" s="145"/>
      <c r="W34" s="145"/>
      <c r="X34" s="145"/>
      <c r="Y34" s="145"/>
    </row>
    <row r="35" spans="1:25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9"/>
      <c r="K35" s="13"/>
      <c r="L35" s="25"/>
      <c r="M35" s="25"/>
      <c r="N35" s="25"/>
      <c r="O35" s="25"/>
      <c r="P35" s="25"/>
      <c r="Q35" s="25"/>
      <c r="R35" s="25"/>
      <c r="S35" s="25"/>
      <c r="T35" s="25"/>
      <c r="U35" s="8"/>
      <c r="V35" s="145"/>
      <c r="W35" s="145"/>
      <c r="X35" s="145"/>
      <c r="Y35" s="145"/>
    </row>
    <row r="36" spans="1:25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9"/>
      <c r="K36" s="13"/>
      <c r="L36" s="25"/>
      <c r="M36" s="25"/>
      <c r="N36" s="25"/>
      <c r="O36" s="25"/>
      <c r="P36" s="25"/>
      <c r="Q36" s="25"/>
      <c r="R36" s="25"/>
      <c r="S36" s="25"/>
      <c r="T36" s="25"/>
      <c r="U36" s="8"/>
      <c r="V36" s="145"/>
      <c r="W36" s="145"/>
      <c r="X36" s="145"/>
      <c r="Y36" s="145"/>
    </row>
    <row r="37" spans="1:25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9"/>
      <c r="K37" s="13"/>
      <c r="L37" s="25"/>
      <c r="M37" s="25"/>
      <c r="N37" s="25"/>
      <c r="O37" s="25"/>
      <c r="P37" s="25"/>
      <c r="Q37" s="25"/>
      <c r="R37" s="25"/>
      <c r="S37" s="25"/>
      <c r="T37" s="25"/>
      <c r="U37" s="8"/>
      <c r="V37" s="145"/>
      <c r="W37" s="145"/>
      <c r="X37" s="145"/>
      <c r="Y37" s="145"/>
    </row>
    <row r="38" spans="1:25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9"/>
      <c r="K38" s="13"/>
      <c r="L38" s="25"/>
      <c r="M38" s="25"/>
      <c r="N38" s="25"/>
      <c r="O38" s="25"/>
      <c r="P38" s="25"/>
      <c r="Q38" s="25"/>
      <c r="R38" s="25"/>
      <c r="S38" s="25"/>
      <c r="T38" s="25"/>
      <c r="U38" s="8"/>
      <c r="V38" s="145"/>
      <c r="W38" s="145"/>
      <c r="X38" s="145"/>
      <c r="Y38" s="145"/>
    </row>
    <row r="39" spans="1:25" ht="13.5" customHeight="1">
      <c r="A39" s="28"/>
      <c r="B39" s="29"/>
      <c r="C39" s="13"/>
      <c r="D39" s="25"/>
      <c r="E39" s="25"/>
      <c r="F39" s="25"/>
      <c r="G39" s="25"/>
      <c r="H39" s="25"/>
      <c r="I39" s="25"/>
      <c r="J39" s="29"/>
      <c r="K39" s="13"/>
      <c r="L39" s="25"/>
      <c r="M39" s="25"/>
      <c r="N39" s="25"/>
      <c r="O39" s="25"/>
      <c r="P39" s="25"/>
      <c r="Q39" s="25"/>
      <c r="R39" s="25"/>
      <c r="S39" s="25"/>
      <c r="T39" s="25"/>
      <c r="U39" s="8"/>
      <c r="V39" s="145"/>
      <c r="W39" s="145"/>
      <c r="X39" s="145"/>
      <c r="Y39" s="145"/>
    </row>
    <row r="40" spans="1:25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7"/>
      <c r="K40" s="13"/>
      <c r="L40" s="25"/>
      <c r="M40" s="25"/>
      <c r="N40" s="25"/>
      <c r="O40" s="25"/>
      <c r="P40" s="25"/>
      <c r="Q40" s="25"/>
      <c r="R40" s="25"/>
      <c r="S40" s="25"/>
      <c r="T40" s="25"/>
      <c r="U40" s="8"/>
      <c r="V40" s="145"/>
      <c r="W40" s="145"/>
      <c r="X40" s="145"/>
      <c r="Y40" s="145"/>
    </row>
    <row r="41" spans="1:25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7"/>
      <c r="K41" s="13"/>
      <c r="L41" s="25"/>
      <c r="M41" s="25"/>
      <c r="N41" s="25"/>
      <c r="O41" s="25"/>
      <c r="P41" s="25"/>
      <c r="Q41" s="25"/>
      <c r="R41" s="25"/>
      <c r="S41" s="25"/>
      <c r="T41" s="25"/>
      <c r="U41" s="8"/>
      <c r="V41" s="145"/>
      <c r="W41" s="145"/>
      <c r="X41" s="145"/>
      <c r="Y41" s="145"/>
    </row>
    <row r="42" spans="1:25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7"/>
      <c r="K42" s="13"/>
      <c r="L42" s="25"/>
      <c r="M42" s="25"/>
      <c r="N42" s="25"/>
      <c r="O42" s="25"/>
      <c r="P42" s="25"/>
      <c r="Q42" s="25"/>
      <c r="R42" s="25"/>
      <c r="S42" s="25"/>
      <c r="T42" s="25"/>
      <c r="U42" s="8"/>
      <c r="V42" s="145"/>
      <c r="W42" s="145"/>
      <c r="X42" s="145"/>
      <c r="Y42" s="145"/>
    </row>
    <row r="43" spans="1:25" ht="13.5" customHeight="1">
      <c r="A43" s="28"/>
      <c r="B43" s="27"/>
      <c r="C43" s="13"/>
      <c r="D43" s="25"/>
      <c r="E43" s="25"/>
      <c r="F43" s="25"/>
      <c r="G43" s="25"/>
      <c r="H43" s="25"/>
      <c r="I43" s="25"/>
      <c r="J43" s="27"/>
      <c r="K43" s="13"/>
      <c r="L43" s="25"/>
      <c r="M43" s="25"/>
      <c r="N43" s="25"/>
      <c r="O43" s="25"/>
      <c r="P43" s="25"/>
      <c r="Q43" s="25"/>
      <c r="R43" s="25"/>
      <c r="S43" s="25"/>
      <c r="T43" s="25"/>
      <c r="U43" s="8"/>
      <c r="V43" s="145"/>
      <c r="W43" s="145"/>
      <c r="X43" s="145"/>
      <c r="Y43" s="145"/>
    </row>
    <row r="44" spans="1:25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7"/>
      <c r="K44" s="13"/>
      <c r="L44" s="25"/>
      <c r="M44" s="25"/>
      <c r="N44" s="25"/>
      <c r="O44" s="25"/>
      <c r="P44" s="25"/>
      <c r="Q44" s="25"/>
      <c r="R44" s="25"/>
      <c r="S44" s="25"/>
      <c r="T44" s="25"/>
      <c r="U44" s="8"/>
      <c r="V44" s="145"/>
      <c r="W44" s="145"/>
      <c r="X44" s="145"/>
      <c r="Y44" s="145"/>
    </row>
    <row r="45" spans="1:25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7"/>
      <c r="K45" s="13"/>
      <c r="L45" s="25"/>
      <c r="M45" s="25"/>
      <c r="N45" s="25"/>
      <c r="O45" s="25"/>
      <c r="P45" s="25"/>
      <c r="Q45" s="25"/>
      <c r="R45" s="25"/>
      <c r="S45" s="25"/>
      <c r="T45" s="25"/>
      <c r="U45" s="8"/>
      <c r="V45" s="145"/>
      <c r="W45" s="145"/>
      <c r="X45" s="145"/>
      <c r="Y45" s="145"/>
    </row>
    <row r="46" spans="1:25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7"/>
      <c r="K46" s="13"/>
      <c r="L46" s="25"/>
      <c r="M46" s="25"/>
      <c r="N46" s="25"/>
      <c r="O46" s="25"/>
      <c r="P46" s="25"/>
      <c r="Q46" s="25"/>
      <c r="R46" s="25"/>
      <c r="S46" s="25"/>
      <c r="T46" s="25"/>
      <c r="U46" s="8"/>
      <c r="V46" s="145"/>
      <c r="W46" s="145"/>
      <c r="X46" s="145"/>
      <c r="Y46" s="145"/>
    </row>
    <row r="47" spans="1:25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7"/>
      <c r="K47" s="13"/>
      <c r="L47" s="25"/>
      <c r="M47" s="25"/>
      <c r="N47" s="25"/>
      <c r="O47" s="25"/>
      <c r="P47" s="25"/>
      <c r="Q47" s="25"/>
      <c r="R47" s="25"/>
      <c r="S47" s="25"/>
      <c r="T47" s="25"/>
      <c r="U47" s="8"/>
      <c r="V47" s="145"/>
      <c r="W47" s="145"/>
      <c r="X47" s="145"/>
      <c r="Y47" s="145"/>
    </row>
    <row r="48" spans="1:25" ht="13.5" customHeight="1">
      <c r="A48" s="28"/>
      <c r="B48" s="27"/>
      <c r="C48" s="13"/>
      <c r="D48" s="25"/>
      <c r="E48" s="25"/>
      <c r="F48" s="25"/>
      <c r="G48" s="25"/>
      <c r="H48" s="25"/>
      <c r="I48" s="25"/>
      <c r="J48" s="27"/>
      <c r="K48" s="13"/>
      <c r="L48" s="25"/>
      <c r="M48" s="25"/>
      <c r="N48" s="25"/>
      <c r="O48" s="25"/>
      <c r="P48" s="25"/>
      <c r="Q48" s="25"/>
      <c r="R48" s="25"/>
      <c r="S48" s="25"/>
      <c r="T48" s="25"/>
      <c r="U48" s="8"/>
      <c r="V48" s="145"/>
      <c r="W48" s="145"/>
      <c r="X48" s="145"/>
      <c r="Y48" s="145"/>
    </row>
    <row r="49" spans="1:25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7"/>
      <c r="K49" s="13"/>
      <c r="L49" s="25"/>
      <c r="M49" s="25"/>
      <c r="N49" s="25"/>
      <c r="O49" s="25"/>
      <c r="P49" s="25"/>
      <c r="Q49" s="25"/>
      <c r="R49" s="25"/>
      <c r="S49" s="25"/>
      <c r="T49" s="25"/>
      <c r="U49" s="8"/>
      <c r="V49" s="145"/>
      <c r="W49" s="145"/>
      <c r="X49" s="145"/>
      <c r="Y49" s="145"/>
    </row>
    <row r="50" spans="1:25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7"/>
      <c r="K50" s="13"/>
      <c r="L50" s="25"/>
      <c r="M50" s="25"/>
      <c r="N50" s="25"/>
      <c r="O50" s="25"/>
      <c r="P50" s="25"/>
      <c r="Q50" s="25"/>
      <c r="R50" s="25"/>
      <c r="S50" s="25"/>
      <c r="T50" s="25"/>
      <c r="U50" s="8"/>
      <c r="V50" s="145"/>
      <c r="W50" s="145"/>
      <c r="X50" s="145"/>
      <c r="Y50" s="145"/>
    </row>
    <row r="51" spans="1:25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7"/>
      <c r="K51" s="13"/>
      <c r="L51" s="25"/>
      <c r="M51" s="25"/>
      <c r="N51" s="25"/>
      <c r="O51" s="25"/>
      <c r="P51" s="25"/>
      <c r="Q51" s="25"/>
      <c r="R51" s="25"/>
      <c r="S51" s="25"/>
      <c r="T51" s="25"/>
      <c r="U51" s="8"/>
      <c r="V51" s="145"/>
      <c r="W51" s="145"/>
      <c r="X51" s="145"/>
      <c r="Y51" s="145"/>
    </row>
    <row r="52" spans="1:25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7"/>
      <c r="K52" s="13"/>
      <c r="L52" s="25"/>
      <c r="M52" s="25"/>
      <c r="N52" s="25"/>
      <c r="O52" s="25"/>
      <c r="P52" s="25"/>
      <c r="Q52" s="25"/>
      <c r="R52" s="25"/>
      <c r="S52" s="25"/>
      <c r="T52" s="25"/>
      <c r="U52" s="8"/>
      <c r="V52" s="145"/>
      <c r="W52" s="145"/>
      <c r="X52" s="145"/>
      <c r="Y52" s="145"/>
    </row>
    <row r="53" spans="1:25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7"/>
      <c r="K53" s="13"/>
      <c r="L53" s="25"/>
      <c r="M53" s="25"/>
      <c r="N53" s="25"/>
      <c r="O53" s="25"/>
      <c r="P53" s="25"/>
      <c r="Q53" s="25"/>
      <c r="R53" s="25"/>
      <c r="S53" s="25"/>
      <c r="T53" s="25"/>
      <c r="U53" s="8"/>
      <c r="V53" s="145"/>
      <c r="W53" s="145"/>
      <c r="X53" s="145"/>
      <c r="Y53" s="145"/>
    </row>
    <row r="54" spans="1:25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7"/>
      <c r="K54" s="13"/>
      <c r="L54" s="25"/>
      <c r="M54" s="25"/>
      <c r="N54" s="25"/>
      <c r="O54" s="25"/>
      <c r="P54" s="25"/>
      <c r="Q54" s="25"/>
      <c r="R54" s="25"/>
      <c r="S54" s="25"/>
      <c r="T54" s="25"/>
      <c r="U54" s="8"/>
      <c r="V54" s="145"/>
      <c r="W54" s="145"/>
      <c r="X54" s="145"/>
      <c r="Y54" s="145"/>
    </row>
    <row r="55" spans="1:25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7"/>
      <c r="K55" s="13"/>
      <c r="L55" s="25"/>
      <c r="M55" s="25"/>
      <c r="N55" s="25"/>
      <c r="O55" s="25"/>
      <c r="P55" s="25"/>
      <c r="Q55" s="25"/>
      <c r="R55" s="25"/>
      <c r="S55" s="25"/>
      <c r="T55" s="25"/>
      <c r="U55" s="8"/>
      <c r="V55" s="145"/>
      <c r="W55" s="145"/>
      <c r="X55" s="145"/>
      <c r="Y55" s="145"/>
    </row>
    <row r="56" spans="1:25" ht="9" customHeight="1">
      <c r="A56" s="31"/>
      <c r="B56" s="27"/>
      <c r="C56" s="13"/>
      <c r="D56" s="25"/>
      <c r="E56" s="25"/>
      <c r="F56" s="25"/>
      <c r="G56" s="25"/>
      <c r="H56" s="25"/>
      <c r="I56" s="25"/>
      <c r="J56" s="27"/>
      <c r="K56" s="13"/>
      <c r="L56" s="25"/>
      <c r="M56" s="25"/>
      <c r="N56" s="25"/>
      <c r="O56" s="25"/>
      <c r="P56" s="25"/>
      <c r="Q56" s="25"/>
      <c r="R56" s="25"/>
      <c r="S56" s="25"/>
      <c r="T56" s="25"/>
      <c r="U56" s="8"/>
      <c r="V56" s="145"/>
      <c r="W56" s="145"/>
      <c r="X56" s="145"/>
      <c r="Y56" s="145"/>
    </row>
    <row r="57" spans="1:25" ht="9" customHeight="1">
      <c r="A57" s="31"/>
      <c r="C57" s="13"/>
      <c r="D57" s="25"/>
      <c r="E57" s="25"/>
      <c r="F57" s="25"/>
      <c r="G57" s="25"/>
      <c r="H57" s="25"/>
      <c r="I57" s="25"/>
      <c r="K57" s="13"/>
      <c r="L57" s="25"/>
      <c r="M57" s="25"/>
      <c r="N57" s="25"/>
      <c r="O57" s="25"/>
      <c r="P57" s="25"/>
      <c r="Q57" s="25"/>
      <c r="R57" s="25"/>
      <c r="S57" s="25"/>
      <c r="T57" s="25"/>
      <c r="U57" s="145"/>
      <c r="V57" s="145"/>
      <c r="W57" s="145"/>
      <c r="X57" s="145"/>
      <c r="Y57" s="145"/>
    </row>
    <row r="58" spans="1:25" ht="9" customHeight="1">
      <c r="A58" s="28"/>
      <c r="C58" s="13"/>
      <c r="D58" s="25"/>
      <c r="E58" s="25"/>
      <c r="F58" s="25"/>
      <c r="G58" s="25"/>
      <c r="H58" s="25"/>
      <c r="I58" s="25"/>
      <c r="K58" s="13"/>
      <c r="L58" s="25"/>
      <c r="M58" s="25"/>
      <c r="N58" s="25"/>
      <c r="O58" s="25"/>
      <c r="P58" s="25"/>
      <c r="Q58" s="25"/>
      <c r="R58" s="25"/>
      <c r="S58" s="25"/>
      <c r="T58" s="25"/>
      <c r="U58" s="145"/>
      <c r="V58" s="145"/>
      <c r="W58" s="145"/>
      <c r="X58" s="145"/>
      <c r="Y58" s="145"/>
    </row>
    <row r="59" spans="1:25" ht="9" customHeight="1">
      <c r="A59" s="26"/>
      <c r="C59" s="13"/>
      <c r="D59" s="25"/>
      <c r="E59" s="25"/>
      <c r="F59" s="25"/>
      <c r="G59" s="25"/>
      <c r="H59" s="25"/>
      <c r="I59" s="25"/>
      <c r="K59" s="13"/>
      <c r="L59" s="25"/>
      <c r="M59" s="25"/>
      <c r="N59" s="25"/>
      <c r="O59" s="25"/>
      <c r="P59" s="25"/>
      <c r="Q59" s="25"/>
      <c r="R59" s="25"/>
      <c r="S59" s="25"/>
      <c r="T59" s="25"/>
      <c r="U59" s="145"/>
      <c r="V59" s="145"/>
      <c r="W59" s="145"/>
      <c r="X59" s="145"/>
      <c r="Y59" s="145"/>
    </row>
    <row r="60" spans="1:25" ht="9" customHeight="1">
      <c r="A60" s="26"/>
      <c r="C60" s="13"/>
      <c r="D60" s="25"/>
      <c r="E60" s="25"/>
      <c r="F60" s="25"/>
      <c r="G60" s="25"/>
      <c r="H60" s="25"/>
      <c r="I60" s="25"/>
      <c r="K60" s="13"/>
      <c r="L60" s="25"/>
      <c r="M60" s="25"/>
      <c r="N60" s="25"/>
      <c r="O60" s="25"/>
      <c r="P60" s="25"/>
      <c r="Q60" s="25"/>
      <c r="R60" s="25"/>
      <c r="S60" s="25"/>
      <c r="T60" s="25"/>
      <c r="U60" s="145"/>
      <c r="V60" s="145"/>
      <c r="W60" s="145"/>
      <c r="X60" s="145"/>
      <c r="Y60" s="145"/>
    </row>
    <row r="61" spans="1:25" ht="9" customHeight="1">
      <c r="A61" s="26"/>
      <c r="C61" s="13"/>
      <c r="D61" s="25"/>
      <c r="E61" s="25"/>
      <c r="F61" s="25"/>
      <c r="G61" s="25"/>
      <c r="H61" s="25"/>
      <c r="I61" s="25"/>
      <c r="K61" s="13"/>
      <c r="L61" s="25"/>
      <c r="M61" s="25"/>
      <c r="N61" s="25"/>
      <c r="O61" s="25"/>
      <c r="P61" s="25"/>
      <c r="Q61" s="25"/>
      <c r="R61" s="25"/>
      <c r="S61" s="25"/>
      <c r="T61" s="25"/>
      <c r="U61" s="145"/>
      <c r="V61" s="145"/>
      <c r="W61" s="145"/>
      <c r="X61" s="145"/>
      <c r="Y61" s="145"/>
    </row>
    <row r="62" spans="1:25" ht="9" customHeight="1">
      <c r="A62" s="26"/>
      <c r="C62" s="13"/>
      <c r="D62" s="25"/>
      <c r="E62" s="25"/>
      <c r="F62" s="25"/>
      <c r="G62" s="25"/>
      <c r="H62" s="25"/>
      <c r="I62" s="25"/>
      <c r="K62" s="13"/>
      <c r="L62" s="25"/>
      <c r="M62" s="25"/>
      <c r="N62" s="25"/>
      <c r="O62" s="25"/>
      <c r="P62" s="25"/>
      <c r="Q62" s="25"/>
      <c r="R62" s="25"/>
      <c r="S62" s="25"/>
      <c r="T62" s="25"/>
      <c r="U62" s="145"/>
      <c r="V62" s="145"/>
      <c r="W62" s="145"/>
      <c r="X62" s="145"/>
      <c r="Y62" s="145"/>
    </row>
    <row r="63" spans="1:25" ht="9" customHeight="1">
      <c r="A63" s="30"/>
      <c r="C63" s="13"/>
      <c r="D63" s="25"/>
      <c r="E63" s="25"/>
      <c r="F63" s="25"/>
      <c r="G63" s="25"/>
      <c r="H63" s="25"/>
      <c r="I63" s="25"/>
      <c r="K63" s="13"/>
      <c r="L63" s="25"/>
      <c r="M63" s="25"/>
      <c r="N63" s="25"/>
      <c r="O63" s="25"/>
      <c r="P63" s="25"/>
      <c r="Q63" s="25"/>
      <c r="R63" s="25"/>
      <c r="S63" s="25"/>
      <c r="T63" s="25"/>
      <c r="U63" s="145"/>
      <c r="V63" s="145"/>
      <c r="W63" s="145"/>
      <c r="X63" s="145"/>
      <c r="Y63" s="145"/>
    </row>
    <row r="64" spans="1:25" ht="9" customHeight="1">
      <c r="A64" s="28"/>
      <c r="C64" s="13"/>
      <c r="D64" s="25"/>
      <c r="E64" s="25"/>
      <c r="F64" s="25"/>
      <c r="G64" s="25"/>
      <c r="H64" s="25"/>
      <c r="I64" s="25"/>
      <c r="K64" s="13"/>
      <c r="L64" s="25"/>
      <c r="M64" s="25"/>
      <c r="N64" s="25"/>
      <c r="O64" s="25"/>
      <c r="P64" s="25"/>
      <c r="Q64" s="25"/>
      <c r="R64" s="25"/>
      <c r="S64" s="25"/>
      <c r="T64" s="25"/>
      <c r="U64" s="145"/>
      <c r="V64" s="145"/>
      <c r="W64" s="145"/>
      <c r="X64" s="145"/>
      <c r="Y64" s="145"/>
    </row>
    <row r="65" spans="1:25" ht="9" customHeight="1">
      <c r="A65" s="26"/>
      <c r="C65" s="13"/>
      <c r="D65" s="25"/>
      <c r="E65" s="25"/>
      <c r="F65" s="25"/>
      <c r="G65" s="25"/>
      <c r="H65" s="25"/>
      <c r="I65" s="25"/>
      <c r="K65" s="13"/>
      <c r="L65" s="25"/>
      <c r="M65" s="25"/>
      <c r="N65" s="25"/>
      <c r="O65" s="25"/>
      <c r="P65" s="25"/>
      <c r="Q65" s="25"/>
      <c r="R65" s="25"/>
      <c r="S65" s="25"/>
      <c r="T65" s="25"/>
      <c r="U65" s="145"/>
      <c r="V65" s="145"/>
      <c r="W65" s="145"/>
      <c r="X65" s="145"/>
      <c r="Y65" s="145"/>
    </row>
    <row r="66" spans="1:25" ht="9" customHeight="1">
      <c r="A66" s="26"/>
      <c r="C66" s="13"/>
      <c r="D66" s="25"/>
      <c r="E66" s="25"/>
      <c r="F66" s="25"/>
      <c r="G66" s="25"/>
      <c r="H66" s="25"/>
      <c r="I66" s="25"/>
      <c r="K66" s="13"/>
      <c r="L66" s="25"/>
      <c r="M66" s="25"/>
      <c r="N66" s="25"/>
      <c r="O66" s="25"/>
      <c r="P66" s="25"/>
      <c r="Q66" s="25"/>
      <c r="R66" s="25"/>
      <c r="S66" s="25"/>
      <c r="T66" s="25"/>
      <c r="U66" s="145"/>
      <c r="V66" s="145"/>
      <c r="W66" s="145"/>
      <c r="X66" s="145"/>
      <c r="Y66" s="145"/>
    </row>
    <row r="67" spans="1:25" ht="9" customHeight="1">
      <c r="A67" s="26"/>
      <c r="C67" s="13"/>
      <c r="D67" s="25"/>
      <c r="E67" s="25"/>
      <c r="F67" s="25"/>
      <c r="G67" s="25"/>
      <c r="H67" s="25"/>
      <c r="I67" s="25"/>
      <c r="K67" s="13"/>
      <c r="L67" s="25"/>
      <c r="M67" s="25"/>
      <c r="N67" s="25"/>
      <c r="O67" s="25"/>
      <c r="P67" s="25"/>
      <c r="Q67" s="25"/>
      <c r="R67" s="25"/>
      <c r="S67" s="25"/>
      <c r="T67" s="25"/>
      <c r="U67" s="145"/>
      <c r="V67" s="145"/>
      <c r="W67" s="145"/>
      <c r="X67" s="145"/>
      <c r="Y67" s="145"/>
    </row>
    <row r="68" spans="1:25" ht="9" customHeight="1">
      <c r="A68" s="26"/>
      <c r="C68" s="13"/>
      <c r="D68" s="25"/>
      <c r="E68" s="25"/>
      <c r="F68" s="25"/>
      <c r="G68" s="25"/>
      <c r="H68" s="25"/>
      <c r="I68" s="25"/>
      <c r="K68" s="13"/>
      <c r="L68" s="25"/>
      <c r="M68" s="25"/>
      <c r="N68" s="25"/>
      <c r="O68" s="25"/>
      <c r="P68" s="25"/>
      <c r="Q68" s="25"/>
      <c r="R68" s="25"/>
      <c r="S68" s="25"/>
      <c r="T68" s="25"/>
      <c r="U68" s="145"/>
      <c r="V68" s="145"/>
      <c r="W68" s="145"/>
      <c r="X68" s="145"/>
      <c r="Y68" s="145"/>
    </row>
    <row r="69" spans="1:25" ht="9" customHeight="1">
      <c r="A69" s="30"/>
      <c r="C69" s="13"/>
      <c r="D69" s="25"/>
      <c r="E69" s="25"/>
      <c r="F69" s="25"/>
      <c r="G69" s="25"/>
      <c r="H69" s="25"/>
      <c r="I69" s="25"/>
      <c r="K69" s="13"/>
      <c r="L69" s="25"/>
      <c r="M69" s="25"/>
      <c r="N69" s="25"/>
      <c r="O69" s="25"/>
      <c r="P69" s="25"/>
      <c r="Q69" s="25"/>
      <c r="R69" s="25"/>
      <c r="S69" s="25"/>
      <c r="T69" s="25"/>
      <c r="U69" s="145"/>
      <c r="V69" s="145"/>
      <c r="W69" s="145"/>
      <c r="X69" s="145"/>
      <c r="Y69" s="145"/>
    </row>
    <row r="70" spans="1:25" ht="9" customHeight="1">
      <c r="A70" s="28"/>
      <c r="C70" s="13"/>
      <c r="D70" s="25"/>
      <c r="E70" s="25"/>
      <c r="F70" s="25"/>
      <c r="G70" s="25"/>
      <c r="H70" s="25"/>
      <c r="I70" s="25"/>
      <c r="K70" s="13"/>
      <c r="L70" s="25"/>
      <c r="M70" s="25"/>
      <c r="N70" s="25"/>
      <c r="O70" s="25"/>
      <c r="P70" s="25"/>
      <c r="Q70" s="25"/>
      <c r="R70" s="25"/>
      <c r="S70" s="25"/>
      <c r="T70" s="25"/>
      <c r="U70" s="145"/>
      <c r="V70" s="145"/>
      <c r="W70" s="145"/>
      <c r="X70" s="145"/>
      <c r="Y70" s="145"/>
    </row>
    <row r="71" spans="1:25" ht="9" customHeight="1">
      <c r="A71" s="26"/>
      <c r="C71" s="13"/>
      <c r="D71" s="25"/>
      <c r="E71" s="25"/>
      <c r="F71" s="25"/>
      <c r="G71" s="25"/>
      <c r="H71" s="25"/>
      <c r="I71" s="25"/>
      <c r="K71" s="13"/>
      <c r="L71" s="25"/>
      <c r="M71" s="25"/>
      <c r="N71" s="25"/>
      <c r="O71" s="25"/>
      <c r="P71" s="25"/>
      <c r="Q71" s="25"/>
      <c r="R71" s="25"/>
      <c r="S71" s="25"/>
      <c r="T71" s="25"/>
      <c r="U71" s="145"/>
      <c r="V71" s="145"/>
      <c r="W71" s="145"/>
      <c r="X71" s="145"/>
      <c r="Y71" s="145"/>
    </row>
    <row r="72" spans="1:25" ht="9" customHeight="1">
      <c r="A72" s="26"/>
      <c r="C72" s="13"/>
      <c r="D72" s="25"/>
      <c r="E72" s="25"/>
      <c r="F72" s="25"/>
      <c r="G72" s="25"/>
      <c r="H72" s="25"/>
      <c r="I72" s="25"/>
      <c r="K72" s="13"/>
      <c r="L72" s="25"/>
      <c r="M72" s="25"/>
      <c r="N72" s="25"/>
      <c r="O72" s="25"/>
      <c r="P72" s="25"/>
      <c r="Q72" s="25"/>
      <c r="R72" s="25"/>
      <c r="S72" s="25"/>
      <c r="T72" s="25"/>
      <c r="U72" s="145"/>
      <c r="V72" s="145"/>
      <c r="W72" s="145"/>
      <c r="X72" s="145"/>
      <c r="Y72" s="145"/>
    </row>
    <row r="73" spans="1:25" ht="9" customHeight="1">
      <c r="A73" s="26"/>
      <c r="C73" s="13"/>
      <c r="D73" s="25"/>
      <c r="E73" s="25"/>
      <c r="F73" s="25"/>
      <c r="G73" s="25"/>
      <c r="H73" s="25"/>
      <c r="I73" s="25"/>
      <c r="K73" s="13"/>
      <c r="L73" s="25"/>
      <c r="M73" s="25"/>
      <c r="N73" s="25"/>
      <c r="O73" s="25"/>
      <c r="P73" s="25"/>
      <c r="Q73" s="25"/>
      <c r="R73" s="25"/>
      <c r="S73" s="25"/>
      <c r="T73" s="25"/>
      <c r="U73" s="145"/>
      <c r="V73" s="145"/>
      <c r="W73" s="145"/>
      <c r="X73" s="145"/>
      <c r="Y73" s="145"/>
    </row>
    <row r="74" spans="1:25" ht="9" customHeight="1">
      <c r="A74" s="26"/>
      <c r="C74" s="13"/>
      <c r="D74" s="25"/>
      <c r="E74" s="25"/>
      <c r="F74" s="25"/>
      <c r="G74" s="25"/>
      <c r="H74" s="25"/>
      <c r="I74" s="25"/>
      <c r="K74" s="13"/>
      <c r="L74" s="25"/>
      <c r="M74" s="25"/>
      <c r="N74" s="25"/>
      <c r="O74" s="25"/>
      <c r="P74" s="25"/>
      <c r="Q74" s="25"/>
      <c r="R74" s="25"/>
      <c r="S74" s="25"/>
      <c r="T74" s="25"/>
      <c r="U74" s="145"/>
      <c r="V74" s="145"/>
      <c r="W74" s="145"/>
      <c r="X74" s="145"/>
      <c r="Y74" s="145"/>
    </row>
    <row r="75" spans="1:25">
      <c r="A75" s="26"/>
      <c r="C75" s="18"/>
      <c r="D75" s="27"/>
      <c r="E75" s="27"/>
      <c r="F75" s="27"/>
      <c r="G75" s="27"/>
      <c r="H75" s="27"/>
      <c r="I75" s="27"/>
      <c r="K75" s="18"/>
      <c r="L75" s="27"/>
      <c r="M75" s="27"/>
      <c r="N75" s="27"/>
      <c r="O75" s="27"/>
      <c r="P75" s="27"/>
      <c r="Q75" s="27"/>
      <c r="R75" s="27"/>
      <c r="S75" s="27"/>
      <c r="T75" s="27"/>
    </row>
    <row r="76" spans="1:25">
      <c r="A76" s="26"/>
      <c r="C76" s="18"/>
      <c r="D76" s="27"/>
      <c r="E76" s="27"/>
      <c r="F76" s="27"/>
      <c r="G76" s="27"/>
      <c r="H76" s="27"/>
      <c r="I76" s="27"/>
      <c r="K76" s="18"/>
      <c r="L76" s="27"/>
      <c r="M76" s="27"/>
      <c r="N76" s="27"/>
      <c r="O76" s="27"/>
      <c r="P76" s="27"/>
      <c r="Q76" s="27"/>
      <c r="R76" s="27"/>
      <c r="S76" s="27"/>
      <c r="T76" s="27"/>
    </row>
    <row r="77" spans="1:25">
      <c r="A77" s="26"/>
      <c r="C77" s="18"/>
      <c r="D77" s="27"/>
      <c r="E77" s="27"/>
      <c r="F77" s="27"/>
      <c r="G77" s="27"/>
      <c r="H77" s="27"/>
      <c r="I77" s="27"/>
      <c r="K77" s="18"/>
      <c r="L77" s="27"/>
      <c r="M77" s="27"/>
      <c r="N77" s="27"/>
      <c r="O77" s="27"/>
      <c r="P77" s="27"/>
      <c r="Q77" s="27"/>
      <c r="R77" s="27"/>
      <c r="S77" s="27"/>
      <c r="T77" s="27"/>
    </row>
    <row r="78" spans="1:25">
      <c r="A78" s="26"/>
      <c r="C78" s="18"/>
      <c r="D78" s="27"/>
      <c r="E78" s="27"/>
      <c r="F78" s="27"/>
      <c r="G78" s="27"/>
      <c r="H78" s="27"/>
      <c r="I78" s="27"/>
      <c r="K78" s="18"/>
      <c r="L78" s="27"/>
      <c r="M78" s="27"/>
      <c r="N78" s="27"/>
      <c r="O78" s="27"/>
      <c r="P78" s="27"/>
      <c r="Q78" s="27"/>
      <c r="R78" s="27"/>
      <c r="S78" s="27"/>
      <c r="T78" s="27"/>
    </row>
    <row r="79" spans="1:25">
      <c r="A79" s="30"/>
      <c r="C79" s="18"/>
      <c r="D79" s="27"/>
      <c r="E79" s="27"/>
      <c r="F79" s="27"/>
      <c r="G79" s="27"/>
      <c r="H79" s="27"/>
      <c r="I79" s="27"/>
      <c r="K79" s="18"/>
      <c r="L79" s="27"/>
      <c r="M79" s="27"/>
      <c r="N79" s="27"/>
      <c r="O79" s="27"/>
      <c r="P79" s="27"/>
      <c r="Q79" s="27"/>
      <c r="R79" s="27"/>
      <c r="S79" s="27"/>
      <c r="T79" s="27"/>
    </row>
    <row r="80" spans="1:25">
      <c r="A80" s="28"/>
      <c r="C80" s="18"/>
      <c r="D80" s="27"/>
      <c r="E80" s="27"/>
      <c r="F80" s="27"/>
      <c r="G80" s="27"/>
      <c r="H80" s="27"/>
      <c r="I80" s="27"/>
      <c r="K80" s="18"/>
      <c r="L80" s="27"/>
      <c r="M80" s="27"/>
      <c r="N80" s="27"/>
      <c r="O80" s="27"/>
      <c r="P80" s="27"/>
      <c r="Q80" s="27"/>
      <c r="R80" s="27"/>
      <c r="S80" s="27"/>
      <c r="T80" s="27"/>
    </row>
    <row r="81" spans="1:20">
      <c r="A81" s="26"/>
      <c r="C81" s="18"/>
      <c r="D81" s="27"/>
      <c r="E81" s="27"/>
      <c r="F81" s="27"/>
      <c r="G81" s="27"/>
      <c r="H81" s="27"/>
      <c r="I81" s="27"/>
      <c r="K81" s="18"/>
      <c r="L81" s="27"/>
      <c r="M81" s="27"/>
      <c r="N81" s="27"/>
      <c r="O81" s="27"/>
      <c r="P81" s="27"/>
      <c r="Q81" s="27"/>
      <c r="R81" s="27"/>
      <c r="S81" s="27"/>
      <c r="T81" s="27"/>
    </row>
    <row r="82" spans="1:20">
      <c r="A82" s="26"/>
      <c r="C82" s="18"/>
      <c r="D82" s="27"/>
      <c r="E82" s="27"/>
      <c r="F82" s="27"/>
      <c r="G82" s="27"/>
      <c r="H82" s="27"/>
      <c r="I82" s="27"/>
      <c r="K82" s="18"/>
      <c r="L82" s="27"/>
      <c r="M82" s="27"/>
      <c r="N82" s="27"/>
      <c r="O82" s="27"/>
      <c r="P82" s="27"/>
      <c r="Q82" s="27"/>
      <c r="R82" s="27"/>
      <c r="S82" s="27"/>
      <c r="T82" s="27"/>
    </row>
    <row r="83" spans="1:20">
      <c r="A83" s="26"/>
      <c r="C83" s="18"/>
      <c r="D83" s="27"/>
      <c r="E83" s="27"/>
      <c r="F83" s="27"/>
      <c r="G83" s="27"/>
      <c r="H83" s="27"/>
      <c r="I83" s="27"/>
      <c r="K83" s="18"/>
      <c r="L83" s="27"/>
      <c r="M83" s="27"/>
      <c r="N83" s="27"/>
      <c r="O83" s="27"/>
      <c r="P83" s="27"/>
      <c r="Q83" s="27"/>
      <c r="R83" s="27"/>
      <c r="S83" s="27"/>
      <c r="T83" s="27"/>
    </row>
    <row r="84" spans="1:20">
      <c r="A84" s="26"/>
      <c r="C84" s="18"/>
      <c r="D84" s="27"/>
      <c r="E84" s="27"/>
      <c r="F84" s="27"/>
      <c r="G84" s="27"/>
      <c r="H84" s="27"/>
      <c r="I84" s="27"/>
      <c r="K84" s="18"/>
      <c r="L84" s="27"/>
      <c r="M84" s="27"/>
      <c r="N84" s="27"/>
      <c r="O84" s="27"/>
      <c r="P84" s="27"/>
      <c r="Q84" s="27"/>
      <c r="R84" s="27"/>
      <c r="S84" s="27"/>
      <c r="T84" s="27"/>
    </row>
    <row r="85" spans="1:20">
      <c r="A85" s="26"/>
      <c r="C85" s="18"/>
      <c r="D85" s="27"/>
      <c r="E85" s="27"/>
      <c r="F85" s="27"/>
      <c r="G85" s="27"/>
      <c r="H85" s="27"/>
      <c r="I85" s="27"/>
      <c r="K85" s="18"/>
      <c r="L85" s="27"/>
      <c r="M85" s="27"/>
      <c r="N85" s="27"/>
      <c r="O85" s="27"/>
      <c r="P85" s="27"/>
      <c r="Q85" s="27"/>
      <c r="R85" s="27"/>
      <c r="S85" s="27"/>
      <c r="T85" s="27"/>
    </row>
    <row r="86" spans="1:20">
      <c r="A86" s="26"/>
      <c r="C86" s="18"/>
      <c r="D86" s="27"/>
      <c r="E86" s="27"/>
      <c r="F86" s="27"/>
      <c r="G86" s="27"/>
      <c r="H86" s="27"/>
      <c r="I86" s="27"/>
      <c r="K86" s="18"/>
      <c r="L86" s="27"/>
      <c r="M86" s="27"/>
      <c r="N86" s="27"/>
      <c r="O86" s="27"/>
      <c r="P86" s="27"/>
      <c r="Q86" s="27"/>
      <c r="R86" s="27"/>
      <c r="S86" s="27"/>
      <c r="T86" s="27"/>
    </row>
    <row r="87" spans="1:20">
      <c r="A87" s="26"/>
      <c r="C87" s="18"/>
      <c r="D87" s="27"/>
      <c r="E87" s="27"/>
      <c r="F87" s="27"/>
      <c r="G87" s="27"/>
      <c r="H87" s="27"/>
      <c r="I87" s="27"/>
      <c r="K87" s="18"/>
      <c r="L87" s="27"/>
      <c r="M87" s="27"/>
      <c r="N87" s="27"/>
      <c r="O87" s="27"/>
      <c r="P87" s="27"/>
      <c r="Q87" s="27"/>
      <c r="R87" s="27"/>
      <c r="S87" s="27"/>
      <c r="T87" s="27"/>
    </row>
    <row r="88" spans="1:20">
      <c r="A88" s="26"/>
      <c r="C88" s="18"/>
      <c r="D88" s="27"/>
      <c r="E88" s="27"/>
      <c r="F88" s="27"/>
      <c r="G88" s="27"/>
      <c r="H88" s="27"/>
      <c r="I88" s="27"/>
      <c r="K88" s="18"/>
      <c r="L88" s="27"/>
      <c r="M88" s="27"/>
      <c r="N88" s="27"/>
      <c r="O88" s="27"/>
      <c r="P88" s="27"/>
      <c r="Q88" s="27"/>
      <c r="R88" s="27"/>
      <c r="S88" s="27"/>
      <c r="T88" s="27"/>
    </row>
    <row r="89" spans="1:20">
      <c r="A89" s="26"/>
      <c r="C89" s="18"/>
      <c r="D89" s="27"/>
      <c r="E89" s="27"/>
      <c r="F89" s="27"/>
      <c r="G89" s="27"/>
      <c r="H89" s="27"/>
      <c r="I89" s="27"/>
      <c r="K89" s="18"/>
      <c r="L89" s="27"/>
      <c r="M89" s="27"/>
      <c r="N89" s="27"/>
      <c r="O89" s="27"/>
      <c r="P89" s="27"/>
      <c r="Q89" s="27"/>
      <c r="R89" s="27"/>
      <c r="S89" s="27"/>
      <c r="T89" s="27"/>
    </row>
    <row r="90" spans="1:20">
      <c r="A90" s="28"/>
      <c r="C90" s="18"/>
      <c r="D90" s="27"/>
      <c r="E90" s="27"/>
      <c r="F90" s="27"/>
      <c r="G90" s="27"/>
      <c r="H90" s="27"/>
      <c r="I90" s="27"/>
      <c r="K90" s="18"/>
      <c r="L90" s="27"/>
      <c r="M90" s="27"/>
      <c r="N90" s="27"/>
      <c r="O90" s="27"/>
      <c r="P90" s="27"/>
      <c r="Q90" s="27"/>
      <c r="R90" s="27"/>
      <c r="S90" s="27"/>
      <c r="T90" s="27"/>
    </row>
    <row r="91" spans="1:20">
      <c r="A91" s="26"/>
      <c r="C91" s="18"/>
      <c r="D91" s="27"/>
      <c r="E91" s="27"/>
      <c r="F91" s="27"/>
      <c r="G91" s="27"/>
      <c r="H91" s="27"/>
      <c r="I91" s="27"/>
      <c r="K91" s="18"/>
      <c r="L91" s="27"/>
      <c r="M91" s="27"/>
      <c r="N91" s="27"/>
      <c r="O91" s="27"/>
      <c r="P91" s="27"/>
      <c r="Q91" s="27"/>
      <c r="R91" s="27"/>
      <c r="S91" s="27"/>
      <c r="T91" s="27"/>
    </row>
    <row r="92" spans="1:20">
      <c r="A92" s="26"/>
      <c r="C92" s="18"/>
      <c r="D92" s="27"/>
      <c r="E92" s="27"/>
      <c r="F92" s="27"/>
      <c r="G92" s="27"/>
      <c r="H92" s="27"/>
      <c r="I92" s="27"/>
      <c r="K92" s="18"/>
      <c r="L92" s="27"/>
      <c r="M92" s="27"/>
      <c r="N92" s="27"/>
      <c r="O92" s="27"/>
      <c r="P92" s="27"/>
      <c r="Q92" s="27"/>
      <c r="R92" s="27"/>
      <c r="S92" s="27"/>
      <c r="T92" s="27"/>
    </row>
    <row r="93" spans="1:20">
      <c r="A93" s="26"/>
      <c r="C93" s="18"/>
      <c r="D93" s="27"/>
      <c r="E93" s="27"/>
      <c r="F93" s="27"/>
      <c r="G93" s="27"/>
      <c r="H93" s="27"/>
      <c r="I93" s="27"/>
      <c r="K93" s="18"/>
      <c r="L93" s="27"/>
      <c r="M93" s="27"/>
      <c r="N93" s="27"/>
      <c r="O93" s="27"/>
      <c r="P93" s="27"/>
      <c r="Q93" s="27"/>
      <c r="R93" s="27"/>
      <c r="S93" s="27"/>
      <c r="T93" s="27"/>
    </row>
    <row r="94" spans="1:20">
      <c r="A94" s="32"/>
      <c r="C94" s="18"/>
      <c r="D94" s="27"/>
      <c r="E94" s="27"/>
      <c r="F94" s="27"/>
      <c r="G94" s="27"/>
      <c r="H94" s="27"/>
      <c r="I94" s="27"/>
      <c r="K94" s="18"/>
      <c r="L94" s="27"/>
      <c r="M94" s="27"/>
      <c r="N94" s="27"/>
      <c r="O94" s="27"/>
      <c r="P94" s="27"/>
      <c r="Q94" s="27"/>
      <c r="R94" s="27"/>
      <c r="S94" s="27"/>
      <c r="T94" s="27"/>
    </row>
    <row r="95" spans="1:20">
      <c r="A95" s="32"/>
      <c r="C95" s="18"/>
      <c r="D95" s="27"/>
      <c r="E95" s="27"/>
      <c r="F95" s="27"/>
      <c r="G95" s="27"/>
      <c r="H95" s="27"/>
      <c r="I95" s="27"/>
      <c r="K95" s="18"/>
      <c r="L95" s="27"/>
      <c r="M95" s="27"/>
      <c r="N95" s="27"/>
      <c r="O95" s="27"/>
      <c r="P95" s="27"/>
      <c r="Q95" s="27"/>
      <c r="R95" s="27"/>
      <c r="S95" s="27"/>
      <c r="T95" s="27"/>
    </row>
    <row r="96" spans="1:20">
      <c r="A96" s="32"/>
      <c r="C96" s="18"/>
      <c r="D96" s="27"/>
      <c r="E96" s="27"/>
      <c r="F96" s="27"/>
      <c r="G96" s="27"/>
      <c r="H96" s="27"/>
      <c r="I96" s="27"/>
      <c r="K96" s="18"/>
      <c r="L96" s="27"/>
      <c r="M96" s="27"/>
      <c r="N96" s="27"/>
      <c r="O96" s="27"/>
      <c r="P96" s="27"/>
      <c r="Q96" s="27"/>
      <c r="R96" s="27"/>
      <c r="S96" s="27"/>
      <c r="T96" s="27"/>
    </row>
    <row r="97" spans="1:20">
      <c r="A97" s="32"/>
      <c r="C97" s="18"/>
      <c r="D97" s="27"/>
      <c r="E97" s="27"/>
      <c r="F97" s="27"/>
      <c r="G97" s="27"/>
      <c r="H97" s="27"/>
      <c r="I97" s="27"/>
      <c r="K97" s="18"/>
      <c r="L97" s="27"/>
      <c r="M97" s="27"/>
      <c r="N97" s="27"/>
      <c r="O97" s="27"/>
      <c r="P97" s="27"/>
      <c r="Q97" s="27"/>
      <c r="R97" s="27"/>
      <c r="S97" s="27"/>
      <c r="T97" s="27"/>
    </row>
    <row r="98" spans="1:20">
      <c r="A98" s="32"/>
      <c r="C98" s="18"/>
      <c r="D98" s="27"/>
      <c r="E98" s="27"/>
      <c r="F98" s="27"/>
      <c r="G98" s="27"/>
      <c r="H98" s="27"/>
      <c r="I98" s="27"/>
      <c r="K98" s="18"/>
      <c r="L98" s="27"/>
      <c r="M98" s="27"/>
      <c r="N98" s="27"/>
      <c r="O98" s="27"/>
      <c r="P98" s="27"/>
      <c r="Q98" s="27"/>
      <c r="R98" s="27"/>
      <c r="S98" s="27"/>
      <c r="T98" s="27"/>
    </row>
    <row r="99" spans="1:20">
      <c r="A99" s="32"/>
      <c r="C99" s="18"/>
      <c r="D99" s="27"/>
      <c r="E99" s="27"/>
      <c r="F99" s="27"/>
      <c r="G99" s="27"/>
      <c r="H99" s="27"/>
      <c r="I99" s="27"/>
      <c r="K99" s="18"/>
      <c r="L99" s="27"/>
      <c r="M99" s="27"/>
      <c r="N99" s="27"/>
      <c r="O99" s="27"/>
      <c r="P99" s="27"/>
      <c r="Q99" s="27"/>
      <c r="R99" s="27"/>
      <c r="S99" s="27"/>
      <c r="T99" s="27"/>
    </row>
    <row r="100" spans="1:20">
      <c r="A100" s="32"/>
      <c r="C100" s="18"/>
      <c r="D100" s="27"/>
      <c r="E100" s="27"/>
      <c r="F100" s="27"/>
      <c r="G100" s="27"/>
      <c r="H100" s="27"/>
      <c r="I100" s="27"/>
      <c r="K100" s="18"/>
      <c r="L100" s="27"/>
      <c r="M100" s="27"/>
      <c r="N100" s="27"/>
      <c r="O100" s="27"/>
      <c r="P100" s="27"/>
      <c r="Q100" s="27"/>
      <c r="R100" s="27"/>
      <c r="S100" s="27"/>
      <c r="T100" s="27"/>
    </row>
    <row r="101" spans="1:20">
      <c r="A101" s="32"/>
      <c r="C101" s="18"/>
      <c r="D101" s="27"/>
      <c r="E101" s="27"/>
      <c r="F101" s="27"/>
      <c r="G101" s="27"/>
      <c r="H101" s="27"/>
      <c r="I101" s="27"/>
      <c r="K101" s="18"/>
      <c r="L101" s="27"/>
      <c r="M101" s="27"/>
      <c r="N101" s="27"/>
      <c r="O101" s="27"/>
      <c r="P101" s="27"/>
      <c r="Q101" s="27"/>
      <c r="R101" s="27"/>
      <c r="S101" s="27"/>
      <c r="T101" s="27"/>
    </row>
    <row r="102" spans="1:20">
      <c r="A102" s="32"/>
      <c r="C102" s="18"/>
      <c r="D102" s="27"/>
      <c r="E102" s="27"/>
      <c r="F102" s="27"/>
      <c r="G102" s="27"/>
      <c r="H102" s="27"/>
      <c r="I102" s="27"/>
      <c r="K102" s="18"/>
      <c r="L102" s="27"/>
      <c r="M102" s="27"/>
      <c r="N102" s="27"/>
      <c r="O102" s="27"/>
      <c r="P102" s="27"/>
      <c r="Q102" s="27"/>
      <c r="R102" s="27"/>
      <c r="S102" s="27"/>
      <c r="T102" s="27"/>
    </row>
    <row r="103" spans="1:20">
      <c r="A103" s="33"/>
      <c r="C103" s="18"/>
      <c r="D103" s="27"/>
      <c r="E103" s="27"/>
      <c r="F103" s="27"/>
      <c r="G103" s="27"/>
      <c r="H103" s="27"/>
      <c r="I103" s="27"/>
      <c r="K103" s="18"/>
      <c r="L103" s="27"/>
      <c r="M103" s="27"/>
      <c r="N103" s="27"/>
      <c r="O103" s="27"/>
      <c r="P103" s="27"/>
      <c r="Q103" s="27"/>
      <c r="R103" s="27"/>
      <c r="S103" s="27"/>
      <c r="T103" s="27"/>
    </row>
    <row r="104" spans="1:20">
      <c r="A104" s="33"/>
      <c r="C104" s="18"/>
      <c r="D104" s="27"/>
      <c r="E104" s="27"/>
      <c r="F104" s="27"/>
      <c r="G104" s="27"/>
      <c r="H104" s="27"/>
      <c r="I104" s="27"/>
      <c r="K104" s="18"/>
      <c r="L104" s="27"/>
      <c r="M104" s="27"/>
      <c r="N104" s="27"/>
      <c r="O104" s="27"/>
      <c r="P104" s="27"/>
      <c r="Q104" s="27"/>
      <c r="R104" s="27"/>
      <c r="S104" s="27"/>
      <c r="T104" s="27"/>
    </row>
    <row r="105" spans="1:20">
      <c r="A105" s="33"/>
      <c r="C105" s="18"/>
      <c r="D105" s="27"/>
      <c r="E105" s="27"/>
      <c r="F105" s="27"/>
      <c r="G105" s="27"/>
      <c r="H105" s="27"/>
      <c r="I105" s="27"/>
      <c r="K105" s="18"/>
      <c r="L105" s="27"/>
      <c r="M105" s="27"/>
      <c r="N105" s="27"/>
      <c r="O105" s="27"/>
      <c r="P105" s="27"/>
      <c r="Q105" s="27"/>
      <c r="R105" s="27"/>
      <c r="S105" s="27"/>
      <c r="T105" s="27"/>
    </row>
    <row r="106" spans="1:20">
      <c r="A106" s="33"/>
      <c r="C106" s="18"/>
      <c r="D106" s="27"/>
      <c r="E106" s="27"/>
      <c r="F106" s="27"/>
      <c r="G106" s="27"/>
      <c r="H106" s="27"/>
      <c r="I106" s="27"/>
      <c r="K106" s="18"/>
      <c r="L106" s="27"/>
      <c r="M106" s="27"/>
      <c r="N106" s="27"/>
      <c r="O106" s="27"/>
      <c r="P106" s="27"/>
      <c r="Q106" s="27"/>
      <c r="R106" s="27"/>
      <c r="S106" s="27"/>
      <c r="T106" s="27"/>
    </row>
    <row r="107" spans="1:20">
      <c r="A107" s="33"/>
      <c r="C107" s="18"/>
      <c r="D107" s="27"/>
      <c r="E107" s="27"/>
      <c r="F107" s="27"/>
      <c r="G107" s="27"/>
      <c r="H107" s="27"/>
      <c r="I107" s="27"/>
      <c r="K107" s="18"/>
      <c r="L107" s="27"/>
      <c r="M107" s="27"/>
      <c r="N107" s="27"/>
      <c r="O107" s="27"/>
      <c r="P107" s="27"/>
      <c r="Q107" s="27"/>
      <c r="R107" s="27"/>
      <c r="S107" s="27"/>
      <c r="T107" s="27"/>
    </row>
    <row r="108" spans="1:20">
      <c r="A108" s="33"/>
      <c r="C108" s="18"/>
      <c r="D108" s="27"/>
      <c r="E108" s="27"/>
      <c r="F108" s="27"/>
      <c r="G108" s="27"/>
      <c r="H108" s="27"/>
      <c r="I108" s="27"/>
      <c r="K108" s="18"/>
      <c r="L108" s="27"/>
      <c r="M108" s="27"/>
      <c r="N108" s="27"/>
      <c r="O108" s="27"/>
      <c r="P108" s="27"/>
      <c r="Q108" s="27"/>
      <c r="R108" s="27"/>
      <c r="S108" s="27"/>
      <c r="T108" s="27"/>
    </row>
    <row r="109" spans="1:20">
      <c r="A109" s="33"/>
      <c r="C109" s="18"/>
      <c r="D109" s="27"/>
      <c r="E109" s="27"/>
      <c r="F109" s="27"/>
      <c r="G109" s="27"/>
      <c r="H109" s="27"/>
      <c r="I109" s="27"/>
      <c r="K109" s="18"/>
      <c r="L109" s="27"/>
      <c r="M109" s="27"/>
      <c r="N109" s="27"/>
      <c r="O109" s="27"/>
      <c r="P109" s="27"/>
      <c r="Q109" s="27"/>
      <c r="R109" s="27"/>
      <c r="S109" s="27"/>
      <c r="T109" s="27"/>
    </row>
    <row r="110" spans="1:20">
      <c r="A110" s="33"/>
      <c r="C110" s="18"/>
      <c r="D110" s="27"/>
      <c r="E110" s="27"/>
      <c r="F110" s="27"/>
      <c r="G110" s="27"/>
      <c r="H110" s="27"/>
      <c r="I110" s="27"/>
      <c r="K110" s="18"/>
      <c r="L110" s="27"/>
      <c r="M110" s="27"/>
      <c r="N110" s="27"/>
      <c r="O110" s="27"/>
      <c r="P110" s="27"/>
      <c r="Q110" s="27"/>
      <c r="R110" s="27"/>
      <c r="S110" s="27"/>
      <c r="T110" s="27"/>
    </row>
    <row r="111" spans="1:20">
      <c r="A111" s="33"/>
      <c r="C111" s="18"/>
      <c r="D111" s="27"/>
      <c r="E111" s="27"/>
      <c r="F111" s="27"/>
      <c r="G111" s="27"/>
      <c r="H111" s="27"/>
      <c r="I111" s="27"/>
      <c r="K111" s="18"/>
      <c r="L111" s="27"/>
      <c r="M111" s="27"/>
      <c r="N111" s="27"/>
      <c r="O111" s="27"/>
      <c r="P111" s="27"/>
      <c r="Q111" s="27"/>
      <c r="R111" s="27"/>
      <c r="S111" s="27"/>
      <c r="T111" s="27"/>
    </row>
    <row r="112" spans="1:20">
      <c r="A112" s="33"/>
      <c r="C112" s="18"/>
      <c r="D112" s="27"/>
      <c r="E112" s="27"/>
      <c r="F112" s="27"/>
      <c r="G112" s="27"/>
      <c r="H112" s="27"/>
      <c r="I112" s="27"/>
      <c r="K112" s="18"/>
      <c r="L112" s="27"/>
      <c r="M112" s="27"/>
      <c r="N112" s="27"/>
      <c r="O112" s="27"/>
      <c r="P112" s="27"/>
      <c r="Q112" s="27"/>
      <c r="R112" s="27"/>
      <c r="S112" s="27"/>
      <c r="T112" s="27"/>
    </row>
    <row r="113" spans="1:20">
      <c r="A113" s="33"/>
      <c r="C113" s="18"/>
      <c r="D113" s="27"/>
      <c r="E113" s="27"/>
      <c r="F113" s="27"/>
      <c r="G113" s="27"/>
      <c r="H113" s="27"/>
      <c r="I113" s="27"/>
      <c r="K113" s="18"/>
      <c r="L113" s="27"/>
      <c r="M113" s="27"/>
      <c r="N113" s="27"/>
      <c r="O113" s="27"/>
      <c r="P113" s="27"/>
      <c r="Q113" s="27"/>
      <c r="R113" s="27"/>
      <c r="S113" s="27"/>
      <c r="T113" s="27"/>
    </row>
    <row r="114" spans="1:20">
      <c r="A114" s="33"/>
      <c r="C114" s="18"/>
      <c r="D114" s="27"/>
      <c r="E114" s="27"/>
      <c r="F114" s="27"/>
      <c r="G114" s="27"/>
      <c r="H114" s="27"/>
      <c r="I114" s="27"/>
      <c r="K114" s="18"/>
      <c r="L114" s="27"/>
      <c r="M114" s="27"/>
      <c r="N114" s="27"/>
      <c r="O114" s="27"/>
      <c r="P114" s="27"/>
      <c r="Q114" s="27"/>
      <c r="R114" s="27"/>
      <c r="S114" s="27"/>
      <c r="T114" s="27"/>
    </row>
    <row r="115" spans="1:20">
      <c r="A115" s="33"/>
      <c r="C115" s="18"/>
      <c r="D115" s="27"/>
      <c r="E115" s="27"/>
      <c r="F115" s="27"/>
      <c r="G115" s="27"/>
      <c r="H115" s="27"/>
      <c r="I115" s="27"/>
      <c r="K115" s="18"/>
      <c r="L115" s="27"/>
      <c r="M115" s="27"/>
      <c r="N115" s="27"/>
      <c r="O115" s="27"/>
      <c r="P115" s="27"/>
      <c r="Q115" s="27"/>
      <c r="R115" s="27"/>
      <c r="S115" s="27"/>
      <c r="T115" s="27"/>
    </row>
    <row r="116" spans="1:20">
      <c r="A116" s="33"/>
    </row>
    <row r="117" spans="1:20">
      <c r="A117" s="33"/>
    </row>
    <row r="118" spans="1:20">
      <c r="A118" s="33"/>
    </row>
    <row r="119" spans="1:20">
      <c r="A119" s="33"/>
    </row>
    <row r="120" spans="1:20">
      <c r="A120" s="33"/>
    </row>
    <row r="121" spans="1:20">
      <c r="A121" s="33"/>
    </row>
    <row r="122" spans="1:20">
      <c r="A122" s="33"/>
    </row>
    <row r="123" spans="1:20">
      <c r="A123" s="33"/>
    </row>
    <row r="124" spans="1:20">
      <c r="A124" s="33"/>
    </row>
    <row r="125" spans="1:20">
      <c r="A125" s="33"/>
    </row>
    <row r="126" spans="1:20">
      <c r="A126" s="33"/>
    </row>
    <row r="127" spans="1:20">
      <c r="A127" s="33"/>
    </row>
    <row r="128" spans="1:20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</sheetData>
  <mergeCells count="8">
    <mergeCell ref="A27:C27"/>
    <mergeCell ref="A2:Y2"/>
    <mergeCell ref="A3:Y3"/>
    <mergeCell ref="A4:Y4"/>
    <mergeCell ref="A5:Y5"/>
    <mergeCell ref="B8:I8"/>
    <mergeCell ref="J8:Q8"/>
    <mergeCell ref="R8:Y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F645"/>
  <sheetViews>
    <sheetView zoomScaleNormal="100" workbookViewId="0">
      <selection activeCell="D7" sqref="D7"/>
    </sheetView>
  </sheetViews>
  <sheetFormatPr defaultColWidth="9.140625" defaultRowHeight="12.75"/>
  <cols>
    <col min="1" max="1" width="42.140625" style="157" customWidth="1"/>
    <col min="2" max="2" width="13.85546875" style="141" customWidth="1"/>
    <col min="3" max="3" width="13.7109375" style="141" customWidth="1"/>
    <col min="4" max="4" width="15.42578125" style="141" customWidth="1"/>
    <col min="5" max="5" width="12.140625" style="141" customWidth="1"/>
    <col min="6" max="6" width="2.5703125" style="156" customWidth="1"/>
    <col min="7" max="256" width="9.140625" style="141"/>
    <col min="257" max="257" width="42.140625" style="141" customWidth="1"/>
    <col min="258" max="258" width="13.85546875" style="141" customWidth="1"/>
    <col min="259" max="259" width="13.7109375" style="141" customWidth="1"/>
    <col min="260" max="260" width="15.42578125" style="141" customWidth="1"/>
    <col min="261" max="261" width="12.140625" style="141" customWidth="1"/>
    <col min="262" max="262" width="2.5703125" style="141" customWidth="1"/>
    <col min="263" max="512" width="9.140625" style="141"/>
    <col min="513" max="513" width="42.140625" style="141" customWidth="1"/>
    <col min="514" max="514" width="13.85546875" style="141" customWidth="1"/>
    <col min="515" max="515" width="13.7109375" style="141" customWidth="1"/>
    <col min="516" max="516" width="15.42578125" style="141" customWidth="1"/>
    <col min="517" max="517" width="12.140625" style="141" customWidth="1"/>
    <col min="518" max="518" width="2.5703125" style="141" customWidth="1"/>
    <col min="519" max="768" width="9.140625" style="141"/>
    <col min="769" max="769" width="42.140625" style="141" customWidth="1"/>
    <col min="770" max="770" width="13.85546875" style="141" customWidth="1"/>
    <col min="771" max="771" width="13.7109375" style="141" customWidth="1"/>
    <col min="772" max="772" width="15.42578125" style="141" customWidth="1"/>
    <col min="773" max="773" width="12.140625" style="141" customWidth="1"/>
    <col min="774" max="774" width="2.5703125" style="141" customWidth="1"/>
    <col min="775" max="1024" width="9.140625" style="141"/>
    <col min="1025" max="1025" width="42.140625" style="141" customWidth="1"/>
    <col min="1026" max="1026" width="13.85546875" style="141" customWidth="1"/>
    <col min="1027" max="1027" width="13.7109375" style="141" customWidth="1"/>
    <col min="1028" max="1028" width="15.42578125" style="141" customWidth="1"/>
    <col min="1029" max="1029" width="12.140625" style="141" customWidth="1"/>
    <col min="1030" max="1030" width="2.5703125" style="141" customWidth="1"/>
    <col min="1031" max="1280" width="9.140625" style="141"/>
    <col min="1281" max="1281" width="42.140625" style="141" customWidth="1"/>
    <col min="1282" max="1282" width="13.85546875" style="141" customWidth="1"/>
    <col min="1283" max="1283" width="13.7109375" style="141" customWidth="1"/>
    <col min="1284" max="1284" width="15.42578125" style="141" customWidth="1"/>
    <col min="1285" max="1285" width="12.140625" style="141" customWidth="1"/>
    <col min="1286" max="1286" width="2.5703125" style="141" customWidth="1"/>
    <col min="1287" max="1536" width="9.140625" style="141"/>
    <col min="1537" max="1537" width="42.140625" style="141" customWidth="1"/>
    <col min="1538" max="1538" width="13.85546875" style="141" customWidth="1"/>
    <col min="1539" max="1539" width="13.7109375" style="141" customWidth="1"/>
    <col min="1540" max="1540" width="15.42578125" style="141" customWidth="1"/>
    <col min="1541" max="1541" width="12.140625" style="141" customWidth="1"/>
    <col min="1542" max="1542" width="2.5703125" style="141" customWidth="1"/>
    <col min="1543" max="1792" width="9.140625" style="141"/>
    <col min="1793" max="1793" width="42.140625" style="141" customWidth="1"/>
    <col min="1794" max="1794" width="13.85546875" style="141" customWidth="1"/>
    <col min="1795" max="1795" width="13.7109375" style="141" customWidth="1"/>
    <col min="1796" max="1796" width="15.42578125" style="141" customWidth="1"/>
    <col min="1797" max="1797" width="12.140625" style="141" customWidth="1"/>
    <col min="1798" max="1798" width="2.5703125" style="141" customWidth="1"/>
    <col min="1799" max="2048" width="9.140625" style="141"/>
    <col min="2049" max="2049" width="42.140625" style="141" customWidth="1"/>
    <col min="2050" max="2050" width="13.85546875" style="141" customWidth="1"/>
    <col min="2051" max="2051" width="13.7109375" style="141" customWidth="1"/>
    <col min="2052" max="2052" width="15.42578125" style="141" customWidth="1"/>
    <col min="2053" max="2053" width="12.140625" style="141" customWidth="1"/>
    <col min="2054" max="2054" width="2.5703125" style="141" customWidth="1"/>
    <col min="2055" max="2304" width="9.140625" style="141"/>
    <col min="2305" max="2305" width="42.140625" style="141" customWidth="1"/>
    <col min="2306" max="2306" width="13.85546875" style="141" customWidth="1"/>
    <col min="2307" max="2307" width="13.7109375" style="141" customWidth="1"/>
    <col min="2308" max="2308" width="15.42578125" style="141" customWidth="1"/>
    <col min="2309" max="2309" width="12.140625" style="141" customWidth="1"/>
    <col min="2310" max="2310" width="2.5703125" style="141" customWidth="1"/>
    <col min="2311" max="2560" width="9.140625" style="141"/>
    <col min="2561" max="2561" width="42.140625" style="141" customWidth="1"/>
    <col min="2562" max="2562" width="13.85546875" style="141" customWidth="1"/>
    <col min="2563" max="2563" width="13.7109375" style="141" customWidth="1"/>
    <col min="2564" max="2564" width="15.42578125" style="141" customWidth="1"/>
    <col min="2565" max="2565" width="12.140625" style="141" customWidth="1"/>
    <col min="2566" max="2566" width="2.5703125" style="141" customWidth="1"/>
    <col min="2567" max="2816" width="9.140625" style="141"/>
    <col min="2817" max="2817" width="42.140625" style="141" customWidth="1"/>
    <col min="2818" max="2818" width="13.85546875" style="141" customWidth="1"/>
    <col min="2819" max="2819" width="13.7109375" style="141" customWidth="1"/>
    <col min="2820" max="2820" width="15.42578125" style="141" customWidth="1"/>
    <col min="2821" max="2821" width="12.140625" style="141" customWidth="1"/>
    <col min="2822" max="2822" width="2.5703125" style="141" customWidth="1"/>
    <col min="2823" max="3072" width="9.140625" style="141"/>
    <col min="3073" max="3073" width="42.140625" style="141" customWidth="1"/>
    <col min="3074" max="3074" width="13.85546875" style="141" customWidth="1"/>
    <col min="3075" max="3075" width="13.7109375" style="141" customWidth="1"/>
    <col min="3076" max="3076" width="15.42578125" style="141" customWidth="1"/>
    <col min="3077" max="3077" width="12.140625" style="141" customWidth="1"/>
    <col min="3078" max="3078" width="2.5703125" style="141" customWidth="1"/>
    <col min="3079" max="3328" width="9.140625" style="141"/>
    <col min="3329" max="3329" width="42.140625" style="141" customWidth="1"/>
    <col min="3330" max="3330" width="13.85546875" style="141" customWidth="1"/>
    <col min="3331" max="3331" width="13.7109375" style="141" customWidth="1"/>
    <col min="3332" max="3332" width="15.42578125" style="141" customWidth="1"/>
    <col min="3333" max="3333" width="12.140625" style="141" customWidth="1"/>
    <col min="3334" max="3334" width="2.5703125" style="141" customWidth="1"/>
    <col min="3335" max="3584" width="9.140625" style="141"/>
    <col min="3585" max="3585" width="42.140625" style="141" customWidth="1"/>
    <col min="3586" max="3586" width="13.85546875" style="141" customWidth="1"/>
    <col min="3587" max="3587" width="13.7109375" style="141" customWidth="1"/>
    <col min="3588" max="3588" width="15.42578125" style="141" customWidth="1"/>
    <col min="3589" max="3589" width="12.140625" style="141" customWidth="1"/>
    <col min="3590" max="3590" width="2.5703125" style="141" customWidth="1"/>
    <col min="3591" max="3840" width="9.140625" style="141"/>
    <col min="3841" max="3841" width="42.140625" style="141" customWidth="1"/>
    <col min="3842" max="3842" width="13.85546875" style="141" customWidth="1"/>
    <col min="3843" max="3843" width="13.7109375" style="141" customWidth="1"/>
    <col min="3844" max="3844" width="15.42578125" style="141" customWidth="1"/>
    <col min="3845" max="3845" width="12.140625" style="141" customWidth="1"/>
    <col min="3846" max="3846" width="2.5703125" style="141" customWidth="1"/>
    <col min="3847" max="4096" width="9.140625" style="141"/>
    <col min="4097" max="4097" width="42.140625" style="141" customWidth="1"/>
    <col min="4098" max="4098" width="13.85546875" style="141" customWidth="1"/>
    <col min="4099" max="4099" width="13.7109375" style="141" customWidth="1"/>
    <col min="4100" max="4100" width="15.42578125" style="141" customWidth="1"/>
    <col min="4101" max="4101" width="12.140625" style="141" customWidth="1"/>
    <col min="4102" max="4102" width="2.5703125" style="141" customWidth="1"/>
    <col min="4103" max="4352" width="9.140625" style="141"/>
    <col min="4353" max="4353" width="42.140625" style="141" customWidth="1"/>
    <col min="4354" max="4354" width="13.85546875" style="141" customWidth="1"/>
    <col min="4355" max="4355" width="13.7109375" style="141" customWidth="1"/>
    <col min="4356" max="4356" width="15.42578125" style="141" customWidth="1"/>
    <col min="4357" max="4357" width="12.140625" style="141" customWidth="1"/>
    <col min="4358" max="4358" width="2.5703125" style="141" customWidth="1"/>
    <col min="4359" max="4608" width="9.140625" style="141"/>
    <col min="4609" max="4609" width="42.140625" style="141" customWidth="1"/>
    <col min="4610" max="4610" width="13.85546875" style="141" customWidth="1"/>
    <col min="4611" max="4611" width="13.7109375" style="141" customWidth="1"/>
    <col min="4612" max="4612" width="15.42578125" style="141" customWidth="1"/>
    <col min="4613" max="4613" width="12.140625" style="141" customWidth="1"/>
    <col min="4614" max="4614" width="2.5703125" style="141" customWidth="1"/>
    <col min="4615" max="4864" width="9.140625" style="141"/>
    <col min="4865" max="4865" width="42.140625" style="141" customWidth="1"/>
    <col min="4866" max="4866" width="13.85546875" style="141" customWidth="1"/>
    <col min="4867" max="4867" width="13.7109375" style="141" customWidth="1"/>
    <col min="4868" max="4868" width="15.42578125" style="141" customWidth="1"/>
    <col min="4869" max="4869" width="12.140625" style="141" customWidth="1"/>
    <col min="4870" max="4870" width="2.5703125" style="141" customWidth="1"/>
    <col min="4871" max="5120" width="9.140625" style="141"/>
    <col min="5121" max="5121" width="42.140625" style="141" customWidth="1"/>
    <col min="5122" max="5122" width="13.85546875" style="141" customWidth="1"/>
    <col min="5123" max="5123" width="13.7109375" style="141" customWidth="1"/>
    <col min="5124" max="5124" width="15.42578125" style="141" customWidth="1"/>
    <col min="5125" max="5125" width="12.140625" style="141" customWidth="1"/>
    <col min="5126" max="5126" width="2.5703125" style="141" customWidth="1"/>
    <col min="5127" max="5376" width="9.140625" style="141"/>
    <col min="5377" max="5377" width="42.140625" style="141" customWidth="1"/>
    <col min="5378" max="5378" width="13.85546875" style="141" customWidth="1"/>
    <col min="5379" max="5379" width="13.7109375" style="141" customWidth="1"/>
    <col min="5380" max="5380" width="15.42578125" style="141" customWidth="1"/>
    <col min="5381" max="5381" width="12.140625" style="141" customWidth="1"/>
    <col min="5382" max="5382" width="2.5703125" style="141" customWidth="1"/>
    <col min="5383" max="5632" width="9.140625" style="141"/>
    <col min="5633" max="5633" width="42.140625" style="141" customWidth="1"/>
    <col min="5634" max="5634" width="13.85546875" style="141" customWidth="1"/>
    <col min="5635" max="5635" width="13.7109375" style="141" customWidth="1"/>
    <col min="5636" max="5636" width="15.42578125" style="141" customWidth="1"/>
    <col min="5637" max="5637" width="12.140625" style="141" customWidth="1"/>
    <col min="5638" max="5638" width="2.5703125" style="141" customWidth="1"/>
    <col min="5639" max="5888" width="9.140625" style="141"/>
    <col min="5889" max="5889" width="42.140625" style="141" customWidth="1"/>
    <col min="5890" max="5890" width="13.85546875" style="141" customWidth="1"/>
    <col min="5891" max="5891" width="13.7109375" style="141" customWidth="1"/>
    <col min="5892" max="5892" width="15.42578125" style="141" customWidth="1"/>
    <col min="5893" max="5893" width="12.140625" style="141" customWidth="1"/>
    <col min="5894" max="5894" width="2.5703125" style="141" customWidth="1"/>
    <col min="5895" max="6144" width="9.140625" style="141"/>
    <col min="6145" max="6145" width="42.140625" style="141" customWidth="1"/>
    <col min="6146" max="6146" width="13.85546875" style="141" customWidth="1"/>
    <col min="6147" max="6147" width="13.7109375" style="141" customWidth="1"/>
    <col min="6148" max="6148" width="15.42578125" style="141" customWidth="1"/>
    <col min="6149" max="6149" width="12.140625" style="141" customWidth="1"/>
    <col min="6150" max="6150" width="2.5703125" style="141" customWidth="1"/>
    <col min="6151" max="6400" width="9.140625" style="141"/>
    <col min="6401" max="6401" width="42.140625" style="141" customWidth="1"/>
    <col min="6402" max="6402" width="13.85546875" style="141" customWidth="1"/>
    <col min="6403" max="6403" width="13.7109375" style="141" customWidth="1"/>
    <col min="6404" max="6404" width="15.42578125" style="141" customWidth="1"/>
    <col min="6405" max="6405" width="12.140625" style="141" customWidth="1"/>
    <col min="6406" max="6406" width="2.5703125" style="141" customWidth="1"/>
    <col min="6407" max="6656" width="9.140625" style="141"/>
    <col min="6657" max="6657" width="42.140625" style="141" customWidth="1"/>
    <col min="6658" max="6658" width="13.85546875" style="141" customWidth="1"/>
    <col min="6659" max="6659" width="13.7109375" style="141" customWidth="1"/>
    <col min="6660" max="6660" width="15.42578125" style="141" customWidth="1"/>
    <col min="6661" max="6661" width="12.140625" style="141" customWidth="1"/>
    <col min="6662" max="6662" width="2.5703125" style="141" customWidth="1"/>
    <col min="6663" max="6912" width="9.140625" style="141"/>
    <col min="6913" max="6913" width="42.140625" style="141" customWidth="1"/>
    <col min="6914" max="6914" width="13.85546875" style="141" customWidth="1"/>
    <col min="6915" max="6915" width="13.7109375" style="141" customWidth="1"/>
    <col min="6916" max="6916" width="15.42578125" style="141" customWidth="1"/>
    <col min="6917" max="6917" width="12.140625" style="141" customWidth="1"/>
    <col min="6918" max="6918" width="2.5703125" style="141" customWidth="1"/>
    <col min="6919" max="7168" width="9.140625" style="141"/>
    <col min="7169" max="7169" width="42.140625" style="141" customWidth="1"/>
    <col min="7170" max="7170" width="13.85546875" style="141" customWidth="1"/>
    <col min="7171" max="7171" width="13.7109375" style="141" customWidth="1"/>
    <col min="7172" max="7172" width="15.42578125" style="141" customWidth="1"/>
    <col min="7173" max="7173" width="12.140625" style="141" customWidth="1"/>
    <col min="7174" max="7174" width="2.5703125" style="141" customWidth="1"/>
    <col min="7175" max="7424" width="9.140625" style="141"/>
    <col min="7425" max="7425" width="42.140625" style="141" customWidth="1"/>
    <col min="7426" max="7426" width="13.85546875" style="141" customWidth="1"/>
    <col min="7427" max="7427" width="13.7109375" style="141" customWidth="1"/>
    <col min="7428" max="7428" width="15.42578125" style="141" customWidth="1"/>
    <col min="7429" max="7429" width="12.140625" style="141" customWidth="1"/>
    <col min="7430" max="7430" width="2.5703125" style="141" customWidth="1"/>
    <col min="7431" max="7680" width="9.140625" style="141"/>
    <col min="7681" max="7681" width="42.140625" style="141" customWidth="1"/>
    <col min="7682" max="7682" width="13.85546875" style="141" customWidth="1"/>
    <col min="7683" max="7683" width="13.7109375" style="141" customWidth="1"/>
    <col min="7684" max="7684" width="15.42578125" style="141" customWidth="1"/>
    <col min="7685" max="7685" width="12.140625" style="141" customWidth="1"/>
    <col min="7686" max="7686" width="2.5703125" style="141" customWidth="1"/>
    <col min="7687" max="7936" width="9.140625" style="141"/>
    <col min="7937" max="7937" width="42.140625" style="141" customWidth="1"/>
    <col min="7938" max="7938" width="13.85546875" style="141" customWidth="1"/>
    <col min="7939" max="7939" width="13.7109375" style="141" customWidth="1"/>
    <col min="7940" max="7940" width="15.42578125" style="141" customWidth="1"/>
    <col min="7941" max="7941" width="12.140625" style="141" customWidth="1"/>
    <col min="7942" max="7942" width="2.5703125" style="141" customWidth="1"/>
    <col min="7943" max="8192" width="9.140625" style="141"/>
    <col min="8193" max="8193" width="42.140625" style="141" customWidth="1"/>
    <col min="8194" max="8194" width="13.85546875" style="141" customWidth="1"/>
    <col min="8195" max="8195" width="13.7109375" style="141" customWidth="1"/>
    <col min="8196" max="8196" width="15.42578125" style="141" customWidth="1"/>
    <col min="8197" max="8197" width="12.140625" style="141" customWidth="1"/>
    <col min="8198" max="8198" width="2.5703125" style="141" customWidth="1"/>
    <col min="8199" max="8448" width="9.140625" style="141"/>
    <col min="8449" max="8449" width="42.140625" style="141" customWidth="1"/>
    <col min="8450" max="8450" width="13.85546875" style="141" customWidth="1"/>
    <col min="8451" max="8451" width="13.7109375" style="141" customWidth="1"/>
    <col min="8452" max="8452" width="15.42578125" style="141" customWidth="1"/>
    <col min="8453" max="8453" width="12.140625" style="141" customWidth="1"/>
    <col min="8454" max="8454" width="2.5703125" style="141" customWidth="1"/>
    <col min="8455" max="8704" width="9.140625" style="141"/>
    <col min="8705" max="8705" width="42.140625" style="141" customWidth="1"/>
    <col min="8706" max="8706" width="13.85546875" style="141" customWidth="1"/>
    <col min="8707" max="8707" width="13.7109375" style="141" customWidth="1"/>
    <col min="8708" max="8708" width="15.42578125" style="141" customWidth="1"/>
    <col min="8709" max="8709" width="12.140625" style="141" customWidth="1"/>
    <col min="8710" max="8710" width="2.5703125" style="141" customWidth="1"/>
    <col min="8711" max="8960" width="9.140625" style="141"/>
    <col min="8961" max="8961" width="42.140625" style="141" customWidth="1"/>
    <col min="8962" max="8962" width="13.85546875" style="141" customWidth="1"/>
    <col min="8963" max="8963" width="13.7109375" style="141" customWidth="1"/>
    <col min="8964" max="8964" width="15.42578125" style="141" customWidth="1"/>
    <col min="8965" max="8965" width="12.140625" style="141" customWidth="1"/>
    <col min="8966" max="8966" width="2.5703125" style="141" customWidth="1"/>
    <col min="8967" max="9216" width="9.140625" style="141"/>
    <col min="9217" max="9217" width="42.140625" style="141" customWidth="1"/>
    <col min="9218" max="9218" width="13.85546875" style="141" customWidth="1"/>
    <col min="9219" max="9219" width="13.7109375" style="141" customWidth="1"/>
    <col min="9220" max="9220" width="15.42578125" style="141" customWidth="1"/>
    <col min="9221" max="9221" width="12.140625" style="141" customWidth="1"/>
    <col min="9222" max="9222" width="2.5703125" style="141" customWidth="1"/>
    <col min="9223" max="9472" width="9.140625" style="141"/>
    <col min="9473" max="9473" width="42.140625" style="141" customWidth="1"/>
    <col min="9474" max="9474" width="13.85546875" style="141" customWidth="1"/>
    <col min="9475" max="9475" width="13.7109375" style="141" customWidth="1"/>
    <col min="9476" max="9476" width="15.42578125" style="141" customWidth="1"/>
    <col min="9477" max="9477" width="12.140625" style="141" customWidth="1"/>
    <col min="9478" max="9478" width="2.5703125" style="141" customWidth="1"/>
    <col min="9479" max="9728" width="9.140625" style="141"/>
    <col min="9729" max="9729" width="42.140625" style="141" customWidth="1"/>
    <col min="9730" max="9730" width="13.85546875" style="141" customWidth="1"/>
    <col min="9731" max="9731" width="13.7109375" style="141" customWidth="1"/>
    <col min="9732" max="9732" width="15.42578125" style="141" customWidth="1"/>
    <col min="9733" max="9733" width="12.140625" style="141" customWidth="1"/>
    <col min="9734" max="9734" width="2.5703125" style="141" customWidth="1"/>
    <col min="9735" max="9984" width="9.140625" style="141"/>
    <col min="9985" max="9985" width="42.140625" style="141" customWidth="1"/>
    <col min="9986" max="9986" width="13.85546875" style="141" customWidth="1"/>
    <col min="9987" max="9987" width="13.7109375" style="141" customWidth="1"/>
    <col min="9988" max="9988" width="15.42578125" style="141" customWidth="1"/>
    <col min="9989" max="9989" width="12.140625" style="141" customWidth="1"/>
    <col min="9990" max="9990" width="2.5703125" style="141" customWidth="1"/>
    <col min="9991" max="10240" width="9.140625" style="141"/>
    <col min="10241" max="10241" width="42.140625" style="141" customWidth="1"/>
    <col min="10242" max="10242" width="13.85546875" style="141" customWidth="1"/>
    <col min="10243" max="10243" width="13.7109375" style="141" customWidth="1"/>
    <col min="10244" max="10244" width="15.42578125" style="141" customWidth="1"/>
    <col min="10245" max="10245" width="12.140625" style="141" customWidth="1"/>
    <col min="10246" max="10246" width="2.5703125" style="141" customWidth="1"/>
    <col min="10247" max="10496" width="9.140625" style="141"/>
    <col min="10497" max="10497" width="42.140625" style="141" customWidth="1"/>
    <col min="10498" max="10498" width="13.85546875" style="141" customWidth="1"/>
    <col min="10499" max="10499" width="13.7109375" style="141" customWidth="1"/>
    <col min="10500" max="10500" width="15.42578125" style="141" customWidth="1"/>
    <col min="10501" max="10501" width="12.140625" style="141" customWidth="1"/>
    <col min="10502" max="10502" width="2.5703125" style="141" customWidth="1"/>
    <col min="10503" max="10752" width="9.140625" style="141"/>
    <col min="10753" max="10753" width="42.140625" style="141" customWidth="1"/>
    <col min="10754" max="10754" width="13.85546875" style="141" customWidth="1"/>
    <col min="10755" max="10755" width="13.7109375" style="141" customWidth="1"/>
    <col min="10756" max="10756" width="15.42578125" style="141" customWidth="1"/>
    <col min="10757" max="10757" width="12.140625" style="141" customWidth="1"/>
    <col min="10758" max="10758" width="2.5703125" style="141" customWidth="1"/>
    <col min="10759" max="11008" width="9.140625" style="141"/>
    <col min="11009" max="11009" width="42.140625" style="141" customWidth="1"/>
    <col min="11010" max="11010" width="13.85546875" style="141" customWidth="1"/>
    <col min="11011" max="11011" width="13.7109375" style="141" customWidth="1"/>
    <col min="11012" max="11012" width="15.42578125" style="141" customWidth="1"/>
    <col min="11013" max="11013" width="12.140625" style="141" customWidth="1"/>
    <col min="11014" max="11014" width="2.5703125" style="141" customWidth="1"/>
    <col min="11015" max="11264" width="9.140625" style="141"/>
    <col min="11265" max="11265" width="42.140625" style="141" customWidth="1"/>
    <col min="11266" max="11266" width="13.85546875" style="141" customWidth="1"/>
    <col min="11267" max="11267" width="13.7109375" style="141" customWidth="1"/>
    <col min="11268" max="11268" width="15.42578125" style="141" customWidth="1"/>
    <col min="11269" max="11269" width="12.140625" style="141" customWidth="1"/>
    <col min="11270" max="11270" width="2.5703125" style="141" customWidth="1"/>
    <col min="11271" max="11520" width="9.140625" style="141"/>
    <col min="11521" max="11521" width="42.140625" style="141" customWidth="1"/>
    <col min="11522" max="11522" width="13.85546875" style="141" customWidth="1"/>
    <col min="11523" max="11523" width="13.7109375" style="141" customWidth="1"/>
    <col min="11524" max="11524" width="15.42578125" style="141" customWidth="1"/>
    <col min="11525" max="11525" width="12.140625" style="141" customWidth="1"/>
    <col min="11526" max="11526" width="2.5703125" style="141" customWidth="1"/>
    <col min="11527" max="11776" width="9.140625" style="141"/>
    <col min="11777" max="11777" width="42.140625" style="141" customWidth="1"/>
    <col min="11778" max="11778" width="13.85546875" style="141" customWidth="1"/>
    <col min="11779" max="11779" width="13.7109375" style="141" customWidth="1"/>
    <col min="11780" max="11780" width="15.42578125" style="141" customWidth="1"/>
    <col min="11781" max="11781" width="12.140625" style="141" customWidth="1"/>
    <col min="11782" max="11782" width="2.5703125" style="141" customWidth="1"/>
    <col min="11783" max="12032" width="9.140625" style="141"/>
    <col min="12033" max="12033" width="42.140625" style="141" customWidth="1"/>
    <col min="12034" max="12034" width="13.85546875" style="141" customWidth="1"/>
    <col min="12035" max="12035" width="13.7109375" style="141" customWidth="1"/>
    <col min="12036" max="12036" width="15.42578125" style="141" customWidth="1"/>
    <col min="12037" max="12037" width="12.140625" style="141" customWidth="1"/>
    <col min="12038" max="12038" width="2.5703125" style="141" customWidth="1"/>
    <col min="12039" max="12288" width="9.140625" style="141"/>
    <col min="12289" max="12289" width="42.140625" style="141" customWidth="1"/>
    <col min="12290" max="12290" width="13.85546875" style="141" customWidth="1"/>
    <col min="12291" max="12291" width="13.7109375" style="141" customWidth="1"/>
    <col min="12292" max="12292" width="15.42578125" style="141" customWidth="1"/>
    <col min="12293" max="12293" width="12.140625" style="141" customWidth="1"/>
    <col min="12294" max="12294" width="2.5703125" style="141" customWidth="1"/>
    <col min="12295" max="12544" width="9.140625" style="141"/>
    <col min="12545" max="12545" width="42.140625" style="141" customWidth="1"/>
    <col min="12546" max="12546" width="13.85546875" style="141" customWidth="1"/>
    <col min="12547" max="12547" width="13.7109375" style="141" customWidth="1"/>
    <col min="12548" max="12548" width="15.42578125" style="141" customWidth="1"/>
    <col min="12549" max="12549" width="12.140625" style="141" customWidth="1"/>
    <col min="12550" max="12550" width="2.5703125" style="141" customWidth="1"/>
    <col min="12551" max="12800" width="9.140625" style="141"/>
    <col min="12801" max="12801" width="42.140625" style="141" customWidth="1"/>
    <col min="12802" max="12802" width="13.85546875" style="141" customWidth="1"/>
    <col min="12803" max="12803" width="13.7109375" style="141" customWidth="1"/>
    <col min="12804" max="12804" width="15.42578125" style="141" customWidth="1"/>
    <col min="12805" max="12805" width="12.140625" style="141" customWidth="1"/>
    <col min="12806" max="12806" width="2.5703125" style="141" customWidth="1"/>
    <col min="12807" max="13056" width="9.140625" style="141"/>
    <col min="13057" max="13057" width="42.140625" style="141" customWidth="1"/>
    <col min="13058" max="13058" width="13.85546875" style="141" customWidth="1"/>
    <col min="13059" max="13059" width="13.7109375" style="141" customWidth="1"/>
    <col min="13060" max="13060" width="15.42578125" style="141" customWidth="1"/>
    <col min="13061" max="13061" width="12.140625" style="141" customWidth="1"/>
    <col min="13062" max="13062" width="2.5703125" style="141" customWidth="1"/>
    <col min="13063" max="13312" width="9.140625" style="141"/>
    <col min="13313" max="13313" width="42.140625" style="141" customWidth="1"/>
    <col min="13314" max="13314" width="13.85546875" style="141" customWidth="1"/>
    <col min="13315" max="13315" width="13.7109375" style="141" customWidth="1"/>
    <col min="13316" max="13316" width="15.42578125" style="141" customWidth="1"/>
    <col min="13317" max="13317" width="12.140625" style="141" customWidth="1"/>
    <col min="13318" max="13318" width="2.5703125" style="141" customWidth="1"/>
    <col min="13319" max="13568" width="9.140625" style="141"/>
    <col min="13569" max="13569" width="42.140625" style="141" customWidth="1"/>
    <col min="13570" max="13570" width="13.85546875" style="141" customWidth="1"/>
    <col min="13571" max="13571" width="13.7109375" style="141" customWidth="1"/>
    <col min="13572" max="13572" width="15.42578125" style="141" customWidth="1"/>
    <col min="13573" max="13573" width="12.140625" style="141" customWidth="1"/>
    <col min="13574" max="13574" width="2.5703125" style="141" customWidth="1"/>
    <col min="13575" max="13824" width="9.140625" style="141"/>
    <col min="13825" max="13825" width="42.140625" style="141" customWidth="1"/>
    <col min="13826" max="13826" width="13.85546875" style="141" customWidth="1"/>
    <col min="13827" max="13827" width="13.7109375" style="141" customWidth="1"/>
    <col min="13828" max="13828" width="15.42578125" style="141" customWidth="1"/>
    <col min="13829" max="13829" width="12.140625" style="141" customWidth="1"/>
    <col min="13830" max="13830" width="2.5703125" style="141" customWidth="1"/>
    <col min="13831" max="14080" width="9.140625" style="141"/>
    <col min="14081" max="14081" width="42.140625" style="141" customWidth="1"/>
    <col min="14082" max="14082" width="13.85546875" style="141" customWidth="1"/>
    <col min="14083" max="14083" width="13.7109375" style="141" customWidth="1"/>
    <col min="14084" max="14084" width="15.42578125" style="141" customWidth="1"/>
    <col min="14085" max="14085" width="12.140625" style="141" customWidth="1"/>
    <col min="14086" max="14086" width="2.5703125" style="141" customWidth="1"/>
    <col min="14087" max="14336" width="9.140625" style="141"/>
    <col min="14337" max="14337" width="42.140625" style="141" customWidth="1"/>
    <col min="14338" max="14338" width="13.85546875" style="141" customWidth="1"/>
    <col min="14339" max="14339" width="13.7109375" style="141" customWidth="1"/>
    <col min="14340" max="14340" width="15.42578125" style="141" customWidth="1"/>
    <col min="14341" max="14341" width="12.140625" style="141" customWidth="1"/>
    <col min="14342" max="14342" width="2.5703125" style="141" customWidth="1"/>
    <col min="14343" max="14592" width="9.140625" style="141"/>
    <col min="14593" max="14593" width="42.140625" style="141" customWidth="1"/>
    <col min="14594" max="14594" width="13.85546875" style="141" customWidth="1"/>
    <col min="14595" max="14595" width="13.7109375" style="141" customWidth="1"/>
    <col min="14596" max="14596" width="15.42578125" style="141" customWidth="1"/>
    <col min="14597" max="14597" width="12.140625" style="141" customWidth="1"/>
    <col min="14598" max="14598" width="2.5703125" style="141" customWidth="1"/>
    <col min="14599" max="14848" width="9.140625" style="141"/>
    <col min="14849" max="14849" width="42.140625" style="141" customWidth="1"/>
    <col min="14850" max="14850" width="13.85546875" style="141" customWidth="1"/>
    <col min="14851" max="14851" width="13.7109375" style="141" customWidth="1"/>
    <col min="14852" max="14852" width="15.42578125" style="141" customWidth="1"/>
    <col min="14853" max="14853" width="12.140625" style="141" customWidth="1"/>
    <col min="14854" max="14854" width="2.5703125" style="141" customWidth="1"/>
    <col min="14855" max="15104" width="9.140625" style="141"/>
    <col min="15105" max="15105" width="42.140625" style="141" customWidth="1"/>
    <col min="15106" max="15106" width="13.85546875" style="141" customWidth="1"/>
    <col min="15107" max="15107" width="13.7109375" style="141" customWidth="1"/>
    <col min="15108" max="15108" width="15.42578125" style="141" customWidth="1"/>
    <col min="15109" max="15109" width="12.140625" style="141" customWidth="1"/>
    <col min="15110" max="15110" width="2.5703125" style="141" customWidth="1"/>
    <col min="15111" max="15360" width="9.140625" style="141"/>
    <col min="15361" max="15361" width="42.140625" style="141" customWidth="1"/>
    <col min="15362" max="15362" width="13.85546875" style="141" customWidth="1"/>
    <col min="15363" max="15363" width="13.7109375" style="141" customWidth="1"/>
    <col min="15364" max="15364" width="15.42578125" style="141" customWidth="1"/>
    <col min="15365" max="15365" width="12.140625" style="141" customWidth="1"/>
    <col min="15366" max="15366" width="2.5703125" style="141" customWidth="1"/>
    <col min="15367" max="15616" width="9.140625" style="141"/>
    <col min="15617" max="15617" width="42.140625" style="141" customWidth="1"/>
    <col min="15618" max="15618" width="13.85546875" style="141" customWidth="1"/>
    <col min="15619" max="15619" width="13.7109375" style="141" customWidth="1"/>
    <col min="15620" max="15620" width="15.42578125" style="141" customWidth="1"/>
    <col min="15621" max="15621" width="12.140625" style="141" customWidth="1"/>
    <col min="15622" max="15622" width="2.5703125" style="141" customWidth="1"/>
    <col min="15623" max="15872" width="9.140625" style="141"/>
    <col min="15873" max="15873" width="42.140625" style="141" customWidth="1"/>
    <col min="15874" max="15874" width="13.85546875" style="141" customWidth="1"/>
    <col min="15875" max="15875" width="13.7109375" style="141" customWidth="1"/>
    <col min="15876" max="15876" width="15.42578125" style="141" customWidth="1"/>
    <col min="15877" max="15877" width="12.140625" style="141" customWidth="1"/>
    <col min="15878" max="15878" width="2.5703125" style="141" customWidth="1"/>
    <col min="15879" max="16128" width="9.140625" style="141"/>
    <col min="16129" max="16129" width="42.140625" style="141" customWidth="1"/>
    <col min="16130" max="16130" width="13.85546875" style="141" customWidth="1"/>
    <col min="16131" max="16131" width="13.7109375" style="141" customWidth="1"/>
    <col min="16132" max="16132" width="15.42578125" style="141" customWidth="1"/>
    <col min="16133" max="16133" width="12.140625" style="141" customWidth="1"/>
    <col min="16134" max="16134" width="2.5703125" style="141" customWidth="1"/>
    <col min="16135" max="16384" width="9.140625" style="141"/>
  </cols>
  <sheetData>
    <row r="1" spans="1:6" s="20" customFormat="1" ht="3.75" customHeight="1">
      <c r="A1" s="469">
        <f>ABS(FR1)</f>
        <v>0</v>
      </c>
      <c r="B1" s="470"/>
      <c r="C1" s="470"/>
      <c r="D1" s="470"/>
      <c r="E1" s="470"/>
    </row>
    <row r="2" spans="1:6" s="20" customFormat="1" ht="38.25" customHeight="1">
      <c r="A2" s="889" t="s">
        <v>335</v>
      </c>
      <c r="B2" s="889"/>
      <c r="C2" s="889"/>
      <c r="D2" s="889"/>
      <c r="E2" s="889"/>
    </row>
    <row r="3" spans="1:6" s="20" customFormat="1" ht="20.25" customHeight="1">
      <c r="A3" s="889" t="s">
        <v>85</v>
      </c>
      <c r="B3" s="889"/>
      <c r="C3" s="889"/>
      <c r="D3" s="889"/>
      <c r="E3" s="889"/>
    </row>
    <row r="4" spans="1:6" s="20" customFormat="1" ht="20.25" customHeight="1">
      <c r="A4" s="889" t="s">
        <v>599</v>
      </c>
      <c r="B4" s="889"/>
      <c r="C4" s="889"/>
      <c r="D4" s="889"/>
      <c r="E4" s="889"/>
    </row>
    <row r="5" spans="1:6" s="149" customFormat="1" ht="39" customHeight="1">
      <c r="A5" s="890" t="s">
        <v>61</v>
      </c>
      <c r="B5" s="890"/>
      <c r="C5" s="890"/>
      <c r="D5" s="890"/>
      <c r="E5" s="890"/>
    </row>
    <row r="6" spans="1:6" ht="7.5" customHeight="1">
      <c r="A6" s="150"/>
      <c r="F6" s="141"/>
    </row>
    <row r="7" spans="1:6" ht="51" customHeight="1">
      <c r="A7" s="471"/>
      <c r="B7" s="472" t="s">
        <v>336</v>
      </c>
      <c r="C7" s="472" t="s">
        <v>337</v>
      </c>
      <c r="D7" s="473" t="s">
        <v>100</v>
      </c>
      <c r="E7" s="474" t="s">
        <v>101</v>
      </c>
      <c r="F7" s="141"/>
    </row>
    <row r="8" spans="1:6" ht="42.75" customHeight="1">
      <c r="A8" s="475" t="s">
        <v>102</v>
      </c>
      <c r="B8" s="476">
        <v>3227739.5595399998</v>
      </c>
      <c r="C8" s="476">
        <v>819835.76030999993</v>
      </c>
      <c r="D8" s="476">
        <v>4047575.3198499996</v>
      </c>
      <c r="E8" s="477">
        <f>D8/D$20</f>
        <v>0.94877815829327805</v>
      </c>
      <c r="F8" s="141"/>
    </row>
    <row r="9" spans="1:6" ht="27" customHeight="1">
      <c r="A9" s="475" t="s">
        <v>103</v>
      </c>
      <c r="B9" s="476">
        <v>18126.721160000001</v>
      </c>
      <c r="C9" s="476">
        <v>2331.1727999999998</v>
      </c>
      <c r="D9" s="476">
        <v>20457.893960000001</v>
      </c>
      <c r="E9" s="477">
        <f t="shared" ref="E9:E20" si="0">D9/D$20</f>
        <v>4.7954643014888479E-3</v>
      </c>
      <c r="F9" s="141"/>
    </row>
    <row r="10" spans="1:6" ht="42.75" customHeight="1">
      <c r="A10" s="475" t="s">
        <v>104</v>
      </c>
      <c r="B10" s="476">
        <v>30128.394510000002</v>
      </c>
      <c r="C10" s="476">
        <v>18996.918229999999</v>
      </c>
      <c r="D10" s="476">
        <v>49125.312740000001</v>
      </c>
      <c r="E10" s="477">
        <f t="shared" si="0"/>
        <v>1.1515294976342976E-2</v>
      </c>
      <c r="F10" s="141"/>
    </row>
    <row r="11" spans="1:6" ht="27" customHeight="1">
      <c r="A11" s="475" t="s">
        <v>105</v>
      </c>
      <c r="B11" s="476">
        <v>1313.5406499999999</v>
      </c>
      <c r="C11" s="476">
        <v>434.24847999999997</v>
      </c>
      <c r="D11" s="476">
        <v>1747.7891299999999</v>
      </c>
      <c r="E11" s="477">
        <f t="shared" si="0"/>
        <v>4.0969321650767077E-4</v>
      </c>
      <c r="F11" s="141"/>
    </row>
    <row r="12" spans="1:6" ht="42.75" customHeight="1">
      <c r="A12" s="475" t="s">
        <v>106</v>
      </c>
      <c r="B12" s="476">
        <v>9053.0918199999996</v>
      </c>
      <c r="C12" s="476">
        <v>9669.4421500000008</v>
      </c>
      <c r="D12" s="476">
        <v>18722.53397</v>
      </c>
      <c r="E12" s="477">
        <f t="shared" si="0"/>
        <v>4.3886845567825631E-3</v>
      </c>
      <c r="F12" s="141"/>
    </row>
    <row r="13" spans="1:6" ht="27" customHeight="1">
      <c r="A13" s="475" t="s">
        <v>107</v>
      </c>
      <c r="B13" s="476">
        <v>1516.10223</v>
      </c>
      <c r="C13" s="476">
        <v>1140.8701699999999</v>
      </c>
      <c r="D13" s="476">
        <v>2656.9723999999997</v>
      </c>
      <c r="E13" s="477">
        <f t="shared" si="0"/>
        <v>6.2281172828217873E-4</v>
      </c>
      <c r="F13" s="141"/>
    </row>
    <row r="14" spans="1:6" ht="42.75" customHeight="1">
      <c r="A14" s="475" t="s">
        <v>108</v>
      </c>
      <c r="B14" s="476">
        <v>1483.0072500000001</v>
      </c>
      <c r="C14" s="476">
        <v>15154.20832</v>
      </c>
      <c r="D14" s="476">
        <v>16637.21557</v>
      </c>
      <c r="E14" s="477">
        <f t="shared" si="0"/>
        <v>3.8998722692621403E-3</v>
      </c>
      <c r="F14" s="141"/>
    </row>
    <row r="15" spans="1:6" ht="27" customHeight="1">
      <c r="A15" s="475" t="s">
        <v>109</v>
      </c>
      <c r="B15" s="476">
        <v>573.03267000000005</v>
      </c>
      <c r="C15" s="476">
        <v>3815.05197</v>
      </c>
      <c r="D15" s="476">
        <v>4388.08464</v>
      </c>
      <c r="E15" s="477">
        <f t="shared" si="0"/>
        <v>1.0285957725744094E-3</v>
      </c>
      <c r="F15" s="141"/>
    </row>
    <row r="16" spans="1:6" ht="42.75" customHeight="1">
      <c r="A16" s="475" t="s">
        <v>110</v>
      </c>
      <c r="B16" s="476">
        <v>6902.8356800000001</v>
      </c>
      <c r="C16" s="476">
        <v>12555.02059</v>
      </c>
      <c r="D16" s="476">
        <v>19457.85627</v>
      </c>
      <c r="E16" s="477">
        <f t="shared" si="0"/>
        <v>4.5610489187561491E-3</v>
      </c>
      <c r="F16" s="141"/>
    </row>
    <row r="17" spans="1:6" ht="27" customHeight="1">
      <c r="A17" s="475" t="s">
        <v>111</v>
      </c>
      <c r="B17" s="476">
        <v>4431.3077800000001</v>
      </c>
      <c r="C17" s="476">
        <v>6213.1304</v>
      </c>
      <c r="D17" s="476">
        <v>10644.438180000001</v>
      </c>
      <c r="E17" s="477">
        <f t="shared" si="0"/>
        <v>2.4951260086399883E-3</v>
      </c>
      <c r="F17" s="141"/>
    </row>
    <row r="18" spans="1:6" ht="42.75" customHeight="1">
      <c r="A18" s="475" t="s">
        <v>112</v>
      </c>
      <c r="B18" s="476">
        <v>54120.942649999997</v>
      </c>
      <c r="C18" s="476">
        <v>60453.250009999996</v>
      </c>
      <c r="D18" s="476">
        <v>114574.19266</v>
      </c>
      <c r="E18" s="477">
        <f t="shared" si="0"/>
        <v>2.6856940985578143E-2</v>
      </c>
      <c r="F18" s="141"/>
    </row>
    <row r="19" spans="1:6" ht="27" customHeight="1">
      <c r="A19" s="475" t="s">
        <v>113</v>
      </c>
      <c r="B19" s="476">
        <v>40344.272870000001</v>
      </c>
      <c r="C19" s="476">
        <v>40767.80255</v>
      </c>
      <c r="D19" s="476">
        <v>81112.075420000008</v>
      </c>
      <c r="E19" s="477">
        <f t="shared" si="0"/>
        <v>1.9013201596254685E-2</v>
      </c>
      <c r="F19" s="141"/>
    </row>
    <row r="20" spans="1:6" ht="56.25" customHeight="1">
      <c r="A20" s="478" t="s">
        <v>114</v>
      </c>
      <c r="B20" s="479">
        <v>3329427.8314499999</v>
      </c>
      <c r="C20" s="479">
        <v>936664.5996099998</v>
      </c>
      <c r="D20" s="479">
        <v>4266092.4310599994</v>
      </c>
      <c r="E20" s="480">
        <f t="shared" si="0"/>
        <v>1</v>
      </c>
      <c r="F20" s="141"/>
    </row>
    <row r="21" spans="1:6" ht="56.25" customHeight="1">
      <c r="A21" s="481" t="s">
        <v>115</v>
      </c>
      <c r="B21" s="482">
        <v>66304.977360000004</v>
      </c>
      <c r="C21" s="482">
        <v>54702.27637</v>
      </c>
      <c r="D21" s="482">
        <v>121007.25373000001</v>
      </c>
      <c r="E21" s="341"/>
      <c r="F21" s="141"/>
    </row>
    <row r="22" spans="1:6" s="5" customFormat="1" ht="56.25" customHeight="1" thickBot="1">
      <c r="A22" s="483" t="s">
        <v>116</v>
      </c>
      <c r="B22" s="484">
        <v>0.78043968461853841</v>
      </c>
      <c r="C22" s="484">
        <v>0.21956031538146162</v>
      </c>
      <c r="D22" s="484">
        <v>1</v>
      </c>
      <c r="E22" s="485"/>
    </row>
    <row r="23" spans="1:6" ht="13.5" customHeight="1" thickTop="1">
      <c r="A23" s="486" t="s">
        <v>117</v>
      </c>
      <c r="B23" s="487"/>
      <c r="C23" s="487"/>
      <c r="D23" s="488"/>
      <c r="E23" s="488"/>
      <c r="F23" s="141"/>
    </row>
    <row r="24" spans="1:6" ht="144.75" customHeight="1">
      <c r="A24" s="887" t="s">
        <v>246</v>
      </c>
      <c r="B24" s="891"/>
      <c r="C24" s="891"/>
      <c r="D24" s="891"/>
      <c r="E24" s="891"/>
      <c r="F24" s="141"/>
    </row>
    <row r="25" spans="1:6" ht="135" customHeight="1">
      <c r="A25" s="887" t="s">
        <v>608</v>
      </c>
      <c r="B25" s="888"/>
      <c r="C25" s="888"/>
      <c r="D25" s="888"/>
      <c r="E25" s="888"/>
      <c r="F25" s="141"/>
    </row>
    <row r="26" spans="1:6" ht="12" customHeight="1">
      <c r="A26" s="486" t="s">
        <v>118</v>
      </c>
      <c r="B26" s="489"/>
      <c r="C26" s="489"/>
      <c r="D26" s="490"/>
      <c r="E26" s="490"/>
      <c r="F26" s="141"/>
    </row>
    <row r="27" spans="1:6" ht="9" customHeight="1">
      <c r="A27" s="26"/>
      <c r="B27" s="25"/>
      <c r="C27" s="25"/>
      <c r="D27" s="145"/>
      <c r="E27" s="145"/>
      <c r="F27" s="141"/>
    </row>
    <row r="28" spans="1:6" ht="9" customHeight="1">
      <c r="A28" s="26"/>
      <c r="B28" s="25"/>
      <c r="C28" s="25"/>
      <c r="D28" s="145"/>
      <c r="E28" s="145"/>
      <c r="F28" s="141"/>
    </row>
    <row r="29" spans="1:6" ht="9" customHeight="1">
      <c r="A29" s="26"/>
      <c r="B29" s="25"/>
      <c r="C29" s="25"/>
      <c r="D29" s="145"/>
      <c r="E29" s="145"/>
      <c r="F29" s="141"/>
    </row>
    <row r="30" spans="1:6" ht="9" customHeight="1">
      <c r="A30" s="26"/>
      <c r="B30" s="25"/>
      <c r="C30" s="25"/>
      <c r="D30" s="145"/>
      <c r="E30" s="145"/>
      <c r="F30" s="141"/>
    </row>
    <row r="31" spans="1:6" ht="9" customHeight="1">
      <c r="A31" s="26"/>
      <c r="B31" s="25"/>
      <c r="C31" s="25"/>
      <c r="D31" s="145"/>
      <c r="E31" s="145"/>
      <c r="F31" s="141"/>
    </row>
    <row r="32" spans="1:6" ht="9" customHeight="1">
      <c r="A32" s="155"/>
      <c r="B32" s="25"/>
      <c r="C32" s="25"/>
      <c r="D32" s="145"/>
      <c r="E32" s="145"/>
      <c r="F32" s="141"/>
    </row>
    <row r="33" spans="1:6" ht="9" customHeight="1">
      <c r="A33" s="26"/>
      <c r="B33" s="25"/>
      <c r="C33" s="25"/>
      <c r="D33" s="145"/>
      <c r="E33" s="145"/>
      <c r="F33" s="141"/>
    </row>
    <row r="34" spans="1:6" ht="9" customHeight="1">
      <c r="A34" s="26"/>
      <c r="B34" s="25"/>
      <c r="C34" s="25"/>
      <c r="D34" s="145"/>
      <c r="E34" s="145"/>
      <c r="F34" s="141"/>
    </row>
    <row r="35" spans="1:6" ht="9" customHeight="1">
      <c r="A35" s="26"/>
      <c r="B35" s="25"/>
      <c r="C35" s="25"/>
      <c r="D35" s="145"/>
      <c r="E35" s="145"/>
      <c r="F35" s="141"/>
    </row>
    <row r="36" spans="1:6" ht="9" customHeight="1">
      <c r="A36" s="26"/>
      <c r="B36" s="25"/>
      <c r="C36" s="25"/>
      <c r="D36" s="145"/>
      <c r="E36" s="145"/>
      <c r="F36" s="141"/>
    </row>
    <row r="37" spans="1:6" ht="9" customHeight="1">
      <c r="A37" s="26"/>
      <c r="B37" s="25"/>
      <c r="C37" s="25"/>
      <c r="D37" s="145"/>
      <c r="E37" s="145"/>
      <c r="F37" s="141"/>
    </row>
    <row r="38" spans="1:6" ht="9" customHeight="1">
      <c r="A38" s="155"/>
      <c r="B38" s="25"/>
      <c r="C38" s="25"/>
      <c r="D38" s="145"/>
      <c r="E38" s="145"/>
      <c r="F38" s="141"/>
    </row>
    <row r="39" spans="1:6" ht="9" customHeight="1">
      <c r="A39" s="26"/>
      <c r="B39" s="25"/>
      <c r="C39" s="25"/>
      <c r="D39" s="145"/>
      <c r="E39" s="145"/>
      <c r="F39" s="141"/>
    </row>
    <row r="40" spans="1:6" ht="9" customHeight="1">
      <c r="A40" s="26"/>
      <c r="B40" s="25"/>
      <c r="C40" s="25"/>
      <c r="D40" s="145"/>
      <c r="E40" s="145"/>
      <c r="F40" s="141"/>
    </row>
    <row r="41" spans="1:6" ht="9" customHeight="1">
      <c r="A41" s="26"/>
      <c r="B41" s="25"/>
      <c r="C41" s="25"/>
      <c r="D41" s="145"/>
      <c r="E41" s="145"/>
      <c r="F41" s="141"/>
    </row>
    <row r="42" spans="1:6" ht="9" customHeight="1">
      <c r="A42" s="26"/>
      <c r="B42" s="25"/>
      <c r="C42" s="25"/>
      <c r="D42" s="145"/>
      <c r="E42" s="145"/>
      <c r="F42" s="141"/>
    </row>
    <row r="43" spans="1:6" ht="9" customHeight="1">
      <c r="A43" s="26"/>
      <c r="B43" s="25"/>
      <c r="C43" s="25"/>
      <c r="D43" s="145"/>
      <c r="E43" s="145"/>
      <c r="F43" s="141"/>
    </row>
    <row r="44" spans="1:6" ht="9" customHeight="1">
      <c r="A44" s="155"/>
      <c r="B44" s="25"/>
      <c r="C44" s="25"/>
      <c r="D44" s="145"/>
      <c r="E44" s="145"/>
      <c r="F44" s="141"/>
    </row>
    <row r="45" spans="1:6" ht="9" customHeight="1">
      <c r="A45" s="26"/>
      <c r="B45" s="25"/>
      <c r="C45" s="25"/>
      <c r="D45" s="145"/>
      <c r="E45" s="145"/>
      <c r="F45" s="141"/>
    </row>
    <row r="46" spans="1:6" ht="9" customHeight="1">
      <c r="A46" s="26"/>
      <c r="B46" s="25"/>
      <c r="C46" s="25"/>
      <c r="D46" s="145"/>
      <c r="E46" s="145"/>
      <c r="F46" s="141"/>
    </row>
    <row r="47" spans="1:6" ht="9" customHeight="1">
      <c r="A47" s="26"/>
      <c r="B47" s="25"/>
      <c r="C47" s="25"/>
      <c r="D47" s="145"/>
      <c r="E47" s="145"/>
      <c r="F47" s="141"/>
    </row>
    <row r="48" spans="1:6" ht="9" customHeight="1">
      <c r="A48" s="26"/>
      <c r="B48" s="25"/>
      <c r="C48" s="25"/>
      <c r="D48" s="145"/>
      <c r="E48" s="145"/>
      <c r="F48" s="141"/>
    </row>
    <row r="49" spans="1:6" ht="9" customHeight="1">
      <c r="A49" s="155"/>
      <c r="B49" s="25"/>
      <c r="C49" s="25"/>
      <c r="D49" s="145"/>
      <c r="E49" s="145"/>
      <c r="F49" s="141"/>
    </row>
    <row r="50" spans="1:6" ht="9" customHeight="1">
      <c r="A50" s="30"/>
      <c r="B50" s="25"/>
      <c r="C50" s="25"/>
      <c r="D50" s="145"/>
      <c r="E50" s="145"/>
      <c r="F50" s="141"/>
    </row>
    <row r="51" spans="1:6" ht="9" customHeight="1">
      <c r="A51" s="30"/>
      <c r="B51" s="25"/>
      <c r="C51" s="25"/>
      <c r="D51" s="145"/>
      <c r="E51" s="145"/>
      <c r="F51" s="141"/>
    </row>
    <row r="52" spans="1:6" ht="9" customHeight="1">
      <c r="A52" s="30"/>
      <c r="B52" s="25"/>
      <c r="C52" s="25"/>
      <c r="D52" s="145"/>
      <c r="E52" s="145"/>
      <c r="F52" s="141"/>
    </row>
    <row r="53" spans="1:6" ht="9" customHeight="1">
      <c r="A53" s="30"/>
      <c r="B53" s="25"/>
      <c r="C53" s="25"/>
      <c r="D53" s="145"/>
      <c r="E53" s="145"/>
      <c r="F53" s="141"/>
    </row>
    <row r="54" spans="1:6" ht="9" customHeight="1">
      <c r="A54" s="31"/>
      <c r="B54" s="25"/>
      <c r="C54" s="25"/>
      <c r="D54" s="145"/>
      <c r="E54" s="145"/>
      <c r="F54" s="141"/>
    </row>
    <row r="55" spans="1:6" ht="9" customHeight="1">
      <c r="A55" s="31"/>
      <c r="B55" s="25"/>
      <c r="C55" s="25"/>
      <c r="D55" s="145"/>
      <c r="E55" s="145"/>
      <c r="F55" s="141"/>
    </row>
    <row r="56" spans="1:6" ht="9" customHeight="1">
      <c r="A56" s="28"/>
      <c r="B56" s="25"/>
      <c r="C56" s="25"/>
      <c r="D56" s="145"/>
      <c r="E56" s="145"/>
      <c r="F56" s="141"/>
    </row>
    <row r="57" spans="1:6" ht="9" customHeight="1">
      <c r="A57" s="26"/>
      <c r="B57" s="25"/>
      <c r="C57" s="25"/>
      <c r="D57" s="145"/>
      <c r="E57" s="145"/>
      <c r="F57" s="141"/>
    </row>
    <row r="58" spans="1:6" ht="9" customHeight="1">
      <c r="A58" s="26"/>
      <c r="B58" s="25"/>
      <c r="C58" s="25"/>
      <c r="D58" s="145"/>
      <c r="E58" s="145"/>
      <c r="F58" s="141"/>
    </row>
    <row r="59" spans="1:6" ht="9" customHeight="1">
      <c r="A59" s="26"/>
      <c r="B59" s="25"/>
      <c r="C59" s="25"/>
      <c r="D59" s="145"/>
      <c r="E59" s="145"/>
      <c r="F59" s="141"/>
    </row>
    <row r="60" spans="1:6" ht="9" customHeight="1">
      <c r="A60" s="26"/>
      <c r="B60" s="25"/>
      <c r="C60" s="25"/>
      <c r="D60" s="145"/>
      <c r="E60" s="145"/>
      <c r="F60" s="141"/>
    </row>
    <row r="61" spans="1:6" ht="9" customHeight="1">
      <c r="A61" s="30"/>
      <c r="B61" s="25"/>
      <c r="C61" s="25"/>
      <c r="D61" s="145"/>
      <c r="E61" s="145"/>
      <c r="F61" s="141"/>
    </row>
    <row r="62" spans="1:6" ht="9" customHeight="1">
      <c r="A62" s="28"/>
      <c r="B62" s="25"/>
      <c r="C62" s="25"/>
      <c r="D62" s="145"/>
      <c r="E62" s="145"/>
      <c r="F62" s="141"/>
    </row>
    <row r="63" spans="1:6" ht="9" customHeight="1">
      <c r="A63" s="26"/>
      <c r="B63" s="25"/>
      <c r="C63" s="25"/>
      <c r="D63" s="145"/>
      <c r="E63" s="145"/>
      <c r="F63" s="141"/>
    </row>
    <row r="64" spans="1:6" ht="9" customHeight="1">
      <c r="A64" s="26"/>
      <c r="B64" s="25"/>
      <c r="C64" s="25"/>
      <c r="D64" s="145"/>
      <c r="E64" s="145"/>
      <c r="F64" s="141"/>
    </row>
    <row r="65" spans="1:6" ht="9" customHeight="1">
      <c r="A65" s="26"/>
      <c r="B65" s="25"/>
      <c r="C65" s="25"/>
      <c r="D65" s="145"/>
      <c r="E65" s="145"/>
      <c r="F65" s="141"/>
    </row>
    <row r="66" spans="1:6" ht="9" customHeight="1">
      <c r="A66" s="26"/>
      <c r="B66" s="25"/>
      <c r="C66" s="25"/>
      <c r="D66" s="145"/>
      <c r="E66" s="145"/>
      <c r="F66" s="141"/>
    </row>
    <row r="67" spans="1:6" ht="9" customHeight="1">
      <c r="A67" s="30"/>
      <c r="B67" s="25"/>
      <c r="C67" s="25"/>
      <c r="D67" s="145"/>
      <c r="E67" s="145"/>
      <c r="F67" s="141"/>
    </row>
    <row r="68" spans="1:6" ht="9" customHeight="1">
      <c r="A68" s="28"/>
      <c r="B68" s="25"/>
      <c r="C68" s="25"/>
      <c r="D68" s="145"/>
      <c r="E68" s="145"/>
      <c r="F68" s="141"/>
    </row>
    <row r="69" spans="1:6" ht="9" customHeight="1">
      <c r="A69" s="26"/>
      <c r="B69" s="25"/>
      <c r="C69" s="25"/>
      <c r="D69" s="145"/>
      <c r="E69" s="145"/>
      <c r="F69" s="141"/>
    </row>
    <row r="70" spans="1:6" ht="9" customHeight="1">
      <c r="A70" s="26"/>
      <c r="B70" s="25"/>
      <c r="C70" s="25"/>
      <c r="D70" s="145"/>
      <c r="E70" s="145"/>
      <c r="F70" s="141"/>
    </row>
    <row r="71" spans="1:6" ht="9" customHeight="1">
      <c r="A71" s="26"/>
      <c r="B71" s="27"/>
      <c r="C71" s="27"/>
      <c r="F71" s="141"/>
    </row>
    <row r="72" spans="1:6" ht="9" customHeight="1">
      <c r="A72" s="26"/>
      <c r="B72" s="27"/>
      <c r="C72" s="27"/>
      <c r="F72" s="141"/>
    </row>
    <row r="73" spans="1:6" ht="9" customHeight="1">
      <c r="A73" s="26"/>
      <c r="B73" s="27"/>
      <c r="C73" s="27"/>
      <c r="F73" s="141"/>
    </row>
    <row r="74" spans="1:6" ht="9" customHeight="1">
      <c r="A74" s="26"/>
      <c r="B74" s="27"/>
      <c r="C74" s="27"/>
      <c r="F74" s="141"/>
    </row>
    <row r="75" spans="1:6" ht="9" customHeight="1">
      <c r="A75" s="26"/>
      <c r="B75" s="27"/>
      <c r="C75" s="27"/>
      <c r="F75" s="141"/>
    </row>
    <row r="76" spans="1:6" ht="9" customHeight="1">
      <c r="A76" s="26"/>
      <c r="B76" s="27"/>
      <c r="C76" s="27"/>
      <c r="F76" s="141"/>
    </row>
    <row r="77" spans="1:6" ht="9" customHeight="1">
      <c r="A77" s="30"/>
      <c r="B77" s="27"/>
      <c r="C77" s="27"/>
      <c r="F77" s="141"/>
    </row>
    <row r="78" spans="1:6" ht="9" customHeight="1">
      <c r="A78" s="28"/>
      <c r="B78" s="27"/>
      <c r="C78" s="27"/>
      <c r="F78" s="141"/>
    </row>
    <row r="79" spans="1:6" ht="9" customHeight="1">
      <c r="A79" s="26"/>
      <c r="B79" s="27"/>
      <c r="C79" s="27"/>
      <c r="F79" s="141"/>
    </row>
    <row r="80" spans="1:6" ht="9" customHeight="1">
      <c r="A80" s="26"/>
      <c r="B80" s="27"/>
      <c r="C80" s="27"/>
      <c r="F80" s="141"/>
    </row>
    <row r="81" spans="1:6" ht="9" customHeight="1">
      <c r="A81" s="26"/>
      <c r="B81" s="27"/>
      <c r="C81" s="27"/>
      <c r="F81" s="141"/>
    </row>
    <row r="82" spans="1:6" ht="9" customHeight="1">
      <c r="A82" s="26"/>
      <c r="B82" s="27"/>
      <c r="C82" s="27"/>
      <c r="F82" s="141"/>
    </row>
    <row r="83" spans="1:6" ht="9" customHeight="1">
      <c r="A83" s="26"/>
      <c r="B83" s="27"/>
      <c r="C83" s="27"/>
      <c r="F83" s="141"/>
    </row>
    <row r="84" spans="1:6" ht="9" customHeight="1">
      <c r="A84" s="26"/>
      <c r="B84" s="27"/>
      <c r="C84" s="27"/>
      <c r="F84" s="141"/>
    </row>
    <row r="85" spans="1:6" ht="9" customHeight="1">
      <c r="A85" s="26"/>
      <c r="B85" s="27"/>
      <c r="C85" s="27"/>
      <c r="F85" s="141"/>
    </row>
    <row r="86" spans="1:6" ht="9" customHeight="1">
      <c r="A86" s="26"/>
      <c r="B86" s="27"/>
      <c r="C86" s="27"/>
      <c r="F86" s="141"/>
    </row>
    <row r="87" spans="1:6" ht="9" customHeight="1">
      <c r="A87" s="26"/>
      <c r="B87" s="27"/>
      <c r="C87" s="27"/>
      <c r="F87" s="141"/>
    </row>
    <row r="88" spans="1:6" ht="9" customHeight="1">
      <c r="A88" s="28"/>
      <c r="B88" s="27"/>
      <c r="C88" s="27"/>
      <c r="F88" s="141"/>
    </row>
    <row r="89" spans="1:6" ht="9" customHeight="1">
      <c r="A89" s="26"/>
      <c r="B89" s="27"/>
      <c r="C89" s="27"/>
      <c r="F89" s="141"/>
    </row>
    <row r="90" spans="1:6" ht="9" customHeight="1">
      <c r="A90" s="26"/>
      <c r="B90" s="27"/>
      <c r="C90" s="27"/>
      <c r="F90" s="141"/>
    </row>
    <row r="91" spans="1:6" ht="9" customHeight="1">
      <c r="A91" s="26"/>
      <c r="B91" s="27"/>
      <c r="C91" s="27"/>
      <c r="F91" s="141"/>
    </row>
    <row r="92" spans="1:6">
      <c r="A92" s="32"/>
      <c r="B92" s="27"/>
      <c r="C92" s="27"/>
      <c r="F92" s="141"/>
    </row>
    <row r="93" spans="1:6">
      <c r="A93" s="32"/>
      <c r="B93" s="27"/>
      <c r="C93" s="27"/>
      <c r="F93" s="141"/>
    </row>
    <row r="94" spans="1:6">
      <c r="A94" s="32"/>
      <c r="B94" s="27"/>
      <c r="C94" s="27"/>
      <c r="F94" s="141"/>
    </row>
    <row r="95" spans="1:6">
      <c r="A95" s="32"/>
      <c r="B95" s="27"/>
      <c r="C95" s="27"/>
      <c r="F95" s="141"/>
    </row>
    <row r="96" spans="1:6">
      <c r="A96" s="32"/>
      <c r="B96" s="27"/>
      <c r="C96" s="27"/>
      <c r="F96" s="141"/>
    </row>
    <row r="97" spans="1:6">
      <c r="A97" s="32"/>
      <c r="B97" s="27"/>
      <c r="C97" s="27"/>
      <c r="F97" s="141"/>
    </row>
    <row r="98" spans="1:6">
      <c r="A98" s="32"/>
      <c r="B98" s="27"/>
      <c r="C98" s="27"/>
      <c r="F98" s="141"/>
    </row>
    <row r="99" spans="1:6" ht="15.75">
      <c r="A99" s="33"/>
      <c r="B99" s="27"/>
      <c r="C99" s="27"/>
      <c r="F99" s="141"/>
    </row>
    <row r="100" spans="1:6" ht="15.75">
      <c r="A100" s="33"/>
      <c r="B100" s="27"/>
      <c r="C100" s="27"/>
      <c r="F100" s="141"/>
    </row>
    <row r="101" spans="1:6" ht="15.75">
      <c r="A101" s="33"/>
      <c r="B101" s="27"/>
      <c r="C101" s="27"/>
      <c r="F101" s="141"/>
    </row>
    <row r="102" spans="1:6" ht="15.75">
      <c r="A102" s="33"/>
      <c r="B102" s="27"/>
      <c r="C102" s="27"/>
      <c r="F102" s="141"/>
    </row>
    <row r="103" spans="1:6" ht="15.75">
      <c r="A103" s="33"/>
      <c r="B103" s="27"/>
      <c r="C103" s="27"/>
      <c r="F103" s="141"/>
    </row>
    <row r="104" spans="1:6" ht="15.75">
      <c r="A104" s="33"/>
      <c r="B104" s="27"/>
      <c r="C104" s="27"/>
      <c r="F104" s="141"/>
    </row>
    <row r="105" spans="1:6" ht="15.75">
      <c r="A105" s="33"/>
      <c r="B105" s="27"/>
      <c r="C105" s="27"/>
      <c r="F105" s="141"/>
    </row>
    <row r="106" spans="1:6" ht="15.75">
      <c r="A106" s="33"/>
      <c r="B106" s="27"/>
      <c r="C106" s="27"/>
      <c r="F106" s="141"/>
    </row>
    <row r="107" spans="1:6" ht="15.75">
      <c r="A107" s="33"/>
      <c r="B107" s="27"/>
      <c r="C107" s="27"/>
      <c r="F107" s="141"/>
    </row>
    <row r="108" spans="1:6" ht="15.75">
      <c r="A108" s="33"/>
      <c r="B108" s="27"/>
      <c r="C108" s="27"/>
      <c r="F108" s="141"/>
    </row>
    <row r="109" spans="1:6" ht="15.75">
      <c r="A109" s="33"/>
      <c r="B109" s="27"/>
      <c r="C109" s="27"/>
      <c r="F109" s="141"/>
    </row>
    <row r="110" spans="1:6" ht="15.75">
      <c r="A110" s="33"/>
      <c r="B110" s="27"/>
      <c r="C110" s="27"/>
      <c r="F110" s="141"/>
    </row>
    <row r="111" spans="1:6" ht="15.75">
      <c r="A111" s="33"/>
      <c r="B111" s="27"/>
      <c r="C111" s="27"/>
      <c r="F111" s="141"/>
    </row>
    <row r="112" spans="1:6" ht="15.75">
      <c r="A112" s="33"/>
      <c r="B112" s="27"/>
      <c r="C112" s="27"/>
      <c r="F112" s="141"/>
    </row>
    <row r="113" spans="1:6" ht="15.75">
      <c r="A113" s="33"/>
      <c r="B113" s="27"/>
      <c r="C113" s="27"/>
      <c r="F113" s="141"/>
    </row>
    <row r="114" spans="1:6" ht="15.75">
      <c r="A114" s="33"/>
      <c r="B114" s="27"/>
      <c r="C114" s="27"/>
      <c r="F114" s="141"/>
    </row>
    <row r="115" spans="1:6" ht="15.75">
      <c r="A115" s="33"/>
      <c r="B115" s="27"/>
      <c r="C115" s="27"/>
      <c r="F115" s="141"/>
    </row>
    <row r="116" spans="1:6" ht="15.75">
      <c r="A116" s="33"/>
      <c r="B116" s="27"/>
      <c r="C116" s="27"/>
      <c r="F116" s="141"/>
    </row>
    <row r="117" spans="1:6" ht="15.75">
      <c r="A117" s="33"/>
      <c r="B117" s="27"/>
      <c r="C117" s="27"/>
      <c r="F117" s="141"/>
    </row>
    <row r="118" spans="1:6" ht="15.75">
      <c r="A118" s="33"/>
      <c r="B118" s="27"/>
      <c r="C118" s="27"/>
      <c r="F118" s="141"/>
    </row>
    <row r="119" spans="1:6" ht="15.75">
      <c r="A119" s="33"/>
      <c r="B119" s="27"/>
      <c r="C119" s="27"/>
      <c r="F119" s="141"/>
    </row>
    <row r="120" spans="1:6" ht="15.75">
      <c r="A120" s="33"/>
      <c r="B120" s="27"/>
      <c r="C120" s="27"/>
      <c r="F120" s="141"/>
    </row>
    <row r="121" spans="1:6" ht="15.75">
      <c r="A121" s="33"/>
      <c r="B121" s="27"/>
      <c r="C121" s="27"/>
      <c r="F121" s="141"/>
    </row>
    <row r="122" spans="1:6" ht="15.75">
      <c r="A122" s="33"/>
      <c r="B122" s="27"/>
      <c r="C122" s="27"/>
      <c r="F122" s="141"/>
    </row>
    <row r="123" spans="1:6" ht="15.75">
      <c r="A123" s="33"/>
      <c r="B123" s="27"/>
      <c r="C123" s="27"/>
      <c r="F123" s="141"/>
    </row>
    <row r="124" spans="1:6" ht="15.75">
      <c r="A124" s="33"/>
      <c r="B124" s="27"/>
      <c r="C124" s="27"/>
      <c r="F124" s="141"/>
    </row>
    <row r="125" spans="1:6" ht="15.75">
      <c r="A125" s="33"/>
      <c r="B125" s="27"/>
      <c r="C125" s="27"/>
      <c r="F125" s="141"/>
    </row>
    <row r="126" spans="1:6" ht="15.75">
      <c r="A126" s="33"/>
      <c r="B126" s="27"/>
      <c r="C126" s="27"/>
      <c r="F126" s="141"/>
    </row>
    <row r="127" spans="1:6" ht="15.75">
      <c r="A127" s="33"/>
      <c r="B127" s="27"/>
      <c r="C127" s="27"/>
      <c r="F127" s="141"/>
    </row>
    <row r="128" spans="1:6" ht="15.75">
      <c r="A128" s="33"/>
      <c r="B128" s="27"/>
      <c r="C128" s="27"/>
      <c r="F128" s="141"/>
    </row>
    <row r="129" spans="1:6" ht="15.75">
      <c r="A129" s="33"/>
      <c r="B129" s="27"/>
      <c r="C129" s="27"/>
      <c r="F129" s="141"/>
    </row>
    <row r="130" spans="1:6" ht="15.75">
      <c r="A130" s="33"/>
      <c r="B130" s="27"/>
      <c r="C130" s="27"/>
      <c r="F130" s="141"/>
    </row>
    <row r="131" spans="1:6" ht="15.75">
      <c r="A131" s="33"/>
      <c r="B131" s="27"/>
      <c r="C131" s="27"/>
      <c r="F131" s="141"/>
    </row>
    <row r="132" spans="1:6" ht="15.75">
      <c r="A132" s="33"/>
      <c r="B132" s="27"/>
      <c r="C132" s="27"/>
      <c r="F132" s="141"/>
    </row>
    <row r="133" spans="1:6" ht="15.75">
      <c r="A133" s="33"/>
      <c r="B133" s="27"/>
      <c r="C133" s="27"/>
      <c r="F133" s="141"/>
    </row>
    <row r="134" spans="1:6" ht="15.75">
      <c r="A134" s="33"/>
      <c r="B134" s="27"/>
      <c r="C134" s="27"/>
      <c r="F134" s="141"/>
    </row>
    <row r="135" spans="1:6" ht="15.75">
      <c r="A135" s="33"/>
      <c r="B135" s="27"/>
      <c r="C135" s="27"/>
      <c r="F135" s="141"/>
    </row>
    <row r="136" spans="1:6" ht="15.75">
      <c r="A136" s="33"/>
      <c r="B136" s="27"/>
      <c r="C136" s="27"/>
      <c r="F136" s="141"/>
    </row>
    <row r="137" spans="1:6" ht="15.75">
      <c r="A137" s="33"/>
      <c r="B137" s="27"/>
      <c r="C137" s="27"/>
      <c r="F137" s="141"/>
    </row>
    <row r="138" spans="1:6" ht="15.75">
      <c r="A138" s="33"/>
      <c r="B138" s="27"/>
      <c r="C138" s="27"/>
      <c r="F138" s="141"/>
    </row>
    <row r="139" spans="1:6" ht="15.75">
      <c r="A139" s="33"/>
      <c r="B139" s="27"/>
      <c r="C139" s="27"/>
      <c r="F139" s="141"/>
    </row>
    <row r="140" spans="1:6" ht="15.75">
      <c r="A140" s="33"/>
      <c r="B140" s="27"/>
      <c r="C140" s="27"/>
      <c r="F140" s="141"/>
    </row>
    <row r="141" spans="1:6" ht="15.75">
      <c r="A141" s="33"/>
      <c r="B141" s="27"/>
      <c r="C141" s="27"/>
      <c r="F141" s="141"/>
    </row>
    <row r="142" spans="1:6" ht="15.75">
      <c r="A142" s="33"/>
      <c r="B142" s="27"/>
      <c r="C142" s="27"/>
      <c r="F142" s="141"/>
    </row>
    <row r="143" spans="1:6" ht="15.75">
      <c r="A143" s="33"/>
      <c r="B143" s="27"/>
      <c r="C143" s="27"/>
      <c r="F143" s="141"/>
    </row>
    <row r="144" spans="1:6" ht="15.75">
      <c r="A144" s="33"/>
      <c r="B144" s="27"/>
      <c r="C144" s="27"/>
      <c r="F144" s="141"/>
    </row>
    <row r="145" spans="1:6" ht="15.75">
      <c r="A145" s="33"/>
      <c r="B145" s="27"/>
      <c r="C145" s="27"/>
      <c r="F145" s="141"/>
    </row>
    <row r="146" spans="1:6" ht="15.75">
      <c r="A146" s="33"/>
      <c r="B146" s="27"/>
      <c r="C146" s="27"/>
      <c r="F146" s="141"/>
    </row>
    <row r="147" spans="1:6" ht="15.75">
      <c r="A147" s="33"/>
      <c r="B147" s="27"/>
      <c r="C147" s="27"/>
      <c r="F147" s="141"/>
    </row>
    <row r="148" spans="1:6" ht="15.75">
      <c r="A148" s="33"/>
      <c r="B148" s="27"/>
      <c r="C148" s="27"/>
      <c r="F148" s="141"/>
    </row>
    <row r="149" spans="1:6" ht="15.75">
      <c r="A149" s="33"/>
      <c r="B149" s="27"/>
      <c r="C149" s="27"/>
      <c r="F149" s="141"/>
    </row>
    <row r="150" spans="1:6" ht="15.75">
      <c r="A150" s="33"/>
      <c r="B150" s="27"/>
      <c r="C150" s="27"/>
      <c r="F150" s="141"/>
    </row>
    <row r="151" spans="1:6" ht="15.75">
      <c r="A151" s="33"/>
      <c r="B151" s="27"/>
      <c r="C151" s="27"/>
      <c r="F151" s="141"/>
    </row>
    <row r="152" spans="1:6" ht="15.75">
      <c r="A152" s="33"/>
      <c r="B152" s="27"/>
      <c r="C152" s="27"/>
      <c r="F152" s="141"/>
    </row>
    <row r="153" spans="1:6" ht="15.75">
      <c r="A153" s="33"/>
      <c r="B153" s="27"/>
      <c r="C153" s="27"/>
      <c r="F153" s="141"/>
    </row>
    <row r="154" spans="1:6" ht="15.75">
      <c r="A154" s="33"/>
      <c r="B154" s="27"/>
      <c r="C154" s="27"/>
      <c r="F154" s="141"/>
    </row>
    <row r="155" spans="1:6" ht="15.75">
      <c r="A155" s="33"/>
      <c r="B155" s="27"/>
      <c r="C155" s="27"/>
      <c r="F155" s="141"/>
    </row>
    <row r="156" spans="1:6" ht="15.75">
      <c r="A156" s="33"/>
      <c r="B156" s="27"/>
      <c r="C156" s="27"/>
      <c r="F156" s="141"/>
    </row>
    <row r="157" spans="1:6" ht="15.75">
      <c r="A157" s="33"/>
      <c r="B157" s="27"/>
      <c r="C157" s="27"/>
      <c r="F157" s="141"/>
    </row>
    <row r="158" spans="1:6" ht="15.75">
      <c r="A158" s="33"/>
      <c r="B158" s="27"/>
      <c r="C158" s="27"/>
      <c r="F158" s="141"/>
    </row>
    <row r="159" spans="1:6" ht="15.75">
      <c r="A159" s="33"/>
      <c r="B159" s="27"/>
      <c r="C159" s="27"/>
      <c r="F159" s="141"/>
    </row>
    <row r="160" spans="1:6" ht="15.75">
      <c r="A160" s="33"/>
      <c r="B160" s="27"/>
      <c r="C160" s="27"/>
      <c r="F160" s="141"/>
    </row>
    <row r="161" spans="1:6" ht="15.75">
      <c r="A161" s="33"/>
      <c r="B161" s="27"/>
      <c r="C161" s="27"/>
      <c r="F161" s="141"/>
    </row>
    <row r="162" spans="1:6" ht="15.75">
      <c r="A162" s="33"/>
      <c r="B162" s="27"/>
      <c r="C162" s="27"/>
      <c r="F162" s="141"/>
    </row>
    <row r="163" spans="1:6" ht="15.75">
      <c r="A163" s="33"/>
      <c r="B163" s="27"/>
      <c r="C163" s="27"/>
      <c r="F163" s="141"/>
    </row>
    <row r="164" spans="1:6" ht="15.75">
      <c r="A164" s="33"/>
      <c r="B164" s="27"/>
      <c r="C164" s="27"/>
      <c r="F164" s="141"/>
    </row>
    <row r="165" spans="1:6" ht="15.75">
      <c r="A165" s="33"/>
      <c r="B165" s="27"/>
      <c r="C165" s="27"/>
      <c r="F165" s="141"/>
    </row>
    <row r="166" spans="1:6" ht="15.75">
      <c r="A166" s="33"/>
      <c r="B166" s="27"/>
      <c r="C166" s="27"/>
      <c r="F166" s="141"/>
    </row>
    <row r="167" spans="1:6" ht="15.75">
      <c r="A167" s="33"/>
      <c r="B167" s="27"/>
      <c r="C167" s="27"/>
      <c r="F167" s="141"/>
    </row>
    <row r="168" spans="1:6" ht="15.75">
      <c r="A168" s="33"/>
      <c r="B168" s="27"/>
      <c r="C168" s="27"/>
      <c r="F168" s="141"/>
    </row>
    <row r="169" spans="1:6" ht="15.75">
      <c r="A169" s="33"/>
      <c r="B169" s="27"/>
      <c r="C169" s="27"/>
      <c r="F169" s="141"/>
    </row>
    <row r="170" spans="1:6" ht="15.75">
      <c r="A170" s="33"/>
      <c r="B170" s="27"/>
      <c r="C170" s="27"/>
      <c r="F170" s="141"/>
    </row>
    <row r="171" spans="1:6" ht="15.75">
      <c r="A171" s="33"/>
      <c r="B171" s="27"/>
      <c r="C171" s="27"/>
      <c r="F171" s="141"/>
    </row>
    <row r="172" spans="1:6" ht="15.75">
      <c r="A172" s="33"/>
      <c r="B172" s="27"/>
      <c r="C172" s="27"/>
      <c r="F172" s="141"/>
    </row>
    <row r="173" spans="1:6" ht="15.75">
      <c r="A173" s="33"/>
      <c r="B173" s="27"/>
      <c r="C173" s="27"/>
      <c r="F173" s="141"/>
    </row>
    <row r="174" spans="1:6" ht="15.75">
      <c r="A174" s="33"/>
      <c r="B174" s="27"/>
      <c r="C174" s="27"/>
      <c r="F174" s="141"/>
    </row>
    <row r="175" spans="1:6" ht="15.75">
      <c r="A175" s="33"/>
      <c r="B175" s="27"/>
      <c r="C175" s="27"/>
      <c r="F175" s="141"/>
    </row>
    <row r="176" spans="1:6" ht="15.75">
      <c r="A176" s="33"/>
      <c r="B176" s="27"/>
      <c r="C176" s="27"/>
      <c r="F176" s="141"/>
    </row>
    <row r="177" spans="1:6" ht="15.75">
      <c r="A177" s="33"/>
      <c r="B177" s="27"/>
      <c r="C177" s="27"/>
      <c r="F177" s="141"/>
    </row>
    <row r="178" spans="1:6" ht="15.75">
      <c r="A178" s="33"/>
      <c r="B178" s="27"/>
      <c r="C178" s="27"/>
      <c r="F178" s="141"/>
    </row>
    <row r="179" spans="1:6" ht="15.75">
      <c r="A179" s="33"/>
      <c r="B179" s="27"/>
      <c r="C179" s="27"/>
      <c r="F179" s="141"/>
    </row>
    <row r="180" spans="1:6" ht="15.75">
      <c r="A180" s="33"/>
      <c r="B180" s="27"/>
      <c r="C180" s="27"/>
      <c r="F180" s="141"/>
    </row>
    <row r="181" spans="1:6" ht="15.75">
      <c r="A181" s="33"/>
      <c r="B181" s="27"/>
      <c r="C181" s="27"/>
      <c r="F181" s="141"/>
    </row>
    <row r="182" spans="1:6" ht="15.75">
      <c r="A182" s="33"/>
      <c r="B182" s="27"/>
      <c r="C182" s="27"/>
      <c r="F182" s="141"/>
    </row>
    <row r="183" spans="1:6" ht="15.75">
      <c r="A183" s="33"/>
      <c r="B183" s="27"/>
      <c r="C183" s="27"/>
      <c r="F183" s="141"/>
    </row>
    <row r="184" spans="1:6" ht="15.75">
      <c r="A184" s="33"/>
      <c r="B184" s="27"/>
      <c r="C184" s="27"/>
      <c r="F184" s="141"/>
    </row>
    <row r="185" spans="1:6" ht="15.75">
      <c r="A185" s="33"/>
      <c r="B185" s="27"/>
      <c r="C185" s="27"/>
      <c r="F185" s="141"/>
    </row>
    <row r="186" spans="1:6" ht="15.75">
      <c r="A186" s="33"/>
      <c r="B186" s="27"/>
      <c r="C186" s="27"/>
      <c r="F186" s="141"/>
    </row>
    <row r="187" spans="1:6" ht="15.75">
      <c r="A187" s="33"/>
      <c r="B187" s="27"/>
      <c r="C187" s="27"/>
      <c r="F187" s="141"/>
    </row>
    <row r="188" spans="1:6" ht="15.75">
      <c r="A188" s="33"/>
      <c r="B188" s="27"/>
      <c r="C188" s="27"/>
      <c r="F188" s="141"/>
    </row>
    <row r="189" spans="1:6" ht="15.75">
      <c r="A189" s="33"/>
      <c r="B189" s="27"/>
      <c r="C189" s="27"/>
      <c r="F189" s="141"/>
    </row>
    <row r="190" spans="1:6" ht="15.75">
      <c r="A190" s="34"/>
      <c r="B190" s="27"/>
      <c r="C190" s="27"/>
      <c r="F190" s="141"/>
    </row>
    <row r="191" spans="1:6" ht="15.75">
      <c r="A191" s="34"/>
      <c r="B191" s="27"/>
      <c r="C191" s="27"/>
      <c r="F191" s="141"/>
    </row>
    <row r="192" spans="1:6" ht="15.75">
      <c r="A192" s="34"/>
      <c r="B192" s="27"/>
      <c r="C192" s="27"/>
      <c r="F192" s="141"/>
    </row>
    <row r="193" spans="1:6" ht="15.75">
      <c r="A193" s="34"/>
      <c r="B193" s="27"/>
      <c r="C193" s="27"/>
      <c r="F193" s="141"/>
    </row>
    <row r="194" spans="1:6" ht="15.75">
      <c r="A194" s="34"/>
      <c r="B194" s="27"/>
      <c r="C194" s="27"/>
      <c r="F194" s="141"/>
    </row>
    <row r="195" spans="1:6" ht="15.75">
      <c r="A195" s="34"/>
      <c r="B195" s="27"/>
      <c r="C195" s="27"/>
      <c r="F195" s="141"/>
    </row>
    <row r="196" spans="1:6" ht="15.75">
      <c r="A196" s="34"/>
      <c r="B196" s="27"/>
      <c r="C196" s="27"/>
      <c r="F196" s="141"/>
    </row>
    <row r="197" spans="1:6" ht="15.75">
      <c r="A197" s="34"/>
      <c r="B197" s="27"/>
      <c r="C197" s="27"/>
      <c r="F197" s="141"/>
    </row>
    <row r="198" spans="1:6" ht="15.75">
      <c r="A198" s="34"/>
      <c r="B198" s="27"/>
      <c r="C198" s="27"/>
      <c r="F198" s="141"/>
    </row>
    <row r="199" spans="1:6" ht="15.75">
      <c r="A199" s="34"/>
      <c r="B199" s="27"/>
      <c r="C199" s="27"/>
      <c r="F199" s="141"/>
    </row>
    <row r="200" spans="1:6" ht="15.75">
      <c r="A200" s="34"/>
      <c r="B200" s="27"/>
      <c r="C200" s="27"/>
    </row>
    <row r="201" spans="1:6" ht="15.75">
      <c r="A201" s="34"/>
      <c r="B201" s="27"/>
      <c r="C201" s="27"/>
    </row>
    <row r="202" spans="1:6" ht="15.75">
      <c r="A202" s="34"/>
      <c r="B202" s="27"/>
      <c r="C202" s="27"/>
    </row>
    <row r="203" spans="1:6" ht="15.75">
      <c r="A203" s="34"/>
      <c r="B203" s="27"/>
      <c r="C203" s="27"/>
    </row>
    <row r="204" spans="1:6" ht="15.75">
      <c r="A204" s="34"/>
      <c r="B204" s="27"/>
      <c r="C204" s="27"/>
    </row>
    <row r="205" spans="1:6" ht="15.75">
      <c r="A205" s="34"/>
      <c r="B205" s="27"/>
      <c r="C205" s="27"/>
    </row>
    <row r="206" spans="1:6" ht="15.75">
      <c r="A206" s="34"/>
      <c r="B206" s="27"/>
      <c r="C206" s="27"/>
    </row>
    <row r="207" spans="1:6" ht="15.75">
      <c r="A207" s="34"/>
      <c r="B207" s="27"/>
      <c r="C207" s="27"/>
    </row>
    <row r="208" spans="1:6" ht="15.75">
      <c r="A208" s="34"/>
      <c r="B208" s="27"/>
      <c r="C208" s="27"/>
    </row>
    <row r="209" spans="1:3" ht="15.75">
      <c r="A209" s="34"/>
      <c r="B209" s="27"/>
      <c r="C209" s="27"/>
    </row>
    <row r="210" spans="1:3" ht="15.75">
      <c r="A210" s="34"/>
      <c r="B210" s="27"/>
      <c r="C210" s="27"/>
    </row>
    <row r="211" spans="1:3" ht="15.75">
      <c r="A211" s="34"/>
      <c r="B211" s="27"/>
      <c r="C211" s="27"/>
    </row>
    <row r="212" spans="1:3" ht="15.75">
      <c r="A212" s="34"/>
      <c r="B212" s="27"/>
      <c r="C212" s="27"/>
    </row>
    <row r="213" spans="1:3" ht="15.75">
      <c r="A213" s="34"/>
      <c r="B213" s="27"/>
      <c r="C213" s="27"/>
    </row>
    <row r="214" spans="1:3" ht="15.75">
      <c r="A214" s="34"/>
      <c r="B214" s="27"/>
      <c r="C214" s="27"/>
    </row>
    <row r="215" spans="1:3" ht="15.75">
      <c r="A215" s="34"/>
      <c r="B215" s="27"/>
      <c r="C215" s="27"/>
    </row>
    <row r="216" spans="1:3" ht="15.75">
      <c r="A216" s="34"/>
      <c r="B216" s="27"/>
      <c r="C216" s="27"/>
    </row>
    <row r="217" spans="1:3" ht="15.75">
      <c r="A217" s="34"/>
      <c r="B217" s="27"/>
      <c r="C217" s="27"/>
    </row>
    <row r="218" spans="1:3" ht="15.75">
      <c r="A218" s="34"/>
      <c r="B218" s="27"/>
      <c r="C218" s="27"/>
    </row>
    <row r="219" spans="1:3" ht="15.75">
      <c r="A219" s="34"/>
      <c r="B219" s="27"/>
      <c r="C219" s="27"/>
    </row>
    <row r="220" spans="1:3" ht="15.75">
      <c r="A220" s="34"/>
      <c r="B220" s="27"/>
      <c r="C220" s="27"/>
    </row>
    <row r="221" spans="1:3" ht="15.75">
      <c r="A221" s="34"/>
      <c r="B221" s="27"/>
      <c r="C221" s="27"/>
    </row>
    <row r="222" spans="1:3" ht="15.75">
      <c r="A222" s="34"/>
      <c r="B222" s="27"/>
      <c r="C222" s="27"/>
    </row>
    <row r="223" spans="1:3" ht="15.75">
      <c r="A223" s="34"/>
      <c r="B223" s="27"/>
      <c r="C223" s="27"/>
    </row>
    <row r="224" spans="1:3" ht="15.75">
      <c r="A224" s="34"/>
      <c r="B224" s="27"/>
      <c r="C224" s="27"/>
    </row>
    <row r="225" spans="1:3" ht="15.75">
      <c r="A225" s="34"/>
      <c r="B225" s="27"/>
      <c r="C225" s="27"/>
    </row>
    <row r="226" spans="1:3" ht="15.75">
      <c r="A226" s="34"/>
      <c r="B226" s="27"/>
      <c r="C226" s="27"/>
    </row>
    <row r="227" spans="1:3" ht="15.75">
      <c r="A227" s="34"/>
      <c r="B227" s="27"/>
      <c r="C227" s="27"/>
    </row>
    <row r="228" spans="1:3" ht="15.75">
      <c r="A228" s="34"/>
      <c r="B228" s="27"/>
      <c r="C228" s="27"/>
    </row>
    <row r="229" spans="1:3" ht="15.75">
      <c r="A229" s="34"/>
      <c r="B229" s="27"/>
      <c r="C229" s="27"/>
    </row>
    <row r="230" spans="1:3" ht="15.75">
      <c r="A230" s="34"/>
      <c r="B230" s="27"/>
      <c r="C230" s="27"/>
    </row>
    <row r="231" spans="1:3" ht="15.75">
      <c r="A231" s="34"/>
      <c r="B231" s="27"/>
      <c r="C231" s="27"/>
    </row>
    <row r="232" spans="1:3" ht="15.75">
      <c r="A232" s="34"/>
      <c r="B232" s="27"/>
      <c r="C232" s="27"/>
    </row>
    <row r="233" spans="1:3" ht="15.75">
      <c r="A233" s="34"/>
      <c r="B233" s="27"/>
      <c r="C233" s="27"/>
    </row>
    <row r="234" spans="1:3" ht="15.75">
      <c r="A234" s="34"/>
      <c r="B234" s="27"/>
      <c r="C234" s="27"/>
    </row>
    <row r="235" spans="1:3" ht="15.75">
      <c r="A235" s="34"/>
      <c r="B235" s="27"/>
      <c r="C235" s="27"/>
    </row>
    <row r="236" spans="1:3" ht="15.75">
      <c r="A236" s="34"/>
      <c r="B236" s="27"/>
      <c r="C236" s="27"/>
    </row>
    <row r="237" spans="1:3" ht="15.75">
      <c r="A237" s="34"/>
      <c r="B237" s="27"/>
      <c r="C237" s="27"/>
    </row>
    <row r="238" spans="1:3" ht="15.75">
      <c r="A238" s="34"/>
      <c r="B238" s="27"/>
      <c r="C238" s="27"/>
    </row>
    <row r="239" spans="1:3" ht="15.75">
      <c r="A239" s="34"/>
      <c r="B239" s="27"/>
      <c r="C239" s="27"/>
    </row>
    <row r="240" spans="1:3" ht="15.75">
      <c r="A240" s="34"/>
      <c r="B240" s="27"/>
      <c r="C240" s="27"/>
    </row>
    <row r="241" spans="1:3" ht="15.75">
      <c r="A241" s="34"/>
      <c r="B241" s="27"/>
      <c r="C241" s="27"/>
    </row>
    <row r="242" spans="1:3" ht="15.75">
      <c r="A242" s="34"/>
      <c r="B242" s="27"/>
      <c r="C242" s="27"/>
    </row>
    <row r="243" spans="1:3" ht="15.75">
      <c r="A243" s="34"/>
      <c r="B243" s="27"/>
      <c r="C243" s="27"/>
    </row>
    <row r="244" spans="1:3" ht="15.75">
      <c r="A244" s="34"/>
      <c r="B244" s="27"/>
      <c r="C244" s="27"/>
    </row>
    <row r="245" spans="1:3" ht="15.75">
      <c r="A245" s="34"/>
      <c r="B245" s="27"/>
      <c r="C245" s="27"/>
    </row>
    <row r="246" spans="1:3" ht="15.75">
      <c r="A246" s="34"/>
      <c r="B246" s="27"/>
      <c r="C246" s="27"/>
    </row>
    <row r="247" spans="1:3" ht="15.75">
      <c r="A247" s="34"/>
      <c r="B247" s="27"/>
      <c r="C247" s="27"/>
    </row>
    <row r="248" spans="1:3" ht="15.75">
      <c r="A248" s="34"/>
      <c r="B248" s="27"/>
      <c r="C248" s="27"/>
    </row>
    <row r="249" spans="1:3" ht="15.75">
      <c r="A249" s="34"/>
      <c r="B249" s="27"/>
      <c r="C249" s="27"/>
    </row>
    <row r="250" spans="1:3" ht="15.75">
      <c r="A250" s="34"/>
      <c r="B250" s="27"/>
      <c r="C250" s="27"/>
    </row>
    <row r="251" spans="1:3" ht="15.75">
      <c r="A251" s="34"/>
      <c r="B251" s="27"/>
      <c r="C251" s="27"/>
    </row>
    <row r="252" spans="1:3" ht="15.75">
      <c r="A252" s="34"/>
      <c r="B252" s="27"/>
      <c r="C252" s="27"/>
    </row>
    <row r="253" spans="1:3" ht="15.75">
      <c r="A253" s="34"/>
      <c r="B253" s="27"/>
      <c r="C253" s="27"/>
    </row>
    <row r="254" spans="1:3" ht="15.75">
      <c r="A254" s="34"/>
      <c r="B254" s="27"/>
      <c r="C254" s="27"/>
    </row>
    <row r="255" spans="1:3" ht="15.75">
      <c r="A255" s="34"/>
      <c r="B255" s="27"/>
      <c r="C255" s="27"/>
    </row>
    <row r="256" spans="1:3" ht="15.75">
      <c r="A256" s="34"/>
      <c r="B256" s="27"/>
      <c r="C256" s="27"/>
    </row>
    <row r="257" spans="1:3" ht="15.75">
      <c r="A257" s="34"/>
      <c r="B257" s="27"/>
      <c r="C257" s="27"/>
    </row>
    <row r="258" spans="1:3" ht="15.75">
      <c r="A258" s="34"/>
      <c r="B258" s="27"/>
      <c r="C258" s="27"/>
    </row>
    <row r="259" spans="1:3" ht="15.75">
      <c r="A259" s="34"/>
      <c r="B259" s="27"/>
      <c r="C259" s="27"/>
    </row>
    <row r="260" spans="1:3" ht="15.75">
      <c r="A260" s="34"/>
      <c r="B260" s="27"/>
      <c r="C260" s="27"/>
    </row>
    <row r="261" spans="1:3" ht="15.75">
      <c r="A261" s="34"/>
      <c r="B261" s="27"/>
      <c r="C261" s="27"/>
    </row>
    <row r="262" spans="1:3" ht="15.75">
      <c r="A262" s="34"/>
    </row>
    <row r="263" spans="1:3" ht="15.75">
      <c r="A263" s="34"/>
    </row>
    <row r="264" spans="1:3" ht="15.75">
      <c r="A264" s="34"/>
    </row>
    <row r="265" spans="1:3" ht="15.75">
      <c r="A265" s="34"/>
    </row>
    <row r="266" spans="1:3" ht="15.75">
      <c r="A266" s="34"/>
    </row>
    <row r="267" spans="1:3" ht="15.75">
      <c r="A267" s="34"/>
    </row>
    <row r="268" spans="1:3" ht="15.75">
      <c r="A268" s="34"/>
    </row>
    <row r="269" spans="1:3" ht="15.75">
      <c r="A269" s="34"/>
    </row>
    <row r="270" spans="1:3" ht="15.75">
      <c r="A270" s="34"/>
    </row>
    <row r="271" spans="1:3" ht="15.75">
      <c r="A271" s="34"/>
    </row>
    <row r="272" spans="1:3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</sheetData>
  <mergeCells count="6">
    <mergeCell ref="A25:E25"/>
    <mergeCell ref="A2:E2"/>
    <mergeCell ref="A3:E3"/>
    <mergeCell ref="A4:E4"/>
    <mergeCell ref="A5:E5"/>
    <mergeCell ref="A24:E24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K651"/>
  <sheetViews>
    <sheetView zoomScaleNormal="100" workbookViewId="0"/>
  </sheetViews>
  <sheetFormatPr defaultColWidth="9.140625" defaultRowHeight="12.75"/>
  <cols>
    <col min="1" max="1" width="80.28515625" style="157" customWidth="1"/>
    <col min="2" max="3" width="9.85546875" style="141" customWidth="1"/>
    <col min="4" max="4" width="12.7109375" style="141" customWidth="1"/>
    <col min="5" max="5" width="9.85546875" style="141" customWidth="1"/>
    <col min="6" max="256" width="9.140625" style="141"/>
    <col min="257" max="257" width="80.28515625" style="141" customWidth="1"/>
    <col min="258" max="259" width="9.85546875" style="141" customWidth="1"/>
    <col min="260" max="260" width="12.7109375" style="141" customWidth="1"/>
    <col min="261" max="261" width="9.85546875" style="141" customWidth="1"/>
    <col min="262" max="512" width="9.140625" style="141"/>
    <col min="513" max="513" width="80.28515625" style="141" customWidth="1"/>
    <col min="514" max="515" width="9.85546875" style="141" customWidth="1"/>
    <col min="516" max="516" width="12.7109375" style="141" customWidth="1"/>
    <col min="517" max="517" width="9.85546875" style="141" customWidth="1"/>
    <col min="518" max="768" width="9.140625" style="141"/>
    <col min="769" max="769" width="80.28515625" style="141" customWidth="1"/>
    <col min="770" max="771" width="9.85546875" style="141" customWidth="1"/>
    <col min="772" max="772" width="12.7109375" style="141" customWidth="1"/>
    <col min="773" max="773" width="9.85546875" style="141" customWidth="1"/>
    <col min="774" max="1024" width="9.140625" style="141"/>
    <col min="1025" max="1025" width="80.28515625" style="141" customWidth="1"/>
    <col min="1026" max="1027" width="9.85546875" style="141" customWidth="1"/>
    <col min="1028" max="1028" width="12.7109375" style="141" customWidth="1"/>
    <col min="1029" max="1029" width="9.85546875" style="141" customWidth="1"/>
    <col min="1030" max="1280" width="9.140625" style="141"/>
    <col min="1281" max="1281" width="80.28515625" style="141" customWidth="1"/>
    <col min="1282" max="1283" width="9.85546875" style="141" customWidth="1"/>
    <col min="1284" max="1284" width="12.7109375" style="141" customWidth="1"/>
    <col min="1285" max="1285" width="9.85546875" style="141" customWidth="1"/>
    <col min="1286" max="1536" width="9.140625" style="141"/>
    <col min="1537" max="1537" width="80.28515625" style="141" customWidth="1"/>
    <col min="1538" max="1539" width="9.85546875" style="141" customWidth="1"/>
    <col min="1540" max="1540" width="12.7109375" style="141" customWidth="1"/>
    <col min="1541" max="1541" width="9.85546875" style="141" customWidth="1"/>
    <col min="1542" max="1792" width="9.140625" style="141"/>
    <col min="1793" max="1793" width="80.28515625" style="141" customWidth="1"/>
    <col min="1794" max="1795" width="9.85546875" style="141" customWidth="1"/>
    <col min="1796" max="1796" width="12.7109375" style="141" customWidth="1"/>
    <col min="1797" max="1797" width="9.85546875" style="141" customWidth="1"/>
    <col min="1798" max="2048" width="9.140625" style="141"/>
    <col min="2049" max="2049" width="80.28515625" style="141" customWidth="1"/>
    <col min="2050" max="2051" width="9.85546875" style="141" customWidth="1"/>
    <col min="2052" max="2052" width="12.7109375" style="141" customWidth="1"/>
    <col min="2053" max="2053" width="9.85546875" style="141" customWidth="1"/>
    <col min="2054" max="2304" width="9.140625" style="141"/>
    <col min="2305" max="2305" width="80.28515625" style="141" customWidth="1"/>
    <col min="2306" max="2307" width="9.85546875" style="141" customWidth="1"/>
    <col min="2308" max="2308" width="12.7109375" style="141" customWidth="1"/>
    <col min="2309" max="2309" width="9.85546875" style="141" customWidth="1"/>
    <col min="2310" max="2560" width="9.140625" style="141"/>
    <col min="2561" max="2561" width="80.28515625" style="141" customWidth="1"/>
    <col min="2562" max="2563" width="9.85546875" style="141" customWidth="1"/>
    <col min="2564" max="2564" width="12.7109375" style="141" customWidth="1"/>
    <col min="2565" max="2565" width="9.85546875" style="141" customWidth="1"/>
    <col min="2566" max="2816" width="9.140625" style="141"/>
    <col min="2817" max="2817" width="80.28515625" style="141" customWidth="1"/>
    <col min="2818" max="2819" width="9.85546875" style="141" customWidth="1"/>
    <col min="2820" max="2820" width="12.7109375" style="141" customWidth="1"/>
    <col min="2821" max="2821" width="9.85546875" style="141" customWidth="1"/>
    <col min="2822" max="3072" width="9.140625" style="141"/>
    <col min="3073" max="3073" width="80.28515625" style="141" customWidth="1"/>
    <col min="3074" max="3075" width="9.85546875" style="141" customWidth="1"/>
    <col min="3076" max="3076" width="12.7109375" style="141" customWidth="1"/>
    <col min="3077" max="3077" width="9.85546875" style="141" customWidth="1"/>
    <col min="3078" max="3328" width="9.140625" style="141"/>
    <col min="3329" max="3329" width="80.28515625" style="141" customWidth="1"/>
    <col min="3330" max="3331" width="9.85546875" style="141" customWidth="1"/>
    <col min="3332" max="3332" width="12.7109375" style="141" customWidth="1"/>
    <col min="3333" max="3333" width="9.85546875" style="141" customWidth="1"/>
    <col min="3334" max="3584" width="9.140625" style="141"/>
    <col min="3585" max="3585" width="80.28515625" style="141" customWidth="1"/>
    <col min="3586" max="3587" width="9.85546875" style="141" customWidth="1"/>
    <col min="3588" max="3588" width="12.7109375" style="141" customWidth="1"/>
    <col min="3589" max="3589" width="9.85546875" style="141" customWidth="1"/>
    <col min="3590" max="3840" width="9.140625" style="141"/>
    <col min="3841" max="3841" width="80.28515625" style="141" customWidth="1"/>
    <col min="3842" max="3843" width="9.85546875" style="141" customWidth="1"/>
    <col min="3844" max="3844" width="12.7109375" style="141" customWidth="1"/>
    <col min="3845" max="3845" width="9.85546875" style="141" customWidth="1"/>
    <col min="3846" max="4096" width="9.140625" style="141"/>
    <col min="4097" max="4097" width="80.28515625" style="141" customWidth="1"/>
    <col min="4098" max="4099" width="9.85546875" style="141" customWidth="1"/>
    <col min="4100" max="4100" width="12.7109375" style="141" customWidth="1"/>
    <col min="4101" max="4101" width="9.85546875" style="141" customWidth="1"/>
    <col min="4102" max="4352" width="9.140625" style="141"/>
    <col min="4353" max="4353" width="80.28515625" style="141" customWidth="1"/>
    <col min="4354" max="4355" width="9.85546875" style="141" customWidth="1"/>
    <col min="4356" max="4356" width="12.7109375" style="141" customWidth="1"/>
    <col min="4357" max="4357" width="9.85546875" style="141" customWidth="1"/>
    <col min="4358" max="4608" width="9.140625" style="141"/>
    <col min="4609" max="4609" width="80.28515625" style="141" customWidth="1"/>
    <col min="4610" max="4611" width="9.85546875" style="141" customWidth="1"/>
    <col min="4612" max="4612" width="12.7109375" style="141" customWidth="1"/>
    <col min="4613" max="4613" width="9.85546875" style="141" customWidth="1"/>
    <col min="4614" max="4864" width="9.140625" style="141"/>
    <col min="4865" max="4865" width="80.28515625" style="141" customWidth="1"/>
    <col min="4866" max="4867" width="9.85546875" style="141" customWidth="1"/>
    <col min="4868" max="4868" width="12.7109375" style="141" customWidth="1"/>
    <col min="4869" max="4869" width="9.85546875" style="141" customWidth="1"/>
    <col min="4870" max="5120" width="9.140625" style="141"/>
    <col min="5121" max="5121" width="80.28515625" style="141" customWidth="1"/>
    <col min="5122" max="5123" width="9.85546875" style="141" customWidth="1"/>
    <col min="5124" max="5124" width="12.7109375" style="141" customWidth="1"/>
    <col min="5125" max="5125" width="9.85546875" style="141" customWidth="1"/>
    <col min="5126" max="5376" width="9.140625" style="141"/>
    <col min="5377" max="5377" width="80.28515625" style="141" customWidth="1"/>
    <col min="5378" max="5379" width="9.85546875" style="141" customWidth="1"/>
    <col min="5380" max="5380" width="12.7109375" style="141" customWidth="1"/>
    <col min="5381" max="5381" width="9.85546875" style="141" customWidth="1"/>
    <col min="5382" max="5632" width="9.140625" style="141"/>
    <col min="5633" max="5633" width="80.28515625" style="141" customWidth="1"/>
    <col min="5634" max="5635" width="9.85546875" style="141" customWidth="1"/>
    <col min="5636" max="5636" width="12.7109375" style="141" customWidth="1"/>
    <col min="5637" max="5637" width="9.85546875" style="141" customWidth="1"/>
    <col min="5638" max="5888" width="9.140625" style="141"/>
    <col min="5889" max="5889" width="80.28515625" style="141" customWidth="1"/>
    <col min="5890" max="5891" width="9.85546875" style="141" customWidth="1"/>
    <col min="5892" max="5892" width="12.7109375" style="141" customWidth="1"/>
    <col min="5893" max="5893" width="9.85546875" style="141" customWidth="1"/>
    <col min="5894" max="6144" width="9.140625" style="141"/>
    <col min="6145" max="6145" width="80.28515625" style="141" customWidth="1"/>
    <col min="6146" max="6147" width="9.85546875" style="141" customWidth="1"/>
    <col min="6148" max="6148" width="12.7109375" style="141" customWidth="1"/>
    <col min="6149" max="6149" width="9.85546875" style="141" customWidth="1"/>
    <col min="6150" max="6400" width="9.140625" style="141"/>
    <col min="6401" max="6401" width="80.28515625" style="141" customWidth="1"/>
    <col min="6402" max="6403" width="9.85546875" style="141" customWidth="1"/>
    <col min="6404" max="6404" width="12.7109375" style="141" customWidth="1"/>
    <col min="6405" max="6405" width="9.85546875" style="141" customWidth="1"/>
    <col min="6406" max="6656" width="9.140625" style="141"/>
    <col min="6657" max="6657" width="80.28515625" style="141" customWidth="1"/>
    <col min="6658" max="6659" width="9.85546875" style="141" customWidth="1"/>
    <col min="6660" max="6660" width="12.7109375" style="141" customWidth="1"/>
    <col min="6661" max="6661" width="9.85546875" style="141" customWidth="1"/>
    <col min="6662" max="6912" width="9.140625" style="141"/>
    <col min="6913" max="6913" width="80.28515625" style="141" customWidth="1"/>
    <col min="6914" max="6915" width="9.85546875" style="141" customWidth="1"/>
    <col min="6916" max="6916" width="12.7109375" style="141" customWidth="1"/>
    <col min="6917" max="6917" width="9.85546875" style="141" customWidth="1"/>
    <col min="6918" max="7168" width="9.140625" style="141"/>
    <col min="7169" max="7169" width="80.28515625" style="141" customWidth="1"/>
    <col min="7170" max="7171" width="9.85546875" style="141" customWidth="1"/>
    <col min="7172" max="7172" width="12.7109375" style="141" customWidth="1"/>
    <col min="7173" max="7173" width="9.85546875" style="141" customWidth="1"/>
    <col min="7174" max="7424" width="9.140625" style="141"/>
    <col min="7425" max="7425" width="80.28515625" style="141" customWidth="1"/>
    <col min="7426" max="7427" width="9.85546875" style="141" customWidth="1"/>
    <col min="7428" max="7428" width="12.7109375" style="141" customWidth="1"/>
    <col min="7429" max="7429" width="9.85546875" style="141" customWidth="1"/>
    <col min="7430" max="7680" width="9.140625" style="141"/>
    <col min="7681" max="7681" width="80.28515625" style="141" customWidth="1"/>
    <col min="7682" max="7683" width="9.85546875" style="141" customWidth="1"/>
    <col min="7684" max="7684" width="12.7109375" style="141" customWidth="1"/>
    <col min="7685" max="7685" width="9.85546875" style="141" customWidth="1"/>
    <col min="7686" max="7936" width="9.140625" style="141"/>
    <col min="7937" max="7937" width="80.28515625" style="141" customWidth="1"/>
    <col min="7938" max="7939" width="9.85546875" style="141" customWidth="1"/>
    <col min="7940" max="7940" width="12.7109375" style="141" customWidth="1"/>
    <col min="7941" max="7941" width="9.85546875" style="141" customWidth="1"/>
    <col min="7942" max="8192" width="9.140625" style="141"/>
    <col min="8193" max="8193" width="80.28515625" style="141" customWidth="1"/>
    <col min="8194" max="8195" width="9.85546875" style="141" customWidth="1"/>
    <col min="8196" max="8196" width="12.7109375" style="141" customWidth="1"/>
    <col min="8197" max="8197" width="9.85546875" style="141" customWidth="1"/>
    <col min="8198" max="8448" width="9.140625" style="141"/>
    <col min="8449" max="8449" width="80.28515625" style="141" customWidth="1"/>
    <col min="8450" max="8451" width="9.85546875" style="141" customWidth="1"/>
    <col min="8452" max="8452" width="12.7109375" style="141" customWidth="1"/>
    <col min="8453" max="8453" width="9.85546875" style="141" customWidth="1"/>
    <col min="8454" max="8704" width="9.140625" style="141"/>
    <col min="8705" max="8705" width="80.28515625" style="141" customWidth="1"/>
    <col min="8706" max="8707" width="9.85546875" style="141" customWidth="1"/>
    <col min="8708" max="8708" width="12.7109375" style="141" customWidth="1"/>
    <col min="8709" max="8709" width="9.85546875" style="141" customWidth="1"/>
    <col min="8710" max="8960" width="9.140625" style="141"/>
    <col min="8961" max="8961" width="80.28515625" style="141" customWidth="1"/>
    <col min="8962" max="8963" width="9.85546875" style="141" customWidth="1"/>
    <col min="8964" max="8964" width="12.7109375" style="141" customWidth="1"/>
    <col min="8965" max="8965" width="9.85546875" style="141" customWidth="1"/>
    <col min="8966" max="9216" width="9.140625" style="141"/>
    <col min="9217" max="9217" width="80.28515625" style="141" customWidth="1"/>
    <col min="9218" max="9219" width="9.85546875" style="141" customWidth="1"/>
    <col min="9220" max="9220" width="12.7109375" style="141" customWidth="1"/>
    <col min="9221" max="9221" width="9.85546875" style="141" customWidth="1"/>
    <col min="9222" max="9472" width="9.140625" style="141"/>
    <col min="9473" max="9473" width="80.28515625" style="141" customWidth="1"/>
    <col min="9474" max="9475" width="9.85546875" style="141" customWidth="1"/>
    <col min="9476" max="9476" width="12.7109375" style="141" customWidth="1"/>
    <col min="9477" max="9477" width="9.85546875" style="141" customWidth="1"/>
    <col min="9478" max="9728" width="9.140625" style="141"/>
    <col min="9729" max="9729" width="80.28515625" style="141" customWidth="1"/>
    <col min="9730" max="9731" width="9.85546875" style="141" customWidth="1"/>
    <col min="9732" max="9732" width="12.7109375" style="141" customWidth="1"/>
    <col min="9733" max="9733" width="9.85546875" style="141" customWidth="1"/>
    <col min="9734" max="9984" width="9.140625" style="141"/>
    <col min="9985" max="9985" width="80.28515625" style="141" customWidth="1"/>
    <col min="9986" max="9987" width="9.85546875" style="141" customWidth="1"/>
    <col min="9988" max="9988" width="12.7109375" style="141" customWidth="1"/>
    <col min="9989" max="9989" width="9.85546875" style="141" customWidth="1"/>
    <col min="9990" max="10240" width="9.140625" style="141"/>
    <col min="10241" max="10241" width="80.28515625" style="141" customWidth="1"/>
    <col min="10242" max="10243" width="9.85546875" style="141" customWidth="1"/>
    <col min="10244" max="10244" width="12.7109375" style="141" customWidth="1"/>
    <col min="10245" max="10245" width="9.85546875" style="141" customWidth="1"/>
    <col min="10246" max="10496" width="9.140625" style="141"/>
    <col min="10497" max="10497" width="80.28515625" style="141" customWidth="1"/>
    <col min="10498" max="10499" width="9.85546875" style="141" customWidth="1"/>
    <col min="10500" max="10500" width="12.7109375" style="141" customWidth="1"/>
    <col min="10501" max="10501" width="9.85546875" style="141" customWidth="1"/>
    <col min="10502" max="10752" width="9.140625" style="141"/>
    <col min="10753" max="10753" width="80.28515625" style="141" customWidth="1"/>
    <col min="10754" max="10755" width="9.85546875" style="141" customWidth="1"/>
    <col min="10756" max="10756" width="12.7109375" style="141" customWidth="1"/>
    <col min="10757" max="10757" width="9.85546875" style="141" customWidth="1"/>
    <col min="10758" max="11008" width="9.140625" style="141"/>
    <col min="11009" max="11009" width="80.28515625" style="141" customWidth="1"/>
    <col min="11010" max="11011" width="9.85546875" style="141" customWidth="1"/>
    <col min="11012" max="11012" width="12.7109375" style="141" customWidth="1"/>
    <col min="11013" max="11013" width="9.85546875" style="141" customWidth="1"/>
    <col min="11014" max="11264" width="9.140625" style="141"/>
    <col min="11265" max="11265" width="80.28515625" style="141" customWidth="1"/>
    <col min="11266" max="11267" width="9.85546875" style="141" customWidth="1"/>
    <col min="11268" max="11268" width="12.7109375" style="141" customWidth="1"/>
    <col min="11269" max="11269" width="9.85546875" style="141" customWidth="1"/>
    <col min="11270" max="11520" width="9.140625" style="141"/>
    <col min="11521" max="11521" width="80.28515625" style="141" customWidth="1"/>
    <col min="11522" max="11523" width="9.85546875" style="141" customWidth="1"/>
    <col min="11524" max="11524" width="12.7109375" style="141" customWidth="1"/>
    <col min="11525" max="11525" width="9.85546875" style="141" customWidth="1"/>
    <col min="11526" max="11776" width="9.140625" style="141"/>
    <col min="11777" max="11777" width="80.28515625" style="141" customWidth="1"/>
    <col min="11778" max="11779" width="9.85546875" style="141" customWidth="1"/>
    <col min="11780" max="11780" width="12.7109375" style="141" customWidth="1"/>
    <col min="11781" max="11781" width="9.85546875" style="141" customWidth="1"/>
    <col min="11782" max="12032" width="9.140625" style="141"/>
    <col min="12033" max="12033" width="80.28515625" style="141" customWidth="1"/>
    <col min="12034" max="12035" width="9.85546875" style="141" customWidth="1"/>
    <col min="12036" max="12036" width="12.7109375" style="141" customWidth="1"/>
    <col min="12037" max="12037" width="9.85546875" style="141" customWidth="1"/>
    <col min="12038" max="12288" width="9.140625" style="141"/>
    <col min="12289" max="12289" width="80.28515625" style="141" customWidth="1"/>
    <col min="12290" max="12291" width="9.85546875" style="141" customWidth="1"/>
    <col min="12292" max="12292" width="12.7109375" style="141" customWidth="1"/>
    <col min="12293" max="12293" width="9.85546875" style="141" customWidth="1"/>
    <col min="12294" max="12544" width="9.140625" style="141"/>
    <col min="12545" max="12545" width="80.28515625" style="141" customWidth="1"/>
    <col min="12546" max="12547" width="9.85546875" style="141" customWidth="1"/>
    <col min="12548" max="12548" width="12.7109375" style="141" customWidth="1"/>
    <col min="12549" max="12549" width="9.85546875" style="141" customWidth="1"/>
    <col min="12550" max="12800" width="9.140625" style="141"/>
    <col min="12801" max="12801" width="80.28515625" style="141" customWidth="1"/>
    <col min="12802" max="12803" width="9.85546875" style="141" customWidth="1"/>
    <col min="12804" max="12804" width="12.7109375" style="141" customWidth="1"/>
    <col min="12805" max="12805" width="9.85546875" style="141" customWidth="1"/>
    <col min="12806" max="13056" width="9.140625" style="141"/>
    <col min="13057" max="13057" width="80.28515625" style="141" customWidth="1"/>
    <col min="13058" max="13059" width="9.85546875" style="141" customWidth="1"/>
    <col min="13060" max="13060" width="12.7109375" style="141" customWidth="1"/>
    <col min="13061" max="13061" width="9.85546875" style="141" customWidth="1"/>
    <col min="13062" max="13312" width="9.140625" style="141"/>
    <col min="13313" max="13313" width="80.28515625" style="141" customWidth="1"/>
    <col min="13314" max="13315" width="9.85546875" style="141" customWidth="1"/>
    <col min="13316" max="13316" width="12.7109375" style="141" customWidth="1"/>
    <col min="13317" max="13317" width="9.85546875" style="141" customWidth="1"/>
    <col min="13318" max="13568" width="9.140625" style="141"/>
    <col min="13569" max="13569" width="80.28515625" style="141" customWidth="1"/>
    <col min="13570" max="13571" width="9.85546875" style="141" customWidth="1"/>
    <col min="13572" max="13572" width="12.7109375" style="141" customWidth="1"/>
    <col min="13573" max="13573" width="9.85546875" style="141" customWidth="1"/>
    <col min="13574" max="13824" width="9.140625" style="141"/>
    <col min="13825" max="13825" width="80.28515625" style="141" customWidth="1"/>
    <col min="13826" max="13827" width="9.85546875" style="141" customWidth="1"/>
    <col min="13828" max="13828" width="12.7109375" style="141" customWidth="1"/>
    <col min="13829" max="13829" width="9.85546875" style="141" customWidth="1"/>
    <col min="13830" max="14080" width="9.140625" style="141"/>
    <col min="14081" max="14081" width="80.28515625" style="141" customWidth="1"/>
    <col min="14082" max="14083" width="9.85546875" style="141" customWidth="1"/>
    <col min="14084" max="14084" width="12.7109375" style="141" customWidth="1"/>
    <col min="14085" max="14085" width="9.85546875" style="141" customWidth="1"/>
    <col min="14086" max="14336" width="9.140625" style="141"/>
    <col min="14337" max="14337" width="80.28515625" style="141" customWidth="1"/>
    <col min="14338" max="14339" width="9.85546875" style="141" customWidth="1"/>
    <col min="14340" max="14340" width="12.7109375" style="141" customWidth="1"/>
    <col min="14341" max="14341" width="9.85546875" style="141" customWidth="1"/>
    <col min="14342" max="14592" width="9.140625" style="141"/>
    <col min="14593" max="14593" width="80.28515625" style="141" customWidth="1"/>
    <col min="14594" max="14595" width="9.85546875" style="141" customWidth="1"/>
    <col min="14596" max="14596" width="12.7109375" style="141" customWidth="1"/>
    <col min="14597" max="14597" width="9.85546875" style="141" customWidth="1"/>
    <col min="14598" max="14848" width="9.140625" style="141"/>
    <col min="14849" max="14849" width="80.28515625" style="141" customWidth="1"/>
    <col min="14850" max="14851" width="9.85546875" style="141" customWidth="1"/>
    <col min="14852" max="14852" width="12.7109375" style="141" customWidth="1"/>
    <col min="14853" max="14853" width="9.85546875" style="141" customWidth="1"/>
    <col min="14854" max="15104" width="9.140625" style="141"/>
    <col min="15105" max="15105" width="80.28515625" style="141" customWidth="1"/>
    <col min="15106" max="15107" width="9.85546875" style="141" customWidth="1"/>
    <col min="15108" max="15108" width="12.7109375" style="141" customWidth="1"/>
    <col min="15109" max="15109" width="9.85546875" style="141" customWidth="1"/>
    <col min="15110" max="15360" width="9.140625" style="141"/>
    <col min="15361" max="15361" width="80.28515625" style="141" customWidth="1"/>
    <col min="15362" max="15363" width="9.85546875" style="141" customWidth="1"/>
    <col min="15364" max="15364" width="12.7109375" style="141" customWidth="1"/>
    <col min="15365" max="15365" width="9.85546875" style="141" customWidth="1"/>
    <col min="15366" max="15616" width="9.140625" style="141"/>
    <col min="15617" max="15617" width="80.28515625" style="141" customWidth="1"/>
    <col min="15618" max="15619" width="9.85546875" style="141" customWidth="1"/>
    <col min="15620" max="15620" width="12.7109375" style="141" customWidth="1"/>
    <col min="15621" max="15621" width="9.85546875" style="141" customWidth="1"/>
    <col min="15622" max="15872" width="9.140625" style="141"/>
    <col min="15873" max="15873" width="80.28515625" style="141" customWidth="1"/>
    <col min="15874" max="15875" width="9.85546875" style="141" customWidth="1"/>
    <col min="15876" max="15876" width="12.7109375" style="141" customWidth="1"/>
    <col min="15877" max="15877" width="9.85546875" style="141" customWidth="1"/>
    <col min="15878" max="16128" width="9.140625" style="141"/>
    <col min="16129" max="16129" width="80.28515625" style="141" customWidth="1"/>
    <col min="16130" max="16131" width="9.85546875" style="141" customWidth="1"/>
    <col min="16132" max="16132" width="12.7109375" style="141" customWidth="1"/>
    <col min="16133" max="16133" width="9.85546875" style="141" customWidth="1"/>
    <col min="16134" max="16384" width="9.140625" style="141"/>
  </cols>
  <sheetData>
    <row r="1" spans="1:5" s="20" customFormat="1" ht="3.75" customHeight="1">
      <c r="A1" s="158"/>
      <c r="B1" s="159"/>
      <c r="C1" s="159"/>
      <c r="D1" s="159"/>
      <c r="E1" s="159"/>
    </row>
    <row r="2" spans="1:5" s="20" customFormat="1" ht="39" customHeight="1">
      <c r="A2" s="867" t="s">
        <v>335</v>
      </c>
      <c r="B2" s="867"/>
      <c r="C2" s="867"/>
      <c r="D2" s="867"/>
      <c r="E2" s="867"/>
    </row>
    <row r="3" spans="1:5" s="20" customFormat="1" ht="20.25" customHeight="1">
      <c r="A3" s="867" t="s">
        <v>119</v>
      </c>
      <c r="B3" s="867"/>
      <c r="C3" s="867"/>
      <c r="D3" s="867"/>
      <c r="E3" s="867"/>
    </row>
    <row r="4" spans="1:5" s="20" customFormat="1" ht="20.25" customHeight="1">
      <c r="A4" s="867" t="s">
        <v>599</v>
      </c>
      <c r="B4" s="867"/>
      <c r="C4" s="867"/>
      <c r="D4" s="867"/>
      <c r="E4" s="867"/>
    </row>
    <row r="5" spans="1:5" s="149" customFormat="1" ht="39" customHeight="1">
      <c r="A5" s="868" t="s">
        <v>61</v>
      </c>
      <c r="B5" s="868"/>
      <c r="C5" s="868"/>
      <c r="D5" s="868"/>
      <c r="E5" s="868"/>
    </row>
    <row r="6" spans="1:5" ht="14.25" customHeight="1">
      <c r="A6" s="151"/>
      <c r="B6" s="241"/>
      <c r="C6" s="152"/>
      <c r="D6" s="153"/>
      <c r="E6" s="154"/>
    </row>
    <row r="7" spans="1:5" ht="37.5" customHeight="1">
      <c r="A7" s="335" t="s">
        <v>149</v>
      </c>
      <c r="B7" s="335" t="s">
        <v>336</v>
      </c>
      <c r="C7" s="335" t="s">
        <v>337</v>
      </c>
      <c r="D7" s="336" t="s">
        <v>121</v>
      </c>
      <c r="E7" s="337" t="s">
        <v>101</v>
      </c>
    </row>
    <row r="8" spans="1:5" ht="42.75" customHeight="1">
      <c r="A8" s="338" t="s">
        <v>451</v>
      </c>
      <c r="B8" s="338">
        <v>940959.43354999996</v>
      </c>
      <c r="C8" s="339">
        <v>31373.535459999999</v>
      </c>
      <c r="D8" s="338">
        <f t="shared" ref="D8:D26" si="0">SUM(B8:C8)</f>
        <v>972332.96901</v>
      </c>
      <c r="E8" s="228">
        <f>+D8/$D$26</f>
        <v>0.23229916027146202</v>
      </c>
    </row>
    <row r="9" spans="1:5" ht="27" customHeight="1">
      <c r="A9" s="338" t="s">
        <v>452</v>
      </c>
      <c r="B9" s="338">
        <v>12537.916029999998</v>
      </c>
      <c r="C9" s="339">
        <v>3726.93048</v>
      </c>
      <c r="D9" s="338">
        <f t="shared" si="0"/>
        <v>16264.846509999999</v>
      </c>
      <c r="E9" s="228">
        <f t="shared" ref="E9:E26" si="1">+D9/$D$26</f>
        <v>3.8858192683358058E-3</v>
      </c>
    </row>
    <row r="10" spans="1:5" ht="27" customHeight="1">
      <c r="A10" s="338" t="s">
        <v>453</v>
      </c>
      <c r="B10" s="338">
        <v>1451.1177700000001</v>
      </c>
      <c r="C10" s="339">
        <v>0</v>
      </c>
      <c r="D10" s="338">
        <f t="shared" si="0"/>
        <v>1451.1177700000001</v>
      </c>
      <c r="E10" s="228">
        <f t="shared" si="1"/>
        <v>3.4668518930219442E-4</v>
      </c>
    </row>
    <row r="11" spans="1:5" ht="27" customHeight="1">
      <c r="A11" s="338" t="s">
        <v>122</v>
      </c>
      <c r="B11" s="338">
        <v>115940.08243000001</v>
      </c>
      <c r="C11" s="339">
        <v>14882.19598</v>
      </c>
      <c r="D11" s="338">
        <f t="shared" si="0"/>
        <v>130822.27841000001</v>
      </c>
      <c r="E11" s="228">
        <f t="shared" si="1"/>
        <v>3.1254628186046705E-2</v>
      </c>
    </row>
    <row r="12" spans="1:5" ht="27" customHeight="1">
      <c r="A12" s="338" t="s">
        <v>454</v>
      </c>
      <c r="B12" s="338">
        <v>506322.79154000001</v>
      </c>
      <c r="C12" s="339">
        <v>183739.01921999999</v>
      </c>
      <c r="D12" s="338">
        <f t="shared" si="0"/>
        <v>690061.81076000002</v>
      </c>
      <c r="E12" s="228">
        <f t="shared" si="1"/>
        <v>0.16486202184233859</v>
      </c>
    </row>
    <row r="13" spans="1:5" ht="27" customHeight="1">
      <c r="A13" s="338" t="s">
        <v>123</v>
      </c>
      <c r="B13" s="338">
        <v>3128.90524</v>
      </c>
      <c r="C13" s="339">
        <v>645.92717000000005</v>
      </c>
      <c r="D13" s="338">
        <f t="shared" si="0"/>
        <v>3774.83241</v>
      </c>
      <c r="E13" s="228">
        <f t="shared" si="1"/>
        <v>9.018416807375384E-4</v>
      </c>
    </row>
    <row r="14" spans="1:5" ht="27" customHeight="1">
      <c r="A14" s="338" t="s">
        <v>124</v>
      </c>
      <c r="B14" s="338">
        <v>187088.33239</v>
      </c>
      <c r="C14" s="339">
        <v>75365.163680000012</v>
      </c>
      <c r="D14" s="338">
        <f t="shared" si="0"/>
        <v>262453.49606999999</v>
      </c>
      <c r="E14" s="228">
        <f t="shared" si="1"/>
        <v>6.2702519291766845E-2</v>
      </c>
    </row>
    <row r="15" spans="1:5" ht="27" customHeight="1">
      <c r="A15" s="338" t="s">
        <v>125</v>
      </c>
      <c r="B15" s="338">
        <v>706070.11611000006</v>
      </c>
      <c r="C15" s="339">
        <v>301747.20292000001</v>
      </c>
      <c r="D15" s="338">
        <f t="shared" si="0"/>
        <v>1007817.3190300001</v>
      </c>
      <c r="E15" s="228">
        <f t="shared" si="1"/>
        <v>0.24077669314872055</v>
      </c>
    </row>
    <row r="16" spans="1:5" ht="27" customHeight="1">
      <c r="A16" s="338" t="s">
        <v>455</v>
      </c>
      <c r="B16" s="338">
        <v>218008.66032</v>
      </c>
      <c r="C16" s="339">
        <v>65323.284090000001</v>
      </c>
      <c r="D16" s="338">
        <f t="shared" si="0"/>
        <v>283331.94441</v>
      </c>
      <c r="E16" s="228">
        <f t="shared" si="1"/>
        <v>6.7690569858530281E-2</v>
      </c>
    </row>
    <row r="17" spans="1:11" ht="27" customHeight="1">
      <c r="A17" s="338" t="s">
        <v>126</v>
      </c>
      <c r="B17" s="338">
        <v>386303.00043000001</v>
      </c>
      <c r="C17" s="339">
        <v>73597.471279999998</v>
      </c>
      <c r="D17" s="338">
        <f t="shared" si="0"/>
        <v>459900.47171000001</v>
      </c>
      <c r="E17" s="228">
        <f t="shared" si="1"/>
        <v>0.10987439158363409</v>
      </c>
    </row>
    <row r="18" spans="1:11" ht="27" customHeight="1">
      <c r="A18" s="338" t="s">
        <v>127</v>
      </c>
      <c r="B18" s="338">
        <v>7498.09663</v>
      </c>
      <c r="C18" s="339">
        <v>1678.97128</v>
      </c>
      <c r="D18" s="338">
        <f t="shared" si="0"/>
        <v>9177.0679099999998</v>
      </c>
      <c r="E18" s="228">
        <f t="shared" si="1"/>
        <v>2.1924847117111958E-3</v>
      </c>
    </row>
    <row r="19" spans="1:11" ht="27" customHeight="1">
      <c r="A19" s="338" t="s">
        <v>128</v>
      </c>
      <c r="B19" s="338">
        <v>116499.73993000001</v>
      </c>
      <c r="C19" s="339">
        <v>99446.829939999996</v>
      </c>
      <c r="D19" s="338">
        <f t="shared" si="0"/>
        <v>215946.56987000001</v>
      </c>
      <c r="E19" s="228">
        <f t="shared" si="1"/>
        <v>5.1591593047985697E-2</v>
      </c>
    </row>
    <row r="20" spans="1:11" ht="27" customHeight="1">
      <c r="A20" s="338" t="s">
        <v>129</v>
      </c>
      <c r="B20" s="338">
        <v>13397.5769</v>
      </c>
      <c r="C20" s="339">
        <v>733.63019999999995</v>
      </c>
      <c r="D20" s="338">
        <f t="shared" si="0"/>
        <v>14131.2071</v>
      </c>
      <c r="E20" s="228">
        <f t="shared" si="1"/>
        <v>3.3760734723357524E-3</v>
      </c>
    </row>
    <row r="21" spans="1:11" ht="27" customHeight="1">
      <c r="A21" s="338" t="s">
        <v>130</v>
      </c>
      <c r="B21" s="338">
        <v>20670.412499999999</v>
      </c>
      <c r="C21" s="339">
        <v>3836.1573699999999</v>
      </c>
      <c r="D21" s="338">
        <f t="shared" si="0"/>
        <v>24506.569869999999</v>
      </c>
      <c r="E21" s="228">
        <f t="shared" si="1"/>
        <v>5.8548416883685492E-3</v>
      </c>
    </row>
    <row r="22" spans="1:11" ht="27" customHeight="1">
      <c r="A22" s="338" t="s">
        <v>131</v>
      </c>
      <c r="B22" s="338">
        <v>54984.893810000001</v>
      </c>
      <c r="C22" s="339">
        <v>28247.026539999999</v>
      </c>
      <c r="D22" s="338">
        <f t="shared" si="0"/>
        <v>83231.92035</v>
      </c>
      <c r="E22" s="228">
        <f t="shared" si="1"/>
        <v>1.9884860249850651E-2</v>
      </c>
    </row>
    <row r="23" spans="1:11" ht="27" customHeight="1">
      <c r="A23" s="338" t="s">
        <v>132</v>
      </c>
      <c r="B23" s="338">
        <v>979.88040000000001</v>
      </c>
      <c r="C23" s="339">
        <v>236.35874999999999</v>
      </c>
      <c r="D23" s="338">
        <f t="shared" si="0"/>
        <v>1216.2391499999999</v>
      </c>
      <c r="E23" s="228">
        <f t="shared" si="1"/>
        <v>2.9057055786346688E-4</v>
      </c>
    </row>
    <row r="24" spans="1:11" ht="27" customHeight="1">
      <c r="A24" s="338" t="s">
        <v>133</v>
      </c>
      <c r="B24" s="338">
        <v>0</v>
      </c>
      <c r="C24" s="339">
        <v>0</v>
      </c>
      <c r="D24" s="338">
        <f t="shared" si="0"/>
        <v>0</v>
      </c>
      <c r="E24" s="228">
        <f t="shared" si="1"/>
        <v>0</v>
      </c>
    </row>
    <row r="25" spans="1:11" s="160" customFormat="1" ht="39" customHeight="1">
      <c r="A25" s="229" t="s">
        <v>134</v>
      </c>
      <c r="B25" s="229">
        <v>7740.6135199999999</v>
      </c>
      <c r="C25" s="340">
        <v>1531.72595</v>
      </c>
      <c r="D25" s="229">
        <f t="shared" si="0"/>
        <v>9272.339469999999</v>
      </c>
      <c r="E25" s="341">
        <f t="shared" si="1"/>
        <v>2.2152459510099989E-3</v>
      </c>
    </row>
    <row r="26" spans="1:11" ht="24" customHeight="1">
      <c r="A26" s="342" t="s">
        <v>135</v>
      </c>
      <c r="B26" s="343">
        <f>SUM(B8:B25)</f>
        <v>3299581.5695000002</v>
      </c>
      <c r="C26" s="343">
        <f>SUM(C8:C25)</f>
        <v>886111.43031000008</v>
      </c>
      <c r="D26" s="343">
        <f t="shared" si="0"/>
        <v>4185692.9998100004</v>
      </c>
      <c r="E26" s="344">
        <f t="shared" si="1"/>
        <v>1</v>
      </c>
    </row>
    <row r="27" spans="1:11" ht="36" customHeight="1">
      <c r="A27" s="345" t="s">
        <v>136</v>
      </c>
      <c r="B27" s="228">
        <f>+B26/$D$26</f>
        <v>0.78829994690240701</v>
      </c>
      <c r="C27" s="228">
        <f>+C26/$D$26</f>
        <v>0.21170005309759293</v>
      </c>
      <c r="D27" s="228">
        <f>+D26/$D$26</f>
        <v>1</v>
      </c>
      <c r="E27" s="228"/>
    </row>
    <row r="28" spans="1:11" ht="14.25" customHeight="1" thickBot="1">
      <c r="A28" s="346"/>
      <c r="B28" s="347"/>
      <c r="C28" s="348"/>
      <c r="D28" s="349"/>
      <c r="E28" s="350"/>
    </row>
    <row r="29" spans="1:11" ht="15" customHeight="1" thickTop="1">
      <c r="A29" s="351" t="s">
        <v>137</v>
      </c>
      <c r="B29" s="5"/>
      <c r="C29" s="6"/>
      <c r="D29" s="7"/>
      <c r="E29" s="7"/>
    </row>
    <row r="30" spans="1:11" ht="15" customHeight="1">
      <c r="A30" s="403"/>
      <c r="C30" s="25"/>
      <c r="D30" s="145"/>
      <c r="E30" s="7"/>
    </row>
    <row r="31" spans="1:11" ht="15" customHeight="1">
      <c r="A31" s="162"/>
      <c r="C31" s="25"/>
      <c r="D31" s="145"/>
      <c r="E31" s="7"/>
      <c r="F31" s="147"/>
      <c r="G31" s="145"/>
      <c r="H31" s="145"/>
      <c r="I31" s="145"/>
      <c r="J31" s="145"/>
      <c r="K31" s="145"/>
    </row>
    <row r="32" spans="1:11" ht="9" customHeight="1">
      <c r="A32" s="28"/>
      <c r="C32" s="25"/>
      <c r="D32" s="145"/>
      <c r="E32" s="7"/>
    </row>
    <row r="33" spans="1:5" ht="9" customHeight="1">
      <c r="A33" s="26"/>
      <c r="C33" s="25"/>
      <c r="D33" s="145"/>
      <c r="E33" s="7"/>
    </row>
    <row r="34" spans="1:5" ht="9" customHeight="1">
      <c r="A34" s="26"/>
      <c r="C34" s="25"/>
      <c r="D34" s="145"/>
      <c r="E34" s="7"/>
    </row>
    <row r="35" spans="1:5" ht="9" customHeight="1">
      <c r="A35" s="26"/>
      <c r="B35" s="1"/>
      <c r="C35" s="25"/>
      <c r="D35" s="145"/>
      <c r="E35" s="7"/>
    </row>
    <row r="36" spans="1:5" ht="9" customHeight="1">
      <c r="A36" s="26"/>
      <c r="B36" s="1"/>
      <c r="C36" s="25"/>
      <c r="D36" s="145"/>
      <c r="E36" s="7"/>
    </row>
    <row r="37" spans="1:5" ht="9" customHeight="1">
      <c r="A37" s="26"/>
      <c r="B37" s="1"/>
      <c r="C37" s="25"/>
      <c r="D37" s="145"/>
      <c r="E37" s="7"/>
    </row>
    <row r="38" spans="1:5" ht="9" customHeight="1">
      <c r="A38" s="155"/>
      <c r="B38" s="1"/>
      <c r="C38" s="25"/>
      <c r="D38" s="145"/>
      <c r="E38" s="7"/>
    </row>
    <row r="39" spans="1:5" ht="9" customHeight="1">
      <c r="A39" s="26"/>
      <c r="B39" s="1"/>
      <c r="C39" s="25"/>
      <c r="D39" s="145"/>
      <c r="E39" s="7"/>
    </row>
    <row r="40" spans="1:5" ht="9" customHeight="1">
      <c r="A40" s="26"/>
      <c r="B40" s="1"/>
      <c r="C40" s="25"/>
      <c r="D40" s="145"/>
      <c r="E40" s="7"/>
    </row>
    <row r="41" spans="1:5" ht="9" customHeight="1">
      <c r="A41" s="26"/>
      <c r="B41" s="1"/>
      <c r="C41" s="25"/>
      <c r="D41" s="145"/>
      <c r="E41" s="7"/>
    </row>
    <row r="42" spans="1:5" ht="9" customHeight="1">
      <c r="A42" s="26"/>
      <c r="C42" s="25"/>
      <c r="D42" s="145"/>
      <c r="E42" s="7"/>
    </row>
    <row r="43" spans="1:5" ht="9" customHeight="1">
      <c r="A43" s="26"/>
      <c r="C43" s="25"/>
      <c r="D43" s="145"/>
      <c r="E43" s="7"/>
    </row>
    <row r="44" spans="1:5" ht="9" customHeight="1">
      <c r="A44" s="155"/>
      <c r="C44" s="25"/>
      <c r="D44" s="145"/>
      <c r="E44" s="7"/>
    </row>
    <row r="45" spans="1:5" ht="9" customHeight="1">
      <c r="A45" s="26"/>
      <c r="C45" s="25"/>
      <c r="D45" s="145"/>
      <c r="E45" s="7"/>
    </row>
    <row r="46" spans="1:5" ht="9" customHeight="1">
      <c r="A46" s="26"/>
      <c r="C46" s="25"/>
      <c r="D46" s="145"/>
      <c r="E46" s="7"/>
    </row>
    <row r="47" spans="1:5" ht="9" customHeight="1">
      <c r="A47" s="26"/>
      <c r="C47" s="25"/>
      <c r="D47" s="145"/>
      <c r="E47" s="7"/>
    </row>
    <row r="48" spans="1:5" ht="9" customHeight="1">
      <c r="A48" s="26"/>
      <c r="C48" s="25"/>
      <c r="D48" s="145"/>
      <c r="E48" s="7"/>
    </row>
    <row r="49" spans="1:5" ht="9" customHeight="1">
      <c r="A49" s="26"/>
      <c r="C49" s="25"/>
      <c r="D49" s="145"/>
      <c r="E49" s="7"/>
    </row>
    <row r="50" spans="1:5" ht="9" customHeight="1">
      <c r="A50" s="155"/>
      <c r="C50" s="25"/>
      <c r="D50" s="145"/>
      <c r="E50" s="7"/>
    </row>
    <row r="51" spans="1:5" ht="9" customHeight="1">
      <c r="A51" s="26"/>
      <c r="C51" s="25"/>
      <c r="D51" s="145"/>
      <c r="E51" s="7"/>
    </row>
    <row r="52" spans="1:5" ht="9" customHeight="1">
      <c r="A52" s="26"/>
      <c r="C52" s="25"/>
      <c r="D52" s="145"/>
      <c r="E52" s="7"/>
    </row>
    <row r="53" spans="1:5" ht="9" customHeight="1">
      <c r="A53" s="26"/>
      <c r="C53" s="25"/>
      <c r="D53" s="145"/>
      <c r="E53" s="7"/>
    </row>
    <row r="54" spans="1:5" ht="9" customHeight="1">
      <c r="A54" s="26"/>
      <c r="C54" s="25"/>
      <c r="D54" s="145"/>
      <c r="E54" s="7"/>
    </row>
    <row r="55" spans="1:5" ht="9" customHeight="1">
      <c r="A55" s="155"/>
      <c r="C55" s="25"/>
      <c r="D55" s="145"/>
      <c r="E55" s="7"/>
    </row>
    <row r="56" spans="1:5" ht="9" customHeight="1">
      <c r="A56" s="30"/>
      <c r="C56" s="25"/>
      <c r="D56" s="145"/>
      <c r="E56" s="7"/>
    </row>
    <row r="57" spans="1:5" ht="9" customHeight="1">
      <c r="A57" s="30"/>
      <c r="C57" s="25"/>
      <c r="D57" s="145"/>
      <c r="E57" s="7"/>
    </row>
    <row r="58" spans="1:5" ht="9" customHeight="1">
      <c r="A58" s="30"/>
      <c r="C58" s="25"/>
      <c r="D58" s="145"/>
      <c r="E58" s="7"/>
    </row>
    <row r="59" spans="1:5" ht="9" customHeight="1">
      <c r="A59" s="30"/>
      <c r="C59" s="25"/>
      <c r="D59" s="145"/>
      <c r="E59" s="7"/>
    </row>
    <row r="60" spans="1:5" ht="9" customHeight="1">
      <c r="A60" s="31"/>
      <c r="C60" s="25"/>
      <c r="D60" s="145"/>
      <c r="E60" s="7"/>
    </row>
    <row r="61" spans="1:5" ht="9" customHeight="1">
      <c r="A61" s="31"/>
      <c r="C61" s="25"/>
      <c r="D61" s="145"/>
      <c r="E61" s="7"/>
    </row>
    <row r="62" spans="1:5" ht="9" customHeight="1">
      <c r="A62" s="28"/>
      <c r="C62" s="25"/>
      <c r="D62" s="145"/>
      <c r="E62" s="7"/>
    </row>
    <row r="63" spans="1:5" ht="9" customHeight="1">
      <c r="A63" s="26"/>
      <c r="C63" s="25"/>
      <c r="D63" s="145"/>
      <c r="E63" s="7"/>
    </row>
    <row r="64" spans="1:5" ht="9" customHeight="1">
      <c r="A64" s="26"/>
      <c r="C64" s="25"/>
      <c r="D64" s="145"/>
      <c r="E64" s="7"/>
    </row>
    <row r="65" spans="1:5" ht="9" customHeight="1">
      <c r="A65" s="26"/>
      <c r="C65" s="25"/>
      <c r="D65" s="145"/>
      <c r="E65" s="7"/>
    </row>
    <row r="66" spans="1:5" ht="9" customHeight="1">
      <c r="A66" s="26"/>
      <c r="C66" s="25"/>
      <c r="D66" s="145"/>
      <c r="E66" s="7"/>
    </row>
    <row r="67" spans="1:5" ht="9" customHeight="1">
      <c r="A67" s="30"/>
      <c r="C67" s="25"/>
      <c r="D67" s="145"/>
      <c r="E67" s="7"/>
    </row>
    <row r="68" spans="1:5" ht="9" customHeight="1">
      <c r="A68" s="28"/>
      <c r="C68" s="25"/>
      <c r="D68" s="145"/>
      <c r="E68" s="7"/>
    </row>
    <row r="69" spans="1:5" ht="9" customHeight="1">
      <c r="A69" s="26"/>
      <c r="C69" s="25"/>
      <c r="D69" s="145"/>
      <c r="E69" s="7"/>
    </row>
    <row r="70" spans="1:5" ht="9" customHeight="1">
      <c r="A70" s="26"/>
      <c r="C70" s="25"/>
      <c r="D70" s="145"/>
      <c r="E70" s="7"/>
    </row>
    <row r="71" spans="1:5" ht="9" customHeight="1">
      <c r="A71" s="26"/>
      <c r="C71" s="25"/>
      <c r="D71" s="145"/>
      <c r="E71" s="7"/>
    </row>
    <row r="72" spans="1:5" ht="9" customHeight="1">
      <c r="A72" s="26"/>
      <c r="C72" s="25"/>
      <c r="D72" s="145"/>
      <c r="E72" s="7"/>
    </row>
    <row r="73" spans="1:5" ht="9" customHeight="1">
      <c r="A73" s="30"/>
      <c r="C73" s="25"/>
      <c r="D73" s="145"/>
      <c r="E73" s="7"/>
    </row>
    <row r="74" spans="1:5" ht="9" customHeight="1">
      <c r="A74" s="28"/>
      <c r="C74" s="25"/>
      <c r="D74" s="145"/>
      <c r="E74" s="7"/>
    </row>
    <row r="75" spans="1:5" ht="9" customHeight="1">
      <c r="A75" s="26"/>
      <c r="C75" s="25"/>
      <c r="D75" s="145"/>
      <c r="E75" s="7"/>
    </row>
    <row r="76" spans="1:5" ht="9" customHeight="1">
      <c r="A76" s="26"/>
      <c r="C76" s="25"/>
      <c r="D76" s="145"/>
      <c r="E76" s="7"/>
    </row>
    <row r="77" spans="1:5" ht="9" customHeight="1">
      <c r="A77" s="26"/>
      <c r="C77" s="27"/>
      <c r="E77" s="5"/>
    </row>
    <row r="78" spans="1:5" ht="9" customHeight="1">
      <c r="A78" s="26"/>
      <c r="C78" s="27"/>
      <c r="E78" s="5"/>
    </row>
    <row r="79" spans="1:5" ht="9" customHeight="1">
      <c r="A79" s="26"/>
      <c r="C79" s="27"/>
      <c r="E79" s="5"/>
    </row>
    <row r="80" spans="1:5" ht="9" customHeight="1">
      <c r="A80" s="26"/>
      <c r="C80" s="27"/>
      <c r="E80" s="5"/>
    </row>
    <row r="81" spans="1:5" ht="9" customHeight="1">
      <c r="A81" s="26"/>
      <c r="C81" s="27"/>
      <c r="E81" s="5"/>
    </row>
    <row r="82" spans="1:5" ht="9" customHeight="1">
      <c r="A82" s="26"/>
      <c r="C82" s="27"/>
      <c r="E82" s="5"/>
    </row>
    <row r="83" spans="1:5" ht="9" customHeight="1">
      <c r="A83" s="30"/>
      <c r="C83" s="27"/>
      <c r="E83" s="5"/>
    </row>
    <row r="84" spans="1:5" ht="9" customHeight="1">
      <c r="A84" s="28"/>
      <c r="C84" s="27"/>
      <c r="E84" s="5"/>
    </row>
    <row r="85" spans="1:5" ht="9" customHeight="1">
      <c r="A85" s="26"/>
      <c r="C85" s="27"/>
      <c r="E85" s="5"/>
    </row>
    <row r="86" spans="1:5" ht="9" customHeight="1">
      <c r="A86" s="26"/>
      <c r="C86" s="27"/>
      <c r="E86" s="5"/>
    </row>
    <row r="87" spans="1:5" ht="9" customHeight="1">
      <c r="A87" s="26"/>
      <c r="C87" s="27"/>
      <c r="E87" s="5"/>
    </row>
    <row r="88" spans="1:5" ht="9" customHeight="1">
      <c r="A88" s="26"/>
      <c r="C88" s="27"/>
      <c r="E88" s="5"/>
    </row>
    <row r="89" spans="1:5" ht="9" customHeight="1">
      <c r="A89" s="26"/>
      <c r="C89" s="27"/>
      <c r="E89" s="5"/>
    </row>
    <row r="90" spans="1:5" ht="9" customHeight="1">
      <c r="A90" s="26"/>
      <c r="C90" s="27"/>
      <c r="E90" s="5"/>
    </row>
    <row r="91" spans="1:5" ht="9" customHeight="1">
      <c r="A91" s="26"/>
      <c r="C91" s="27"/>
      <c r="E91" s="5"/>
    </row>
    <row r="92" spans="1:5" ht="9" customHeight="1">
      <c r="A92" s="26"/>
      <c r="C92" s="27"/>
      <c r="E92" s="5"/>
    </row>
    <row r="93" spans="1:5" ht="9" customHeight="1">
      <c r="A93" s="26"/>
      <c r="C93" s="27"/>
      <c r="E93" s="5"/>
    </row>
    <row r="94" spans="1:5" ht="9" customHeight="1">
      <c r="A94" s="28"/>
      <c r="C94" s="27"/>
      <c r="E94" s="5"/>
    </row>
    <row r="95" spans="1:5" ht="9" customHeight="1">
      <c r="A95" s="26"/>
      <c r="C95" s="27"/>
      <c r="E95" s="5"/>
    </row>
    <row r="96" spans="1:5" ht="9" customHeight="1">
      <c r="A96" s="26"/>
      <c r="C96" s="27"/>
      <c r="E96" s="5"/>
    </row>
    <row r="97" spans="1:5" ht="9" customHeight="1">
      <c r="A97" s="26"/>
      <c r="C97" s="27"/>
      <c r="E97" s="5"/>
    </row>
    <row r="98" spans="1:5">
      <c r="A98" s="32"/>
      <c r="C98" s="27"/>
      <c r="E98" s="5"/>
    </row>
    <row r="99" spans="1:5">
      <c r="A99" s="32"/>
      <c r="C99" s="27"/>
      <c r="E99" s="5"/>
    </row>
    <row r="100" spans="1:5">
      <c r="A100" s="32"/>
      <c r="C100" s="27"/>
      <c r="E100" s="5"/>
    </row>
    <row r="101" spans="1:5">
      <c r="A101" s="32"/>
      <c r="C101" s="27"/>
      <c r="E101" s="5"/>
    </row>
    <row r="102" spans="1:5">
      <c r="A102" s="32"/>
      <c r="C102" s="27"/>
      <c r="E102" s="5"/>
    </row>
    <row r="103" spans="1:5">
      <c r="A103" s="32"/>
      <c r="C103" s="27"/>
      <c r="E103" s="5"/>
    </row>
    <row r="104" spans="1:5">
      <c r="A104" s="32"/>
      <c r="C104" s="27"/>
      <c r="E104" s="5"/>
    </row>
    <row r="105" spans="1:5" ht="15.75">
      <c r="A105" s="33"/>
      <c r="C105" s="27"/>
      <c r="E105" s="5"/>
    </row>
    <row r="106" spans="1:5" ht="15.75">
      <c r="A106" s="33"/>
      <c r="C106" s="27"/>
      <c r="E106" s="5"/>
    </row>
    <row r="107" spans="1:5" ht="15.75">
      <c r="A107" s="33"/>
      <c r="C107" s="27"/>
      <c r="E107" s="5"/>
    </row>
    <row r="108" spans="1:5" ht="15.75">
      <c r="A108" s="33"/>
      <c r="C108" s="27"/>
      <c r="E108" s="5"/>
    </row>
    <row r="109" spans="1:5" ht="15.75">
      <c r="A109" s="33"/>
      <c r="C109" s="27"/>
      <c r="E109" s="5"/>
    </row>
    <row r="110" spans="1:5" ht="15.75">
      <c r="A110" s="33"/>
      <c r="C110" s="27"/>
      <c r="E110" s="5"/>
    </row>
    <row r="111" spans="1:5" ht="15.75">
      <c r="A111" s="33"/>
      <c r="C111" s="27"/>
      <c r="E111" s="5"/>
    </row>
    <row r="112" spans="1:5" ht="15.75">
      <c r="A112" s="33"/>
      <c r="C112" s="27"/>
      <c r="E112" s="5"/>
    </row>
    <row r="113" spans="1:5" ht="15.75">
      <c r="A113" s="33"/>
      <c r="C113" s="27"/>
      <c r="E113" s="5"/>
    </row>
    <row r="114" spans="1:5" ht="15.75">
      <c r="A114" s="33"/>
      <c r="C114" s="27"/>
      <c r="E114" s="5"/>
    </row>
    <row r="115" spans="1:5" ht="15.75">
      <c r="A115" s="33"/>
      <c r="C115" s="27"/>
      <c r="E115" s="5"/>
    </row>
    <row r="116" spans="1:5" ht="15.75">
      <c r="A116" s="33"/>
      <c r="C116" s="27"/>
      <c r="E116" s="5"/>
    </row>
    <row r="117" spans="1:5" ht="15.75">
      <c r="A117" s="33"/>
      <c r="C117" s="27"/>
      <c r="E117" s="5"/>
    </row>
    <row r="118" spans="1:5" ht="15.75">
      <c r="A118" s="33"/>
      <c r="C118" s="27"/>
      <c r="E118" s="5"/>
    </row>
    <row r="119" spans="1:5" ht="15.75">
      <c r="A119" s="33"/>
      <c r="C119" s="27"/>
      <c r="E119" s="5"/>
    </row>
    <row r="120" spans="1:5" ht="15.75">
      <c r="A120" s="33"/>
      <c r="C120" s="27"/>
      <c r="E120" s="5"/>
    </row>
    <row r="121" spans="1:5" ht="15.75">
      <c r="A121" s="33"/>
      <c r="C121" s="27"/>
      <c r="E121" s="5"/>
    </row>
    <row r="122" spans="1:5" ht="15.75">
      <c r="A122" s="33"/>
      <c r="C122" s="27"/>
      <c r="E122" s="5"/>
    </row>
    <row r="123" spans="1:5" ht="15.75">
      <c r="A123" s="33"/>
      <c r="C123" s="27"/>
      <c r="E123" s="5"/>
    </row>
    <row r="124" spans="1:5" ht="15.75">
      <c r="A124" s="33"/>
      <c r="C124" s="27"/>
      <c r="E124" s="5"/>
    </row>
    <row r="125" spans="1:5" ht="15.75">
      <c r="A125" s="33"/>
      <c r="C125" s="27"/>
      <c r="E125" s="5"/>
    </row>
    <row r="126" spans="1:5" ht="15.75">
      <c r="A126" s="33"/>
      <c r="C126" s="27"/>
      <c r="E126" s="5"/>
    </row>
    <row r="127" spans="1:5" ht="15.75">
      <c r="A127" s="33"/>
      <c r="C127" s="27"/>
      <c r="E127" s="5"/>
    </row>
    <row r="128" spans="1:5" ht="15.75">
      <c r="A128" s="33"/>
      <c r="C128" s="27"/>
      <c r="E128" s="5"/>
    </row>
    <row r="129" spans="1:5" ht="15.75">
      <c r="A129" s="33"/>
      <c r="C129" s="27"/>
      <c r="E129" s="5"/>
    </row>
    <row r="130" spans="1:5" ht="15.75">
      <c r="A130" s="33"/>
      <c r="C130" s="27"/>
      <c r="E130" s="5"/>
    </row>
    <row r="131" spans="1:5" ht="15.75">
      <c r="A131" s="33"/>
      <c r="C131" s="27"/>
      <c r="E131" s="5"/>
    </row>
    <row r="132" spans="1:5" ht="15.75">
      <c r="A132" s="33"/>
      <c r="C132" s="27"/>
      <c r="E132" s="5"/>
    </row>
    <row r="133" spans="1:5" ht="15.75">
      <c r="A133" s="33"/>
      <c r="C133" s="27"/>
      <c r="E133" s="5"/>
    </row>
    <row r="134" spans="1:5" ht="15.75">
      <c r="A134" s="33"/>
      <c r="C134" s="27"/>
      <c r="E134" s="5"/>
    </row>
    <row r="135" spans="1:5" ht="15.75">
      <c r="A135" s="33"/>
      <c r="C135" s="27"/>
      <c r="E135" s="5"/>
    </row>
    <row r="136" spans="1:5" ht="15.75">
      <c r="A136" s="33"/>
      <c r="C136" s="27"/>
      <c r="E136" s="5"/>
    </row>
    <row r="137" spans="1:5" ht="15.75">
      <c r="A137" s="33"/>
      <c r="C137" s="27"/>
      <c r="E137" s="5"/>
    </row>
    <row r="138" spans="1:5" ht="15.75">
      <c r="A138" s="33"/>
      <c r="C138" s="27"/>
      <c r="E138" s="5"/>
    </row>
    <row r="139" spans="1:5" ht="15.75">
      <c r="A139" s="33"/>
      <c r="C139" s="27"/>
      <c r="E139" s="5"/>
    </row>
    <row r="140" spans="1:5" ht="15.75">
      <c r="A140" s="33"/>
      <c r="C140" s="27"/>
      <c r="E140" s="5"/>
    </row>
    <row r="141" spans="1:5" ht="15.75">
      <c r="A141" s="33"/>
      <c r="C141" s="27"/>
      <c r="E141" s="5"/>
    </row>
    <row r="142" spans="1:5" ht="15.75">
      <c r="A142" s="33"/>
      <c r="C142" s="27"/>
      <c r="E142" s="5"/>
    </row>
    <row r="143" spans="1:5" ht="15.75">
      <c r="A143" s="33"/>
      <c r="C143" s="27"/>
      <c r="E143" s="5"/>
    </row>
    <row r="144" spans="1:5" ht="15.75">
      <c r="A144" s="33"/>
      <c r="C144" s="27"/>
      <c r="E144" s="5"/>
    </row>
    <row r="145" spans="1:5" ht="15.75">
      <c r="A145" s="33"/>
      <c r="C145" s="27"/>
      <c r="E145" s="5"/>
    </row>
    <row r="146" spans="1:5" ht="15.75">
      <c r="A146" s="33"/>
      <c r="C146" s="27"/>
      <c r="E146" s="5"/>
    </row>
    <row r="147" spans="1:5" ht="15.75">
      <c r="A147" s="33"/>
      <c r="C147" s="27"/>
      <c r="E147" s="5"/>
    </row>
    <row r="148" spans="1:5" ht="15.75">
      <c r="A148" s="33"/>
      <c r="C148" s="27"/>
      <c r="E148" s="5"/>
    </row>
    <row r="149" spans="1:5" ht="15.75">
      <c r="A149" s="33"/>
      <c r="C149" s="27"/>
      <c r="E149" s="5"/>
    </row>
    <row r="150" spans="1:5" ht="15.75">
      <c r="A150" s="33"/>
      <c r="C150" s="27"/>
      <c r="E150" s="5"/>
    </row>
    <row r="151" spans="1:5" ht="15.75">
      <c r="A151" s="33"/>
      <c r="C151" s="27"/>
      <c r="E151" s="5"/>
    </row>
    <row r="152" spans="1:5" ht="15.75">
      <c r="A152" s="33"/>
      <c r="C152" s="27"/>
      <c r="E152" s="5"/>
    </row>
    <row r="153" spans="1:5" ht="15.75">
      <c r="A153" s="33"/>
      <c r="C153" s="27"/>
      <c r="E153" s="5"/>
    </row>
    <row r="154" spans="1:5" ht="15.75">
      <c r="A154" s="33"/>
      <c r="C154" s="27"/>
      <c r="E154" s="5"/>
    </row>
    <row r="155" spans="1:5" ht="15.75">
      <c r="A155" s="33"/>
      <c r="C155" s="27"/>
      <c r="E155" s="5"/>
    </row>
    <row r="156" spans="1:5" ht="15.75">
      <c r="A156" s="33"/>
      <c r="C156" s="27"/>
      <c r="E156" s="5"/>
    </row>
    <row r="157" spans="1:5" ht="15.75">
      <c r="A157" s="33"/>
      <c r="C157" s="27"/>
      <c r="E157" s="5"/>
    </row>
    <row r="158" spans="1:5" ht="15.75">
      <c r="A158" s="33"/>
      <c r="C158" s="27"/>
      <c r="E158" s="5"/>
    </row>
    <row r="159" spans="1:5" ht="15.75">
      <c r="A159" s="33"/>
      <c r="C159" s="27"/>
      <c r="E159" s="5"/>
    </row>
    <row r="160" spans="1:5" ht="15.75">
      <c r="A160" s="33"/>
      <c r="C160" s="27"/>
      <c r="E160" s="5"/>
    </row>
    <row r="161" spans="1:5" ht="15.75">
      <c r="A161" s="33"/>
      <c r="C161" s="27"/>
      <c r="E161" s="5"/>
    </row>
    <row r="162" spans="1:5" ht="15.75">
      <c r="A162" s="33"/>
      <c r="C162" s="27"/>
      <c r="E162" s="5"/>
    </row>
    <row r="163" spans="1:5" ht="15.75">
      <c r="A163" s="33"/>
      <c r="C163" s="27"/>
      <c r="E163" s="5"/>
    </row>
    <row r="164" spans="1:5" ht="15.75">
      <c r="A164" s="33"/>
      <c r="C164" s="27"/>
      <c r="E164" s="5"/>
    </row>
    <row r="165" spans="1:5" ht="15.75">
      <c r="A165" s="33"/>
      <c r="C165" s="27"/>
      <c r="E165" s="5"/>
    </row>
    <row r="166" spans="1:5" ht="15.75">
      <c r="A166" s="33"/>
      <c r="C166" s="27"/>
      <c r="E166" s="5"/>
    </row>
    <row r="167" spans="1:5" ht="15.75">
      <c r="A167" s="33"/>
      <c r="C167" s="27"/>
      <c r="E167" s="5"/>
    </row>
    <row r="168" spans="1:5" ht="15.75">
      <c r="A168" s="33"/>
      <c r="C168" s="27"/>
      <c r="E168" s="5"/>
    </row>
    <row r="169" spans="1:5" ht="15.75">
      <c r="A169" s="33"/>
      <c r="C169" s="27"/>
      <c r="E169" s="5"/>
    </row>
    <row r="170" spans="1:5" ht="15.75">
      <c r="A170" s="33"/>
      <c r="C170" s="27"/>
      <c r="E170" s="5"/>
    </row>
    <row r="171" spans="1:5" ht="15.75">
      <c r="A171" s="33"/>
      <c r="C171" s="27"/>
      <c r="E171" s="5"/>
    </row>
    <row r="172" spans="1:5" ht="15.75">
      <c r="A172" s="33"/>
      <c r="C172" s="27"/>
      <c r="E172" s="5"/>
    </row>
    <row r="173" spans="1:5" ht="15.75">
      <c r="A173" s="33"/>
      <c r="C173" s="27"/>
      <c r="E173" s="5"/>
    </row>
    <row r="174" spans="1:5" ht="15.75">
      <c r="A174" s="33"/>
      <c r="C174" s="27"/>
      <c r="E174" s="5"/>
    </row>
    <row r="175" spans="1:5" ht="15.75">
      <c r="A175" s="33"/>
      <c r="C175" s="27"/>
      <c r="E175" s="5"/>
    </row>
    <row r="176" spans="1:5" ht="15.75">
      <c r="A176" s="33"/>
      <c r="C176" s="27"/>
      <c r="E176" s="5"/>
    </row>
    <row r="177" spans="1:5" ht="15.75">
      <c r="A177" s="33"/>
      <c r="C177" s="27"/>
      <c r="E177" s="5"/>
    </row>
    <row r="178" spans="1:5" ht="15.75">
      <c r="A178" s="33"/>
      <c r="C178" s="27"/>
      <c r="E178" s="5"/>
    </row>
    <row r="179" spans="1:5" ht="15.75">
      <c r="A179" s="33"/>
      <c r="C179" s="27"/>
      <c r="E179" s="5"/>
    </row>
    <row r="180" spans="1:5" ht="15.75">
      <c r="A180" s="33"/>
      <c r="C180" s="27"/>
      <c r="E180" s="5"/>
    </row>
    <row r="181" spans="1:5" ht="15.75">
      <c r="A181" s="33"/>
      <c r="C181" s="27"/>
      <c r="E181" s="5"/>
    </row>
    <row r="182" spans="1:5" ht="15.75">
      <c r="A182" s="33"/>
      <c r="C182" s="27"/>
      <c r="E182" s="5"/>
    </row>
    <row r="183" spans="1:5" ht="15.75">
      <c r="A183" s="33"/>
      <c r="C183" s="27"/>
      <c r="E183" s="5"/>
    </row>
    <row r="184" spans="1:5" ht="15.75">
      <c r="A184" s="33"/>
      <c r="C184" s="27"/>
      <c r="E184" s="5"/>
    </row>
    <row r="185" spans="1:5" ht="15.75">
      <c r="A185" s="33"/>
      <c r="C185" s="27"/>
      <c r="E185" s="5"/>
    </row>
    <row r="186" spans="1:5" ht="15.75">
      <c r="A186" s="33"/>
      <c r="C186" s="27"/>
      <c r="E186" s="5"/>
    </row>
    <row r="187" spans="1:5" ht="15.75">
      <c r="A187" s="33"/>
      <c r="C187" s="27"/>
      <c r="E187" s="5"/>
    </row>
    <row r="188" spans="1:5" ht="15.75">
      <c r="A188" s="33"/>
      <c r="C188" s="27"/>
      <c r="E188" s="5"/>
    </row>
    <row r="189" spans="1:5" ht="15.75">
      <c r="A189" s="33"/>
      <c r="C189" s="27"/>
      <c r="E189" s="5"/>
    </row>
    <row r="190" spans="1:5" ht="15.75">
      <c r="A190" s="33"/>
      <c r="C190" s="27"/>
      <c r="E190" s="5"/>
    </row>
    <row r="191" spans="1:5" ht="15.75">
      <c r="A191" s="33"/>
      <c r="C191" s="27"/>
      <c r="E191" s="5"/>
    </row>
    <row r="192" spans="1:5" ht="15.75">
      <c r="A192" s="33"/>
      <c r="C192" s="27"/>
      <c r="E192" s="5"/>
    </row>
    <row r="193" spans="1:5" ht="15.75">
      <c r="A193" s="33"/>
      <c r="C193" s="27"/>
      <c r="E193" s="5"/>
    </row>
    <row r="194" spans="1:5" ht="15.75">
      <c r="A194" s="33"/>
      <c r="C194" s="27"/>
      <c r="E194" s="5"/>
    </row>
    <row r="195" spans="1:5" ht="15.75">
      <c r="A195" s="33"/>
      <c r="C195" s="27"/>
      <c r="E195" s="5"/>
    </row>
    <row r="196" spans="1:5" ht="15.75">
      <c r="A196" s="34"/>
      <c r="C196" s="27"/>
      <c r="E196" s="5"/>
    </row>
    <row r="197" spans="1:5" ht="15.75">
      <c r="A197" s="34"/>
      <c r="C197" s="27"/>
      <c r="E197" s="5"/>
    </row>
    <row r="198" spans="1:5" ht="15.75">
      <c r="A198" s="34"/>
      <c r="C198" s="27"/>
      <c r="E198" s="5"/>
    </row>
    <row r="199" spans="1:5" ht="15.75">
      <c r="A199" s="34"/>
      <c r="C199" s="27"/>
    </row>
    <row r="200" spans="1:5" ht="15.75">
      <c r="A200" s="34"/>
      <c r="C200" s="27"/>
    </row>
    <row r="201" spans="1:5" ht="15.75">
      <c r="A201" s="34"/>
      <c r="C201" s="27"/>
    </row>
    <row r="202" spans="1:5" ht="15.75">
      <c r="A202" s="34"/>
      <c r="C202" s="27"/>
    </row>
    <row r="203" spans="1:5" ht="15.75">
      <c r="A203" s="34"/>
      <c r="C203" s="27"/>
    </row>
    <row r="204" spans="1:5" ht="15.75">
      <c r="A204" s="34"/>
      <c r="C204" s="27"/>
    </row>
    <row r="205" spans="1:5" ht="15.75">
      <c r="A205" s="34"/>
      <c r="C205" s="27"/>
    </row>
    <row r="206" spans="1:5" ht="15.75">
      <c r="A206" s="34"/>
      <c r="C206" s="27"/>
    </row>
    <row r="207" spans="1:5" ht="15.75">
      <c r="A207" s="34"/>
      <c r="C207" s="27"/>
    </row>
    <row r="208" spans="1:5" ht="15.75">
      <c r="A208" s="34"/>
      <c r="C208" s="27"/>
    </row>
    <row r="209" spans="1:3" ht="15.75">
      <c r="A209" s="34"/>
      <c r="C209" s="27"/>
    </row>
    <row r="210" spans="1:3" ht="15.75">
      <c r="A210" s="34"/>
      <c r="C210" s="27"/>
    </row>
    <row r="211" spans="1:3" ht="15.75">
      <c r="A211" s="34"/>
      <c r="C211" s="27"/>
    </row>
    <row r="212" spans="1:3" ht="15.75">
      <c r="A212" s="34"/>
      <c r="C212" s="27"/>
    </row>
    <row r="213" spans="1:3" ht="15.75">
      <c r="A213" s="34"/>
      <c r="C213" s="27"/>
    </row>
    <row r="214" spans="1:3" ht="15.75">
      <c r="A214" s="34"/>
      <c r="C214" s="27"/>
    </row>
    <row r="215" spans="1:3" ht="15.75">
      <c r="A215" s="34"/>
      <c r="C215" s="27"/>
    </row>
    <row r="216" spans="1:3" ht="15.75">
      <c r="A216" s="34"/>
      <c r="C216" s="27"/>
    </row>
    <row r="217" spans="1:3" ht="15.75">
      <c r="A217" s="34"/>
      <c r="C217" s="27"/>
    </row>
    <row r="218" spans="1:3" ht="15.75">
      <c r="A218" s="34"/>
      <c r="C218" s="27"/>
    </row>
    <row r="219" spans="1:3" ht="15.75">
      <c r="A219" s="34"/>
      <c r="C219" s="27"/>
    </row>
    <row r="220" spans="1:3" ht="15.75">
      <c r="A220" s="34"/>
      <c r="C220" s="27"/>
    </row>
    <row r="221" spans="1:3" ht="15.75">
      <c r="A221" s="34"/>
      <c r="C221" s="27"/>
    </row>
    <row r="222" spans="1:3" ht="15.75">
      <c r="A222" s="34"/>
      <c r="C222" s="27"/>
    </row>
    <row r="223" spans="1:3" ht="15.75">
      <c r="A223" s="34"/>
      <c r="C223" s="27"/>
    </row>
    <row r="224" spans="1:3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</row>
    <row r="269" spans="1:3" ht="15.75">
      <c r="A269" s="34"/>
    </row>
    <row r="270" spans="1:3" ht="15.75">
      <c r="A270" s="34"/>
    </row>
    <row r="271" spans="1:3" ht="15.75">
      <c r="A271" s="34"/>
    </row>
    <row r="272" spans="1:3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E2"/>
    <mergeCell ref="A3:E3"/>
    <mergeCell ref="A4:E4"/>
    <mergeCell ref="A5:E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K652"/>
  <sheetViews>
    <sheetView zoomScale="90" zoomScaleNormal="90" workbookViewId="0"/>
  </sheetViews>
  <sheetFormatPr defaultColWidth="9.140625" defaultRowHeight="12.75"/>
  <cols>
    <col min="1" max="1" width="87.28515625" style="157" customWidth="1"/>
    <col min="2" max="3" width="10.42578125" style="141" customWidth="1"/>
    <col min="4" max="4" width="12.7109375" style="141" customWidth="1"/>
    <col min="5" max="5" width="9.85546875" style="141" customWidth="1"/>
    <col min="6" max="256" width="9.140625" style="141"/>
    <col min="257" max="257" width="87.28515625" style="141" customWidth="1"/>
    <col min="258" max="259" width="10.42578125" style="141" customWidth="1"/>
    <col min="260" max="260" width="12.7109375" style="141" customWidth="1"/>
    <col min="261" max="261" width="9.85546875" style="141" customWidth="1"/>
    <col min="262" max="512" width="9.140625" style="141"/>
    <col min="513" max="513" width="87.28515625" style="141" customWidth="1"/>
    <col min="514" max="515" width="10.42578125" style="141" customWidth="1"/>
    <col min="516" max="516" width="12.7109375" style="141" customWidth="1"/>
    <col min="517" max="517" width="9.85546875" style="141" customWidth="1"/>
    <col min="518" max="768" width="9.140625" style="141"/>
    <col min="769" max="769" width="87.28515625" style="141" customWidth="1"/>
    <col min="770" max="771" width="10.42578125" style="141" customWidth="1"/>
    <col min="772" max="772" width="12.7109375" style="141" customWidth="1"/>
    <col min="773" max="773" width="9.85546875" style="141" customWidth="1"/>
    <col min="774" max="1024" width="9.140625" style="141"/>
    <col min="1025" max="1025" width="87.28515625" style="141" customWidth="1"/>
    <col min="1026" max="1027" width="10.42578125" style="141" customWidth="1"/>
    <col min="1028" max="1028" width="12.7109375" style="141" customWidth="1"/>
    <col min="1029" max="1029" width="9.85546875" style="141" customWidth="1"/>
    <col min="1030" max="1280" width="9.140625" style="141"/>
    <col min="1281" max="1281" width="87.28515625" style="141" customWidth="1"/>
    <col min="1282" max="1283" width="10.42578125" style="141" customWidth="1"/>
    <col min="1284" max="1284" width="12.7109375" style="141" customWidth="1"/>
    <col min="1285" max="1285" width="9.85546875" style="141" customWidth="1"/>
    <col min="1286" max="1536" width="9.140625" style="141"/>
    <col min="1537" max="1537" width="87.28515625" style="141" customWidth="1"/>
    <col min="1538" max="1539" width="10.42578125" style="141" customWidth="1"/>
    <col min="1540" max="1540" width="12.7109375" style="141" customWidth="1"/>
    <col min="1541" max="1541" width="9.85546875" style="141" customWidth="1"/>
    <col min="1542" max="1792" width="9.140625" style="141"/>
    <col min="1793" max="1793" width="87.28515625" style="141" customWidth="1"/>
    <col min="1794" max="1795" width="10.42578125" style="141" customWidth="1"/>
    <col min="1796" max="1796" width="12.7109375" style="141" customWidth="1"/>
    <col min="1797" max="1797" width="9.85546875" style="141" customWidth="1"/>
    <col min="1798" max="2048" width="9.140625" style="141"/>
    <col min="2049" max="2049" width="87.28515625" style="141" customWidth="1"/>
    <col min="2050" max="2051" width="10.42578125" style="141" customWidth="1"/>
    <col min="2052" max="2052" width="12.7109375" style="141" customWidth="1"/>
    <col min="2053" max="2053" width="9.85546875" style="141" customWidth="1"/>
    <col min="2054" max="2304" width="9.140625" style="141"/>
    <col min="2305" max="2305" width="87.28515625" style="141" customWidth="1"/>
    <col min="2306" max="2307" width="10.42578125" style="141" customWidth="1"/>
    <col min="2308" max="2308" width="12.7109375" style="141" customWidth="1"/>
    <col min="2309" max="2309" width="9.85546875" style="141" customWidth="1"/>
    <col min="2310" max="2560" width="9.140625" style="141"/>
    <col min="2561" max="2561" width="87.28515625" style="141" customWidth="1"/>
    <col min="2562" max="2563" width="10.42578125" style="141" customWidth="1"/>
    <col min="2564" max="2564" width="12.7109375" style="141" customWidth="1"/>
    <col min="2565" max="2565" width="9.85546875" style="141" customWidth="1"/>
    <col min="2566" max="2816" width="9.140625" style="141"/>
    <col min="2817" max="2817" width="87.28515625" style="141" customWidth="1"/>
    <col min="2818" max="2819" width="10.42578125" style="141" customWidth="1"/>
    <col min="2820" max="2820" width="12.7109375" style="141" customWidth="1"/>
    <col min="2821" max="2821" width="9.85546875" style="141" customWidth="1"/>
    <col min="2822" max="3072" width="9.140625" style="141"/>
    <col min="3073" max="3073" width="87.28515625" style="141" customWidth="1"/>
    <col min="3074" max="3075" width="10.42578125" style="141" customWidth="1"/>
    <col min="3076" max="3076" width="12.7109375" style="141" customWidth="1"/>
    <col min="3077" max="3077" width="9.85546875" style="141" customWidth="1"/>
    <col min="3078" max="3328" width="9.140625" style="141"/>
    <col min="3329" max="3329" width="87.28515625" style="141" customWidth="1"/>
    <col min="3330" max="3331" width="10.42578125" style="141" customWidth="1"/>
    <col min="3332" max="3332" width="12.7109375" style="141" customWidth="1"/>
    <col min="3333" max="3333" width="9.85546875" style="141" customWidth="1"/>
    <col min="3334" max="3584" width="9.140625" style="141"/>
    <col min="3585" max="3585" width="87.28515625" style="141" customWidth="1"/>
    <col min="3586" max="3587" width="10.42578125" style="141" customWidth="1"/>
    <col min="3588" max="3588" width="12.7109375" style="141" customWidth="1"/>
    <col min="3589" max="3589" width="9.85546875" style="141" customWidth="1"/>
    <col min="3590" max="3840" width="9.140625" style="141"/>
    <col min="3841" max="3841" width="87.28515625" style="141" customWidth="1"/>
    <col min="3842" max="3843" width="10.42578125" style="141" customWidth="1"/>
    <col min="3844" max="3844" width="12.7109375" style="141" customWidth="1"/>
    <col min="3845" max="3845" width="9.85546875" style="141" customWidth="1"/>
    <col min="3846" max="4096" width="9.140625" style="141"/>
    <col min="4097" max="4097" width="87.28515625" style="141" customWidth="1"/>
    <col min="4098" max="4099" width="10.42578125" style="141" customWidth="1"/>
    <col min="4100" max="4100" width="12.7109375" style="141" customWidth="1"/>
    <col min="4101" max="4101" width="9.85546875" style="141" customWidth="1"/>
    <col min="4102" max="4352" width="9.140625" style="141"/>
    <col min="4353" max="4353" width="87.28515625" style="141" customWidth="1"/>
    <col min="4354" max="4355" width="10.42578125" style="141" customWidth="1"/>
    <col min="4356" max="4356" width="12.7109375" style="141" customWidth="1"/>
    <col min="4357" max="4357" width="9.85546875" style="141" customWidth="1"/>
    <col min="4358" max="4608" width="9.140625" style="141"/>
    <col min="4609" max="4609" width="87.28515625" style="141" customWidth="1"/>
    <col min="4610" max="4611" width="10.42578125" style="141" customWidth="1"/>
    <col min="4612" max="4612" width="12.7109375" style="141" customWidth="1"/>
    <col min="4613" max="4613" width="9.85546875" style="141" customWidth="1"/>
    <col min="4614" max="4864" width="9.140625" style="141"/>
    <col min="4865" max="4865" width="87.28515625" style="141" customWidth="1"/>
    <col min="4866" max="4867" width="10.42578125" style="141" customWidth="1"/>
    <col min="4868" max="4868" width="12.7109375" style="141" customWidth="1"/>
    <col min="4869" max="4869" width="9.85546875" style="141" customWidth="1"/>
    <col min="4870" max="5120" width="9.140625" style="141"/>
    <col min="5121" max="5121" width="87.28515625" style="141" customWidth="1"/>
    <col min="5122" max="5123" width="10.42578125" style="141" customWidth="1"/>
    <col min="5124" max="5124" width="12.7109375" style="141" customWidth="1"/>
    <col min="5125" max="5125" width="9.85546875" style="141" customWidth="1"/>
    <col min="5126" max="5376" width="9.140625" style="141"/>
    <col min="5377" max="5377" width="87.28515625" style="141" customWidth="1"/>
    <col min="5378" max="5379" width="10.42578125" style="141" customWidth="1"/>
    <col min="5380" max="5380" width="12.7109375" style="141" customWidth="1"/>
    <col min="5381" max="5381" width="9.85546875" style="141" customWidth="1"/>
    <col min="5382" max="5632" width="9.140625" style="141"/>
    <col min="5633" max="5633" width="87.28515625" style="141" customWidth="1"/>
    <col min="5634" max="5635" width="10.42578125" style="141" customWidth="1"/>
    <col min="5636" max="5636" width="12.7109375" style="141" customWidth="1"/>
    <col min="5637" max="5637" width="9.85546875" style="141" customWidth="1"/>
    <col min="5638" max="5888" width="9.140625" style="141"/>
    <col min="5889" max="5889" width="87.28515625" style="141" customWidth="1"/>
    <col min="5890" max="5891" width="10.42578125" style="141" customWidth="1"/>
    <col min="5892" max="5892" width="12.7109375" style="141" customWidth="1"/>
    <col min="5893" max="5893" width="9.85546875" style="141" customWidth="1"/>
    <col min="5894" max="6144" width="9.140625" style="141"/>
    <col min="6145" max="6145" width="87.28515625" style="141" customWidth="1"/>
    <col min="6146" max="6147" width="10.42578125" style="141" customWidth="1"/>
    <col min="6148" max="6148" width="12.7109375" style="141" customWidth="1"/>
    <col min="6149" max="6149" width="9.85546875" style="141" customWidth="1"/>
    <col min="6150" max="6400" width="9.140625" style="141"/>
    <col min="6401" max="6401" width="87.28515625" style="141" customWidth="1"/>
    <col min="6402" max="6403" width="10.42578125" style="141" customWidth="1"/>
    <col min="6404" max="6404" width="12.7109375" style="141" customWidth="1"/>
    <col min="6405" max="6405" width="9.85546875" style="141" customWidth="1"/>
    <col min="6406" max="6656" width="9.140625" style="141"/>
    <col min="6657" max="6657" width="87.28515625" style="141" customWidth="1"/>
    <col min="6658" max="6659" width="10.42578125" style="141" customWidth="1"/>
    <col min="6660" max="6660" width="12.7109375" style="141" customWidth="1"/>
    <col min="6661" max="6661" width="9.85546875" style="141" customWidth="1"/>
    <col min="6662" max="6912" width="9.140625" style="141"/>
    <col min="6913" max="6913" width="87.28515625" style="141" customWidth="1"/>
    <col min="6914" max="6915" width="10.42578125" style="141" customWidth="1"/>
    <col min="6916" max="6916" width="12.7109375" style="141" customWidth="1"/>
    <col min="6917" max="6917" width="9.85546875" style="141" customWidth="1"/>
    <col min="6918" max="7168" width="9.140625" style="141"/>
    <col min="7169" max="7169" width="87.28515625" style="141" customWidth="1"/>
    <col min="7170" max="7171" width="10.42578125" style="141" customWidth="1"/>
    <col min="7172" max="7172" width="12.7109375" style="141" customWidth="1"/>
    <col min="7173" max="7173" width="9.85546875" style="141" customWidth="1"/>
    <col min="7174" max="7424" width="9.140625" style="141"/>
    <col min="7425" max="7425" width="87.28515625" style="141" customWidth="1"/>
    <col min="7426" max="7427" width="10.42578125" style="141" customWidth="1"/>
    <col min="7428" max="7428" width="12.7109375" style="141" customWidth="1"/>
    <col min="7429" max="7429" width="9.85546875" style="141" customWidth="1"/>
    <col min="7430" max="7680" width="9.140625" style="141"/>
    <col min="7681" max="7681" width="87.28515625" style="141" customWidth="1"/>
    <col min="7682" max="7683" width="10.42578125" style="141" customWidth="1"/>
    <col min="7684" max="7684" width="12.7109375" style="141" customWidth="1"/>
    <col min="7685" max="7685" width="9.85546875" style="141" customWidth="1"/>
    <col min="7686" max="7936" width="9.140625" style="141"/>
    <col min="7937" max="7937" width="87.28515625" style="141" customWidth="1"/>
    <col min="7938" max="7939" width="10.42578125" style="141" customWidth="1"/>
    <col min="7940" max="7940" width="12.7109375" style="141" customWidth="1"/>
    <col min="7941" max="7941" width="9.85546875" style="141" customWidth="1"/>
    <col min="7942" max="8192" width="9.140625" style="141"/>
    <col min="8193" max="8193" width="87.28515625" style="141" customWidth="1"/>
    <col min="8194" max="8195" width="10.42578125" style="141" customWidth="1"/>
    <col min="8196" max="8196" width="12.7109375" style="141" customWidth="1"/>
    <col min="8197" max="8197" width="9.85546875" style="141" customWidth="1"/>
    <col min="8198" max="8448" width="9.140625" style="141"/>
    <col min="8449" max="8449" width="87.28515625" style="141" customWidth="1"/>
    <col min="8450" max="8451" width="10.42578125" style="141" customWidth="1"/>
    <col min="8452" max="8452" width="12.7109375" style="141" customWidth="1"/>
    <col min="8453" max="8453" width="9.85546875" style="141" customWidth="1"/>
    <col min="8454" max="8704" width="9.140625" style="141"/>
    <col min="8705" max="8705" width="87.28515625" style="141" customWidth="1"/>
    <col min="8706" max="8707" width="10.42578125" style="141" customWidth="1"/>
    <col min="8708" max="8708" width="12.7109375" style="141" customWidth="1"/>
    <col min="8709" max="8709" width="9.85546875" style="141" customWidth="1"/>
    <col min="8710" max="8960" width="9.140625" style="141"/>
    <col min="8961" max="8961" width="87.28515625" style="141" customWidth="1"/>
    <col min="8962" max="8963" width="10.42578125" style="141" customWidth="1"/>
    <col min="8964" max="8964" width="12.7109375" style="141" customWidth="1"/>
    <col min="8965" max="8965" width="9.85546875" style="141" customWidth="1"/>
    <col min="8966" max="9216" width="9.140625" style="141"/>
    <col min="9217" max="9217" width="87.28515625" style="141" customWidth="1"/>
    <col min="9218" max="9219" width="10.42578125" style="141" customWidth="1"/>
    <col min="9220" max="9220" width="12.7109375" style="141" customWidth="1"/>
    <col min="9221" max="9221" width="9.85546875" style="141" customWidth="1"/>
    <col min="9222" max="9472" width="9.140625" style="141"/>
    <col min="9473" max="9473" width="87.28515625" style="141" customWidth="1"/>
    <col min="9474" max="9475" width="10.42578125" style="141" customWidth="1"/>
    <col min="9476" max="9476" width="12.7109375" style="141" customWidth="1"/>
    <col min="9477" max="9477" width="9.85546875" style="141" customWidth="1"/>
    <col min="9478" max="9728" width="9.140625" style="141"/>
    <col min="9729" max="9729" width="87.28515625" style="141" customWidth="1"/>
    <col min="9730" max="9731" width="10.42578125" style="141" customWidth="1"/>
    <col min="9732" max="9732" width="12.7109375" style="141" customWidth="1"/>
    <col min="9733" max="9733" width="9.85546875" style="141" customWidth="1"/>
    <col min="9734" max="9984" width="9.140625" style="141"/>
    <col min="9985" max="9985" width="87.28515625" style="141" customWidth="1"/>
    <col min="9986" max="9987" width="10.42578125" style="141" customWidth="1"/>
    <col min="9988" max="9988" width="12.7109375" style="141" customWidth="1"/>
    <col min="9989" max="9989" width="9.85546875" style="141" customWidth="1"/>
    <col min="9990" max="10240" width="9.140625" style="141"/>
    <col min="10241" max="10241" width="87.28515625" style="141" customWidth="1"/>
    <col min="10242" max="10243" width="10.42578125" style="141" customWidth="1"/>
    <col min="10244" max="10244" width="12.7109375" style="141" customWidth="1"/>
    <col min="10245" max="10245" width="9.85546875" style="141" customWidth="1"/>
    <col min="10246" max="10496" width="9.140625" style="141"/>
    <col min="10497" max="10497" width="87.28515625" style="141" customWidth="1"/>
    <col min="10498" max="10499" width="10.42578125" style="141" customWidth="1"/>
    <col min="10500" max="10500" width="12.7109375" style="141" customWidth="1"/>
    <col min="10501" max="10501" width="9.85546875" style="141" customWidth="1"/>
    <col min="10502" max="10752" width="9.140625" style="141"/>
    <col min="10753" max="10753" width="87.28515625" style="141" customWidth="1"/>
    <col min="10754" max="10755" width="10.42578125" style="141" customWidth="1"/>
    <col min="10756" max="10756" width="12.7109375" style="141" customWidth="1"/>
    <col min="10757" max="10757" width="9.85546875" style="141" customWidth="1"/>
    <col min="10758" max="11008" width="9.140625" style="141"/>
    <col min="11009" max="11009" width="87.28515625" style="141" customWidth="1"/>
    <col min="11010" max="11011" width="10.42578125" style="141" customWidth="1"/>
    <col min="11012" max="11012" width="12.7109375" style="141" customWidth="1"/>
    <col min="11013" max="11013" width="9.85546875" style="141" customWidth="1"/>
    <col min="11014" max="11264" width="9.140625" style="141"/>
    <col min="11265" max="11265" width="87.28515625" style="141" customWidth="1"/>
    <col min="11266" max="11267" width="10.42578125" style="141" customWidth="1"/>
    <col min="11268" max="11268" width="12.7109375" style="141" customWidth="1"/>
    <col min="11269" max="11269" width="9.85546875" style="141" customWidth="1"/>
    <col min="11270" max="11520" width="9.140625" style="141"/>
    <col min="11521" max="11521" width="87.28515625" style="141" customWidth="1"/>
    <col min="11522" max="11523" width="10.42578125" style="141" customWidth="1"/>
    <col min="11524" max="11524" width="12.7109375" style="141" customWidth="1"/>
    <col min="11525" max="11525" width="9.85546875" style="141" customWidth="1"/>
    <col min="11526" max="11776" width="9.140625" style="141"/>
    <col min="11777" max="11777" width="87.28515625" style="141" customWidth="1"/>
    <col min="11778" max="11779" width="10.42578125" style="141" customWidth="1"/>
    <col min="11780" max="11780" width="12.7109375" style="141" customWidth="1"/>
    <col min="11781" max="11781" width="9.85546875" style="141" customWidth="1"/>
    <col min="11782" max="12032" width="9.140625" style="141"/>
    <col min="12033" max="12033" width="87.28515625" style="141" customWidth="1"/>
    <col min="12034" max="12035" width="10.42578125" style="141" customWidth="1"/>
    <col min="12036" max="12036" width="12.7109375" style="141" customWidth="1"/>
    <col min="12037" max="12037" width="9.85546875" style="141" customWidth="1"/>
    <col min="12038" max="12288" width="9.140625" style="141"/>
    <col min="12289" max="12289" width="87.28515625" style="141" customWidth="1"/>
    <col min="12290" max="12291" width="10.42578125" style="141" customWidth="1"/>
    <col min="12292" max="12292" width="12.7109375" style="141" customWidth="1"/>
    <col min="12293" max="12293" width="9.85546875" style="141" customWidth="1"/>
    <col min="12294" max="12544" width="9.140625" style="141"/>
    <col min="12545" max="12545" width="87.28515625" style="141" customWidth="1"/>
    <col min="12546" max="12547" width="10.42578125" style="141" customWidth="1"/>
    <col min="12548" max="12548" width="12.7109375" style="141" customWidth="1"/>
    <col min="12549" max="12549" width="9.85546875" style="141" customWidth="1"/>
    <col min="12550" max="12800" width="9.140625" style="141"/>
    <col min="12801" max="12801" width="87.28515625" style="141" customWidth="1"/>
    <col min="12802" max="12803" width="10.42578125" style="141" customWidth="1"/>
    <col min="12804" max="12804" width="12.7109375" style="141" customWidth="1"/>
    <col min="12805" max="12805" width="9.85546875" style="141" customWidth="1"/>
    <col min="12806" max="13056" width="9.140625" style="141"/>
    <col min="13057" max="13057" width="87.28515625" style="141" customWidth="1"/>
    <col min="13058" max="13059" width="10.42578125" style="141" customWidth="1"/>
    <col min="13060" max="13060" width="12.7109375" style="141" customWidth="1"/>
    <col min="13061" max="13061" width="9.85546875" style="141" customWidth="1"/>
    <col min="13062" max="13312" width="9.140625" style="141"/>
    <col min="13313" max="13313" width="87.28515625" style="141" customWidth="1"/>
    <col min="13314" max="13315" width="10.42578125" style="141" customWidth="1"/>
    <col min="13316" max="13316" width="12.7109375" style="141" customWidth="1"/>
    <col min="13317" max="13317" width="9.85546875" style="141" customWidth="1"/>
    <col min="13318" max="13568" width="9.140625" style="141"/>
    <col min="13569" max="13569" width="87.28515625" style="141" customWidth="1"/>
    <col min="13570" max="13571" width="10.42578125" style="141" customWidth="1"/>
    <col min="13572" max="13572" width="12.7109375" style="141" customWidth="1"/>
    <col min="13573" max="13573" width="9.85546875" style="141" customWidth="1"/>
    <col min="13574" max="13824" width="9.140625" style="141"/>
    <col min="13825" max="13825" width="87.28515625" style="141" customWidth="1"/>
    <col min="13826" max="13827" width="10.42578125" style="141" customWidth="1"/>
    <col min="13828" max="13828" width="12.7109375" style="141" customWidth="1"/>
    <col min="13829" max="13829" width="9.85546875" style="141" customWidth="1"/>
    <col min="13830" max="14080" width="9.140625" style="141"/>
    <col min="14081" max="14081" width="87.28515625" style="141" customWidth="1"/>
    <col min="14082" max="14083" width="10.42578125" style="141" customWidth="1"/>
    <col min="14084" max="14084" width="12.7109375" style="141" customWidth="1"/>
    <col min="14085" max="14085" width="9.85546875" style="141" customWidth="1"/>
    <col min="14086" max="14336" width="9.140625" style="141"/>
    <col min="14337" max="14337" width="87.28515625" style="141" customWidth="1"/>
    <col min="14338" max="14339" width="10.42578125" style="141" customWidth="1"/>
    <col min="14340" max="14340" width="12.7109375" style="141" customWidth="1"/>
    <col min="14341" max="14341" width="9.85546875" style="141" customWidth="1"/>
    <col min="14342" max="14592" width="9.140625" style="141"/>
    <col min="14593" max="14593" width="87.28515625" style="141" customWidth="1"/>
    <col min="14594" max="14595" width="10.42578125" style="141" customWidth="1"/>
    <col min="14596" max="14596" width="12.7109375" style="141" customWidth="1"/>
    <col min="14597" max="14597" width="9.85546875" style="141" customWidth="1"/>
    <col min="14598" max="14848" width="9.140625" style="141"/>
    <col min="14849" max="14849" width="87.28515625" style="141" customWidth="1"/>
    <col min="14850" max="14851" width="10.42578125" style="141" customWidth="1"/>
    <col min="14852" max="14852" width="12.7109375" style="141" customWidth="1"/>
    <col min="14853" max="14853" width="9.85546875" style="141" customWidth="1"/>
    <col min="14854" max="15104" width="9.140625" style="141"/>
    <col min="15105" max="15105" width="87.28515625" style="141" customWidth="1"/>
    <col min="15106" max="15107" width="10.42578125" style="141" customWidth="1"/>
    <col min="15108" max="15108" width="12.7109375" style="141" customWidth="1"/>
    <col min="15109" max="15109" width="9.85546875" style="141" customWidth="1"/>
    <col min="15110" max="15360" width="9.140625" style="141"/>
    <col min="15361" max="15361" width="87.28515625" style="141" customWidth="1"/>
    <col min="15362" max="15363" width="10.42578125" style="141" customWidth="1"/>
    <col min="15364" max="15364" width="12.7109375" style="141" customWidth="1"/>
    <col min="15365" max="15365" width="9.85546875" style="141" customWidth="1"/>
    <col min="15366" max="15616" width="9.140625" style="141"/>
    <col min="15617" max="15617" width="87.28515625" style="141" customWidth="1"/>
    <col min="15618" max="15619" width="10.42578125" style="141" customWidth="1"/>
    <col min="15620" max="15620" width="12.7109375" style="141" customWidth="1"/>
    <col min="15621" max="15621" width="9.85546875" style="141" customWidth="1"/>
    <col min="15622" max="15872" width="9.140625" style="141"/>
    <col min="15873" max="15873" width="87.28515625" style="141" customWidth="1"/>
    <col min="15874" max="15875" width="10.42578125" style="141" customWidth="1"/>
    <col min="15876" max="15876" width="12.7109375" style="141" customWidth="1"/>
    <col min="15877" max="15877" width="9.85546875" style="141" customWidth="1"/>
    <col min="15878" max="16128" width="9.140625" style="141"/>
    <col min="16129" max="16129" width="87.28515625" style="141" customWidth="1"/>
    <col min="16130" max="16131" width="10.42578125" style="141" customWidth="1"/>
    <col min="16132" max="16132" width="12.7109375" style="141" customWidth="1"/>
    <col min="16133" max="16133" width="9.85546875" style="141" customWidth="1"/>
    <col min="16134" max="16384" width="9.140625" style="141"/>
  </cols>
  <sheetData>
    <row r="1" spans="1:5" s="20" customFormat="1" ht="3.75" customHeight="1">
      <c r="A1" s="158"/>
      <c r="B1" s="159"/>
      <c r="C1" s="159"/>
      <c r="D1" s="159"/>
      <c r="E1" s="159"/>
    </row>
    <row r="2" spans="1:5" s="20" customFormat="1" ht="39" customHeight="1">
      <c r="A2" s="867" t="s">
        <v>335</v>
      </c>
      <c r="B2" s="867"/>
      <c r="C2" s="867"/>
      <c r="D2" s="867"/>
      <c r="E2" s="867"/>
    </row>
    <row r="3" spans="1:5" s="20" customFormat="1" ht="24.95" customHeight="1">
      <c r="A3" s="867" t="s">
        <v>138</v>
      </c>
      <c r="B3" s="867"/>
      <c r="C3" s="867"/>
      <c r="D3" s="867"/>
      <c r="E3" s="867"/>
    </row>
    <row r="4" spans="1:5" s="20" customFormat="1" ht="24.95" customHeight="1">
      <c r="A4" s="867" t="s">
        <v>599</v>
      </c>
      <c r="B4" s="867"/>
      <c r="C4" s="867"/>
      <c r="D4" s="867"/>
      <c r="E4" s="867"/>
    </row>
    <row r="5" spans="1:5" s="20" customFormat="1" ht="39" customHeight="1">
      <c r="A5" s="869" t="s">
        <v>61</v>
      </c>
      <c r="B5" s="869"/>
      <c r="C5" s="869"/>
      <c r="D5" s="869"/>
      <c r="E5" s="869"/>
    </row>
    <row r="6" spans="1:5" ht="7.5" customHeight="1">
      <c r="A6" s="150"/>
    </row>
    <row r="7" spans="1:5" ht="24" customHeight="1">
      <c r="A7" s="151"/>
      <c r="B7" s="241"/>
      <c r="C7" s="152"/>
      <c r="D7" s="153"/>
      <c r="E7" s="154"/>
    </row>
    <row r="8" spans="1:5" ht="36.75" customHeight="1">
      <c r="A8" s="335" t="s">
        <v>149</v>
      </c>
      <c r="B8" s="335" t="s">
        <v>336</v>
      </c>
      <c r="C8" s="335" t="s">
        <v>337</v>
      </c>
      <c r="D8" s="336" t="s">
        <v>121</v>
      </c>
      <c r="E8" s="337" t="s">
        <v>101</v>
      </c>
    </row>
    <row r="9" spans="1:5" ht="30" customHeight="1">
      <c r="A9" s="338" t="s">
        <v>451</v>
      </c>
      <c r="B9" s="338">
        <v>947.62946999999997</v>
      </c>
      <c r="C9" s="339">
        <v>48.475859999999997</v>
      </c>
      <c r="D9" s="338">
        <f t="shared" ref="D9:D27" si="0">SUM(B9:C9)</f>
        <v>996.10532999999998</v>
      </c>
      <c r="E9" s="228">
        <f>+D9/$D$27</f>
        <v>1.2389454648506677E-2</v>
      </c>
    </row>
    <row r="10" spans="1:5" ht="30" customHeight="1">
      <c r="A10" s="338" t="s">
        <v>452</v>
      </c>
      <c r="B10" s="338">
        <v>16.451049999999999</v>
      </c>
      <c r="C10" s="339">
        <v>0</v>
      </c>
      <c r="D10" s="338">
        <f t="shared" si="0"/>
        <v>16.451049999999999</v>
      </c>
      <c r="E10" s="228">
        <f t="shared" ref="E10:E27" si="1">+D10/$D$27</f>
        <v>2.0461645145028562E-4</v>
      </c>
    </row>
    <row r="11" spans="1:5" ht="30" customHeight="1">
      <c r="A11" s="338" t="s">
        <v>453</v>
      </c>
      <c r="B11" s="338">
        <v>34.640639999999998</v>
      </c>
      <c r="C11" s="339">
        <v>6.86</v>
      </c>
      <c r="D11" s="338">
        <f t="shared" si="0"/>
        <v>41.500639999999997</v>
      </c>
      <c r="E11" s="228">
        <f t="shared" si="1"/>
        <v>5.1618065045792101E-4</v>
      </c>
    </row>
    <row r="12" spans="1:5" ht="30" customHeight="1">
      <c r="A12" s="338" t="s">
        <v>122</v>
      </c>
      <c r="B12" s="338">
        <v>538.9558199999999</v>
      </c>
      <c r="C12" s="339">
        <v>40.060449999999996</v>
      </c>
      <c r="D12" s="338">
        <f t="shared" si="0"/>
        <v>579.01626999999985</v>
      </c>
      <c r="E12" s="228">
        <f t="shared" si="1"/>
        <v>7.2017442351327392E-3</v>
      </c>
    </row>
    <row r="13" spans="1:5" ht="30" customHeight="1">
      <c r="A13" s="338" t="s">
        <v>454</v>
      </c>
      <c r="B13" s="338">
        <v>4574.8589000000002</v>
      </c>
      <c r="C13" s="339">
        <v>4593.3659500000003</v>
      </c>
      <c r="D13" s="338">
        <f t="shared" si="0"/>
        <v>9168.2248500000005</v>
      </c>
      <c r="E13" s="228">
        <f t="shared" si="1"/>
        <v>0.11403342855959513</v>
      </c>
    </row>
    <row r="14" spans="1:5" ht="30" customHeight="1">
      <c r="A14" s="338" t="s">
        <v>123</v>
      </c>
      <c r="B14" s="338">
        <v>55.022059999999996</v>
      </c>
      <c r="C14" s="339">
        <v>6.86</v>
      </c>
      <c r="D14" s="338">
        <f t="shared" si="0"/>
        <v>61.882059999999996</v>
      </c>
      <c r="E14" s="228">
        <f t="shared" si="1"/>
        <v>7.6968263579732976E-4</v>
      </c>
    </row>
    <row r="15" spans="1:5" ht="30" customHeight="1">
      <c r="A15" s="338" t="s">
        <v>124</v>
      </c>
      <c r="B15" s="338">
        <v>2315.4214200000001</v>
      </c>
      <c r="C15" s="339">
        <v>33191.282699999996</v>
      </c>
      <c r="D15" s="338">
        <f t="shared" si="0"/>
        <v>35506.704119999995</v>
      </c>
      <c r="E15" s="228">
        <f t="shared" si="1"/>
        <v>0.44162869845569958</v>
      </c>
    </row>
    <row r="16" spans="1:5" ht="30" customHeight="1">
      <c r="A16" s="338" t="s">
        <v>125</v>
      </c>
      <c r="B16" s="338">
        <v>8172.4745499999999</v>
      </c>
      <c r="C16" s="339">
        <v>5409.7154900000005</v>
      </c>
      <c r="D16" s="338">
        <f t="shared" si="0"/>
        <v>13582.190040000001</v>
      </c>
      <c r="E16" s="228">
        <f t="shared" si="1"/>
        <v>0.16893386920033757</v>
      </c>
    </row>
    <row r="17" spans="1:11" ht="30" customHeight="1">
      <c r="A17" s="338" t="s">
        <v>455</v>
      </c>
      <c r="B17" s="338">
        <v>2289.0587400000004</v>
      </c>
      <c r="C17" s="339">
        <v>75.030789999999996</v>
      </c>
      <c r="D17" s="338">
        <f t="shared" si="0"/>
        <v>2364.0895300000002</v>
      </c>
      <c r="E17" s="228">
        <f t="shared" si="1"/>
        <v>2.940430006226798E-2</v>
      </c>
    </row>
    <row r="18" spans="1:11" ht="30" customHeight="1">
      <c r="A18" s="338" t="s">
        <v>126</v>
      </c>
      <c r="B18" s="338">
        <v>3779.6387799999998</v>
      </c>
      <c r="C18" s="339">
        <v>212.14466000000002</v>
      </c>
      <c r="D18" s="338">
        <f t="shared" si="0"/>
        <v>3991.7834399999997</v>
      </c>
      <c r="E18" s="228">
        <f t="shared" si="1"/>
        <v>4.9649387878026884E-2</v>
      </c>
    </row>
    <row r="19" spans="1:11" ht="30" customHeight="1">
      <c r="A19" s="338" t="s">
        <v>127</v>
      </c>
      <c r="B19" s="338">
        <v>1422.19949</v>
      </c>
      <c r="C19" s="339">
        <v>1294.73667</v>
      </c>
      <c r="D19" s="338">
        <f t="shared" si="0"/>
        <v>2716.9361600000002</v>
      </c>
      <c r="E19" s="228">
        <f t="shared" si="1"/>
        <v>3.3792969802910182E-2</v>
      </c>
    </row>
    <row r="20" spans="1:11" ht="30" customHeight="1">
      <c r="A20" s="338" t="s">
        <v>128</v>
      </c>
      <c r="B20" s="338">
        <v>2601.8706000000002</v>
      </c>
      <c r="C20" s="339">
        <v>5187.93516</v>
      </c>
      <c r="D20" s="338">
        <f t="shared" si="0"/>
        <v>7789.8057600000002</v>
      </c>
      <c r="E20" s="228">
        <f t="shared" si="1"/>
        <v>9.6888795067682332E-2</v>
      </c>
    </row>
    <row r="21" spans="1:11" ht="30" customHeight="1">
      <c r="A21" s="338" t="s">
        <v>129</v>
      </c>
      <c r="B21" s="338">
        <v>727.80201999999997</v>
      </c>
      <c r="C21" s="339">
        <v>48.168469999999999</v>
      </c>
      <c r="D21" s="338">
        <f t="shared" si="0"/>
        <v>775.97048999999993</v>
      </c>
      <c r="E21" s="228">
        <f t="shared" si="1"/>
        <v>9.6514403696991592E-3</v>
      </c>
    </row>
    <row r="22" spans="1:11" ht="30" customHeight="1">
      <c r="A22" s="338" t="s">
        <v>130</v>
      </c>
      <c r="B22" s="338">
        <v>431.01337999999998</v>
      </c>
      <c r="C22" s="339">
        <v>59.25094</v>
      </c>
      <c r="D22" s="338">
        <f t="shared" si="0"/>
        <v>490.26432</v>
      </c>
      <c r="E22" s="228">
        <f t="shared" si="1"/>
        <v>6.097856697966835E-3</v>
      </c>
    </row>
    <row r="23" spans="1:11" ht="30" customHeight="1">
      <c r="A23" s="338" t="s">
        <v>131</v>
      </c>
      <c r="B23" s="338">
        <v>1425.6803</v>
      </c>
      <c r="C23" s="339">
        <v>318.29604999999998</v>
      </c>
      <c r="D23" s="338">
        <f t="shared" si="0"/>
        <v>1743.9763499999999</v>
      </c>
      <c r="E23" s="228">
        <f t="shared" si="1"/>
        <v>2.1691396728489753E-2</v>
      </c>
    </row>
    <row r="24" spans="1:11" ht="30" customHeight="1">
      <c r="A24" s="338" t="s">
        <v>132</v>
      </c>
      <c r="B24" s="338">
        <v>57.592460000000003</v>
      </c>
      <c r="C24" s="339">
        <v>0</v>
      </c>
      <c r="D24" s="338">
        <f t="shared" si="0"/>
        <v>57.592460000000003</v>
      </c>
      <c r="E24" s="228">
        <f t="shared" si="1"/>
        <v>7.1632903647442063E-4</v>
      </c>
    </row>
    <row r="25" spans="1:11" ht="30" customHeight="1">
      <c r="A25" s="338" t="s">
        <v>133</v>
      </c>
      <c r="B25" s="338">
        <v>0</v>
      </c>
      <c r="C25" s="339">
        <v>0</v>
      </c>
      <c r="D25" s="338">
        <f t="shared" si="0"/>
        <v>0</v>
      </c>
      <c r="E25" s="228">
        <f t="shared" si="1"/>
        <v>0</v>
      </c>
    </row>
    <row r="26" spans="1:11" s="160" customFormat="1" ht="39" customHeight="1">
      <c r="A26" s="229" t="s">
        <v>134</v>
      </c>
      <c r="B26" s="229">
        <v>455.95229</v>
      </c>
      <c r="C26" s="340">
        <v>61.004069999999999</v>
      </c>
      <c r="D26" s="229">
        <f t="shared" si="0"/>
        <v>516.95636000000002</v>
      </c>
      <c r="E26" s="341">
        <f t="shared" si="1"/>
        <v>6.4298495195052223E-3</v>
      </c>
    </row>
    <row r="27" spans="1:11" ht="23.25" customHeight="1">
      <c r="A27" s="342" t="s">
        <v>143</v>
      </c>
      <c r="B27" s="343">
        <f>SUM(B9:B26)</f>
        <v>29846.26197</v>
      </c>
      <c r="C27" s="343">
        <f>SUM(C9:C26)</f>
        <v>50553.187259999992</v>
      </c>
      <c r="D27" s="343">
        <f t="shared" si="0"/>
        <v>80399.449229999998</v>
      </c>
      <c r="E27" s="344">
        <f t="shared" si="1"/>
        <v>1</v>
      </c>
    </row>
    <row r="28" spans="1:11" ht="30.75" customHeight="1">
      <c r="A28" s="345" t="s">
        <v>136</v>
      </c>
      <c r="B28" s="228">
        <f>+B27/$D$27</f>
        <v>0.37122470683372866</v>
      </c>
      <c r="C28" s="228">
        <f>+C27/$D$27</f>
        <v>0.62877529316627123</v>
      </c>
      <c r="D28" s="228">
        <f>+D27/$D$27</f>
        <v>1</v>
      </c>
      <c r="E28" s="228"/>
    </row>
    <row r="29" spans="1:11" ht="9" customHeight="1" thickBot="1">
      <c r="A29" s="346"/>
      <c r="B29" s="347"/>
      <c r="C29" s="348"/>
      <c r="D29" s="349"/>
      <c r="E29" s="350"/>
    </row>
    <row r="30" spans="1:11" ht="15" customHeight="1" thickTop="1">
      <c r="A30" s="143" t="s">
        <v>137</v>
      </c>
      <c r="B30" s="428"/>
      <c r="C30" s="6"/>
      <c r="D30" s="7"/>
      <c r="E30" s="7"/>
    </row>
    <row r="31" spans="1:11" ht="15" customHeight="1">
      <c r="A31" s="162"/>
      <c r="C31" s="25"/>
      <c r="D31" s="145"/>
      <c r="E31" s="7"/>
      <c r="F31" s="147"/>
      <c r="G31" s="145"/>
      <c r="H31" s="145"/>
      <c r="I31" s="145"/>
      <c r="J31" s="145"/>
      <c r="K31" s="145"/>
    </row>
    <row r="32" spans="1:11" ht="9" customHeight="1">
      <c r="A32" s="26"/>
      <c r="C32" s="25"/>
      <c r="D32" s="145"/>
      <c r="E32" s="7"/>
    </row>
    <row r="33" spans="1:5" ht="9" customHeight="1">
      <c r="A33" s="28"/>
      <c r="C33" s="25"/>
      <c r="D33" s="145"/>
      <c r="E33" s="7"/>
    </row>
    <row r="34" spans="1:5" ht="9" customHeight="1">
      <c r="A34" s="26"/>
      <c r="C34" s="25"/>
      <c r="D34" s="145"/>
      <c r="E34" s="7"/>
    </row>
    <row r="35" spans="1:5" ht="9" customHeight="1">
      <c r="A35" s="26"/>
      <c r="C35" s="25"/>
      <c r="D35" s="145"/>
      <c r="E35" s="7"/>
    </row>
    <row r="36" spans="1:5" ht="9" customHeight="1">
      <c r="A36" s="26"/>
      <c r="B36" s="1"/>
      <c r="C36" s="25"/>
      <c r="D36" s="145"/>
      <c r="E36" s="7"/>
    </row>
    <row r="37" spans="1:5" ht="9" customHeight="1">
      <c r="A37" s="26"/>
      <c r="B37" s="1"/>
      <c r="C37" s="25"/>
      <c r="D37" s="145"/>
      <c r="E37" s="7"/>
    </row>
    <row r="38" spans="1:5" ht="9" customHeight="1">
      <c r="A38" s="26"/>
      <c r="B38" s="1"/>
      <c r="C38" s="25"/>
      <c r="D38" s="145"/>
      <c r="E38" s="7"/>
    </row>
    <row r="39" spans="1:5" ht="9" customHeight="1">
      <c r="A39" s="155"/>
      <c r="B39" s="1"/>
      <c r="C39" s="25"/>
      <c r="D39" s="145"/>
      <c r="E39" s="7"/>
    </row>
    <row r="40" spans="1:5" ht="9" customHeight="1">
      <c r="A40" s="26"/>
      <c r="B40" s="1"/>
      <c r="C40" s="25"/>
      <c r="D40" s="145"/>
      <c r="E40" s="7"/>
    </row>
    <row r="41" spans="1:5" ht="9" customHeight="1">
      <c r="A41" s="26"/>
      <c r="B41" s="1"/>
      <c r="C41" s="25"/>
      <c r="D41" s="145"/>
      <c r="E41" s="7"/>
    </row>
    <row r="42" spans="1:5" ht="9" customHeight="1">
      <c r="A42" s="26"/>
      <c r="B42" s="1"/>
      <c r="C42" s="25"/>
      <c r="D42" s="145"/>
      <c r="E42" s="7"/>
    </row>
    <row r="43" spans="1:5" ht="9" customHeight="1">
      <c r="A43" s="26"/>
      <c r="C43" s="25"/>
      <c r="D43" s="145"/>
      <c r="E43" s="7"/>
    </row>
    <row r="44" spans="1:5" ht="9" customHeight="1">
      <c r="A44" s="26"/>
      <c r="C44" s="25"/>
      <c r="D44" s="145"/>
      <c r="E44" s="7"/>
    </row>
    <row r="45" spans="1:5" ht="9" customHeight="1">
      <c r="A45" s="155"/>
      <c r="C45" s="25"/>
      <c r="D45" s="145"/>
      <c r="E45" s="7"/>
    </row>
    <row r="46" spans="1:5" ht="9" customHeight="1">
      <c r="A46" s="26"/>
      <c r="C46" s="25"/>
      <c r="D46" s="145"/>
      <c r="E46" s="7"/>
    </row>
    <row r="47" spans="1:5" ht="9" customHeight="1">
      <c r="A47" s="26"/>
      <c r="C47" s="25"/>
      <c r="D47" s="145"/>
      <c r="E47" s="7"/>
    </row>
    <row r="48" spans="1:5" ht="9" customHeight="1">
      <c r="A48" s="26"/>
      <c r="C48" s="25"/>
      <c r="D48" s="145"/>
      <c r="E48" s="7"/>
    </row>
    <row r="49" spans="1:5" ht="9" customHeight="1">
      <c r="A49" s="26"/>
      <c r="C49" s="25"/>
      <c r="D49" s="145"/>
      <c r="E49" s="7"/>
    </row>
    <row r="50" spans="1:5" ht="9" customHeight="1">
      <c r="A50" s="26"/>
      <c r="C50" s="25"/>
      <c r="D50" s="145"/>
      <c r="E50" s="7"/>
    </row>
    <row r="51" spans="1:5" ht="9" customHeight="1">
      <c r="A51" s="155"/>
      <c r="C51" s="25"/>
      <c r="D51" s="145"/>
      <c r="E51" s="7"/>
    </row>
    <row r="52" spans="1:5" ht="9" customHeight="1">
      <c r="A52" s="26"/>
      <c r="C52" s="25"/>
      <c r="D52" s="145"/>
      <c r="E52" s="7"/>
    </row>
    <row r="53" spans="1:5" ht="9" customHeight="1">
      <c r="A53" s="26"/>
      <c r="C53" s="25"/>
      <c r="D53" s="145"/>
      <c r="E53" s="7"/>
    </row>
    <row r="54" spans="1:5" ht="9" customHeight="1">
      <c r="A54" s="26"/>
      <c r="C54" s="25"/>
      <c r="D54" s="145"/>
      <c r="E54" s="7"/>
    </row>
    <row r="55" spans="1:5" ht="9" customHeight="1">
      <c r="A55" s="26"/>
      <c r="C55" s="25"/>
      <c r="D55" s="145"/>
      <c r="E55" s="7"/>
    </row>
    <row r="56" spans="1:5" ht="9" customHeight="1">
      <c r="A56" s="155"/>
      <c r="C56" s="25"/>
      <c r="D56" s="145"/>
      <c r="E56" s="7"/>
    </row>
    <row r="57" spans="1:5" ht="9" customHeight="1">
      <c r="A57" s="30"/>
      <c r="C57" s="25"/>
      <c r="D57" s="145"/>
      <c r="E57" s="7"/>
    </row>
    <row r="58" spans="1:5" ht="9" customHeight="1">
      <c r="A58" s="30"/>
      <c r="C58" s="25"/>
      <c r="D58" s="145"/>
      <c r="E58" s="7"/>
    </row>
    <row r="59" spans="1:5" ht="9" customHeight="1">
      <c r="A59" s="30"/>
      <c r="C59" s="25"/>
      <c r="D59" s="145"/>
      <c r="E59" s="7"/>
    </row>
    <row r="60" spans="1:5" ht="9" customHeight="1">
      <c r="A60" s="30"/>
      <c r="C60" s="25"/>
      <c r="D60" s="145"/>
      <c r="E60" s="7"/>
    </row>
    <row r="61" spans="1:5" ht="9" customHeight="1">
      <c r="A61" s="31"/>
      <c r="C61" s="25"/>
      <c r="D61" s="145"/>
      <c r="E61" s="7"/>
    </row>
    <row r="62" spans="1:5" ht="9" customHeight="1">
      <c r="A62" s="31"/>
      <c r="C62" s="25"/>
      <c r="D62" s="145"/>
      <c r="E62" s="7"/>
    </row>
    <row r="63" spans="1:5" ht="9" customHeight="1">
      <c r="A63" s="28"/>
      <c r="C63" s="25"/>
      <c r="D63" s="145"/>
      <c r="E63" s="7"/>
    </row>
    <row r="64" spans="1:5" ht="9" customHeight="1">
      <c r="A64" s="26"/>
      <c r="C64" s="25"/>
      <c r="D64" s="145"/>
      <c r="E64" s="7"/>
    </row>
    <row r="65" spans="1:5" ht="9" customHeight="1">
      <c r="A65" s="26"/>
      <c r="C65" s="25"/>
      <c r="D65" s="145"/>
      <c r="E65" s="7"/>
    </row>
    <row r="66" spans="1:5" ht="9" customHeight="1">
      <c r="A66" s="26"/>
      <c r="C66" s="25"/>
      <c r="D66" s="145"/>
      <c r="E66" s="7"/>
    </row>
    <row r="67" spans="1:5" ht="9" customHeight="1">
      <c r="A67" s="26"/>
      <c r="C67" s="25"/>
      <c r="D67" s="145"/>
      <c r="E67" s="7"/>
    </row>
    <row r="68" spans="1:5" ht="9" customHeight="1">
      <c r="A68" s="30"/>
      <c r="C68" s="25"/>
      <c r="D68" s="145"/>
      <c r="E68" s="7"/>
    </row>
    <row r="69" spans="1:5" ht="9" customHeight="1">
      <c r="A69" s="28"/>
      <c r="C69" s="25"/>
      <c r="D69" s="145"/>
      <c r="E69" s="7"/>
    </row>
    <row r="70" spans="1:5" ht="9" customHeight="1">
      <c r="A70" s="26"/>
      <c r="C70" s="25"/>
      <c r="D70" s="145"/>
      <c r="E70" s="7"/>
    </row>
    <row r="71" spans="1:5" ht="9" customHeight="1">
      <c r="A71" s="26"/>
      <c r="C71" s="25"/>
      <c r="D71" s="145"/>
      <c r="E71" s="7"/>
    </row>
    <row r="72" spans="1:5" ht="9" customHeight="1">
      <c r="A72" s="26"/>
      <c r="C72" s="25"/>
      <c r="D72" s="145"/>
      <c r="E72" s="7"/>
    </row>
    <row r="73" spans="1:5" ht="9" customHeight="1">
      <c r="A73" s="26"/>
      <c r="C73" s="25"/>
      <c r="D73" s="145"/>
      <c r="E73" s="7"/>
    </row>
    <row r="74" spans="1:5" ht="9" customHeight="1">
      <c r="A74" s="30"/>
      <c r="C74" s="25"/>
      <c r="D74" s="145"/>
      <c r="E74" s="7"/>
    </row>
    <row r="75" spans="1:5" ht="9" customHeight="1">
      <c r="A75" s="28"/>
      <c r="C75" s="25"/>
      <c r="D75" s="145"/>
      <c r="E75" s="7"/>
    </row>
    <row r="76" spans="1:5" ht="9" customHeight="1">
      <c r="A76" s="26"/>
      <c r="C76" s="25"/>
      <c r="D76" s="145"/>
      <c r="E76" s="7"/>
    </row>
    <row r="77" spans="1:5" ht="9" customHeight="1">
      <c r="A77" s="26"/>
      <c r="C77" s="25"/>
      <c r="D77" s="145"/>
      <c r="E77" s="7"/>
    </row>
    <row r="78" spans="1:5" ht="9" customHeight="1">
      <c r="A78" s="26"/>
      <c r="C78" s="27"/>
      <c r="E78" s="5"/>
    </row>
    <row r="79" spans="1:5" ht="9" customHeight="1">
      <c r="A79" s="26"/>
      <c r="C79" s="27"/>
      <c r="E79" s="5"/>
    </row>
    <row r="80" spans="1:5" ht="9" customHeight="1">
      <c r="A80" s="26"/>
      <c r="C80" s="27"/>
      <c r="E80" s="5"/>
    </row>
    <row r="81" spans="1:5" ht="9" customHeight="1">
      <c r="A81" s="26"/>
      <c r="C81" s="27"/>
      <c r="E81" s="5"/>
    </row>
    <row r="82" spans="1:5" ht="9" customHeight="1">
      <c r="A82" s="26"/>
      <c r="C82" s="27"/>
      <c r="E82" s="5"/>
    </row>
    <row r="83" spans="1:5" ht="9" customHeight="1">
      <c r="A83" s="26"/>
      <c r="C83" s="27"/>
      <c r="E83" s="5"/>
    </row>
    <row r="84" spans="1:5" ht="9" customHeight="1">
      <c r="A84" s="30"/>
      <c r="C84" s="27"/>
      <c r="E84" s="5"/>
    </row>
    <row r="85" spans="1:5" ht="9" customHeight="1">
      <c r="A85" s="28"/>
      <c r="C85" s="27"/>
      <c r="E85" s="5"/>
    </row>
    <row r="86" spans="1:5" ht="9" customHeight="1">
      <c r="A86" s="26"/>
      <c r="C86" s="27"/>
      <c r="E86" s="5"/>
    </row>
    <row r="87" spans="1:5" ht="9" customHeight="1">
      <c r="A87" s="26"/>
      <c r="C87" s="27"/>
      <c r="E87" s="5"/>
    </row>
    <row r="88" spans="1:5" ht="9" customHeight="1">
      <c r="A88" s="26"/>
      <c r="C88" s="27"/>
      <c r="E88" s="5"/>
    </row>
    <row r="89" spans="1:5" ht="9" customHeight="1">
      <c r="A89" s="26"/>
      <c r="C89" s="27"/>
      <c r="E89" s="5"/>
    </row>
    <row r="90" spans="1:5" ht="9" customHeight="1">
      <c r="A90" s="26"/>
      <c r="C90" s="27"/>
      <c r="E90" s="5"/>
    </row>
    <row r="91" spans="1:5" ht="9" customHeight="1">
      <c r="A91" s="26"/>
      <c r="C91" s="27"/>
      <c r="E91" s="5"/>
    </row>
    <row r="92" spans="1:5" ht="9" customHeight="1">
      <c r="A92" s="26"/>
      <c r="C92" s="27"/>
      <c r="E92" s="5"/>
    </row>
    <row r="93" spans="1:5" ht="9" customHeight="1">
      <c r="A93" s="26"/>
      <c r="C93" s="27"/>
      <c r="E93" s="5"/>
    </row>
    <row r="94" spans="1:5" ht="9" customHeight="1">
      <c r="A94" s="26"/>
      <c r="C94" s="27"/>
      <c r="E94" s="5"/>
    </row>
    <row r="95" spans="1:5" ht="9" customHeight="1">
      <c r="A95" s="28"/>
      <c r="C95" s="27"/>
      <c r="E95" s="5"/>
    </row>
    <row r="96" spans="1:5" ht="9" customHeight="1">
      <c r="A96" s="26"/>
      <c r="C96" s="27"/>
      <c r="E96" s="5"/>
    </row>
    <row r="97" spans="1:5" ht="9" customHeight="1">
      <c r="A97" s="26"/>
      <c r="C97" s="27"/>
      <c r="E97" s="5"/>
    </row>
    <row r="98" spans="1:5" ht="9" customHeight="1">
      <c r="A98" s="26"/>
      <c r="C98" s="27"/>
      <c r="E98" s="5"/>
    </row>
    <row r="99" spans="1:5">
      <c r="A99" s="32"/>
      <c r="C99" s="27"/>
      <c r="E99" s="5"/>
    </row>
    <row r="100" spans="1:5">
      <c r="A100" s="32"/>
      <c r="C100" s="27"/>
      <c r="E100" s="5"/>
    </row>
    <row r="101" spans="1:5">
      <c r="A101" s="32"/>
      <c r="C101" s="27"/>
      <c r="E101" s="5"/>
    </row>
    <row r="102" spans="1:5">
      <c r="A102" s="32"/>
      <c r="C102" s="27"/>
      <c r="E102" s="5"/>
    </row>
    <row r="103" spans="1:5">
      <c r="A103" s="32"/>
      <c r="C103" s="27"/>
      <c r="E103" s="5"/>
    </row>
    <row r="104" spans="1:5">
      <c r="A104" s="32"/>
      <c r="C104" s="27"/>
      <c r="E104" s="5"/>
    </row>
    <row r="105" spans="1:5">
      <c r="A105" s="32"/>
      <c r="C105" s="27"/>
      <c r="E105" s="5"/>
    </row>
    <row r="106" spans="1:5" ht="15.75">
      <c r="A106" s="33"/>
      <c r="C106" s="27"/>
      <c r="E106" s="5"/>
    </row>
    <row r="107" spans="1:5" ht="15.75">
      <c r="A107" s="33"/>
      <c r="C107" s="27"/>
      <c r="E107" s="5"/>
    </row>
    <row r="108" spans="1:5" ht="15.75">
      <c r="A108" s="33"/>
      <c r="C108" s="27"/>
      <c r="E108" s="5"/>
    </row>
    <row r="109" spans="1:5" ht="15.75">
      <c r="A109" s="33"/>
      <c r="C109" s="27"/>
      <c r="E109" s="5"/>
    </row>
    <row r="110" spans="1:5" ht="15.75">
      <c r="A110" s="33"/>
      <c r="C110" s="27"/>
      <c r="E110" s="5"/>
    </row>
    <row r="111" spans="1:5" ht="15.75">
      <c r="A111" s="33"/>
      <c r="C111" s="27"/>
      <c r="E111" s="5"/>
    </row>
    <row r="112" spans="1:5" ht="15.75">
      <c r="A112" s="33"/>
      <c r="C112" s="27"/>
      <c r="E112" s="5"/>
    </row>
    <row r="113" spans="1:5" ht="15.75">
      <c r="A113" s="33"/>
      <c r="C113" s="27"/>
      <c r="E113" s="5"/>
    </row>
    <row r="114" spans="1:5" ht="15.75">
      <c r="A114" s="33"/>
      <c r="C114" s="27"/>
      <c r="E114" s="5"/>
    </row>
    <row r="115" spans="1:5" ht="15.75">
      <c r="A115" s="33"/>
      <c r="C115" s="27"/>
      <c r="E115" s="5"/>
    </row>
    <row r="116" spans="1:5" ht="15.75">
      <c r="A116" s="33"/>
      <c r="C116" s="27"/>
      <c r="E116" s="5"/>
    </row>
    <row r="117" spans="1:5" ht="15.75">
      <c r="A117" s="33"/>
      <c r="C117" s="27"/>
      <c r="E117" s="5"/>
    </row>
    <row r="118" spans="1:5" ht="15.75">
      <c r="A118" s="33"/>
      <c r="C118" s="27"/>
      <c r="E118" s="5"/>
    </row>
    <row r="119" spans="1:5" ht="15.75">
      <c r="A119" s="33"/>
      <c r="C119" s="27"/>
      <c r="E119" s="5"/>
    </row>
    <row r="120" spans="1:5" ht="15.75">
      <c r="A120" s="33"/>
      <c r="C120" s="27"/>
      <c r="E120" s="5"/>
    </row>
    <row r="121" spans="1:5" ht="15.75">
      <c r="A121" s="33"/>
      <c r="C121" s="27"/>
      <c r="E121" s="5"/>
    </row>
    <row r="122" spans="1:5" ht="15.75">
      <c r="A122" s="33"/>
      <c r="C122" s="27"/>
      <c r="E122" s="5"/>
    </row>
    <row r="123" spans="1:5" ht="15.75">
      <c r="A123" s="33"/>
      <c r="C123" s="27"/>
      <c r="E123" s="5"/>
    </row>
    <row r="124" spans="1:5" ht="15.75">
      <c r="A124" s="33"/>
      <c r="C124" s="27"/>
      <c r="E124" s="5"/>
    </row>
    <row r="125" spans="1:5" ht="15.75">
      <c r="A125" s="33"/>
      <c r="C125" s="27"/>
      <c r="E125" s="5"/>
    </row>
    <row r="126" spans="1:5" ht="15.75">
      <c r="A126" s="33"/>
      <c r="C126" s="27"/>
      <c r="E126" s="5"/>
    </row>
    <row r="127" spans="1:5" ht="15.75">
      <c r="A127" s="33"/>
      <c r="C127" s="27"/>
      <c r="E127" s="5"/>
    </row>
    <row r="128" spans="1:5" ht="15.75">
      <c r="A128" s="33"/>
      <c r="C128" s="27"/>
      <c r="E128" s="5"/>
    </row>
    <row r="129" spans="1:5" ht="15.75">
      <c r="A129" s="33"/>
      <c r="C129" s="27"/>
      <c r="E129" s="5"/>
    </row>
    <row r="130" spans="1:5" ht="15.75">
      <c r="A130" s="33"/>
      <c r="C130" s="27"/>
      <c r="E130" s="5"/>
    </row>
    <row r="131" spans="1:5" ht="15.75">
      <c r="A131" s="33"/>
      <c r="C131" s="27"/>
      <c r="E131" s="5"/>
    </row>
    <row r="132" spans="1:5" ht="15.75">
      <c r="A132" s="33"/>
      <c r="C132" s="27"/>
      <c r="E132" s="5"/>
    </row>
    <row r="133" spans="1:5" ht="15.75">
      <c r="A133" s="33"/>
      <c r="C133" s="27"/>
      <c r="E133" s="5"/>
    </row>
    <row r="134" spans="1:5" ht="15.75">
      <c r="A134" s="33"/>
      <c r="C134" s="27"/>
      <c r="E134" s="5"/>
    </row>
    <row r="135" spans="1:5" ht="15.75">
      <c r="A135" s="33"/>
      <c r="C135" s="27"/>
      <c r="E135" s="5"/>
    </row>
    <row r="136" spans="1:5" ht="15.75">
      <c r="A136" s="33"/>
      <c r="C136" s="27"/>
      <c r="E136" s="5"/>
    </row>
    <row r="137" spans="1:5" ht="15.75">
      <c r="A137" s="33"/>
      <c r="C137" s="27"/>
      <c r="E137" s="5"/>
    </row>
    <row r="138" spans="1:5" ht="15.75">
      <c r="A138" s="33"/>
      <c r="C138" s="27"/>
      <c r="E138" s="5"/>
    </row>
    <row r="139" spans="1:5" ht="15.75">
      <c r="A139" s="33"/>
      <c r="C139" s="27"/>
      <c r="E139" s="5"/>
    </row>
    <row r="140" spans="1:5" ht="15.75">
      <c r="A140" s="33"/>
      <c r="C140" s="27"/>
      <c r="E140" s="5"/>
    </row>
    <row r="141" spans="1:5" ht="15.75">
      <c r="A141" s="33"/>
      <c r="C141" s="27"/>
      <c r="E141" s="5"/>
    </row>
    <row r="142" spans="1:5" ht="15.75">
      <c r="A142" s="33"/>
      <c r="C142" s="27"/>
      <c r="E142" s="5"/>
    </row>
    <row r="143" spans="1:5" ht="15.75">
      <c r="A143" s="33"/>
      <c r="C143" s="27"/>
      <c r="E143" s="5"/>
    </row>
    <row r="144" spans="1:5" ht="15.75">
      <c r="A144" s="33"/>
      <c r="C144" s="27"/>
      <c r="E144" s="5"/>
    </row>
    <row r="145" spans="1:5" ht="15.75">
      <c r="A145" s="33"/>
      <c r="C145" s="27"/>
      <c r="E145" s="5"/>
    </row>
    <row r="146" spans="1:5" ht="15.75">
      <c r="A146" s="33"/>
      <c r="C146" s="27"/>
      <c r="E146" s="5"/>
    </row>
    <row r="147" spans="1:5" ht="15.75">
      <c r="A147" s="33"/>
      <c r="C147" s="27"/>
      <c r="E147" s="5"/>
    </row>
    <row r="148" spans="1:5" ht="15.75">
      <c r="A148" s="33"/>
      <c r="C148" s="27"/>
      <c r="E148" s="5"/>
    </row>
    <row r="149" spans="1:5" ht="15.75">
      <c r="A149" s="33"/>
      <c r="C149" s="27"/>
      <c r="E149" s="5"/>
    </row>
    <row r="150" spans="1:5" ht="15.75">
      <c r="A150" s="33"/>
      <c r="C150" s="27"/>
      <c r="E150" s="5"/>
    </row>
    <row r="151" spans="1:5" ht="15.75">
      <c r="A151" s="33"/>
      <c r="C151" s="27"/>
      <c r="E151" s="5"/>
    </row>
    <row r="152" spans="1:5" ht="15.75">
      <c r="A152" s="33"/>
      <c r="C152" s="27"/>
      <c r="E152" s="5"/>
    </row>
    <row r="153" spans="1:5" ht="15.75">
      <c r="A153" s="33"/>
      <c r="C153" s="27"/>
      <c r="E153" s="5"/>
    </row>
    <row r="154" spans="1:5" ht="15.75">
      <c r="A154" s="33"/>
      <c r="C154" s="27"/>
      <c r="E154" s="5"/>
    </row>
    <row r="155" spans="1:5" ht="15.75">
      <c r="A155" s="33"/>
      <c r="C155" s="27"/>
      <c r="E155" s="5"/>
    </row>
    <row r="156" spans="1:5" ht="15.75">
      <c r="A156" s="33"/>
      <c r="C156" s="27"/>
      <c r="E156" s="5"/>
    </row>
    <row r="157" spans="1:5" ht="15.75">
      <c r="A157" s="33"/>
      <c r="C157" s="27"/>
      <c r="E157" s="5"/>
    </row>
    <row r="158" spans="1:5" ht="15.75">
      <c r="A158" s="33"/>
      <c r="C158" s="27"/>
      <c r="E158" s="5"/>
    </row>
    <row r="159" spans="1:5" ht="15.75">
      <c r="A159" s="33"/>
      <c r="C159" s="27"/>
      <c r="E159" s="5"/>
    </row>
    <row r="160" spans="1:5" ht="15.75">
      <c r="A160" s="33"/>
      <c r="C160" s="27"/>
      <c r="E160" s="5"/>
    </row>
    <row r="161" spans="1:5" ht="15.75">
      <c r="A161" s="33"/>
      <c r="C161" s="27"/>
      <c r="E161" s="5"/>
    </row>
    <row r="162" spans="1:5" ht="15.75">
      <c r="A162" s="33"/>
      <c r="C162" s="27"/>
      <c r="E162" s="5"/>
    </row>
    <row r="163" spans="1:5" ht="15.75">
      <c r="A163" s="33"/>
      <c r="C163" s="27"/>
      <c r="E163" s="5"/>
    </row>
    <row r="164" spans="1:5" ht="15.75">
      <c r="A164" s="33"/>
      <c r="C164" s="27"/>
      <c r="E164" s="5"/>
    </row>
    <row r="165" spans="1:5" ht="15.75">
      <c r="A165" s="33"/>
      <c r="C165" s="27"/>
      <c r="E165" s="5"/>
    </row>
    <row r="166" spans="1:5" ht="15.75">
      <c r="A166" s="33"/>
      <c r="C166" s="27"/>
      <c r="E166" s="5"/>
    </row>
    <row r="167" spans="1:5" ht="15.75">
      <c r="A167" s="33"/>
      <c r="C167" s="27"/>
      <c r="E167" s="5"/>
    </row>
    <row r="168" spans="1:5" ht="15.75">
      <c r="A168" s="33"/>
      <c r="C168" s="27"/>
      <c r="E168" s="5"/>
    </row>
    <row r="169" spans="1:5" ht="15.75">
      <c r="A169" s="33"/>
      <c r="C169" s="27"/>
      <c r="E169" s="5"/>
    </row>
    <row r="170" spans="1:5" ht="15.75">
      <c r="A170" s="33"/>
      <c r="C170" s="27"/>
      <c r="E170" s="5"/>
    </row>
    <row r="171" spans="1:5" ht="15.75">
      <c r="A171" s="33"/>
      <c r="C171" s="27"/>
      <c r="E171" s="5"/>
    </row>
    <row r="172" spans="1:5" ht="15.75">
      <c r="A172" s="33"/>
      <c r="C172" s="27"/>
      <c r="E172" s="5"/>
    </row>
    <row r="173" spans="1:5" ht="15.75">
      <c r="A173" s="33"/>
      <c r="C173" s="27"/>
      <c r="E173" s="5"/>
    </row>
    <row r="174" spans="1:5" ht="15.75">
      <c r="A174" s="33"/>
      <c r="C174" s="27"/>
      <c r="E174" s="5"/>
    </row>
    <row r="175" spans="1:5" ht="15.75">
      <c r="A175" s="33"/>
      <c r="C175" s="27"/>
      <c r="E175" s="5"/>
    </row>
    <row r="176" spans="1:5" ht="15.75">
      <c r="A176" s="33"/>
      <c r="C176" s="27"/>
      <c r="E176" s="5"/>
    </row>
    <row r="177" spans="1:5" ht="15.75">
      <c r="A177" s="33"/>
      <c r="C177" s="27"/>
      <c r="E177" s="5"/>
    </row>
    <row r="178" spans="1:5" ht="15.75">
      <c r="A178" s="33"/>
      <c r="C178" s="27"/>
      <c r="E178" s="5"/>
    </row>
    <row r="179" spans="1:5" ht="15.75">
      <c r="A179" s="33"/>
      <c r="C179" s="27"/>
      <c r="E179" s="5"/>
    </row>
    <row r="180" spans="1:5" ht="15.75">
      <c r="A180" s="33"/>
      <c r="C180" s="27"/>
      <c r="E180" s="5"/>
    </row>
    <row r="181" spans="1:5" ht="15.75">
      <c r="A181" s="33"/>
      <c r="C181" s="27"/>
      <c r="E181" s="5"/>
    </row>
    <row r="182" spans="1:5" ht="15.75">
      <c r="A182" s="33"/>
      <c r="C182" s="27"/>
      <c r="E182" s="5"/>
    </row>
    <row r="183" spans="1:5" ht="15.75">
      <c r="A183" s="33"/>
      <c r="C183" s="27"/>
      <c r="E183" s="5"/>
    </row>
    <row r="184" spans="1:5" ht="15.75">
      <c r="A184" s="33"/>
      <c r="C184" s="27"/>
      <c r="E184" s="5"/>
    </row>
    <row r="185" spans="1:5" ht="15.75">
      <c r="A185" s="33"/>
      <c r="C185" s="27"/>
      <c r="E185" s="5"/>
    </row>
    <row r="186" spans="1:5" ht="15.75">
      <c r="A186" s="33"/>
      <c r="C186" s="27"/>
      <c r="E186" s="5"/>
    </row>
    <row r="187" spans="1:5" ht="15.75">
      <c r="A187" s="33"/>
      <c r="C187" s="27"/>
      <c r="E187" s="5"/>
    </row>
    <row r="188" spans="1:5" ht="15.75">
      <c r="A188" s="33"/>
      <c r="C188" s="27"/>
      <c r="E188" s="5"/>
    </row>
    <row r="189" spans="1:5" ht="15.75">
      <c r="A189" s="33"/>
      <c r="C189" s="27"/>
      <c r="E189" s="5"/>
    </row>
    <row r="190" spans="1:5" ht="15.75">
      <c r="A190" s="33"/>
      <c r="C190" s="27"/>
      <c r="E190" s="5"/>
    </row>
    <row r="191" spans="1:5" ht="15.75">
      <c r="A191" s="33"/>
      <c r="C191" s="27"/>
      <c r="E191" s="5"/>
    </row>
    <row r="192" spans="1:5" ht="15.75">
      <c r="A192" s="33"/>
      <c r="C192" s="27"/>
      <c r="E192" s="5"/>
    </row>
    <row r="193" spans="1:5" ht="15.75">
      <c r="A193" s="33"/>
      <c r="C193" s="27"/>
      <c r="E193" s="5"/>
    </row>
    <row r="194" spans="1:5" ht="15.75">
      <c r="A194" s="33"/>
      <c r="C194" s="27"/>
      <c r="E194" s="5"/>
    </row>
    <row r="195" spans="1:5" ht="15.75">
      <c r="A195" s="33"/>
      <c r="C195" s="27"/>
      <c r="E195" s="5"/>
    </row>
    <row r="196" spans="1:5" ht="15.75">
      <c r="A196" s="33"/>
      <c r="C196" s="27"/>
      <c r="E196" s="5"/>
    </row>
    <row r="197" spans="1:5" ht="15.75">
      <c r="A197" s="34"/>
      <c r="C197" s="27"/>
      <c r="E197" s="5"/>
    </row>
    <row r="198" spans="1:5" ht="15.75">
      <c r="A198" s="34"/>
      <c r="C198" s="27"/>
      <c r="E198" s="5"/>
    </row>
    <row r="199" spans="1:5" ht="15.75">
      <c r="A199" s="34"/>
      <c r="C199" s="27"/>
      <c r="E199" s="5"/>
    </row>
    <row r="200" spans="1:5" ht="15.75">
      <c r="A200" s="34"/>
      <c r="C200" s="27"/>
    </row>
    <row r="201" spans="1:5" ht="15.75">
      <c r="A201" s="34"/>
      <c r="C201" s="27"/>
    </row>
    <row r="202" spans="1:5" ht="15.75">
      <c r="A202" s="34"/>
      <c r="C202" s="27"/>
    </row>
    <row r="203" spans="1:5" ht="15.75">
      <c r="A203" s="34"/>
      <c r="C203" s="27"/>
    </row>
    <row r="204" spans="1:5" ht="15.75">
      <c r="A204" s="34"/>
      <c r="C204" s="27"/>
    </row>
    <row r="205" spans="1:5" ht="15.75">
      <c r="A205" s="34"/>
      <c r="C205" s="27"/>
    </row>
    <row r="206" spans="1:5" ht="15.75">
      <c r="A206" s="34"/>
      <c r="C206" s="27"/>
    </row>
    <row r="207" spans="1:5" ht="15.75">
      <c r="A207" s="34"/>
      <c r="C207" s="27"/>
    </row>
    <row r="208" spans="1:5" ht="15.75">
      <c r="A208" s="34"/>
      <c r="C208" s="27"/>
    </row>
    <row r="209" spans="1:3" ht="15.75">
      <c r="A209" s="34"/>
      <c r="C209" s="27"/>
    </row>
    <row r="210" spans="1:3" ht="15.75">
      <c r="A210" s="34"/>
      <c r="C210" s="27"/>
    </row>
    <row r="211" spans="1:3" ht="15.75">
      <c r="A211" s="34"/>
      <c r="C211" s="27"/>
    </row>
    <row r="212" spans="1:3" ht="15.75">
      <c r="A212" s="34"/>
      <c r="C212" s="27"/>
    </row>
    <row r="213" spans="1:3" ht="15.75">
      <c r="A213" s="34"/>
      <c r="C213" s="27"/>
    </row>
    <row r="214" spans="1:3" ht="15.75">
      <c r="A214" s="34"/>
      <c r="C214" s="27"/>
    </row>
    <row r="215" spans="1:3" ht="15.75">
      <c r="A215" s="34"/>
      <c r="C215" s="27"/>
    </row>
    <row r="216" spans="1:3" ht="15.75">
      <c r="A216" s="34"/>
      <c r="C216" s="27"/>
    </row>
    <row r="217" spans="1:3" ht="15.75">
      <c r="A217" s="34"/>
      <c r="C217" s="27"/>
    </row>
    <row r="218" spans="1:3" ht="15.75">
      <c r="A218" s="34"/>
      <c r="C218" s="27"/>
    </row>
    <row r="219" spans="1:3" ht="15.75">
      <c r="A219" s="34"/>
      <c r="C219" s="27"/>
    </row>
    <row r="220" spans="1:3" ht="15.75">
      <c r="A220" s="34"/>
      <c r="C220" s="27"/>
    </row>
    <row r="221" spans="1:3" ht="15.75">
      <c r="A221" s="34"/>
      <c r="C221" s="27"/>
    </row>
    <row r="222" spans="1:3" ht="15.75">
      <c r="A222" s="34"/>
      <c r="C222" s="27"/>
    </row>
    <row r="223" spans="1:3" ht="15.75">
      <c r="A223" s="34"/>
      <c r="C223" s="27"/>
    </row>
    <row r="224" spans="1:3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</row>
    <row r="270" spans="1:3" ht="15.75">
      <c r="A270" s="34"/>
    </row>
    <row r="271" spans="1:3" ht="15.75">
      <c r="A271" s="34"/>
    </row>
    <row r="272" spans="1:3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E2"/>
    <mergeCell ref="A3:E3"/>
    <mergeCell ref="A4:E4"/>
    <mergeCell ref="A5:E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K652"/>
  <sheetViews>
    <sheetView zoomScale="90" zoomScaleNormal="90" workbookViewId="0">
      <selection activeCell="B9" sqref="B9"/>
    </sheetView>
  </sheetViews>
  <sheetFormatPr defaultColWidth="9.140625" defaultRowHeight="12.75"/>
  <cols>
    <col min="1" max="1" width="69.140625" style="157" customWidth="1"/>
    <col min="2" max="3" width="9.85546875" style="141" customWidth="1"/>
    <col min="4" max="4" width="12.7109375" style="141" customWidth="1"/>
    <col min="5" max="5" width="9.85546875" style="141" customWidth="1"/>
    <col min="6" max="6" width="2.5703125" style="156" customWidth="1"/>
    <col min="7" max="256" width="9.140625" style="141"/>
    <col min="257" max="257" width="69.140625" style="141" customWidth="1"/>
    <col min="258" max="259" width="9.85546875" style="141" customWidth="1"/>
    <col min="260" max="260" width="12.7109375" style="141" customWidth="1"/>
    <col min="261" max="261" width="9.85546875" style="141" customWidth="1"/>
    <col min="262" max="262" width="2.5703125" style="141" customWidth="1"/>
    <col min="263" max="512" width="9.140625" style="141"/>
    <col min="513" max="513" width="69.140625" style="141" customWidth="1"/>
    <col min="514" max="515" width="9.85546875" style="141" customWidth="1"/>
    <col min="516" max="516" width="12.7109375" style="141" customWidth="1"/>
    <col min="517" max="517" width="9.85546875" style="141" customWidth="1"/>
    <col min="518" max="518" width="2.5703125" style="141" customWidth="1"/>
    <col min="519" max="768" width="9.140625" style="141"/>
    <col min="769" max="769" width="69.140625" style="141" customWidth="1"/>
    <col min="770" max="771" width="9.85546875" style="141" customWidth="1"/>
    <col min="772" max="772" width="12.7109375" style="141" customWidth="1"/>
    <col min="773" max="773" width="9.85546875" style="141" customWidth="1"/>
    <col min="774" max="774" width="2.5703125" style="141" customWidth="1"/>
    <col min="775" max="1024" width="9.140625" style="141"/>
    <col min="1025" max="1025" width="69.140625" style="141" customWidth="1"/>
    <col min="1026" max="1027" width="9.85546875" style="141" customWidth="1"/>
    <col min="1028" max="1028" width="12.7109375" style="141" customWidth="1"/>
    <col min="1029" max="1029" width="9.85546875" style="141" customWidth="1"/>
    <col min="1030" max="1030" width="2.5703125" style="141" customWidth="1"/>
    <col min="1031" max="1280" width="9.140625" style="141"/>
    <col min="1281" max="1281" width="69.140625" style="141" customWidth="1"/>
    <col min="1282" max="1283" width="9.85546875" style="141" customWidth="1"/>
    <col min="1284" max="1284" width="12.7109375" style="141" customWidth="1"/>
    <col min="1285" max="1285" width="9.85546875" style="141" customWidth="1"/>
    <col min="1286" max="1286" width="2.5703125" style="141" customWidth="1"/>
    <col min="1287" max="1536" width="9.140625" style="141"/>
    <col min="1537" max="1537" width="69.140625" style="141" customWidth="1"/>
    <col min="1538" max="1539" width="9.85546875" style="141" customWidth="1"/>
    <col min="1540" max="1540" width="12.7109375" style="141" customWidth="1"/>
    <col min="1541" max="1541" width="9.85546875" style="141" customWidth="1"/>
    <col min="1542" max="1542" width="2.5703125" style="141" customWidth="1"/>
    <col min="1543" max="1792" width="9.140625" style="141"/>
    <col min="1793" max="1793" width="69.140625" style="141" customWidth="1"/>
    <col min="1794" max="1795" width="9.85546875" style="141" customWidth="1"/>
    <col min="1796" max="1796" width="12.7109375" style="141" customWidth="1"/>
    <col min="1797" max="1797" width="9.85546875" style="141" customWidth="1"/>
    <col min="1798" max="1798" width="2.5703125" style="141" customWidth="1"/>
    <col min="1799" max="2048" width="9.140625" style="141"/>
    <col min="2049" max="2049" width="69.140625" style="141" customWidth="1"/>
    <col min="2050" max="2051" width="9.85546875" style="141" customWidth="1"/>
    <col min="2052" max="2052" width="12.7109375" style="141" customWidth="1"/>
    <col min="2053" max="2053" width="9.85546875" style="141" customWidth="1"/>
    <col min="2054" max="2054" width="2.5703125" style="141" customWidth="1"/>
    <col min="2055" max="2304" width="9.140625" style="141"/>
    <col min="2305" max="2305" width="69.140625" style="141" customWidth="1"/>
    <col min="2306" max="2307" width="9.85546875" style="141" customWidth="1"/>
    <col min="2308" max="2308" width="12.7109375" style="141" customWidth="1"/>
    <col min="2309" max="2309" width="9.85546875" style="141" customWidth="1"/>
    <col min="2310" max="2310" width="2.5703125" style="141" customWidth="1"/>
    <col min="2311" max="2560" width="9.140625" style="141"/>
    <col min="2561" max="2561" width="69.140625" style="141" customWidth="1"/>
    <col min="2562" max="2563" width="9.85546875" style="141" customWidth="1"/>
    <col min="2564" max="2564" width="12.7109375" style="141" customWidth="1"/>
    <col min="2565" max="2565" width="9.85546875" style="141" customWidth="1"/>
    <col min="2566" max="2566" width="2.5703125" style="141" customWidth="1"/>
    <col min="2567" max="2816" width="9.140625" style="141"/>
    <col min="2817" max="2817" width="69.140625" style="141" customWidth="1"/>
    <col min="2818" max="2819" width="9.85546875" style="141" customWidth="1"/>
    <col min="2820" max="2820" width="12.7109375" style="141" customWidth="1"/>
    <col min="2821" max="2821" width="9.85546875" style="141" customWidth="1"/>
    <col min="2822" max="2822" width="2.5703125" style="141" customWidth="1"/>
    <col min="2823" max="3072" width="9.140625" style="141"/>
    <col min="3073" max="3073" width="69.140625" style="141" customWidth="1"/>
    <col min="3074" max="3075" width="9.85546875" style="141" customWidth="1"/>
    <col min="3076" max="3076" width="12.7109375" style="141" customWidth="1"/>
    <col min="3077" max="3077" width="9.85546875" style="141" customWidth="1"/>
    <col min="3078" max="3078" width="2.5703125" style="141" customWidth="1"/>
    <col min="3079" max="3328" width="9.140625" style="141"/>
    <col min="3329" max="3329" width="69.140625" style="141" customWidth="1"/>
    <col min="3330" max="3331" width="9.85546875" style="141" customWidth="1"/>
    <col min="3332" max="3332" width="12.7109375" style="141" customWidth="1"/>
    <col min="3333" max="3333" width="9.85546875" style="141" customWidth="1"/>
    <col min="3334" max="3334" width="2.5703125" style="141" customWidth="1"/>
    <col min="3335" max="3584" width="9.140625" style="141"/>
    <col min="3585" max="3585" width="69.140625" style="141" customWidth="1"/>
    <col min="3586" max="3587" width="9.85546875" style="141" customWidth="1"/>
    <col min="3588" max="3588" width="12.7109375" style="141" customWidth="1"/>
    <col min="3589" max="3589" width="9.85546875" style="141" customWidth="1"/>
    <col min="3590" max="3590" width="2.5703125" style="141" customWidth="1"/>
    <col min="3591" max="3840" width="9.140625" style="141"/>
    <col min="3841" max="3841" width="69.140625" style="141" customWidth="1"/>
    <col min="3842" max="3843" width="9.85546875" style="141" customWidth="1"/>
    <col min="3844" max="3844" width="12.7109375" style="141" customWidth="1"/>
    <col min="3845" max="3845" width="9.85546875" style="141" customWidth="1"/>
    <col min="3846" max="3846" width="2.5703125" style="141" customWidth="1"/>
    <col min="3847" max="4096" width="9.140625" style="141"/>
    <col min="4097" max="4097" width="69.140625" style="141" customWidth="1"/>
    <col min="4098" max="4099" width="9.85546875" style="141" customWidth="1"/>
    <col min="4100" max="4100" width="12.7109375" style="141" customWidth="1"/>
    <col min="4101" max="4101" width="9.85546875" style="141" customWidth="1"/>
    <col min="4102" max="4102" width="2.5703125" style="141" customWidth="1"/>
    <col min="4103" max="4352" width="9.140625" style="141"/>
    <col min="4353" max="4353" width="69.140625" style="141" customWidth="1"/>
    <col min="4354" max="4355" width="9.85546875" style="141" customWidth="1"/>
    <col min="4356" max="4356" width="12.7109375" style="141" customWidth="1"/>
    <col min="4357" max="4357" width="9.85546875" style="141" customWidth="1"/>
    <col min="4358" max="4358" width="2.5703125" style="141" customWidth="1"/>
    <col min="4359" max="4608" width="9.140625" style="141"/>
    <col min="4609" max="4609" width="69.140625" style="141" customWidth="1"/>
    <col min="4610" max="4611" width="9.85546875" style="141" customWidth="1"/>
    <col min="4612" max="4612" width="12.7109375" style="141" customWidth="1"/>
    <col min="4613" max="4613" width="9.85546875" style="141" customWidth="1"/>
    <col min="4614" max="4614" width="2.5703125" style="141" customWidth="1"/>
    <col min="4615" max="4864" width="9.140625" style="141"/>
    <col min="4865" max="4865" width="69.140625" style="141" customWidth="1"/>
    <col min="4866" max="4867" width="9.85546875" style="141" customWidth="1"/>
    <col min="4868" max="4868" width="12.7109375" style="141" customWidth="1"/>
    <col min="4869" max="4869" width="9.85546875" style="141" customWidth="1"/>
    <col min="4870" max="4870" width="2.5703125" style="141" customWidth="1"/>
    <col min="4871" max="5120" width="9.140625" style="141"/>
    <col min="5121" max="5121" width="69.140625" style="141" customWidth="1"/>
    <col min="5122" max="5123" width="9.85546875" style="141" customWidth="1"/>
    <col min="5124" max="5124" width="12.7109375" style="141" customWidth="1"/>
    <col min="5125" max="5125" width="9.85546875" style="141" customWidth="1"/>
    <col min="5126" max="5126" width="2.5703125" style="141" customWidth="1"/>
    <col min="5127" max="5376" width="9.140625" style="141"/>
    <col min="5377" max="5377" width="69.140625" style="141" customWidth="1"/>
    <col min="5378" max="5379" width="9.85546875" style="141" customWidth="1"/>
    <col min="5380" max="5380" width="12.7109375" style="141" customWidth="1"/>
    <col min="5381" max="5381" width="9.85546875" style="141" customWidth="1"/>
    <col min="5382" max="5382" width="2.5703125" style="141" customWidth="1"/>
    <col min="5383" max="5632" width="9.140625" style="141"/>
    <col min="5633" max="5633" width="69.140625" style="141" customWidth="1"/>
    <col min="5634" max="5635" width="9.85546875" style="141" customWidth="1"/>
    <col min="5636" max="5636" width="12.7109375" style="141" customWidth="1"/>
    <col min="5637" max="5637" width="9.85546875" style="141" customWidth="1"/>
    <col min="5638" max="5638" width="2.5703125" style="141" customWidth="1"/>
    <col min="5639" max="5888" width="9.140625" style="141"/>
    <col min="5889" max="5889" width="69.140625" style="141" customWidth="1"/>
    <col min="5890" max="5891" width="9.85546875" style="141" customWidth="1"/>
    <col min="5892" max="5892" width="12.7109375" style="141" customWidth="1"/>
    <col min="5893" max="5893" width="9.85546875" style="141" customWidth="1"/>
    <col min="5894" max="5894" width="2.5703125" style="141" customWidth="1"/>
    <col min="5895" max="6144" width="9.140625" style="141"/>
    <col min="6145" max="6145" width="69.140625" style="141" customWidth="1"/>
    <col min="6146" max="6147" width="9.85546875" style="141" customWidth="1"/>
    <col min="6148" max="6148" width="12.7109375" style="141" customWidth="1"/>
    <col min="6149" max="6149" width="9.85546875" style="141" customWidth="1"/>
    <col min="6150" max="6150" width="2.5703125" style="141" customWidth="1"/>
    <col min="6151" max="6400" width="9.140625" style="141"/>
    <col min="6401" max="6401" width="69.140625" style="141" customWidth="1"/>
    <col min="6402" max="6403" width="9.85546875" style="141" customWidth="1"/>
    <col min="6404" max="6404" width="12.7109375" style="141" customWidth="1"/>
    <col min="6405" max="6405" width="9.85546875" style="141" customWidth="1"/>
    <col min="6406" max="6406" width="2.5703125" style="141" customWidth="1"/>
    <col min="6407" max="6656" width="9.140625" style="141"/>
    <col min="6657" max="6657" width="69.140625" style="141" customWidth="1"/>
    <col min="6658" max="6659" width="9.85546875" style="141" customWidth="1"/>
    <col min="6660" max="6660" width="12.7109375" style="141" customWidth="1"/>
    <col min="6661" max="6661" width="9.85546875" style="141" customWidth="1"/>
    <col min="6662" max="6662" width="2.5703125" style="141" customWidth="1"/>
    <col min="6663" max="6912" width="9.140625" style="141"/>
    <col min="6913" max="6913" width="69.140625" style="141" customWidth="1"/>
    <col min="6914" max="6915" width="9.85546875" style="141" customWidth="1"/>
    <col min="6916" max="6916" width="12.7109375" style="141" customWidth="1"/>
    <col min="6917" max="6917" width="9.85546875" style="141" customWidth="1"/>
    <col min="6918" max="6918" width="2.5703125" style="141" customWidth="1"/>
    <col min="6919" max="7168" width="9.140625" style="141"/>
    <col min="7169" max="7169" width="69.140625" style="141" customWidth="1"/>
    <col min="7170" max="7171" width="9.85546875" style="141" customWidth="1"/>
    <col min="7172" max="7172" width="12.7109375" style="141" customWidth="1"/>
    <col min="7173" max="7173" width="9.85546875" style="141" customWidth="1"/>
    <col min="7174" max="7174" width="2.5703125" style="141" customWidth="1"/>
    <col min="7175" max="7424" width="9.140625" style="141"/>
    <col min="7425" max="7425" width="69.140625" style="141" customWidth="1"/>
    <col min="7426" max="7427" width="9.85546875" style="141" customWidth="1"/>
    <col min="7428" max="7428" width="12.7109375" style="141" customWidth="1"/>
    <col min="7429" max="7429" width="9.85546875" style="141" customWidth="1"/>
    <col min="7430" max="7430" width="2.5703125" style="141" customWidth="1"/>
    <col min="7431" max="7680" width="9.140625" style="141"/>
    <col min="7681" max="7681" width="69.140625" style="141" customWidth="1"/>
    <col min="7682" max="7683" width="9.85546875" style="141" customWidth="1"/>
    <col min="7684" max="7684" width="12.7109375" style="141" customWidth="1"/>
    <col min="7685" max="7685" width="9.85546875" style="141" customWidth="1"/>
    <col min="7686" max="7686" width="2.5703125" style="141" customWidth="1"/>
    <col min="7687" max="7936" width="9.140625" style="141"/>
    <col min="7937" max="7937" width="69.140625" style="141" customWidth="1"/>
    <col min="7938" max="7939" width="9.85546875" style="141" customWidth="1"/>
    <col min="7940" max="7940" width="12.7109375" style="141" customWidth="1"/>
    <col min="7941" max="7941" width="9.85546875" style="141" customWidth="1"/>
    <col min="7942" max="7942" width="2.5703125" style="141" customWidth="1"/>
    <col min="7943" max="8192" width="9.140625" style="141"/>
    <col min="8193" max="8193" width="69.140625" style="141" customWidth="1"/>
    <col min="8194" max="8195" width="9.85546875" style="141" customWidth="1"/>
    <col min="8196" max="8196" width="12.7109375" style="141" customWidth="1"/>
    <col min="8197" max="8197" width="9.85546875" style="141" customWidth="1"/>
    <col min="8198" max="8198" width="2.5703125" style="141" customWidth="1"/>
    <col min="8199" max="8448" width="9.140625" style="141"/>
    <col min="8449" max="8449" width="69.140625" style="141" customWidth="1"/>
    <col min="8450" max="8451" width="9.85546875" style="141" customWidth="1"/>
    <col min="8452" max="8452" width="12.7109375" style="141" customWidth="1"/>
    <col min="8453" max="8453" width="9.85546875" style="141" customWidth="1"/>
    <col min="8454" max="8454" width="2.5703125" style="141" customWidth="1"/>
    <col min="8455" max="8704" width="9.140625" style="141"/>
    <col min="8705" max="8705" width="69.140625" style="141" customWidth="1"/>
    <col min="8706" max="8707" width="9.85546875" style="141" customWidth="1"/>
    <col min="8708" max="8708" width="12.7109375" style="141" customWidth="1"/>
    <col min="8709" max="8709" width="9.85546875" style="141" customWidth="1"/>
    <col min="8710" max="8710" width="2.5703125" style="141" customWidth="1"/>
    <col min="8711" max="8960" width="9.140625" style="141"/>
    <col min="8961" max="8961" width="69.140625" style="141" customWidth="1"/>
    <col min="8962" max="8963" width="9.85546875" style="141" customWidth="1"/>
    <col min="8964" max="8964" width="12.7109375" style="141" customWidth="1"/>
    <col min="8965" max="8965" width="9.85546875" style="141" customWidth="1"/>
    <col min="8966" max="8966" width="2.5703125" style="141" customWidth="1"/>
    <col min="8967" max="9216" width="9.140625" style="141"/>
    <col min="9217" max="9217" width="69.140625" style="141" customWidth="1"/>
    <col min="9218" max="9219" width="9.85546875" style="141" customWidth="1"/>
    <col min="9220" max="9220" width="12.7109375" style="141" customWidth="1"/>
    <col min="9221" max="9221" width="9.85546875" style="141" customWidth="1"/>
    <col min="9222" max="9222" width="2.5703125" style="141" customWidth="1"/>
    <col min="9223" max="9472" width="9.140625" style="141"/>
    <col min="9473" max="9473" width="69.140625" style="141" customWidth="1"/>
    <col min="9474" max="9475" width="9.85546875" style="141" customWidth="1"/>
    <col min="9476" max="9476" width="12.7109375" style="141" customWidth="1"/>
    <col min="9477" max="9477" width="9.85546875" style="141" customWidth="1"/>
    <col min="9478" max="9478" width="2.5703125" style="141" customWidth="1"/>
    <col min="9479" max="9728" width="9.140625" style="141"/>
    <col min="9729" max="9729" width="69.140625" style="141" customWidth="1"/>
    <col min="9730" max="9731" width="9.85546875" style="141" customWidth="1"/>
    <col min="9732" max="9732" width="12.7109375" style="141" customWidth="1"/>
    <col min="9733" max="9733" width="9.85546875" style="141" customWidth="1"/>
    <col min="9734" max="9734" width="2.5703125" style="141" customWidth="1"/>
    <col min="9735" max="9984" width="9.140625" style="141"/>
    <col min="9985" max="9985" width="69.140625" style="141" customWidth="1"/>
    <col min="9986" max="9987" width="9.85546875" style="141" customWidth="1"/>
    <col min="9988" max="9988" width="12.7109375" style="141" customWidth="1"/>
    <col min="9989" max="9989" width="9.85546875" style="141" customWidth="1"/>
    <col min="9990" max="9990" width="2.5703125" style="141" customWidth="1"/>
    <col min="9991" max="10240" width="9.140625" style="141"/>
    <col min="10241" max="10241" width="69.140625" style="141" customWidth="1"/>
    <col min="10242" max="10243" width="9.85546875" style="141" customWidth="1"/>
    <col min="10244" max="10244" width="12.7109375" style="141" customWidth="1"/>
    <col min="10245" max="10245" width="9.85546875" style="141" customWidth="1"/>
    <col min="10246" max="10246" width="2.5703125" style="141" customWidth="1"/>
    <col min="10247" max="10496" width="9.140625" style="141"/>
    <col min="10497" max="10497" width="69.140625" style="141" customWidth="1"/>
    <col min="10498" max="10499" width="9.85546875" style="141" customWidth="1"/>
    <col min="10500" max="10500" width="12.7109375" style="141" customWidth="1"/>
    <col min="10501" max="10501" width="9.85546875" style="141" customWidth="1"/>
    <col min="10502" max="10502" width="2.5703125" style="141" customWidth="1"/>
    <col min="10503" max="10752" width="9.140625" style="141"/>
    <col min="10753" max="10753" width="69.140625" style="141" customWidth="1"/>
    <col min="10754" max="10755" width="9.85546875" style="141" customWidth="1"/>
    <col min="10756" max="10756" width="12.7109375" style="141" customWidth="1"/>
    <col min="10757" max="10757" width="9.85546875" style="141" customWidth="1"/>
    <col min="10758" max="10758" width="2.5703125" style="141" customWidth="1"/>
    <col min="10759" max="11008" width="9.140625" style="141"/>
    <col min="11009" max="11009" width="69.140625" style="141" customWidth="1"/>
    <col min="11010" max="11011" width="9.85546875" style="141" customWidth="1"/>
    <col min="11012" max="11012" width="12.7109375" style="141" customWidth="1"/>
    <col min="11013" max="11013" width="9.85546875" style="141" customWidth="1"/>
    <col min="11014" max="11014" width="2.5703125" style="141" customWidth="1"/>
    <col min="11015" max="11264" width="9.140625" style="141"/>
    <col min="11265" max="11265" width="69.140625" style="141" customWidth="1"/>
    <col min="11266" max="11267" width="9.85546875" style="141" customWidth="1"/>
    <col min="11268" max="11268" width="12.7109375" style="141" customWidth="1"/>
    <col min="11269" max="11269" width="9.85546875" style="141" customWidth="1"/>
    <col min="11270" max="11270" width="2.5703125" style="141" customWidth="1"/>
    <col min="11271" max="11520" width="9.140625" style="141"/>
    <col min="11521" max="11521" width="69.140625" style="141" customWidth="1"/>
    <col min="11522" max="11523" width="9.85546875" style="141" customWidth="1"/>
    <col min="11524" max="11524" width="12.7109375" style="141" customWidth="1"/>
    <col min="11525" max="11525" width="9.85546875" style="141" customWidth="1"/>
    <col min="11526" max="11526" width="2.5703125" style="141" customWidth="1"/>
    <col min="11527" max="11776" width="9.140625" style="141"/>
    <col min="11777" max="11777" width="69.140625" style="141" customWidth="1"/>
    <col min="11778" max="11779" width="9.85546875" style="141" customWidth="1"/>
    <col min="11780" max="11780" width="12.7109375" style="141" customWidth="1"/>
    <col min="11781" max="11781" width="9.85546875" style="141" customWidth="1"/>
    <col min="11782" max="11782" width="2.5703125" style="141" customWidth="1"/>
    <col min="11783" max="12032" width="9.140625" style="141"/>
    <col min="12033" max="12033" width="69.140625" style="141" customWidth="1"/>
    <col min="12034" max="12035" width="9.85546875" style="141" customWidth="1"/>
    <col min="12036" max="12036" width="12.7109375" style="141" customWidth="1"/>
    <col min="12037" max="12037" width="9.85546875" style="141" customWidth="1"/>
    <col min="12038" max="12038" width="2.5703125" style="141" customWidth="1"/>
    <col min="12039" max="12288" width="9.140625" style="141"/>
    <col min="12289" max="12289" width="69.140625" style="141" customWidth="1"/>
    <col min="12290" max="12291" width="9.85546875" style="141" customWidth="1"/>
    <col min="12292" max="12292" width="12.7109375" style="141" customWidth="1"/>
    <col min="12293" max="12293" width="9.85546875" style="141" customWidth="1"/>
    <col min="12294" max="12294" width="2.5703125" style="141" customWidth="1"/>
    <col min="12295" max="12544" width="9.140625" style="141"/>
    <col min="12545" max="12545" width="69.140625" style="141" customWidth="1"/>
    <col min="12546" max="12547" width="9.85546875" style="141" customWidth="1"/>
    <col min="12548" max="12548" width="12.7109375" style="141" customWidth="1"/>
    <col min="12549" max="12549" width="9.85546875" style="141" customWidth="1"/>
    <col min="12550" max="12550" width="2.5703125" style="141" customWidth="1"/>
    <col min="12551" max="12800" width="9.140625" style="141"/>
    <col min="12801" max="12801" width="69.140625" style="141" customWidth="1"/>
    <col min="12802" max="12803" width="9.85546875" style="141" customWidth="1"/>
    <col min="12804" max="12804" width="12.7109375" style="141" customWidth="1"/>
    <col min="12805" max="12805" width="9.85546875" style="141" customWidth="1"/>
    <col min="12806" max="12806" width="2.5703125" style="141" customWidth="1"/>
    <col min="12807" max="13056" width="9.140625" style="141"/>
    <col min="13057" max="13057" width="69.140625" style="141" customWidth="1"/>
    <col min="13058" max="13059" width="9.85546875" style="141" customWidth="1"/>
    <col min="13060" max="13060" width="12.7109375" style="141" customWidth="1"/>
    <col min="13061" max="13061" width="9.85546875" style="141" customWidth="1"/>
    <col min="13062" max="13062" width="2.5703125" style="141" customWidth="1"/>
    <col min="13063" max="13312" width="9.140625" style="141"/>
    <col min="13313" max="13313" width="69.140625" style="141" customWidth="1"/>
    <col min="13314" max="13315" width="9.85546875" style="141" customWidth="1"/>
    <col min="13316" max="13316" width="12.7109375" style="141" customWidth="1"/>
    <col min="13317" max="13317" width="9.85546875" style="141" customWidth="1"/>
    <col min="13318" max="13318" width="2.5703125" style="141" customWidth="1"/>
    <col min="13319" max="13568" width="9.140625" style="141"/>
    <col min="13569" max="13569" width="69.140625" style="141" customWidth="1"/>
    <col min="13570" max="13571" width="9.85546875" style="141" customWidth="1"/>
    <col min="13572" max="13572" width="12.7109375" style="141" customWidth="1"/>
    <col min="13573" max="13573" width="9.85546875" style="141" customWidth="1"/>
    <col min="13574" max="13574" width="2.5703125" style="141" customWidth="1"/>
    <col min="13575" max="13824" width="9.140625" style="141"/>
    <col min="13825" max="13825" width="69.140625" style="141" customWidth="1"/>
    <col min="13826" max="13827" width="9.85546875" style="141" customWidth="1"/>
    <col min="13828" max="13828" width="12.7109375" style="141" customWidth="1"/>
    <col min="13829" max="13829" width="9.85546875" style="141" customWidth="1"/>
    <col min="13830" max="13830" width="2.5703125" style="141" customWidth="1"/>
    <col min="13831" max="14080" width="9.140625" style="141"/>
    <col min="14081" max="14081" width="69.140625" style="141" customWidth="1"/>
    <col min="14082" max="14083" width="9.85546875" style="141" customWidth="1"/>
    <col min="14084" max="14084" width="12.7109375" style="141" customWidth="1"/>
    <col min="14085" max="14085" width="9.85546875" style="141" customWidth="1"/>
    <col min="14086" max="14086" width="2.5703125" style="141" customWidth="1"/>
    <col min="14087" max="14336" width="9.140625" style="141"/>
    <col min="14337" max="14337" width="69.140625" style="141" customWidth="1"/>
    <col min="14338" max="14339" width="9.85546875" style="141" customWidth="1"/>
    <col min="14340" max="14340" width="12.7109375" style="141" customWidth="1"/>
    <col min="14341" max="14341" width="9.85546875" style="141" customWidth="1"/>
    <col min="14342" max="14342" width="2.5703125" style="141" customWidth="1"/>
    <col min="14343" max="14592" width="9.140625" style="141"/>
    <col min="14593" max="14593" width="69.140625" style="141" customWidth="1"/>
    <col min="14594" max="14595" width="9.85546875" style="141" customWidth="1"/>
    <col min="14596" max="14596" width="12.7109375" style="141" customWidth="1"/>
    <col min="14597" max="14597" width="9.85546875" style="141" customWidth="1"/>
    <col min="14598" max="14598" width="2.5703125" style="141" customWidth="1"/>
    <col min="14599" max="14848" width="9.140625" style="141"/>
    <col min="14849" max="14849" width="69.140625" style="141" customWidth="1"/>
    <col min="14850" max="14851" width="9.85546875" style="141" customWidth="1"/>
    <col min="14852" max="14852" width="12.7109375" style="141" customWidth="1"/>
    <col min="14853" max="14853" width="9.85546875" style="141" customWidth="1"/>
    <col min="14854" max="14854" width="2.5703125" style="141" customWidth="1"/>
    <col min="14855" max="15104" width="9.140625" style="141"/>
    <col min="15105" max="15105" width="69.140625" style="141" customWidth="1"/>
    <col min="15106" max="15107" width="9.85546875" style="141" customWidth="1"/>
    <col min="15108" max="15108" width="12.7109375" style="141" customWidth="1"/>
    <col min="15109" max="15109" width="9.85546875" style="141" customWidth="1"/>
    <col min="15110" max="15110" width="2.5703125" style="141" customWidth="1"/>
    <col min="15111" max="15360" width="9.140625" style="141"/>
    <col min="15361" max="15361" width="69.140625" style="141" customWidth="1"/>
    <col min="15362" max="15363" width="9.85546875" style="141" customWidth="1"/>
    <col min="15364" max="15364" width="12.7109375" style="141" customWidth="1"/>
    <col min="15365" max="15365" width="9.85546875" style="141" customWidth="1"/>
    <col min="15366" max="15366" width="2.5703125" style="141" customWidth="1"/>
    <col min="15367" max="15616" width="9.140625" style="141"/>
    <col min="15617" max="15617" width="69.140625" style="141" customWidth="1"/>
    <col min="15618" max="15619" width="9.85546875" style="141" customWidth="1"/>
    <col min="15620" max="15620" width="12.7109375" style="141" customWidth="1"/>
    <col min="15621" max="15621" width="9.85546875" style="141" customWidth="1"/>
    <col min="15622" max="15622" width="2.5703125" style="141" customWidth="1"/>
    <col min="15623" max="15872" width="9.140625" style="141"/>
    <col min="15873" max="15873" width="69.140625" style="141" customWidth="1"/>
    <col min="15874" max="15875" width="9.85546875" style="141" customWidth="1"/>
    <col min="15876" max="15876" width="12.7109375" style="141" customWidth="1"/>
    <col min="15877" max="15877" width="9.85546875" style="141" customWidth="1"/>
    <col min="15878" max="15878" width="2.5703125" style="141" customWidth="1"/>
    <col min="15879" max="16128" width="9.140625" style="141"/>
    <col min="16129" max="16129" width="69.140625" style="141" customWidth="1"/>
    <col min="16130" max="16131" width="9.85546875" style="141" customWidth="1"/>
    <col min="16132" max="16132" width="12.7109375" style="141" customWidth="1"/>
    <col min="16133" max="16133" width="9.85546875" style="141" customWidth="1"/>
    <col min="16134" max="16134" width="2.5703125" style="141" customWidth="1"/>
    <col min="16135" max="16384" width="9.140625" style="141"/>
  </cols>
  <sheetData>
    <row r="1" spans="1:11" s="20" customFormat="1" ht="3.75" customHeight="1">
      <c r="A1" s="158"/>
      <c r="B1" s="159"/>
      <c r="C1" s="159"/>
      <c r="D1" s="159"/>
      <c r="E1" s="159"/>
      <c r="F1" s="180"/>
    </row>
    <row r="2" spans="1:11" s="20" customFormat="1" ht="39" customHeight="1">
      <c r="A2" s="867" t="s">
        <v>335</v>
      </c>
      <c r="B2" s="867"/>
      <c r="C2" s="867"/>
      <c r="D2" s="867"/>
      <c r="E2" s="867"/>
      <c r="F2" s="180"/>
    </row>
    <row r="3" spans="1:11" s="20" customFormat="1" ht="20.25" customHeight="1">
      <c r="A3" s="867" t="s">
        <v>338</v>
      </c>
      <c r="B3" s="867"/>
      <c r="C3" s="867"/>
      <c r="D3" s="867"/>
      <c r="E3" s="867"/>
      <c r="F3" s="180"/>
    </row>
    <row r="4" spans="1:11" s="20" customFormat="1" ht="20.25" customHeight="1">
      <c r="A4" s="867" t="s">
        <v>599</v>
      </c>
      <c r="B4" s="867"/>
      <c r="C4" s="867"/>
      <c r="D4" s="867"/>
      <c r="E4" s="867"/>
      <c r="F4" s="180"/>
    </row>
    <row r="5" spans="1:11" s="20" customFormat="1" ht="39" customHeight="1">
      <c r="A5" s="869" t="s">
        <v>61</v>
      </c>
      <c r="B5" s="869"/>
      <c r="C5" s="869"/>
      <c r="D5" s="869"/>
      <c r="E5" s="869"/>
      <c r="F5" s="180"/>
    </row>
    <row r="6" spans="1:11" ht="7.5" customHeight="1">
      <c r="A6" s="150"/>
    </row>
    <row r="7" spans="1:11" ht="10.5" customHeight="1">
      <c r="A7" s="151"/>
      <c r="B7" s="241"/>
      <c r="C7" s="152"/>
      <c r="D7" s="153"/>
      <c r="E7" s="154"/>
      <c r="F7" s="242"/>
      <c r="G7" s="145"/>
      <c r="H7" s="145"/>
      <c r="I7" s="145"/>
      <c r="J7" s="145"/>
      <c r="K7" s="145"/>
    </row>
    <row r="8" spans="1:11" ht="51.75" customHeight="1">
      <c r="A8" s="404" t="s">
        <v>149</v>
      </c>
      <c r="B8" s="404" t="s">
        <v>336</v>
      </c>
      <c r="C8" s="404" t="s">
        <v>337</v>
      </c>
      <c r="D8" s="405" t="s">
        <v>121</v>
      </c>
      <c r="E8" s="404" t="s">
        <v>101</v>
      </c>
      <c r="F8" s="147"/>
    </row>
    <row r="9" spans="1:11" ht="43.5" customHeight="1">
      <c r="A9" s="338" t="s">
        <v>451</v>
      </c>
      <c r="B9" s="338">
        <v>978410.77477999998</v>
      </c>
      <c r="C9" s="339">
        <v>39257.788609999996</v>
      </c>
      <c r="D9" s="338">
        <f t="shared" ref="D9:D27" si="0">SUM(B9:C9)</f>
        <v>1017668.56339</v>
      </c>
      <c r="E9" s="228">
        <f t="shared" ref="E9:E27" si="1">+D9/$D$27</f>
        <v>0.24313024472152536</v>
      </c>
      <c r="F9" s="147"/>
      <c r="G9" s="145"/>
      <c r="H9" s="145"/>
      <c r="I9" s="145"/>
      <c r="J9" s="145"/>
      <c r="K9" s="145"/>
    </row>
    <row r="10" spans="1:11" ht="27" customHeight="1">
      <c r="A10" s="338" t="s">
        <v>452</v>
      </c>
      <c r="B10" s="338">
        <v>10690.671890000001</v>
      </c>
      <c r="C10" s="339">
        <v>3753.9038999999998</v>
      </c>
      <c r="D10" s="338">
        <f t="shared" si="0"/>
        <v>14444.575790000001</v>
      </c>
      <c r="E10" s="228">
        <f t="shared" si="1"/>
        <v>3.4509400929342198E-3</v>
      </c>
      <c r="F10" s="147"/>
      <c r="G10" s="145"/>
      <c r="H10" s="145"/>
      <c r="I10" s="145"/>
      <c r="J10" s="145"/>
      <c r="K10" s="145"/>
    </row>
    <row r="11" spans="1:11" ht="27" customHeight="1">
      <c r="A11" s="338" t="s">
        <v>453</v>
      </c>
      <c r="B11" s="338">
        <v>238.35935999999998</v>
      </c>
      <c r="C11" s="339">
        <v>0</v>
      </c>
      <c r="D11" s="338">
        <f t="shared" si="0"/>
        <v>238.35935999999998</v>
      </c>
      <c r="E11" s="228">
        <f t="shared" si="1"/>
        <v>5.6946211775883593E-5</v>
      </c>
      <c r="F11" s="147"/>
      <c r="G11" s="145"/>
      <c r="H11" s="145"/>
      <c r="I11" s="145"/>
      <c r="J11" s="145"/>
      <c r="K11" s="145"/>
    </row>
    <row r="12" spans="1:11" ht="27" customHeight="1">
      <c r="A12" s="338" t="s">
        <v>122</v>
      </c>
      <c r="B12" s="338">
        <v>52185.112340000007</v>
      </c>
      <c r="C12" s="339">
        <v>11563.059210000001</v>
      </c>
      <c r="D12" s="338">
        <f t="shared" si="0"/>
        <v>63748.171550000006</v>
      </c>
      <c r="E12" s="228">
        <f t="shared" si="1"/>
        <v>1.5230016045569422E-2</v>
      </c>
      <c r="F12" s="147"/>
      <c r="G12" s="145"/>
      <c r="H12" s="145"/>
      <c r="I12" s="145"/>
      <c r="J12" s="145"/>
      <c r="K12" s="145"/>
    </row>
    <row r="13" spans="1:11" ht="27" customHeight="1">
      <c r="A13" s="338" t="s">
        <v>454</v>
      </c>
      <c r="B13" s="338">
        <v>468926.11612999998</v>
      </c>
      <c r="C13" s="339">
        <v>157020.72990000001</v>
      </c>
      <c r="D13" s="338">
        <f t="shared" si="0"/>
        <v>625946.84603000002</v>
      </c>
      <c r="E13" s="228">
        <f t="shared" si="1"/>
        <v>0.14954437557841566</v>
      </c>
      <c r="F13" s="147"/>
      <c r="G13" s="145"/>
      <c r="H13" s="145"/>
      <c r="I13" s="145"/>
      <c r="J13" s="145"/>
      <c r="K13" s="145"/>
    </row>
    <row r="14" spans="1:11" ht="27" customHeight="1">
      <c r="A14" s="338" t="s">
        <v>123</v>
      </c>
      <c r="B14" s="338">
        <v>1568.6672900000001</v>
      </c>
      <c r="C14" s="339">
        <v>218.46946</v>
      </c>
      <c r="D14" s="338">
        <f t="shared" si="0"/>
        <v>1787.1367500000001</v>
      </c>
      <c r="E14" s="228">
        <f t="shared" si="1"/>
        <v>4.2696316955190831E-4</v>
      </c>
      <c r="F14" s="147"/>
      <c r="G14" s="145"/>
      <c r="H14" s="145"/>
      <c r="I14" s="145"/>
      <c r="J14" s="145"/>
      <c r="K14" s="145"/>
    </row>
    <row r="15" spans="1:11" ht="27" customHeight="1">
      <c r="A15" s="338" t="s">
        <v>124</v>
      </c>
      <c r="B15" s="338">
        <v>324394.19293999998</v>
      </c>
      <c r="C15" s="339">
        <v>243255.66548</v>
      </c>
      <c r="D15" s="338">
        <f t="shared" si="0"/>
        <v>567649.85841999995</v>
      </c>
      <c r="E15" s="228">
        <f t="shared" si="1"/>
        <v>0.13561669678982047</v>
      </c>
      <c r="F15" s="147"/>
      <c r="G15" s="145"/>
      <c r="H15" s="145"/>
      <c r="I15" s="145"/>
      <c r="J15" s="145"/>
      <c r="K15" s="145"/>
    </row>
    <row r="16" spans="1:11" ht="27" customHeight="1">
      <c r="A16" s="338" t="s">
        <v>125</v>
      </c>
      <c r="B16" s="338">
        <v>723085.46224999998</v>
      </c>
      <c r="C16" s="339">
        <v>206882.13068</v>
      </c>
      <c r="D16" s="338">
        <f t="shared" si="0"/>
        <v>929967.59293000004</v>
      </c>
      <c r="E16" s="228">
        <f t="shared" si="1"/>
        <v>0.22217768788983361</v>
      </c>
      <c r="F16" s="147"/>
      <c r="G16" s="145"/>
      <c r="H16" s="145"/>
      <c r="I16" s="145"/>
      <c r="J16" s="145"/>
      <c r="K16" s="145"/>
    </row>
    <row r="17" spans="1:11" ht="27" customHeight="1">
      <c r="A17" s="338" t="s">
        <v>455</v>
      </c>
      <c r="B17" s="338">
        <v>148499.35037</v>
      </c>
      <c r="C17" s="339">
        <v>38241.623540000001</v>
      </c>
      <c r="D17" s="338">
        <f t="shared" si="0"/>
        <v>186740.97391</v>
      </c>
      <c r="E17" s="228">
        <f t="shared" si="1"/>
        <v>4.461411143037812E-2</v>
      </c>
      <c r="F17" s="147"/>
      <c r="G17" s="145"/>
      <c r="H17" s="145"/>
      <c r="I17" s="145"/>
      <c r="J17" s="145"/>
      <c r="K17" s="145"/>
    </row>
    <row r="18" spans="1:11" ht="27" customHeight="1">
      <c r="A18" s="338" t="s">
        <v>126</v>
      </c>
      <c r="B18" s="338">
        <v>370510.78292999999</v>
      </c>
      <c r="C18" s="339">
        <v>63385.750619999999</v>
      </c>
      <c r="D18" s="338">
        <f t="shared" si="0"/>
        <v>433896.53354999999</v>
      </c>
      <c r="E18" s="228">
        <f t="shared" si="1"/>
        <v>0.10366181503575141</v>
      </c>
      <c r="F18" s="147"/>
      <c r="G18" s="145"/>
      <c r="H18" s="145"/>
      <c r="I18" s="145"/>
      <c r="J18" s="145"/>
      <c r="K18" s="145"/>
    </row>
    <row r="19" spans="1:11" ht="27" customHeight="1">
      <c r="A19" s="338" t="s">
        <v>127</v>
      </c>
      <c r="B19" s="338">
        <v>5214.98002</v>
      </c>
      <c r="C19" s="339">
        <v>462.08828000000005</v>
      </c>
      <c r="D19" s="338">
        <f t="shared" si="0"/>
        <v>5677.0682999999999</v>
      </c>
      <c r="E19" s="228">
        <f t="shared" si="1"/>
        <v>1.3563030781671651E-3</v>
      </c>
      <c r="F19" s="147"/>
      <c r="G19" s="145"/>
      <c r="H19" s="145"/>
      <c r="I19" s="145"/>
      <c r="J19" s="145"/>
      <c r="K19" s="145"/>
    </row>
    <row r="20" spans="1:11" ht="27" customHeight="1">
      <c r="A20" s="338" t="s">
        <v>128</v>
      </c>
      <c r="B20" s="338">
        <v>170498.39503000001</v>
      </c>
      <c r="C20" s="339">
        <v>109109.34396</v>
      </c>
      <c r="D20" s="338">
        <f t="shared" si="0"/>
        <v>279607.73898999998</v>
      </c>
      <c r="E20" s="228">
        <f t="shared" si="1"/>
        <v>6.6800823423508626E-2</v>
      </c>
      <c r="F20" s="147"/>
      <c r="G20" s="145"/>
      <c r="H20" s="145"/>
      <c r="I20" s="145"/>
      <c r="J20" s="145"/>
      <c r="K20" s="145"/>
    </row>
    <row r="21" spans="1:11" ht="27" customHeight="1">
      <c r="A21" s="338" t="s">
        <v>129</v>
      </c>
      <c r="B21" s="338">
        <v>3222.3630200000002</v>
      </c>
      <c r="C21" s="339">
        <v>106.52361999999999</v>
      </c>
      <c r="D21" s="338">
        <f t="shared" si="0"/>
        <v>3328.8866400000002</v>
      </c>
      <c r="E21" s="228">
        <f t="shared" si="1"/>
        <v>7.9530119387528811E-4</v>
      </c>
      <c r="F21" s="147"/>
      <c r="G21" s="145"/>
      <c r="H21" s="145"/>
      <c r="I21" s="145"/>
      <c r="J21" s="145"/>
      <c r="K21" s="145"/>
    </row>
    <row r="22" spans="1:11" ht="27" customHeight="1">
      <c r="A22" s="338" t="s">
        <v>130</v>
      </c>
      <c r="B22" s="338">
        <v>5252.9579800000001</v>
      </c>
      <c r="C22" s="339">
        <v>1067.93245</v>
      </c>
      <c r="D22" s="338">
        <f t="shared" si="0"/>
        <v>6320.8904300000004</v>
      </c>
      <c r="E22" s="228">
        <f t="shared" si="1"/>
        <v>1.510118021121285E-3</v>
      </c>
      <c r="F22" s="147"/>
      <c r="G22" s="145"/>
      <c r="H22" s="145"/>
      <c r="I22" s="145"/>
      <c r="J22" s="145"/>
      <c r="K22" s="145"/>
    </row>
    <row r="23" spans="1:11" ht="27" customHeight="1">
      <c r="A23" s="338" t="s">
        <v>131</v>
      </c>
      <c r="B23" s="338">
        <v>35248.9781</v>
      </c>
      <c r="C23" s="339">
        <v>11748.776669999999</v>
      </c>
      <c r="D23" s="338">
        <f t="shared" si="0"/>
        <v>46997.75477</v>
      </c>
      <c r="E23" s="228">
        <f t="shared" si="1"/>
        <v>1.1228189638214599E-2</v>
      </c>
      <c r="F23" s="147"/>
      <c r="G23" s="145"/>
      <c r="H23" s="145"/>
      <c r="I23" s="145"/>
      <c r="J23" s="145"/>
      <c r="K23" s="145"/>
    </row>
    <row r="24" spans="1:11" ht="27" customHeight="1">
      <c r="A24" s="338" t="s">
        <v>132</v>
      </c>
      <c r="B24" s="338">
        <v>490.19438000000002</v>
      </c>
      <c r="C24" s="339">
        <v>0</v>
      </c>
      <c r="D24" s="338">
        <f t="shared" si="0"/>
        <v>490.19438000000002</v>
      </c>
      <c r="E24" s="228">
        <f t="shared" si="1"/>
        <v>1.1711188087947526E-4</v>
      </c>
      <c r="F24" s="147"/>
      <c r="G24" s="145"/>
      <c r="H24" s="145"/>
      <c r="I24" s="145"/>
      <c r="J24" s="145"/>
      <c r="K24" s="145"/>
    </row>
    <row r="25" spans="1:11" ht="27" customHeight="1">
      <c r="A25" s="338" t="s">
        <v>133</v>
      </c>
      <c r="B25" s="338">
        <v>0</v>
      </c>
      <c r="C25" s="339">
        <v>0</v>
      </c>
      <c r="D25" s="338">
        <f t="shared" si="0"/>
        <v>0</v>
      </c>
      <c r="E25" s="228">
        <f t="shared" si="1"/>
        <v>0</v>
      </c>
      <c r="F25" s="147"/>
      <c r="G25" s="145"/>
      <c r="H25" s="145"/>
      <c r="I25" s="145"/>
      <c r="J25" s="145"/>
      <c r="K25" s="145"/>
    </row>
    <row r="26" spans="1:11" ht="27" customHeight="1">
      <c r="A26" s="338" t="s">
        <v>134</v>
      </c>
      <c r="B26" s="338">
        <v>1144.2107599999999</v>
      </c>
      <c r="C26" s="339">
        <v>37.643929999999997</v>
      </c>
      <c r="D26" s="229">
        <f t="shared" si="0"/>
        <v>1181.8546899999999</v>
      </c>
      <c r="E26" s="341">
        <f t="shared" si="1"/>
        <v>2.8235579867751472E-4</v>
      </c>
      <c r="F26" s="147"/>
      <c r="G26" s="145"/>
      <c r="H26" s="145"/>
      <c r="I26" s="145"/>
      <c r="J26" s="145"/>
      <c r="K26" s="145"/>
    </row>
    <row r="27" spans="1:11" ht="33" customHeight="1">
      <c r="A27" s="342" t="s">
        <v>135</v>
      </c>
      <c r="B27" s="343">
        <f>SUM(B9:B26)</f>
        <v>3299581.5695700003</v>
      </c>
      <c r="C27" s="343">
        <f>SUM(C9:C26)</f>
        <v>886111.43030999997</v>
      </c>
      <c r="D27" s="343">
        <f t="shared" si="0"/>
        <v>4185692.99988</v>
      </c>
      <c r="E27" s="344">
        <f t="shared" si="1"/>
        <v>1</v>
      </c>
      <c r="F27" s="147"/>
      <c r="G27" s="145"/>
      <c r="H27" s="145"/>
      <c r="I27" s="145"/>
      <c r="J27" s="145"/>
      <c r="K27" s="145"/>
    </row>
    <row r="28" spans="1:11" ht="33" customHeight="1">
      <c r="A28" s="345" t="s">
        <v>136</v>
      </c>
      <c r="B28" s="228">
        <f>+B27/$D$27</f>
        <v>0.78829994690594751</v>
      </c>
      <c r="C28" s="228">
        <f>+C27/$D$27</f>
        <v>0.21170005309405251</v>
      </c>
      <c r="D28" s="228">
        <f>+D27/$D$27</f>
        <v>1</v>
      </c>
      <c r="E28" s="228"/>
      <c r="F28" s="147"/>
      <c r="G28" s="145"/>
      <c r="H28" s="145"/>
      <c r="I28" s="145"/>
      <c r="J28" s="145"/>
      <c r="K28" s="145"/>
    </row>
    <row r="29" spans="1:11" ht="9" customHeight="1" thickBot="1">
      <c r="A29" s="346"/>
      <c r="B29" s="347"/>
      <c r="C29" s="348"/>
      <c r="D29" s="349"/>
      <c r="E29" s="350"/>
      <c r="F29" s="147"/>
      <c r="G29" s="145"/>
      <c r="H29" s="145"/>
      <c r="I29" s="145"/>
      <c r="J29" s="145"/>
      <c r="K29" s="145"/>
    </row>
    <row r="30" spans="1:11" ht="15" customHeight="1" thickTop="1">
      <c r="A30" s="143" t="s">
        <v>137</v>
      </c>
      <c r="B30" s="5"/>
      <c r="C30" s="6"/>
      <c r="D30" s="7"/>
      <c r="E30" s="7"/>
      <c r="F30" s="147"/>
      <c r="G30" s="7"/>
      <c r="H30" s="145"/>
      <c r="I30" s="145"/>
      <c r="J30" s="145"/>
      <c r="K30" s="145"/>
    </row>
    <row r="31" spans="1:11" ht="15" customHeight="1">
      <c r="A31" s="181"/>
      <c r="C31" s="25"/>
      <c r="D31" s="145"/>
      <c r="E31" s="7"/>
      <c r="F31" s="147"/>
      <c r="G31" s="145"/>
      <c r="H31" s="145"/>
      <c r="I31" s="145"/>
      <c r="J31" s="145"/>
      <c r="K31" s="145"/>
    </row>
    <row r="32" spans="1:11" ht="15" customHeight="1">
      <c r="A32" s="162"/>
      <c r="C32" s="25"/>
      <c r="D32" s="145"/>
      <c r="E32" s="7"/>
      <c r="F32" s="147"/>
      <c r="G32" s="145"/>
      <c r="H32" s="145"/>
      <c r="I32" s="145"/>
      <c r="J32" s="145"/>
      <c r="K32" s="145"/>
    </row>
    <row r="33" spans="1:11" ht="9" customHeight="1">
      <c r="A33" s="28"/>
      <c r="C33" s="25"/>
      <c r="D33" s="145"/>
      <c r="E33" s="7"/>
      <c r="F33" s="147"/>
      <c r="G33" s="145"/>
      <c r="H33" s="145"/>
      <c r="I33" s="145"/>
      <c r="J33" s="145"/>
      <c r="K33" s="145"/>
    </row>
    <row r="34" spans="1:11" ht="9" customHeight="1">
      <c r="A34" s="26"/>
      <c r="C34" s="25"/>
      <c r="D34" s="145"/>
      <c r="E34" s="7"/>
      <c r="F34" s="147"/>
      <c r="G34" s="145"/>
      <c r="H34" s="145"/>
      <c r="I34" s="145"/>
      <c r="J34" s="145"/>
      <c r="K34" s="145"/>
    </row>
    <row r="35" spans="1:11" ht="9" customHeight="1">
      <c r="A35" s="26"/>
      <c r="C35" s="25"/>
      <c r="D35" s="145"/>
      <c r="E35" s="7"/>
      <c r="F35" s="147"/>
      <c r="G35" s="145"/>
      <c r="H35" s="145"/>
      <c r="I35" s="145"/>
      <c r="J35" s="145"/>
      <c r="K35" s="145"/>
    </row>
    <row r="36" spans="1:11" ht="9" customHeight="1">
      <c r="A36" s="26"/>
      <c r="B36" s="1"/>
      <c r="C36" s="25"/>
      <c r="D36" s="145"/>
      <c r="E36" s="7"/>
      <c r="F36" s="147"/>
      <c r="G36" s="145"/>
      <c r="H36" s="145"/>
      <c r="I36" s="145"/>
      <c r="J36" s="145"/>
      <c r="K36" s="145"/>
    </row>
    <row r="37" spans="1:11" ht="9" customHeight="1">
      <c r="A37" s="26"/>
      <c r="B37" s="1"/>
      <c r="C37" s="25"/>
      <c r="D37" s="145"/>
      <c r="E37" s="7"/>
      <c r="F37" s="147"/>
      <c r="G37" s="145"/>
      <c r="H37" s="145"/>
      <c r="I37" s="145"/>
      <c r="J37" s="145"/>
      <c r="K37" s="145"/>
    </row>
    <row r="38" spans="1:11" ht="9" customHeight="1">
      <c r="A38" s="26"/>
      <c r="B38" s="1"/>
      <c r="C38" s="25"/>
      <c r="D38" s="145"/>
      <c r="E38" s="7"/>
      <c r="F38" s="147"/>
      <c r="G38" s="145"/>
      <c r="H38" s="145"/>
      <c r="I38" s="145"/>
      <c r="J38" s="145"/>
      <c r="K38" s="145"/>
    </row>
    <row r="39" spans="1:11" ht="9" customHeight="1">
      <c r="A39" s="155"/>
      <c r="B39" s="1"/>
      <c r="C39" s="25"/>
      <c r="D39" s="145"/>
      <c r="E39" s="7"/>
      <c r="F39" s="147"/>
      <c r="G39" s="145"/>
      <c r="H39" s="145"/>
      <c r="I39" s="145"/>
      <c r="J39" s="145"/>
      <c r="K39" s="145"/>
    </row>
    <row r="40" spans="1:11" ht="9" customHeight="1">
      <c r="A40" s="26"/>
      <c r="B40" s="1"/>
      <c r="C40" s="25"/>
      <c r="D40" s="145"/>
      <c r="E40" s="7"/>
      <c r="F40" s="147"/>
      <c r="G40" s="145"/>
      <c r="H40" s="145"/>
      <c r="I40" s="145"/>
      <c r="J40" s="145"/>
      <c r="K40" s="145"/>
    </row>
    <row r="41" spans="1:11" ht="9" customHeight="1">
      <c r="A41" s="26"/>
      <c r="B41" s="1"/>
      <c r="C41" s="25"/>
      <c r="D41" s="145"/>
      <c r="E41" s="7"/>
      <c r="F41" s="147"/>
      <c r="G41" s="145"/>
      <c r="H41" s="145"/>
      <c r="I41" s="145"/>
      <c r="J41" s="145"/>
      <c r="K41" s="145"/>
    </row>
    <row r="42" spans="1:11" ht="9" customHeight="1">
      <c r="A42" s="26"/>
      <c r="B42" s="1"/>
      <c r="C42" s="25"/>
      <c r="D42" s="145"/>
      <c r="E42" s="7"/>
      <c r="F42" s="147"/>
      <c r="G42" s="145"/>
      <c r="H42" s="145"/>
      <c r="I42" s="145"/>
      <c r="J42" s="145"/>
      <c r="K42" s="145"/>
    </row>
    <row r="43" spans="1:11" ht="9" customHeight="1">
      <c r="A43" s="26"/>
      <c r="C43" s="25"/>
      <c r="D43" s="145"/>
      <c r="E43" s="7"/>
      <c r="F43" s="147"/>
      <c r="G43" s="145"/>
      <c r="H43" s="145"/>
      <c r="I43" s="145"/>
      <c r="J43" s="145"/>
      <c r="K43" s="145"/>
    </row>
    <row r="44" spans="1:11" ht="9" customHeight="1">
      <c r="A44" s="26"/>
      <c r="C44" s="25"/>
      <c r="D44" s="145"/>
      <c r="E44" s="7"/>
      <c r="F44" s="147"/>
      <c r="G44" s="145"/>
      <c r="H44" s="145"/>
      <c r="I44" s="145"/>
      <c r="J44" s="145"/>
      <c r="K44" s="145"/>
    </row>
    <row r="45" spans="1:11" ht="9" customHeight="1">
      <c r="A45" s="155"/>
      <c r="C45" s="25"/>
      <c r="D45" s="145"/>
      <c r="E45" s="7"/>
      <c r="F45" s="147"/>
      <c r="G45" s="145"/>
      <c r="H45" s="145"/>
      <c r="I45" s="145"/>
      <c r="J45" s="145"/>
      <c r="K45" s="145"/>
    </row>
    <row r="46" spans="1:11" ht="9" customHeight="1">
      <c r="A46" s="26"/>
      <c r="C46" s="25"/>
      <c r="D46" s="145"/>
      <c r="E46" s="7"/>
      <c r="F46" s="147"/>
      <c r="G46" s="145"/>
      <c r="H46" s="145"/>
      <c r="I46" s="145"/>
      <c r="J46" s="145"/>
      <c r="K46" s="145"/>
    </row>
    <row r="47" spans="1:11" ht="9" customHeight="1">
      <c r="A47" s="26"/>
      <c r="C47" s="25"/>
      <c r="D47" s="145"/>
      <c r="E47" s="7"/>
      <c r="F47" s="147"/>
      <c r="G47" s="145"/>
      <c r="H47" s="145"/>
      <c r="I47" s="145"/>
      <c r="J47" s="145"/>
      <c r="K47" s="145"/>
    </row>
    <row r="48" spans="1:11" ht="9" customHeight="1">
      <c r="A48" s="26"/>
      <c r="C48" s="25"/>
      <c r="D48" s="145"/>
      <c r="E48" s="7"/>
      <c r="F48" s="147"/>
      <c r="G48" s="145"/>
      <c r="H48" s="145"/>
      <c r="I48" s="145"/>
      <c r="J48" s="145"/>
      <c r="K48" s="145"/>
    </row>
    <row r="49" spans="1:11" ht="9" customHeight="1">
      <c r="A49" s="26"/>
      <c r="C49" s="25"/>
      <c r="D49" s="145"/>
      <c r="E49" s="7"/>
      <c r="F49" s="147"/>
      <c r="G49" s="145"/>
      <c r="H49" s="145"/>
      <c r="I49" s="145"/>
      <c r="J49" s="145"/>
      <c r="K49" s="145"/>
    </row>
    <row r="50" spans="1:11" ht="9" customHeight="1">
      <c r="A50" s="26"/>
      <c r="C50" s="25"/>
      <c r="D50" s="145"/>
      <c r="E50" s="7"/>
      <c r="F50" s="147"/>
      <c r="G50" s="145"/>
      <c r="H50" s="145"/>
      <c r="I50" s="145"/>
      <c r="J50" s="145"/>
      <c r="K50" s="145"/>
    </row>
    <row r="51" spans="1:11" ht="9" customHeight="1">
      <c r="A51" s="155"/>
      <c r="C51" s="25"/>
      <c r="D51" s="145"/>
      <c r="E51" s="7"/>
      <c r="F51" s="147"/>
      <c r="G51" s="145"/>
      <c r="H51" s="145"/>
      <c r="I51" s="145"/>
      <c r="J51" s="145"/>
      <c r="K51" s="145"/>
    </row>
    <row r="52" spans="1:11" ht="9" customHeight="1">
      <c r="A52" s="26"/>
      <c r="C52" s="25"/>
      <c r="D52" s="145"/>
      <c r="E52" s="7"/>
      <c r="F52" s="147"/>
      <c r="G52" s="145"/>
      <c r="H52" s="145"/>
      <c r="I52" s="145"/>
      <c r="J52" s="145"/>
      <c r="K52" s="145"/>
    </row>
    <row r="53" spans="1:11" ht="9" customHeight="1">
      <c r="A53" s="26"/>
      <c r="C53" s="25"/>
      <c r="D53" s="145"/>
      <c r="E53" s="7"/>
      <c r="F53" s="147"/>
      <c r="G53" s="145"/>
      <c r="H53" s="145"/>
      <c r="I53" s="145"/>
      <c r="J53" s="145"/>
      <c r="K53" s="145"/>
    </row>
    <row r="54" spans="1:11" ht="9" customHeight="1">
      <c r="A54" s="26"/>
      <c r="C54" s="25"/>
      <c r="D54" s="145"/>
      <c r="E54" s="7"/>
      <c r="F54" s="147"/>
      <c r="G54" s="145"/>
      <c r="H54" s="145"/>
      <c r="I54" s="145"/>
      <c r="J54" s="145"/>
      <c r="K54" s="145"/>
    </row>
    <row r="55" spans="1:11" ht="9" customHeight="1">
      <c r="A55" s="26"/>
      <c r="C55" s="25"/>
      <c r="D55" s="145"/>
      <c r="E55" s="7"/>
      <c r="F55" s="147"/>
      <c r="G55" s="145"/>
      <c r="H55" s="145"/>
      <c r="I55" s="145"/>
      <c r="J55" s="145"/>
      <c r="K55" s="145"/>
    </row>
    <row r="56" spans="1:11" ht="9" customHeight="1">
      <c r="A56" s="155"/>
      <c r="C56" s="25"/>
      <c r="D56" s="145"/>
      <c r="E56" s="7"/>
      <c r="F56" s="147"/>
      <c r="G56" s="145"/>
      <c r="H56" s="145"/>
      <c r="I56" s="145"/>
      <c r="J56" s="145"/>
      <c r="K56" s="145"/>
    </row>
    <row r="57" spans="1:11" ht="9" customHeight="1">
      <c r="A57" s="30"/>
      <c r="C57" s="25"/>
      <c r="D57" s="145"/>
      <c r="E57" s="7"/>
      <c r="F57" s="147"/>
      <c r="G57" s="145"/>
      <c r="H57" s="145"/>
      <c r="I57" s="145"/>
      <c r="J57" s="145"/>
      <c r="K57" s="145"/>
    </row>
    <row r="58" spans="1:11" ht="9" customHeight="1">
      <c r="A58" s="30"/>
      <c r="C58" s="25"/>
      <c r="D58" s="145"/>
      <c r="E58" s="7"/>
      <c r="F58" s="147"/>
      <c r="G58" s="145"/>
      <c r="H58" s="145"/>
      <c r="I58" s="145"/>
      <c r="J58" s="145"/>
      <c r="K58" s="145"/>
    </row>
    <row r="59" spans="1:11" ht="9" customHeight="1">
      <c r="A59" s="30"/>
      <c r="C59" s="25"/>
      <c r="D59" s="145"/>
      <c r="E59" s="7"/>
      <c r="F59" s="147"/>
      <c r="G59" s="145"/>
      <c r="H59" s="145"/>
      <c r="I59" s="145"/>
      <c r="J59" s="145"/>
      <c r="K59" s="145"/>
    </row>
    <row r="60" spans="1:11" ht="9" customHeight="1">
      <c r="A60" s="30"/>
      <c r="C60" s="25"/>
      <c r="D60" s="145"/>
      <c r="E60" s="7"/>
      <c r="F60" s="147"/>
      <c r="G60" s="145"/>
      <c r="H60" s="145"/>
      <c r="I60" s="145"/>
      <c r="J60" s="145"/>
      <c r="K60" s="145"/>
    </row>
    <row r="61" spans="1:11" ht="9" customHeight="1">
      <c r="A61" s="31"/>
      <c r="C61" s="25"/>
      <c r="D61" s="145"/>
      <c r="E61" s="7"/>
      <c r="F61" s="147"/>
      <c r="G61" s="145"/>
      <c r="H61" s="145"/>
      <c r="I61" s="145"/>
      <c r="J61" s="145"/>
      <c r="K61" s="145"/>
    </row>
    <row r="62" spans="1:11" ht="9" customHeight="1">
      <c r="A62" s="31"/>
      <c r="C62" s="25"/>
      <c r="D62" s="145"/>
      <c r="E62" s="7"/>
      <c r="F62" s="147"/>
      <c r="G62" s="145"/>
      <c r="H62" s="145"/>
      <c r="I62" s="145"/>
      <c r="J62" s="145"/>
      <c r="K62" s="145"/>
    </row>
    <row r="63" spans="1:11" ht="9" customHeight="1">
      <c r="A63" s="28"/>
      <c r="C63" s="25"/>
      <c r="D63" s="145"/>
      <c r="E63" s="7"/>
      <c r="F63" s="147"/>
      <c r="G63" s="145"/>
      <c r="H63" s="145"/>
      <c r="I63" s="145"/>
      <c r="J63" s="145"/>
      <c r="K63" s="145"/>
    </row>
    <row r="64" spans="1:11" ht="9" customHeight="1">
      <c r="A64" s="26"/>
      <c r="C64" s="25"/>
      <c r="D64" s="145"/>
      <c r="E64" s="7"/>
      <c r="F64" s="147"/>
      <c r="G64" s="145"/>
      <c r="H64" s="145"/>
      <c r="I64" s="145"/>
      <c r="J64" s="145"/>
      <c r="K64" s="145"/>
    </row>
    <row r="65" spans="1:11" ht="9" customHeight="1">
      <c r="A65" s="26"/>
      <c r="C65" s="25"/>
      <c r="D65" s="145"/>
      <c r="E65" s="7"/>
      <c r="F65" s="147"/>
      <c r="G65" s="145"/>
      <c r="H65" s="145"/>
      <c r="I65" s="145"/>
      <c r="J65" s="145"/>
      <c r="K65" s="145"/>
    </row>
    <row r="66" spans="1:11" ht="9" customHeight="1">
      <c r="A66" s="26"/>
      <c r="C66" s="25"/>
      <c r="D66" s="145"/>
      <c r="E66" s="7"/>
      <c r="F66" s="147"/>
      <c r="G66" s="145"/>
      <c r="H66" s="145"/>
      <c r="I66" s="145"/>
      <c r="J66" s="145"/>
      <c r="K66" s="145"/>
    </row>
    <row r="67" spans="1:11" ht="9" customHeight="1">
      <c r="A67" s="26"/>
      <c r="C67" s="25"/>
      <c r="D67" s="145"/>
      <c r="E67" s="7"/>
      <c r="F67" s="147"/>
      <c r="G67" s="145"/>
      <c r="H67" s="145"/>
      <c r="I67" s="145"/>
      <c r="J67" s="145"/>
      <c r="K67" s="145"/>
    </row>
    <row r="68" spans="1:11" ht="9" customHeight="1">
      <c r="A68" s="30"/>
      <c r="C68" s="25"/>
      <c r="D68" s="145"/>
      <c r="E68" s="7"/>
      <c r="F68" s="147"/>
      <c r="G68" s="145"/>
      <c r="H68" s="145"/>
      <c r="I68" s="145"/>
      <c r="J68" s="145"/>
      <c r="K68" s="145"/>
    </row>
    <row r="69" spans="1:11" ht="9" customHeight="1">
      <c r="A69" s="28"/>
      <c r="C69" s="25"/>
      <c r="D69" s="145"/>
      <c r="E69" s="7"/>
      <c r="F69" s="147"/>
      <c r="G69" s="145"/>
      <c r="H69" s="145"/>
      <c r="I69" s="145"/>
      <c r="J69" s="145"/>
      <c r="K69" s="145"/>
    </row>
    <row r="70" spans="1:11" ht="9" customHeight="1">
      <c r="A70" s="26"/>
      <c r="C70" s="25"/>
      <c r="D70" s="145"/>
      <c r="E70" s="7"/>
      <c r="F70" s="147"/>
      <c r="G70" s="145"/>
      <c r="H70" s="145"/>
      <c r="I70" s="145"/>
      <c r="J70" s="145"/>
      <c r="K70" s="145"/>
    </row>
    <row r="71" spans="1:11" ht="9" customHeight="1">
      <c r="A71" s="26"/>
      <c r="C71" s="25"/>
      <c r="D71" s="145"/>
      <c r="E71" s="7"/>
      <c r="F71" s="147"/>
      <c r="G71" s="145"/>
      <c r="H71" s="145"/>
      <c r="I71" s="145"/>
      <c r="J71" s="145"/>
      <c r="K71" s="145"/>
    </row>
    <row r="72" spans="1:11" ht="9" customHeight="1">
      <c r="A72" s="26"/>
      <c r="C72" s="25"/>
      <c r="D72" s="145"/>
      <c r="E72" s="7"/>
      <c r="F72" s="147"/>
      <c r="G72" s="145"/>
      <c r="H72" s="145"/>
      <c r="I72" s="145"/>
      <c r="J72" s="145"/>
      <c r="K72" s="145"/>
    </row>
    <row r="73" spans="1:11" ht="9" customHeight="1">
      <c r="A73" s="26"/>
      <c r="C73" s="25"/>
      <c r="D73" s="145"/>
      <c r="E73" s="7"/>
      <c r="F73" s="147"/>
      <c r="G73" s="145"/>
      <c r="H73" s="145"/>
      <c r="I73" s="145"/>
      <c r="J73" s="145"/>
      <c r="K73" s="145"/>
    </row>
    <row r="74" spans="1:11" ht="9" customHeight="1">
      <c r="A74" s="30"/>
      <c r="C74" s="25"/>
      <c r="D74" s="145"/>
      <c r="E74" s="7"/>
      <c r="F74" s="147"/>
      <c r="G74" s="145"/>
      <c r="H74" s="145"/>
      <c r="I74" s="145"/>
      <c r="J74" s="145"/>
      <c r="K74" s="145"/>
    </row>
    <row r="75" spans="1:11" ht="9" customHeight="1">
      <c r="A75" s="28"/>
      <c r="C75" s="25"/>
      <c r="D75" s="145"/>
      <c r="E75" s="7"/>
      <c r="F75" s="147"/>
      <c r="G75" s="145"/>
      <c r="H75" s="145"/>
      <c r="I75" s="145"/>
      <c r="J75" s="145"/>
      <c r="K75" s="145"/>
    </row>
    <row r="76" spans="1:11" ht="9" customHeight="1">
      <c r="A76" s="26"/>
      <c r="C76" s="25"/>
      <c r="D76" s="145"/>
      <c r="E76" s="7"/>
      <c r="F76" s="147"/>
      <c r="G76" s="145"/>
      <c r="H76" s="145"/>
      <c r="I76" s="145"/>
      <c r="J76" s="145"/>
      <c r="K76" s="145"/>
    </row>
    <row r="77" spans="1:11" ht="9" customHeight="1">
      <c r="A77" s="26"/>
      <c r="C77" s="25"/>
      <c r="D77" s="145"/>
      <c r="E77" s="7"/>
      <c r="F77" s="147"/>
      <c r="G77" s="145"/>
      <c r="H77" s="145"/>
      <c r="I77" s="145"/>
      <c r="J77" s="145"/>
      <c r="K77" s="145"/>
    </row>
    <row r="78" spans="1:11" ht="9" customHeight="1">
      <c r="A78" s="26"/>
      <c r="C78" s="27"/>
      <c r="E78" s="5"/>
      <c r="F78" s="147"/>
    </row>
    <row r="79" spans="1:11" ht="9" customHeight="1">
      <c r="A79" s="26"/>
      <c r="C79" s="27"/>
      <c r="E79" s="5"/>
      <c r="F79" s="147"/>
    </row>
    <row r="80" spans="1:11" ht="9" customHeight="1">
      <c r="A80" s="26"/>
      <c r="C80" s="27"/>
      <c r="E80" s="5"/>
      <c r="F80" s="147"/>
    </row>
    <row r="81" spans="1:6" ht="9" customHeight="1">
      <c r="A81" s="26"/>
      <c r="C81" s="27"/>
      <c r="E81" s="5"/>
      <c r="F81" s="147"/>
    </row>
    <row r="82" spans="1:6" ht="9" customHeight="1">
      <c r="A82" s="26"/>
      <c r="C82" s="27"/>
      <c r="E82" s="5"/>
      <c r="F82" s="147"/>
    </row>
    <row r="83" spans="1:6" ht="9" customHeight="1">
      <c r="A83" s="26"/>
      <c r="C83" s="27"/>
      <c r="E83" s="5"/>
      <c r="F83" s="147"/>
    </row>
    <row r="84" spans="1:6" ht="9" customHeight="1">
      <c r="A84" s="30"/>
      <c r="C84" s="27"/>
      <c r="E84" s="5"/>
      <c r="F84" s="147"/>
    </row>
    <row r="85" spans="1:6" ht="9" customHeight="1">
      <c r="A85" s="28"/>
      <c r="C85" s="27"/>
      <c r="E85" s="5"/>
      <c r="F85" s="147"/>
    </row>
    <row r="86" spans="1:6" ht="9" customHeight="1">
      <c r="A86" s="26"/>
      <c r="C86" s="27"/>
      <c r="E86" s="5"/>
      <c r="F86" s="147"/>
    </row>
    <row r="87" spans="1:6" ht="9" customHeight="1">
      <c r="A87" s="26"/>
      <c r="C87" s="27"/>
      <c r="E87" s="5"/>
      <c r="F87" s="147"/>
    </row>
    <row r="88" spans="1:6" ht="9" customHeight="1">
      <c r="A88" s="26"/>
      <c r="C88" s="27"/>
      <c r="E88" s="5"/>
      <c r="F88" s="147"/>
    </row>
    <row r="89" spans="1:6" ht="9" customHeight="1">
      <c r="A89" s="26"/>
      <c r="C89" s="27"/>
      <c r="E89" s="5"/>
      <c r="F89" s="147"/>
    </row>
    <row r="90" spans="1:6" ht="9" customHeight="1">
      <c r="A90" s="26"/>
      <c r="C90" s="27"/>
      <c r="E90" s="5"/>
      <c r="F90" s="147"/>
    </row>
    <row r="91" spans="1:6" ht="9" customHeight="1">
      <c r="A91" s="26"/>
      <c r="C91" s="27"/>
      <c r="E91" s="5"/>
      <c r="F91" s="147"/>
    </row>
    <row r="92" spans="1:6" ht="9" customHeight="1">
      <c r="A92" s="26"/>
      <c r="C92" s="27"/>
      <c r="E92" s="5"/>
      <c r="F92" s="147"/>
    </row>
    <row r="93" spans="1:6" ht="9" customHeight="1">
      <c r="A93" s="26"/>
      <c r="C93" s="27"/>
      <c r="E93" s="5"/>
      <c r="F93" s="147"/>
    </row>
    <row r="94" spans="1:6" ht="9" customHeight="1">
      <c r="A94" s="26"/>
      <c r="C94" s="27"/>
      <c r="E94" s="5"/>
      <c r="F94" s="147"/>
    </row>
    <row r="95" spans="1:6" ht="9" customHeight="1">
      <c r="A95" s="28"/>
      <c r="C95" s="27"/>
      <c r="E95" s="5"/>
      <c r="F95" s="147"/>
    </row>
    <row r="96" spans="1:6" ht="9" customHeight="1">
      <c r="A96" s="26"/>
      <c r="C96" s="27"/>
      <c r="E96" s="5"/>
      <c r="F96" s="147"/>
    </row>
    <row r="97" spans="1:6" ht="9" customHeight="1">
      <c r="A97" s="26"/>
      <c r="C97" s="27"/>
      <c r="E97" s="5"/>
      <c r="F97" s="147"/>
    </row>
    <row r="98" spans="1:6" ht="9" customHeight="1">
      <c r="A98" s="26"/>
      <c r="C98" s="27"/>
      <c r="E98" s="5"/>
      <c r="F98" s="147"/>
    </row>
    <row r="99" spans="1:6">
      <c r="A99" s="32"/>
      <c r="C99" s="27"/>
      <c r="E99" s="5"/>
      <c r="F99" s="147"/>
    </row>
    <row r="100" spans="1:6">
      <c r="A100" s="32"/>
      <c r="C100" s="27"/>
      <c r="E100" s="5"/>
      <c r="F100" s="147"/>
    </row>
    <row r="101" spans="1:6">
      <c r="A101" s="32"/>
      <c r="C101" s="27"/>
      <c r="E101" s="5"/>
      <c r="F101" s="147"/>
    </row>
    <row r="102" spans="1:6">
      <c r="A102" s="32"/>
      <c r="C102" s="27"/>
      <c r="E102" s="5"/>
    </row>
    <row r="103" spans="1:6">
      <c r="A103" s="32"/>
      <c r="C103" s="27"/>
      <c r="E103" s="5"/>
    </row>
    <row r="104" spans="1:6">
      <c r="A104" s="32"/>
      <c r="C104" s="27"/>
      <c r="E104" s="5"/>
    </row>
    <row r="105" spans="1:6">
      <c r="A105" s="32"/>
      <c r="C105" s="27"/>
      <c r="E105" s="5"/>
    </row>
    <row r="106" spans="1:6" ht="15.75">
      <c r="A106" s="33"/>
      <c r="C106" s="27"/>
      <c r="E106" s="5"/>
    </row>
    <row r="107" spans="1:6" ht="15.75">
      <c r="A107" s="33"/>
      <c r="C107" s="27"/>
      <c r="E107" s="5"/>
    </row>
    <row r="108" spans="1:6" ht="15.75">
      <c r="A108" s="33"/>
      <c r="C108" s="27"/>
      <c r="E108" s="5"/>
    </row>
    <row r="109" spans="1:6" ht="15.75">
      <c r="A109" s="33"/>
      <c r="C109" s="27"/>
      <c r="E109" s="5"/>
    </row>
    <row r="110" spans="1:6" ht="15.75">
      <c r="A110" s="33"/>
      <c r="C110" s="27"/>
      <c r="E110" s="5"/>
    </row>
    <row r="111" spans="1:6" ht="15.75">
      <c r="A111" s="33"/>
      <c r="C111" s="27"/>
      <c r="E111" s="5"/>
    </row>
    <row r="112" spans="1:6" ht="15.75">
      <c r="A112" s="33"/>
      <c r="C112" s="27"/>
      <c r="E112" s="5"/>
    </row>
    <row r="113" spans="1:5" ht="15.75">
      <c r="A113" s="33"/>
      <c r="C113" s="27"/>
      <c r="E113" s="5"/>
    </row>
    <row r="114" spans="1:5" ht="15.75">
      <c r="A114" s="33"/>
      <c r="C114" s="27"/>
      <c r="E114" s="5"/>
    </row>
    <row r="115" spans="1:5" ht="15.75">
      <c r="A115" s="33"/>
      <c r="C115" s="27"/>
      <c r="E115" s="5"/>
    </row>
    <row r="116" spans="1:5" ht="15.75">
      <c r="A116" s="33"/>
      <c r="C116" s="27"/>
      <c r="E116" s="5"/>
    </row>
    <row r="117" spans="1:5" ht="15.75">
      <c r="A117" s="33"/>
      <c r="C117" s="27"/>
      <c r="E117" s="5"/>
    </row>
    <row r="118" spans="1:5" ht="15.75">
      <c r="A118" s="33"/>
      <c r="C118" s="27"/>
      <c r="E118" s="5"/>
    </row>
    <row r="119" spans="1:5" ht="15.75">
      <c r="A119" s="33"/>
      <c r="C119" s="27"/>
      <c r="E119" s="5"/>
    </row>
    <row r="120" spans="1:5" ht="15.75">
      <c r="A120" s="33"/>
      <c r="C120" s="27"/>
      <c r="E120" s="5"/>
    </row>
    <row r="121" spans="1:5" ht="15.75">
      <c r="A121" s="33"/>
      <c r="C121" s="27"/>
      <c r="E121" s="5"/>
    </row>
    <row r="122" spans="1:5" ht="15.75">
      <c r="A122" s="33"/>
      <c r="C122" s="27"/>
      <c r="E122" s="5"/>
    </row>
    <row r="123" spans="1:5" ht="15.75">
      <c r="A123" s="33"/>
      <c r="C123" s="27"/>
      <c r="E123" s="5"/>
    </row>
    <row r="124" spans="1:5" ht="15.75">
      <c r="A124" s="33"/>
      <c r="C124" s="27"/>
      <c r="E124" s="5"/>
    </row>
    <row r="125" spans="1:5" ht="15.75">
      <c r="A125" s="33"/>
      <c r="C125" s="27"/>
      <c r="E125" s="5"/>
    </row>
    <row r="126" spans="1:5" ht="15.75">
      <c r="A126" s="33"/>
      <c r="C126" s="27"/>
      <c r="E126" s="5"/>
    </row>
    <row r="127" spans="1:5" ht="15.75">
      <c r="A127" s="33"/>
      <c r="C127" s="27"/>
      <c r="E127" s="5"/>
    </row>
    <row r="128" spans="1:5" ht="15.75">
      <c r="A128" s="33"/>
      <c r="C128" s="27"/>
      <c r="E128" s="5"/>
    </row>
    <row r="129" spans="1:5" ht="15.75">
      <c r="A129" s="33"/>
      <c r="C129" s="27"/>
      <c r="E129" s="5"/>
    </row>
    <row r="130" spans="1:5" ht="15.75">
      <c r="A130" s="33"/>
      <c r="C130" s="27"/>
      <c r="E130" s="5"/>
    </row>
    <row r="131" spans="1:5" ht="15.75">
      <c r="A131" s="33"/>
      <c r="C131" s="27"/>
      <c r="E131" s="5"/>
    </row>
    <row r="132" spans="1:5" ht="15.75">
      <c r="A132" s="33"/>
      <c r="C132" s="27"/>
      <c r="E132" s="5"/>
    </row>
    <row r="133" spans="1:5" ht="15.75">
      <c r="A133" s="33"/>
      <c r="C133" s="27"/>
      <c r="E133" s="5"/>
    </row>
    <row r="134" spans="1:5" ht="15.75">
      <c r="A134" s="33"/>
      <c r="C134" s="27"/>
      <c r="E134" s="5"/>
    </row>
    <row r="135" spans="1:5" ht="15.75">
      <c r="A135" s="33"/>
      <c r="C135" s="27"/>
      <c r="E135" s="5"/>
    </row>
    <row r="136" spans="1:5" ht="15.75">
      <c r="A136" s="33"/>
      <c r="C136" s="27"/>
      <c r="E136" s="5"/>
    </row>
    <row r="137" spans="1:5" ht="15.75">
      <c r="A137" s="33"/>
      <c r="C137" s="27"/>
      <c r="E137" s="5"/>
    </row>
    <row r="138" spans="1:5" ht="15.75">
      <c r="A138" s="33"/>
      <c r="C138" s="27"/>
      <c r="E138" s="5"/>
    </row>
    <row r="139" spans="1:5" ht="15.75">
      <c r="A139" s="33"/>
      <c r="C139" s="27"/>
      <c r="E139" s="5"/>
    </row>
    <row r="140" spans="1:5" ht="15.75">
      <c r="A140" s="33"/>
      <c r="C140" s="27"/>
      <c r="E140" s="5"/>
    </row>
    <row r="141" spans="1:5" ht="15.75">
      <c r="A141" s="33"/>
      <c r="C141" s="27"/>
      <c r="E141" s="5"/>
    </row>
    <row r="142" spans="1:5" ht="15.75">
      <c r="A142" s="33"/>
      <c r="C142" s="27"/>
      <c r="E142" s="5"/>
    </row>
    <row r="143" spans="1:5" ht="15.75">
      <c r="A143" s="33"/>
      <c r="C143" s="27"/>
      <c r="E143" s="5"/>
    </row>
    <row r="144" spans="1:5" ht="15.75">
      <c r="A144" s="33"/>
      <c r="C144" s="27"/>
      <c r="E144" s="5"/>
    </row>
    <row r="145" spans="1:5" ht="15.75">
      <c r="A145" s="33"/>
      <c r="C145" s="27"/>
      <c r="E145" s="5"/>
    </row>
    <row r="146" spans="1:5" ht="15.75">
      <c r="A146" s="33"/>
      <c r="C146" s="27"/>
      <c r="E146" s="5"/>
    </row>
    <row r="147" spans="1:5" ht="15.75">
      <c r="A147" s="33"/>
      <c r="C147" s="27"/>
      <c r="E147" s="5"/>
    </row>
    <row r="148" spans="1:5" ht="15.75">
      <c r="A148" s="33"/>
      <c r="C148" s="27"/>
      <c r="E148" s="5"/>
    </row>
    <row r="149" spans="1:5" ht="15.75">
      <c r="A149" s="33"/>
      <c r="C149" s="27"/>
      <c r="E149" s="5"/>
    </row>
    <row r="150" spans="1:5" ht="15.75">
      <c r="A150" s="33"/>
      <c r="C150" s="27"/>
      <c r="E150" s="5"/>
    </row>
    <row r="151" spans="1:5" ht="15.75">
      <c r="A151" s="33"/>
      <c r="C151" s="27"/>
      <c r="E151" s="5"/>
    </row>
    <row r="152" spans="1:5" ht="15.75">
      <c r="A152" s="33"/>
      <c r="C152" s="27"/>
      <c r="E152" s="5"/>
    </row>
    <row r="153" spans="1:5" ht="15.75">
      <c r="A153" s="33"/>
      <c r="C153" s="27"/>
      <c r="E153" s="5"/>
    </row>
    <row r="154" spans="1:5" ht="15.75">
      <c r="A154" s="33"/>
      <c r="C154" s="27"/>
      <c r="E154" s="5"/>
    </row>
    <row r="155" spans="1:5" ht="15.75">
      <c r="A155" s="33"/>
      <c r="C155" s="27"/>
      <c r="E155" s="5"/>
    </row>
    <row r="156" spans="1:5" ht="15.75">
      <c r="A156" s="33"/>
      <c r="C156" s="27"/>
      <c r="E156" s="5"/>
    </row>
    <row r="157" spans="1:5" ht="15.75">
      <c r="A157" s="33"/>
      <c r="C157" s="27"/>
      <c r="E157" s="5"/>
    </row>
    <row r="158" spans="1:5" ht="15.75">
      <c r="A158" s="33"/>
      <c r="C158" s="27"/>
      <c r="E158" s="5"/>
    </row>
    <row r="159" spans="1:5" ht="15.75">
      <c r="A159" s="33"/>
      <c r="C159" s="27"/>
      <c r="E159" s="5"/>
    </row>
    <row r="160" spans="1:5" ht="15.75">
      <c r="A160" s="33"/>
      <c r="C160" s="27"/>
      <c r="E160" s="5"/>
    </row>
    <row r="161" spans="1:5" ht="15.75">
      <c r="A161" s="33"/>
      <c r="C161" s="27"/>
      <c r="E161" s="5"/>
    </row>
    <row r="162" spans="1:5" ht="15.75">
      <c r="A162" s="33"/>
      <c r="C162" s="27"/>
      <c r="E162" s="5"/>
    </row>
    <row r="163" spans="1:5" ht="15.75">
      <c r="A163" s="33"/>
      <c r="C163" s="27"/>
      <c r="E163" s="5"/>
    </row>
    <row r="164" spans="1:5" ht="15.75">
      <c r="A164" s="33"/>
      <c r="C164" s="27"/>
      <c r="E164" s="5"/>
    </row>
    <row r="165" spans="1:5" ht="15.75">
      <c r="A165" s="33"/>
      <c r="C165" s="27"/>
      <c r="E165" s="5"/>
    </row>
    <row r="166" spans="1:5" ht="15.75">
      <c r="A166" s="33"/>
      <c r="C166" s="27"/>
      <c r="E166" s="5"/>
    </row>
    <row r="167" spans="1:5" ht="15.75">
      <c r="A167" s="33"/>
      <c r="C167" s="27"/>
      <c r="E167" s="5"/>
    </row>
    <row r="168" spans="1:5" ht="15.75">
      <c r="A168" s="33"/>
      <c r="C168" s="27"/>
      <c r="E168" s="5"/>
    </row>
    <row r="169" spans="1:5" ht="15.75">
      <c r="A169" s="33"/>
      <c r="C169" s="27"/>
      <c r="E169" s="5"/>
    </row>
    <row r="170" spans="1:5" ht="15.75">
      <c r="A170" s="33"/>
      <c r="C170" s="27"/>
      <c r="E170" s="5"/>
    </row>
    <row r="171" spans="1:5" ht="15.75">
      <c r="A171" s="33"/>
      <c r="C171" s="27"/>
      <c r="E171" s="5"/>
    </row>
    <row r="172" spans="1:5" ht="15.75">
      <c r="A172" s="33"/>
      <c r="C172" s="27"/>
      <c r="E172" s="5"/>
    </row>
    <row r="173" spans="1:5" ht="15.75">
      <c r="A173" s="33"/>
      <c r="C173" s="27"/>
      <c r="E173" s="5"/>
    </row>
    <row r="174" spans="1:5" ht="15.75">
      <c r="A174" s="33"/>
      <c r="C174" s="27"/>
      <c r="E174" s="5"/>
    </row>
    <row r="175" spans="1:5" ht="15.75">
      <c r="A175" s="33"/>
      <c r="C175" s="27"/>
      <c r="E175" s="5"/>
    </row>
    <row r="176" spans="1:5" ht="15.75">
      <c r="A176" s="33"/>
      <c r="C176" s="27"/>
      <c r="E176" s="5"/>
    </row>
    <row r="177" spans="1:5" ht="15.75">
      <c r="A177" s="33"/>
      <c r="C177" s="27"/>
      <c r="E177" s="5"/>
    </row>
    <row r="178" spans="1:5" ht="15.75">
      <c r="A178" s="33"/>
      <c r="C178" s="27"/>
      <c r="E178" s="5"/>
    </row>
    <row r="179" spans="1:5" ht="15.75">
      <c r="A179" s="33"/>
      <c r="C179" s="27"/>
      <c r="E179" s="5"/>
    </row>
    <row r="180" spans="1:5" ht="15.75">
      <c r="A180" s="33"/>
      <c r="C180" s="27"/>
      <c r="E180" s="5"/>
    </row>
    <row r="181" spans="1:5" ht="15.75">
      <c r="A181" s="33"/>
      <c r="C181" s="27"/>
      <c r="E181" s="5"/>
    </row>
    <row r="182" spans="1:5" ht="15.75">
      <c r="A182" s="33"/>
      <c r="C182" s="27"/>
      <c r="E182" s="5"/>
    </row>
    <row r="183" spans="1:5" ht="15.75">
      <c r="A183" s="33"/>
      <c r="C183" s="27"/>
      <c r="E183" s="5"/>
    </row>
    <row r="184" spans="1:5" ht="15.75">
      <c r="A184" s="33"/>
      <c r="C184" s="27"/>
      <c r="E184" s="5"/>
    </row>
    <row r="185" spans="1:5" ht="15.75">
      <c r="A185" s="33"/>
      <c r="C185" s="27"/>
      <c r="E185" s="5"/>
    </row>
    <row r="186" spans="1:5" ht="15.75">
      <c r="A186" s="33"/>
      <c r="C186" s="27"/>
      <c r="E186" s="5"/>
    </row>
    <row r="187" spans="1:5" ht="15.75">
      <c r="A187" s="33"/>
      <c r="C187" s="27"/>
      <c r="E187" s="5"/>
    </row>
    <row r="188" spans="1:5" ht="15.75">
      <c r="A188" s="33"/>
      <c r="C188" s="27"/>
      <c r="E188" s="5"/>
    </row>
    <row r="189" spans="1:5" ht="15.75">
      <c r="A189" s="33"/>
      <c r="C189" s="27"/>
      <c r="E189" s="5"/>
    </row>
    <row r="190" spans="1:5" ht="15.75">
      <c r="A190" s="33"/>
      <c r="C190" s="27"/>
      <c r="E190" s="5"/>
    </row>
    <row r="191" spans="1:5" ht="15.75">
      <c r="A191" s="33"/>
      <c r="C191" s="27"/>
      <c r="E191" s="5"/>
    </row>
    <row r="192" spans="1:5" ht="15.75">
      <c r="A192" s="33"/>
      <c r="C192" s="27"/>
      <c r="E192" s="5"/>
    </row>
    <row r="193" spans="1:5" ht="15.75">
      <c r="A193" s="33"/>
      <c r="C193" s="27"/>
      <c r="E193" s="5"/>
    </row>
    <row r="194" spans="1:5" ht="15.75">
      <c r="A194" s="33"/>
      <c r="C194" s="27"/>
      <c r="E194" s="5"/>
    </row>
    <row r="195" spans="1:5" ht="15.75">
      <c r="A195" s="33"/>
      <c r="C195" s="27"/>
      <c r="E195" s="5"/>
    </row>
    <row r="196" spans="1:5" ht="15.75">
      <c r="A196" s="33"/>
      <c r="C196" s="27"/>
      <c r="E196" s="5"/>
    </row>
    <row r="197" spans="1:5" ht="15.75">
      <c r="A197" s="34"/>
      <c r="C197" s="27"/>
      <c r="E197" s="5"/>
    </row>
    <row r="198" spans="1:5" ht="15.75">
      <c r="A198" s="34"/>
      <c r="C198" s="27"/>
      <c r="E198" s="5"/>
    </row>
    <row r="199" spans="1:5" ht="15.75">
      <c r="A199" s="34"/>
      <c r="C199" s="27"/>
      <c r="E199" s="5"/>
    </row>
    <row r="200" spans="1:5" ht="15.75">
      <c r="A200" s="34"/>
      <c r="C200" s="27"/>
    </row>
    <row r="201" spans="1:5" ht="15.75">
      <c r="A201" s="34"/>
      <c r="C201" s="27"/>
    </row>
    <row r="202" spans="1:5" ht="15.75">
      <c r="A202" s="34"/>
      <c r="C202" s="27"/>
    </row>
    <row r="203" spans="1:5" ht="15.75">
      <c r="A203" s="34"/>
      <c r="C203" s="27"/>
    </row>
    <row r="204" spans="1:5" ht="15.75">
      <c r="A204" s="34"/>
      <c r="C204" s="27"/>
    </row>
    <row r="205" spans="1:5" ht="15.75">
      <c r="A205" s="34"/>
      <c r="C205" s="27"/>
    </row>
    <row r="206" spans="1:5" ht="15.75">
      <c r="A206" s="34"/>
      <c r="C206" s="27"/>
    </row>
    <row r="207" spans="1:5" ht="15.75">
      <c r="A207" s="34"/>
      <c r="C207" s="27"/>
    </row>
    <row r="208" spans="1:5" ht="15.75">
      <c r="A208" s="34"/>
      <c r="C208" s="27"/>
    </row>
    <row r="209" spans="1:3" ht="15.75">
      <c r="A209" s="34"/>
      <c r="C209" s="27"/>
    </row>
    <row r="210" spans="1:3" ht="15.75">
      <c r="A210" s="34"/>
      <c r="C210" s="27"/>
    </row>
    <row r="211" spans="1:3" ht="15.75">
      <c r="A211" s="34"/>
      <c r="C211" s="27"/>
    </row>
    <row r="212" spans="1:3" ht="15.75">
      <c r="A212" s="34"/>
      <c r="C212" s="27"/>
    </row>
    <row r="213" spans="1:3" ht="15.75">
      <c r="A213" s="34"/>
      <c r="C213" s="27"/>
    </row>
    <row r="214" spans="1:3" ht="15.75">
      <c r="A214" s="34"/>
      <c r="C214" s="27"/>
    </row>
    <row r="215" spans="1:3" ht="15.75">
      <c r="A215" s="34"/>
      <c r="C215" s="27"/>
    </row>
    <row r="216" spans="1:3" ht="15.75">
      <c r="A216" s="34"/>
      <c r="C216" s="27"/>
    </row>
    <row r="217" spans="1:3" ht="15.75">
      <c r="A217" s="34"/>
      <c r="C217" s="27"/>
    </row>
    <row r="218" spans="1:3" ht="15.75">
      <c r="A218" s="34"/>
      <c r="C218" s="27"/>
    </row>
    <row r="219" spans="1:3" ht="15.75">
      <c r="A219" s="34"/>
      <c r="C219" s="27"/>
    </row>
    <row r="220" spans="1:3" ht="15.75">
      <c r="A220" s="34"/>
      <c r="C220" s="27"/>
    </row>
    <row r="221" spans="1:3" ht="15.75">
      <c r="A221" s="34"/>
      <c r="C221" s="27"/>
    </row>
    <row r="222" spans="1:3" ht="15.75">
      <c r="A222" s="34"/>
      <c r="C222" s="27"/>
    </row>
    <row r="223" spans="1:3" ht="15.75">
      <c r="A223" s="34"/>
      <c r="C223" s="27"/>
    </row>
    <row r="224" spans="1:3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</row>
    <row r="270" spans="1:3" ht="15.75">
      <c r="A270" s="34"/>
    </row>
    <row r="271" spans="1:3" ht="15.75">
      <c r="A271" s="34"/>
    </row>
    <row r="272" spans="1:3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E2"/>
    <mergeCell ref="A3:E3"/>
    <mergeCell ref="A4:E4"/>
    <mergeCell ref="A5:E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K651"/>
  <sheetViews>
    <sheetView zoomScaleNormal="100" workbookViewId="0"/>
  </sheetViews>
  <sheetFormatPr defaultColWidth="9.140625" defaultRowHeight="12.75"/>
  <cols>
    <col min="1" max="1" width="69.5703125" style="157" bestFit="1" customWidth="1"/>
    <col min="2" max="3" width="9.85546875" style="141" customWidth="1"/>
    <col min="4" max="4" width="12.7109375" style="141" customWidth="1"/>
    <col min="5" max="5" width="9.85546875" style="141" customWidth="1"/>
    <col min="6" max="256" width="9.140625" style="141"/>
    <col min="257" max="257" width="69.5703125" style="141" bestFit="1" customWidth="1"/>
    <col min="258" max="259" width="9.85546875" style="141" customWidth="1"/>
    <col min="260" max="260" width="12.7109375" style="141" customWidth="1"/>
    <col min="261" max="261" width="9.85546875" style="141" customWidth="1"/>
    <col min="262" max="512" width="9.140625" style="141"/>
    <col min="513" max="513" width="69.5703125" style="141" bestFit="1" customWidth="1"/>
    <col min="514" max="515" width="9.85546875" style="141" customWidth="1"/>
    <col min="516" max="516" width="12.7109375" style="141" customWidth="1"/>
    <col min="517" max="517" width="9.85546875" style="141" customWidth="1"/>
    <col min="518" max="768" width="9.140625" style="141"/>
    <col min="769" max="769" width="69.5703125" style="141" bestFit="1" customWidth="1"/>
    <col min="770" max="771" width="9.85546875" style="141" customWidth="1"/>
    <col min="772" max="772" width="12.7109375" style="141" customWidth="1"/>
    <col min="773" max="773" width="9.85546875" style="141" customWidth="1"/>
    <col min="774" max="1024" width="9.140625" style="141"/>
    <col min="1025" max="1025" width="69.5703125" style="141" bestFit="1" customWidth="1"/>
    <col min="1026" max="1027" width="9.85546875" style="141" customWidth="1"/>
    <col min="1028" max="1028" width="12.7109375" style="141" customWidth="1"/>
    <col min="1029" max="1029" width="9.85546875" style="141" customWidth="1"/>
    <col min="1030" max="1280" width="9.140625" style="141"/>
    <col min="1281" max="1281" width="69.5703125" style="141" bestFit="1" customWidth="1"/>
    <col min="1282" max="1283" width="9.85546875" style="141" customWidth="1"/>
    <col min="1284" max="1284" width="12.7109375" style="141" customWidth="1"/>
    <col min="1285" max="1285" width="9.85546875" style="141" customWidth="1"/>
    <col min="1286" max="1536" width="9.140625" style="141"/>
    <col min="1537" max="1537" width="69.5703125" style="141" bestFit="1" customWidth="1"/>
    <col min="1538" max="1539" width="9.85546875" style="141" customWidth="1"/>
    <col min="1540" max="1540" width="12.7109375" style="141" customWidth="1"/>
    <col min="1541" max="1541" width="9.85546875" style="141" customWidth="1"/>
    <col min="1542" max="1792" width="9.140625" style="141"/>
    <col min="1793" max="1793" width="69.5703125" style="141" bestFit="1" customWidth="1"/>
    <col min="1794" max="1795" width="9.85546875" style="141" customWidth="1"/>
    <col min="1796" max="1796" width="12.7109375" style="141" customWidth="1"/>
    <col min="1797" max="1797" width="9.85546875" style="141" customWidth="1"/>
    <col min="1798" max="2048" width="9.140625" style="141"/>
    <col min="2049" max="2049" width="69.5703125" style="141" bestFit="1" customWidth="1"/>
    <col min="2050" max="2051" width="9.85546875" style="141" customWidth="1"/>
    <col min="2052" max="2052" width="12.7109375" style="141" customWidth="1"/>
    <col min="2053" max="2053" width="9.85546875" style="141" customWidth="1"/>
    <col min="2054" max="2304" width="9.140625" style="141"/>
    <col min="2305" max="2305" width="69.5703125" style="141" bestFit="1" customWidth="1"/>
    <col min="2306" max="2307" width="9.85546875" style="141" customWidth="1"/>
    <col min="2308" max="2308" width="12.7109375" style="141" customWidth="1"/>
    <col min="2309" max="2309" width="9.85546875" style="141" customWidth="1"/>
    <col min="2310" max="2560" width="9.140625" style="141"/>
    <col min="2561" max="2561" width="69.5703125" style="141" bestFit="1" customWidth="1"/>
    <col min="2562" max="2563" width="9.85546875" style="141" customWidth="1"/>
    <col min="2564" max="2564" width="12.7109375" style="141" customWidth="1"/>
    <col min="2565" max="2565" width="9.85546875" style="141" customWidth="1"/>
    <col min="2566" max="2816" width="9.140625" style="141"/>
    <col min="2817" max="2817" width="69.5703125" style="141" bestFit="1" customWidth="1"/>
    <col min="2818" max="2819" width="9.85546875" style="141" customWidth="1"/>
    <col min="2820" max="2820" width="12.7109375" style="141" customWidth="1"/>
    <col min="2821" max="2821" width="9.85546875" style="141" customWidth="1"/>
    <col min="2822" max="3072" width="9.140625" style="141"/>
    <col min="3073" max="3073" width="69.5703125" style="141" bestFit="1" customWidth="1"/>
    <col min="3074" max="3075" width="9.85546875" style="141" customWidth="1"/>
    <col min="3076" max="3076" width="12.7109375" style="141" customWidth="1"/>
    <col min="3077" max="3077" width="9.85546875" style="141" customWidth="1"/>
    <col min="3078" max="3328" width="9.140625" style="141"/>
    <col min="3329" max="3329" width="69.5703125" style="141" bestFit="1" customWidth="1"/>
    <col min="3330" max="3331" width="9.85546875" style="141" customWidth="1"/>
    <col min="3332" max="3332" width="12.7109375" style="141" customWidth="1"/>
    <col min="3333" max="3333" width="9.85546875" style="141" customWidth="1"/>
    <col min="3334" max="3584" width="9.140625" style="141"/>
    <col min="3585" max="3585" width="69.5703125" style="141" bestFit="1" customWidth="1"/>
    <col min="3586" max="3587" width="9.85546875" style="141" customWidth="1"/>
    <col min="3588" max="3588" width="12.7109375" style="141" customWidth="1"/>
    <col min="3589" max="3589" width="9.85546875" style="141" customWidth="1"/>
    <col min="3590" max="3840" width="9.140625" style="141"/>
    <col min="3841" max="3841" width="69.5703125" style="141" bestFit="1" customWidth="1"/>
    <col min="3842" max="3843" width="9.85546875" style="141" customWidth="1"/>
    <col min="3844" max="3844" width="12.7109375" style="141" customWidth="1"/>
    <col min="3845" max="3845" width="9.85546875" style="141" customWidth="1"/>
    <col min="3846" max="4096" width="9.140625" style="141"/>
    <col min="4097" max="4097" width="69.5703125" style="141" bestFit="1" customWidth="1"/>
    <col min="4098" max="4099" width="9.85546875" style="141" customWidth="1"/>
    <col min="4100" max="4100" width="12.7109375" style="141" customWidth="1"/>
    <col min="4101" max="4101" width="9.85546875" style="141" customWidth="1"/>
    <col min="4102" max="4352" width="9.140625" style="141"/>
    <col min="4353" max="4353" width="69.5703125" style="141" bestFit="1" customWidth="1"/>
    <col min="4354" max="4355" width="9.85546875" style="141" customWidth="1"/>
    <col min="4356" max="4356" width="12.7109375" style="141" customWidth="1"/>
    <col min="4357" max="4357" width="9.85546875" style="141" customWidth="1"/>
    <col min="4358" max="4608" width="9.140625" style="141"/>
    <col min="4609" max="4609" width="69.5703125" style="141" bestFit="1" customWidth="1"/>
    <col min="4610" max="4611" width="9.85546875" style="141" customWidth="1"/>
    <col min="4612" max="4612" width="12.7109375" style="141" customWidth="1"/>
    <col min="4613" max="4613" width="9.85546875" style="141" customWidth="1"/>
    <col min="4614" max="4864" width="9.140625" style="141"/>
    <col min="4865" max="4865" width="69.5703125" style="141" bestFit="1" customWidth="1"/>
    <col min="4866" max="4867" width="9.85546875" style="141" customWidth="1"/>
    <col min="4868" max="4868" width="12.7109375" style="141" customWidth="1"/>
    <col min="4869" max="4869" width="9.85546875" style="141" customWidth="1"/>
    <col min="4870" max="5120" width="9.140625" style="141"/>
    <col min="5121" max="5121" width="69.5703125" style="141" bestFit="1" customWidth="1"/>
    <col min="5122" max="5123" width="9.85546875" style="141" customWidth="1"/>
    <col min="5124" max="5124" width="12.7109375" style="141" customWidth="1"/>
    <col min="5125" max="5125" width="9.85546875" style="141" customWidth="1"/>
    <col min="5126" max="5376" width="9.140625" style="141"/>
    <col min="5377" max="5377" width="69.5703125" style="141" bestFit="1" customWidth="1"/>
    <col min="5378" max="5379" width="9.85546875" style="141" customWidth="1"/>
    <col min="5380" max="5380" width="12.7109375" style="141" customWidth="1"/>
    <col min="5381" max="5381" width="9.85546875" style="141" customWidth="1"/>
    <col min="5382" max="5632" width="9.140625" style="141"/>
    <col min="5633" max="5633" width="69.5703125" style="141" bestFit="1" customWidth="1"/>
    <col min="5634" max="5635" width="9.85546875" style="141" customWidth="1"/>
    <col min="5636" max="5636" width="12.7109375" style="141" customWidth="1"/>
    <col min="5637" max="5637" width="9.85546875" style="141" customWidth="1"/>
    <col min="5638" max="5888" width="9.140625" style="141"/>
    <col min="5889" max="5889" width="69.5703125" style="141" bestFit="1" customWidth="1"/>
    <col min="5890" max="5891" width="9.85546875" style="141" customWidth="1"/>
    <col min="5892" max="5892" width="12.7109375" style="141" customWidth="1"/>
    <col min="5893" max="5893" width="9.85546875" style="141" customWidth="1"/>
    <col min="5894" max="6144" width="9.140625" style="141"/>
    <col min="6145" max="6145" width="69.5703125" style="141" bestFit="1" customWidth="1"/>
    <col min="6146" max="6147" width="9.85546875" style="141" customWidth="1"/>
    <col min="6148" max="6148" width="12.7109375" style="141" customWidth="1"/>
    <col min="6149" max="6149" width="9.85546875" style="141" customWidth="1"/>
    <col min="6150" max="6400" width="9.140625" style="141"/>
    <col min="6401" max="6401" width="69.5703125" style="141" bestFit="1" customWidth="1"/>
    <col min="6402" max="6403" width="9.85546875" style="141" customWidth="1"/>
    <col min="6404" max="6404" width="12.7109375" style="141" customWidth="1"/>
    <col min="6405" max="6405" width="9.85546875" style="141" customWidth="1"/>
    <col min="6406" max="6656" width="9.140625" style="141"/>
    <col min="6657" max="6657" width="69.5703125" style="141" bestFit="1" customWidth="1"/>
    <col min="6658" max="6659" width="9.85546875" style="141" customWidth="1"/>
    <col min="6660" max="6660" width="12.7109375" style="141" customWidth="1"/>
    <col min="6661" max="6661" width="9.85546875" style="141" customWidth="1"/>
    <col min="6662" max="6912" width="9.140625" style="141"/>
    <col min="6913" max="6913" width="69.5703125" style="141" bestFit="1" customWidth="1"/>
    <col min="6914" max="6915" width="9.85546875" style="141" customWidth="1"/>
    <col min="6916" max="6916" width="12.7109375" style="141" customWidth="1"/>
    <col min="6917" max="6917" width="9.85546875" style="141" customWidth="1"/>
    <col min="6918" max="7168" width="9.140625" style="141"/>
    <col min="7169" max="7169" width="69.5703125" style="141" bestFit="1" customWidth="1"/>
    <col min="7170" max="7171" width="9.85546875" style="141" customWidth="1"/>
    <col min="7172" max="7172" width="12.7109375" style="141" customWidth="1"/>
    <col min="7173" max="7173" width="9.85546875" style="141" customWidth="1"/>
    <col min="7174" max="7424" width="9.140625" style="141"/>
    <col min="7425" max="7425" width="69.5703125" style="141" bestFit="1" customWidth="1"/>
    <col min="7426" max="7427" width="9.85546875" style="141" customWidth="1"/>
    <col min="7428" max="7428" width="12.7109375" style="141" customWidth="1"/>
    <col min="7429" max="7429" width="9.85546875" style="141" customWidth="1"/>
    <col min="7430" max="7680" width="9.140625" style="141"/>
    <col min="7681" max="7681" width="69.5703125" style="141" bestFit="1" customWidth="1"/>
    <col min="7682" max="7683" width="9.85546875" style="141" customWidth="1"/>
    <col min="7684" max="7684" width="12.7109375" style="141" customWidth="1"/>
    <col min="7685" max="7685" width="9.85546875" style="141" customWidth="1"/>
    <col min="7686" max="7936" width="9.140625" style="141"/>
    <col min="7937" max="7937" width="69.5703125" style="141" bestFit="1" customWidth="1"/>
    <col min="7938" max="7939" width="9.85546875" style="141" customWidth="1"/>
    <col min="7940" max="7940" width="12.7109375" style="141" customWidth="1"/>
    <col min="7941" max="7941" width="9.85546875" style="141" customWidth="1"/>
    <col min="7942" max="8192" width="9.140625" style="141"/>
    <col min="8193" max="8193" width="69.5703125" style="141" bestFit="1" customWidth="1"/>
    <col min="8194" max="8195" width="9.85546875" style="141" customWidth="1"/>
    <col min="8196" max="8196" width="12.7109375" style="141" customWidth="1"/>
    <col min="8197" max="8197" width="9.85546875" style="141" customWidth="1"/>
    <col min="8198" max="8448" width="9.140625" style="141"/>
    <col min="8449" max="8449" width="69.5703125" style="141" bestFit="1" customWidth="1"/>
    <col min="8450" max="8451" width="9.85546875" style="141" customWidth="1"/>
    <col min="8452" max="8452" width="12.7109375" style="141" customWidth="1"/>
    <col min="8453" max="8453" width="9.85546875" style="141" customWidth="1"/>
    <col min="8454" max="8704" width="9.140625" style="141"/>
    <col min="8705" max="8705" width="69.5703125" style="141" bestFit="1" customWidth="1"/>
    <col min="8706" max="8707" width="9.85546875" style="141" customWidth="1"/>
    <col min="8708" max="8708" width="12.7109375" style="141" customWidth="1"/>
    <col min="8709" max="8709" width="9.85546875" style="141" customWidth="1"/>
    <col min="8710" max="8960" width="9.140625" style="141"/>
    <col min="8961" max="8961" width="69.5703125" style="141" bestFit="1" customWidth="1"/>
    <col min="8962" max="8963" width="9.85546875" style="141" customWidth="1"/>
    <col min="8964" max="8964" width="12.7109375" style="141" customWidth="1"/>
    <col min="8965" max="8965" width="9.85546875" style="141" customWidth="1"/>
    <col min="8966" max="9216" width="9.140625" style="141"/>
    <col min="9217" max="9217" width="69.5703125" style="141" bestFit="1" customWidth="1"/>
    <col min="9218" max="9219" width="9.85546875" style="141" customWidth="1"/>
    <col min="9220" max="9220" width="12.7109375" style="141" customWidth="1"/>
    <col min="9221" max="9221" width="9.85546875" style="141" customWidth="1"/>
    <col min="9222" max="9472" width="9.140625" style="141"/>
    <col min="9473" max="9473" width="69.5703125" style="141" bestFit="1" customWidth="1"/>
    <col min="9474" max="9475" width="9.85546875" style="141" customWidth="1"/>
    <col min="9476" max="9476" width="12.7109375" style="141" customWidth="1"/>
    <col min="9477" max="9477" width="9.85546875" style="141" customWidth="1"/>
    <col min="9478" max="9728" width="9.140625" style="141"/>
    <col min="9729" max="9729" width="69.5703125" style="141" bestFit="1" customWidth="1"/>
    <col min="9730" max="9731" width="9.85546875" style="141" customWidth="1"/>
    <col min="9732" max="9732" width="12.7109375" style="141" customWidth="1"/>
    <col min="9733" max="9733" width="9.85546875" style="141" customWidth="1"/>
    <col min="9734" max="9984" width="9.140625" style="141"/>
    <col min="9985" max="9985" width="69.5703125" style="141" bestFit="1" customWidth="1"/>
    <col min="9986" max="9987" width="9.85546875" style="141" customWidth="1"/>
    <col min="9988" max="9988" width="12.7109375" style="141" customWidth="1"/>
    <col min="9989" max="9989" width="9.85546875" style="141" customWidth="1"/>
    <col min="9990" max="10240" width="9.140625" style="141"/>
    <col min="10241" max="10241" width="69.5703125" style="141" bestFit="1" customWidth="1"/>
    <col min="10242" max="10243" width="9.85546875" style="141" customWidth="1"/>
    <col min="10244" max="10244" width="12.7109375" style="141" customWidth="1"/>
    <col min="10245" max="10245" width="9.85546875" style="141" customWidth="1"/>
    <col min="10246" max="10496" width="9.140625" style="141"/>
    <col min="10497" max="10497" width="69.5703125" style="141" bestFit="1" customWidth="1"/>
    <col min="10498" max="10499" width="9.85546875" style="141" customWidth="1"/>
    <col min="10500" max="10500" width="12.7109375" style="141" customWidth="1"/>
    <col min="10501" max="10501" width="9.85546875" style="141" customWidth="1"/>
    <col min="10502" max="10752" width="9.140625" style="141"/>
    <col min="10753" max="10753" width="69.5703125" style="141" bestFit="1" customWidth="1"/>
    <col min="10754" max="10755" width="9.85546875" style="141" customWidth="1"/>
    <col min="10756" max="10756" width="12.7109375" style="141" customWidth="1"/>
    <col min="10757" max="10757" width="9.85546875" style="141" customWidth="1"/>
    <col min="10758" max="11008" width="9.140625" style="141"/>
    <col min="11009" max="11009" width="69.5703125" style="141" bestFit="1" customWidth="1"/>
    <col min="11010" max="11011" width="9.85546875" style="141" customWidth="1"/>
    <col min="11012" max="11012" width="12.7109375" style="141" customWidth="1"/>
    <col min="11013" max="11013" width="9.85546875" style="141" customWidth="1"/>
    <col min="11014" max="11264" width="9.140625" style="141"/>
    <col min="11265" max="11265" width="69.5703125" style="141" bestFit="1" customWidth="1"/>
    <col min="11266" max="11267" width="9.85546875" style="141" customWidth="1"/>
    <col min="11268" max="11268" width="12.7109375" style="141" customWidth="1"/>
    <col min="11269" max="11269" width="9.85546875" style="141" customWidth="1"/>
    <col min="11270" max="11520" width="9.140625" style="141"/>
    <col min="11521" max="11521" width="69.5703125" style="141" bestFit="1" customWidth="1"/>
    <col min="11522" max="11523" width="9.85546875" style="141" customWidth="1"/>
    <col min="11524" max="11524" width="12.7109375" style="141" customWidth="1"/>
    <col min="11525" max="11525" width="9.85546875" style="141" customWidth="1"/>
    <col min="11526" max="11776" width="9.140625" style="141"/>
    <col min="11777" max="11777" width="69.5703125" style="141" bestFit="1" customWidth="1"/>
    <col min="11778" max="11779" width="9.85546875" style="141" customWidth="1"/>
    <col min="11780" max="11780" width="12.7109375" style="141" customWidth="1"/>
    <col min="11781" max="11781" width="9.85546875" style="141" customWidth="1"/>
    <col min="11782" max="12032" width="9.140625" style="141"/>
    <col min="12033" max="12033" width="69.5703125" style="141" bestFit="1" customWidth="1"/>
    <col min="12034" max="12035" width="9.85546875" style="141" customWidth="1"/>
    <col min="12036" max="12036" width="12.7109375" style="141" customWidth="1"/>
    <col min="12037" max="12037" width="9.85546875" style="141" customWidth="1"/>
    <col min="12038" max="12288" width="9.140625" style="141"/>
    <col min="12289" max="12289" width="69.5703125" style="141" bestFit="1" customWidth="1"/>
    <col min="12290" max="12291" width="9.85546875" style="141" customWidth="1"/>
    <col min="12292" max="12292" width="12.7109375" style="141" customWidth="1"/>
    <col min="12293" max="12293" width="9.85546875" style="141" customWidth="1"/>
    <col min="12294" max="12544" width="9.140625" style="141"/>
    <col min="12545" max="12545" width="69.5703125" style="141" bestFit="1" customWidth="1"/>
    <col min="12546" max="12547" width="9.85546875" style="141" customWidth="1"/>
    <col min="12548" max="12548" width="12.7109375" style="141" customWidth="1"/>
    <col min="12549" max="12549" width="9.85546875" style="141" customWidth="1"/>
    <col min="12550" max="12800" width="9.140625" style="141"/>
    <col min="12801" max="12801" width="69.5703125" style="141" bestFit="1" customWidth="1"/>
    <col min="12802" max="12803" width="9.85546875" style="141" customWidth="1"/>
    <col min="12804" max="12804" width="12.7109375" style="141" customWidth="1"/>
    <col min="12805" max="12805" width="9.85546875" style="141" customWidth="1"/>
    <col min="12806" max="13056" width="9.140625" style="141"/>
    <col min="13057" max="13057" width="69.5703125" style="141" bestFit="1" customWidth="1"/>
    <col min="13058" max="13059" width="9.85546875" style="141" customWidth="1"/>
    <col min="13060" max="13060" width="12.7109375" style="141" customWidth="1"/>
    <col min="13061" max="13061" width="9.85546875" style="141" customWidth="1"/>
    <col min="13062" max="13312" width="9.140625" style="141"/>
    <col min="13313" max="13313" width="69.5703125" style="141" bestFit="1" customWidth="1"/>
    <col min="13314" max="13315" width="9.85546875" style="141" customWidth="1"/>
    <col min="13316" max="13316" width="12.7109375" style="141" customWidth="1"/>
    <col min="13317" max="13317" width="9.85546875" style="141" customWidth="1"/>
    <col min="13318" max="13568" width="9.140625" style="141"/>
    <col min="13569" max="13569" width="69.5703125" style="141" bestFit="1" customWidth="1"/>
    <col min="13570" max="13571" width="9.85546875" style="141" customWidth="1"/>
    <col min="13572" max="13572" width="12.7109375" style="141" customWidth="1"/>
    <col min="13573" max="13573" width="9.85546875" style="141" customWidth="1"/>
    <col min="13574" max="13824" width="9.140625" style="141"/>
    <col min="13825" max="13825" width="69.5703125" style="141" bestFit="1" customWidth="1"/>
    <col min="13826" max="13827" width="9.85546875" style="141" customWidth="1"/>
    <col min="13828" max="13828" width="12.7109375" style="141" customWidth="1"/>
    <col min="13829" max="13829" width="9.85546875" style="141" customWidth="1"/>
    <col min="13830" max="14080" width="9.140625" style="141"/>
    <col min="14081" max="14081" width="69.5703125" style="141" bestFit="1" customWidth="1"/>
    <col min="14082" max="14083" width="9.85546875" style="141" customWidth="1"/>
    <col min="14084" max="14084" width="12.7109375" style="141" customWidth="1"/>
    <col min="14085" max="14085" width="9.85546875" style="141" customWidth="1"/>
    <col min="14086" max="14336" width="9.140625" style="141"/>
    <col min="14337" max="14337" width="69.5703125" style="141" bestFit="1" customWidth="1"/>
    <col min="14338" max="14339" width="9.85546875" style="141" customWidth="1"/>
    <col min="14340" max="14340" width="12.7109375" style="141" customWidth="1"/>
    <col min="14341" max="14341" width="9.85546875" style="141" customWidth="1"/>
    <col min="14342" max="14592" width="9.140625" style="141"/>
    <col min="14593" max="14593" width="69.5703125" style="141" bestFit="1" customWidth="1"/>
    <col min="14594" max="14595" width="9.85546875" style="141" customWidth="1"/>
    <col min="14596" max="14596" width="12.7109375" style="141" customWidth="1"/>
    <col min="14597" max="14597" width="9.85546875" style="141" customWidth="1"/>
    <col min="14598" max="14848" width="9.140625" style="141"/>
    <col min="14849" max="14849" width="69.5703125" style="141" bestFit="1" customWidth="1"/>
    <col min="14850" max="14851" width="9.85546875" style="141" customWidth="1"/>
    <col min="14852" max="14852" width="12.7109375" style="141" customWidth="1"/>
    <col min="14853" max="14853" width="9.85546875" style="141" customWidth="1"/>
    <col min="14854" max="15104" width="9.140625" style="141"/>
    <col min="15105" max="15105" width="69.5703125" style="141" bestFit="1" customWidth="1"/>
    <col min="15106" max="15107" width="9.85546875" style="141" customWidth="1"/>
    <col min="15108" max="15108" width="12.7109375" style="141" customWidth="1"/>
    <col min="15109" max="15109" width="9.85546875" style="141" customWidth="1"/>
    <col min="15110" max="15360" width="9.140625" style="141"/>
    <col min="15361" max="15361" width="69.5703125" style="141" bestFit="1" customWidth="1"/>
    <col min="15362" max="15363" width="9.85546875" style="141" customWidth="1"/>
    <col min="15364" max="15364" width="12.7109375" style="141" customWidth="1"/>
    <col min="15365" max="15365" width="9.85546875" style="141" customWidth="1"/>
    <col min="15366" max="15616" width="9.140625" style="141"/>
    <col min="15617" max="15617" width="69.5703125" style="141" bestFit="1" customWidth="1"/>
    <col min="15618" max="15619" width="9.85546875" style="141" customWidth="1"/>
    <col min="15620" max="15620" width="12.7109375" style="141" customWidth="1"/>
    <col min="15621" max="15621" width="9.85546875" style="141" customWidth="1"/>
    <col min="15622" max="15872" width="9.140625" style="141"/>
    <col min="15873" max="15873" width="69.5703125" style="141" bestFit="1" customWidth="1"/>
    <col min="15874" max="15875" width="9.85546875" style="141" customWidth="1"/>
    <col min="15876" max="15876" width="12.7109375" style="141" customWidth="1"/>
    <col min="15877" max="15877" width="9.85546875" style="141" customWidth="1"/>
    <col min="15878" max="16128" width="9.140625" style="141"/>
    <col min="16129" max="16129" width="69.5703125" style="141" bestFit="1" customWidth="1"/>
    <col min="16130" max="16131" width="9.85546875" style="141" customWidth="1"/>
    <col min="16132" max="16132" width="12.7109375" style="141" customWidth="1"/>
    <col min="16133" max="16133" width="9.85546875" style="141" customWidth="1"/>
    <col min="16134" max="16384" width="9.140625" style="141"/>
  </cols>
  <sheetData>
    <row r="1" spans="1:5" s="20" customFormat="1" ht="3.75" customHeight="1">
      <c r="A1" s="158"/>
      <c r="B1" s="159"/>
      <c r="C1" s="159"/>
      <c r="D1" s="159"/>
      <c r="E1" s="159"/>
    </row>
    <row r="2" spans="1:5" s="20" customFormat="1" ht="39" customHeight="1">
      <c r="A2" s="867" t="s">
        <v>335</v>
      </c>
      <c r="B2" s="867"/>
      <c r="C2" s="867"/>
      <c r="D2" s="867"/>
      <c r="E2" s="867"/>
    </row>
    <row r="3" spans="1:5" s="20" customFormat="1" ht="20.25" customHeight="1">
      <c r="A3" s="867" t="s">
        <v>145</v>
      </c>
      <c r="B3" s="867"/>
      <c r="C3" s="867"/>
      <c r="D3" s="867"/>
      <c r="E3" s="867"/>
    </row>
    <row r="4" spans="1:5" s="20" customFormat="1" ht="20.25" customHeight="1">
      <c r="A4" s="867" t="s">
        <v>599</v>
      </c>
      <c r="B4" s="867"/>
      <c r="C4" s="867"/>
      <c r="D4" s="867"/>
      <c r="E4" s="867"/>
    </row>
    <row r="5" spans="1:5" s="149" customFormat="1" ht="39" customHeight="1">
      <c r="A5" s="868" t="s">
        <v>61</v>
      </c>
      <c r="B5" s="868"/>
      <c r="C5" s="868"/>
      <c r="D5" s="868"/>
      <c r="E5" s="868"/>
    </row>
    <row r="6" spans="1:5" ht="7.5" customHeight="1">
      <c r="A6" s="150"/>
    </row>
    <row r="7" spans="1:5" ht="24" customHeight="1">
      <c r="A7" s="151"/>
      <c r="B7" s="241"/>
      <c r="C7" s="152"/>
      <c r="D7" s="153"/>
      <c r="E7" s="154"/>
    </row>
    <row r="8" spans="1:5" ht="37.5" customHeight="1">
      <c r="A8" s="335" t="s">
        <v>149</v>
      </c>
      <c r="B8" s="335" t="s">
        <v>336</v>
      </c>
      <c r="C8" s="335" t="s">
        <v>337</v>
      </c>
      <c r="D8" s="336" t="s">
        <v>121</v>
      </c>
      <c r="E8" s="337" t="s">
        <v>101</v>
      </c>
    </row>
    <row r="9" spans="1:5" ht="42.75" customHeight="1">
      <c r="A9" s="338" t="s">
        <v>451</v>
      </c>
      <c r="B9" s="338">
        <v>947.62946999999997</v>
      </c>
      <c r="C9" s="339">
        <v>48.475859999999997</v>
      </c>
      <c r="D9" s="338">
        <f t="shared" ref="D9:D27" si="0">SUM(B9:C9)</f>
        <v>996.10532999999998</v>
      </c>
      <c r="E9" s="228">
        <f>+D9/$D$27</f>
        <v>1.2389454648506677E-2</v>
      </c>
    </row>
    <row r="10" spans="1:5" ht="27" customHeight="1">
      <c r="A10" s="338" t="s">
        <v>452</v>
      </c>
      <c r="B10" s="338">
        <v>16.451049999999999</v>
      </c>
      <c r="C10" s="339">
        <v>0</v>
      </c>
      <c r="D10" s="338">
        <f t="shared" si="0"/>
        <v>16.451049999999999</v>
      </c>
      <c r="E10" s="228">
        <f t="shared" ref="E10:E27" si="1">+D10/$D$27</f>
        <v>2.0461645145028562E-4</v>
      </c>
    </row>
    <row r="11" spans="1:5" ht="27" customHeight="1">
      <c r="A11" s="338" t="s">
        <v>453</v>
      </c>
      <c r="B11" s="338">
        <v>34.640639999999998</v>
      </c>
      <c r="C11" s="339">
        <v>6.86</v>
      </c>
      <c r="D11" s="338">
        <f t="shared" si="0"/>
        <v>41.500639999999997</v>
      </c>
      <c r="E11" s="228">
        <f t="shared" si="1"/>
        <v>5.1618065045792101E-4</v>
      </c>
    </row>
    <row r="12" spans="1:5" ht="27" customHeight="1">
      <c r="A12" s="338" t="s">
        <v>122</v>
      </c>
      <c r="B12" s="338">
        <v>538.9558199999999</v>
      </c>
      <c r="C12" s="339">
        <v>40.060449999999996</v>
      </c>
      <c r="D12" s="338">
        <f t="shared" si="0"/>
        <v>579.01626999999985</v>
      </c>
      <c r="E12" s="228">
        <f t="shared" si="1"/>
        <v>7.2017442351327392E-3</v>
      </c>
    </row>
    <row r="13" spans="1:5" ht="27" customHeight="1">
      <c r="A13" s="338" t="s">
        <v>454</v>
      </c>
      <c r="B13" s="338">
        <v>4574.8589000000002</v>
      </c>
      <c r="C13" s="339">
        <v>4593.3659500000003</v>
      </c>
      <c r="D13" s="338">
        <f t="shared" si="0"/>
        <v>9168.2248500000005</v>
      </c>
      <c r="E13" s="228">
        <f t="shared" si="1"/>
        <v>0.11403342855959513</v>
      </c>
    </row>
    <row r="14" spans="1:5" ht="27" customHeight="1">
      <c r="A14" s="338" t="s">
        <v>123</v>
      </c>
      <c r="B14" s="338">
        <v>55.022059999999996</v>
      </c>
      <c r="C14" s="339">
        <v>6.86</v>
      </c>
      <c r="D14" s="338">
        <f t="shared" si="0"/>
        <v>61.882059999999996</v>
      </c>
      <c r="E14" s="228">
        <f t="shared" si="1"/>
        <v>7.6968263579732976E-4</v>
      </c>
    </row>
    <row r="15" spans="1:5" ht="27" customHeight="1">
      <c r="A15" s="338" t="s">
        <v>124</v>
      </c>
      <c r="B15" s="338">
        <v>2315.4214200000001</v>
      </c>
      <c r="C15" s="339">
        <v>33191.282699999996</v>
      </c>
      <c r="D15" s="338">
        <f t="shared" si="0"/>
        <v>35506.704119999995</v>
      </c>
      <c r="E15" s="228">
        <f t="shared" si="1"/>
        <v>0.44162869845569958</v>
      </c>
    </row>
    <row r="16" spans="1:5" ht="27" customHeight="1">
      <c r="A16" s="338" t="s">
        <v>125</v>
      </c>
      <c r="B16" s="338">
        <v>8172.4745499999999</v>
      </c>
      <c r="C16" s="339">
        <v>5409.7154900000005</v>
      </c>
      <c r="D16" s="338">
        <f t="shared" si="0"/>
        <v>13582.190040000001</v>
      </c>
      <c r="E16" s="228">
        <f t="shared" si="1"/>
        <v>0.16893386920033757</v>
      </c>
    </row>
    <row r="17" spans="1:11" ht="27" customHeight="1">
      <c r="A17" s="338" t="s">
        <v>455</v>
      </c>
      <c r="B17" s="338">
        <v>2289.0587400000004</v>
      </c>
      <c r="C17" s="339">
        <v>75.030789999999996</v>
      </c>
      <c r="D17" s="338">
        <f t="shared" si="0"/>
        <v>2364.0895300000002</v>
      </c>
      <c r="E17" s="228">
        <f t="shared" si="1"/>
        <v>2.940430006226798E-2</v>
      </c>
    </row>
    <row r="18" spans="1:11" ht="27" customHeight="1">
      <c r="A18" s="338" t="s">
        <v>126</v>
      </c>
      <c r="B18" s="338">
        <v>3779.6387799999998</v>
      </c>
      <c r="C18" s="339">
        <v>212.14466000000002</v>
      </c>
      <c r="D18" s="338">
        <f t="shared" si="0"/>
        <v>3991.7834399999997</v>
      </c>
      <c r="E18" s="228">
        <f t="shared" si="1"/>
        <v>4.9649387878026884E-2</v>
      </c>
    </row>
    <row r="19" spans="1:11" ht="27" customHeight="1">
      <c r="A19" s="338" t="s">
        <v>127</v>
      </c>
      <c r="B19" s="338">
        <v>1422.19949</v>
      </c>
      <c r="C19" s="339">
        <v>1294.73667</v>
      </c>
      <c r="D19" s="338">
        <f t="shared" si="0"/>
        <v>2716.9361600000002</v>
      </c>
      <c r="E19" s="228">
        <f t="shared" si="1"/>
        <v>3.3792969802910182E-2</v>
      </c>
    </row>
    <row r="20" spans="1:11" ht="27" customHeight="1">
      <c r="A20" s="338" t="s">
        <v>128</v>
      </c>
      <c r="B20" s="338">
        <v>2601.8706000000002</v>
      </c>
      <c r="C20" s="339">
        <v>5187.93516</v>
      </c>
      <c r="D20" s="338">
        <f t="shared" si="0"/>
        <v>7789.8057600000002</v>
      </c>
      <c r="E20" s="228">
        <f t="shared" si="1"/>
        <v>9.6888795067682332E-2</v>
      </c>
    </row>
    <row r="21" spans="1:11" ht="27" customHeight="1">
      <c r="A21" s="338" t="s">
        <v>129</v>
      </c>
      <c r="B21" s="338">
        <v>727.80201999999997</v>
      </c>
      <c r="C21" s="339">
        <v>48.168469999999999</v>
      </c>
      <c r="D21" s="338">
        <f t="shared" si="0"/>
        <v>775.97048999999993</v>
      </c>
      <c r="E21" s="228">
        <f t="shared" si="1"/>
        <v>9.6514403696991592E-3</v>
      </c>
    </row>
    <row r="22" spans="1:11" ht="27" customHeight="1">
      <c r="A22" s="338" t="s">
        <v>130</v>
      </c>
      <c r="B22" s="338">
        <v>431.01337999999998</v>
      </c>
      <c r="C22" s="339">
        <v>59.25094</v>
      </c>
      <c r="D22" s="338">
        <f t="shared" si="0"/>
        <v>490.26432</v>
      </c>
      <c r="E22" s="228">
        <f t="shared" si="1"/>
        <v>6.097856697966835E-3</v>
      </c>
    </row>
    <row r="23" spans="1:11" ht="27" customHeight="1">
      <c r="A23" s="338" t="s">
        <v>131</v>
      </c>
      <c r="B23" s="338">
        <v>1425.6803</v>
      </c>
      <c r="C23" s="339">
        <v>318.29604999999998</v>
      </c>
      <c r="D23" s="338">
        <f t="shared" si="0"/>
        <v>1743.9763499999999</v>
      </c>
      <c r="E23" s="228">
        <f t="shared" si="1"/>
        <v>2.1691396728489753E-2</v>
      </c>
    </row>
    <row r="24" spans="1:11" ht="27" customHeight="1">
      <c r="A24" s="338" t="s">
        <v>132</v>
      </c>
      <c r="B24" s="338">
        <v>57.592460000000003</v>
      </c>
      <c r="C24" s="339">
        <v>0</v>
      </c>
      <c r="D24" s="338">
        <f t="shared" si="0"/>
        <v>57.592460000000003</v>
      </c>
      <c r="E24" s="228">
        <f t="shared" si="1"/>
        <v>7.1632903647442063E-4</v>
      </c>
    </row>
    <row r="25" spans="1:11" ht="27" customHeight="1">
      <c r="A25" s="338" t="s">
        <v>133</v>
      </c>
      <c r="B25" s="338">
        <v>0</v>
      </c>
      <c r="C25" s="339">
        <v>0</v>
      </c>
      <c r="D25" s="338">
        <f t="shared" si="0"/>
        <v>0</v>
      </c>
      <c r="E25" s="228">
        <f t="shared" si="1"/>
        <v>0</v>
      </c>
    </row>
    <row r="26" spans="1:11" s="160" customFormat="1" ht="39" customHeight="1">
      <c r="A26" s="229" t="s">
        <v>134</v>
      </c>
      <c r="B26" s="229">
        <v>455.95229</v>
      </c>
      <c r="C26" s="340">
        <v>61.004069999999999</v>
      </c>
      <c r="D26" s="229">
        <f t="shared" si="0"/>
        <v>516.95636000000002</v>
      </c>
      <c r="E26" s="341">
        <f t="shared" si="1"/>
        <v>6.4298495195052223E-3</v>
      </c>
    </row>
    <row r="27" spans="1:11" ht="24" customHeight="1">
      <c r="A27" s="342" t="s">
        <v>143</v>
      </c>
      <c r="B27" s="343">
        <f>SUM(B9:B26)</f>
        <v>29846.26197</v>
      </c>
      <c r="C27" s="343">
        <f>SUM(C9:C26)</f>
        <v>50553.187259999992</v>
      </c>
      <c r="D27" s="343">
        <f t="shared" si="0"/>
        <v>80399.449229999998</v>
      </c>
      <c r="E27" s="344">
        <f t="shared" si="1"/>
        <v>1</v>
      </c>
    </row>
    <row r="28" spans="1:11" ht="36" customHeight="1">
      <c r="A28" s="345" t="s">
        <v>136</v>
      </c>
      <c r="B28" s="228">
        <f>+B27/$D$27</f>
        <v>0.37122470683372866</v>
      </c>
      <c r="C28" s="228">
        <f>+C27/$D$27</f>
        <v>0.62877529316627123</v>
      </c>
      <c r="D28" s="228">
        <f>+D27/$D$27</f>
        <v>1</v>
      </c>
      <c r="E28" s="228"/>
    </row>
    <row r="29" spans="1:11" ht="14.25" customHeight="1" thickBot="1">
      <c r="A29" s="346"/>
      <c r="B29" s="347"/>
      <c r="C29" s="348"/>
      <c r="D29" s="349"/>
      <c r="E29" s="350"/>
    </row>
    <row r="30" spans="1:11" ht="15" customHeight="1" thickTop="1">
      <c r="A30" s="352" t="s">
        <v>137</v>
      </c>
      <c r="B30" s="491"/>
      <c r="C30" s="492"/>
      <c r="D30" s="493"/>
      <c r="E30" s="7"/>
    </row>
    <row r="31" spans="1:11" ht="15" customHeight="1">
      <c r="A31" s="162"/>
      <c r="C31" s="25"/>
      <c r="D31" s="145"/>
      <c r="E31" s="7"/>
      <c r="F31" s="147"/>
      <c r="G31" s="145"/>
      <c r="H31" s="145"/>
      <c r="I31" s="145"/>
      <c r="J31" s="145"/>
      <c r="K31" s="145"/>
    </row>
    <row r="32" spans="1:11" ht="9" customHeight="1">
      <c r="A32" s="28"/>
      <c r="C32" s="25"/>
      <c r="D32" s="145"/>
      <c r="E32" s="7"/>
    </row>
    <row r="33" spans="1:5" ht="9" customHeight="1">
      <c r="A33" s="26"/>
      <c r="C33" s="25"/>
      <c r="D33" s="145"/>
      <c r="E33" s="7"/>
    </row>
    <row r="34" spans="1:5" ht="9" customHeight="1">
      <c r="A34" s="26"/>
      <c r="C34" s="25"/>
      <c r="D34" s="145"/>
      <c r="E34" s="7"/>
    </row>
    <row r="35" spans="1:5" ht="9" customHeight="1">
      <c r="A35" s="26"/>
      <c r="B35" s="1"/>
      <c r="C35" s="25"/>
      <c r="D35" s="145"/>
      <c r="E35" s="7"/>
    </row>
    <row r="36" spans="1:5" ht="9" customHeight="1">
      <c r="A36" s="26"/>
      <c r="B36" s="1"/>
      <c r="C36" s="25"/>
      <c r="D36" s="145"/>
      <c r="E36" s="7"/>
    </row>
    <row r="37" spans="1:5" ht="9" customHeight="1">
      <c r="A37" s="26"/>
      <c r="B37" s="1"/>
      <c r="C37" s="25"/>
      <c r="D37" s="145"/>
      <c r="E37" s="7"/>
    </row>
    <row r="38" spans="1:5" ht="9" customHeight="1">
      <c r="A38" s="155"/>
      <c r="B38" s="1"/>
      <c r="C38" s="25"/>
      <c r="D38" s="145"/>
      <c r="E38" s="7"/>
    </row>
    <row r="39" spans="1:5" ht="9" customHeight="1">
      <c r="A39" s="26"/>
      <c r="B39" s="1"/>
      <c r="C39" s="25"/>
      <c r="D39" s="145"/>
      <c r="E39" s="7"/>
    </row>
    <row r="40" spans="1:5" ht="9" customHeight="1">
      <c r="A40" s="26"/>
      <c r="B40" s="1"/>
      <c r="C40" s="25"/>
      <c r="D40" s="145"/>
      <c r="E40" s="7"/>
    </row>
    <row r="41" spans="1:5" ht="9" customHeight="1">
      <c r="A41" s="26"/>
      <c r="B41" s="1"/>
      <c r="C41" s="25"/>
      <c r="D41" s="145"/>
      <c r="E41" s="7"/>
    </row>
    <row r="42" spans="1:5" ht="9" customHeight="1">
      <c r="A42" s="26"/>
      <c r="C42" s="25"/>
      <c r="D42" s="145"/>
      <c r="E42" s="7"/>
    </row>
    <row r="43" spans="1:5" ht="9" customHeight="1">
      <c r="A43" s="26"/>
      <c r="C43" s="25"/>
      <c r="D43" s="145"/>
      <c r="E43" s="7"/>
    </row>
    <row r="44" spans="1:5" ht="9" customHeight="1">
      <c r="A44" s="155"/>
      <c r="C44" s="25"/>
      <c r="D44" s="145"/>
      <c r="E44" s="7"/>
    </row>
    <row r="45" spans="1:5" ht="9" customHeight="1">
      <c r="A45" s="26"/>
      <c r="C45" s="25"/>
      <c r="D45" s="145"/>
      <c r="E45" s="7"/>
    </row>
    <row r="46" spans="1:5" ht="9" customHeight="1">
      <c r="A46" s="26"/>
      <c r="C46" s="25"/>
      <c r="D46" s="145"/>
      <c r="E46" s="7"/>
    </row>
    <row r="47" spans="1:5" ht="9" customHeight="1">
      <c r="A47" s="26"/>
      <c r="C47" s="25"/>
      <c r="D47" s="145"/>
      <c r="E47" s="7"/>
    </row>
    <row r="48" spans="1:5" ht="9" customHeight="1">
      <c r="A48" s="26"/>
      <c r="C48" s="25"/>
      <c r="D48" s="145"/>
      <c r="E48" s="7"/>
    </row>
    <row r="49" spans="1:5" ht="9" customHeight="1">
      <c r="A49" s="26"/>
      <c r="C49" s="25"/>
      <c r="D49" s="145"/>
      <c r="E49" s="7"/>
    </row>
    <row r="50" spans="1:5" ht="9" customHeight="1">
      <c r="A50" s="155"/>
      <c r="C50" s="25"/>
      <c r="D50" s="145"/>
      <c r="E50" s="7"/>
    </row>
    <row r="51" spans="1:5" ht="9" customHeight="1">
      <c r="A51" s="26"/>
      <c r="C51" s="25"/>
      <c r="D51" s="145"/>
      <c r="E51" s="7"/>
    </row>
    <row r="52" spans="1:5" ht="9" customHeight="1">
      <c r="A52" s="26"/>
      <c r="C52" s="25"/>
      <c r="D52" s="145"/>
      <c r="E52" s="7"/>
    </row>
    <row r="53" spans="1:5" ht="9" customHeight="1">
      <c r="A53" s="26"/>
      <c r="C53" s="25"/>
      <c r="D53" s="145"/>
      <c r="E53" s="7"/>
    </row>
    <row r="54" spans="1:5" ht="9" customHeight="1">
      <c r="A54" s="26"/>
      <c r="C54" s="25"/>
      <c r="D54" s="145"/>
      <c r="E54" s="7"/>
    </row>
    <row r="55" spans="1:5" ht="9" customHeight="1">
      <c r="A55" s="155"/>
      <c r="C55" s="25"/>
      <c r="D55" s="145"/>
      <c r="E55" s="7"/>
    </row>
    <row r="56" spans="1:5" ht="9" customHeight="1">
      <c r="A56" s="30"/>
      <c r="C56" s="25"/>
      <c r="D56" s="145"/>
      <c r="E56" s="7"/>
    </row>
    <row r="57" spans="1:5" ht="9" customHeight="1">
      <c r="A57" s="30"/>
      <c r="C57" s="25"/>
      <c r="D57" s="145"/>
      <c r="E57" s="7"/>
    </row>
    <row r="58" spans="1:5" ht="9" customHeight="1">
      <c r="A58" s="30"/>
      <c r="C58" s="25"/>
      <c r="D58" s="145"/>
      <c r="E58" s="7"/>
    </row>
    <row r="59" spans="1:5" ht="9" customHeight="1">
      <c r="A59" s="30"/>
      <c r="C59" s="25"/>
      <c r="D59" s="145"/>
      <c r="E59" s="7"/>
    </row>
    <row r="60" spans="1:5" ht="9" customHeight="1">
      <c r="A60" s="31"/>
      <c r="C60" s="25"/>
      <c r="D60" s="145"/>
      <c r="E60" s="7"/>
    </row>
    <row r="61" spans="1:5" ht="9" customHeight="1">
      <c r="A61" s="31"/>
      <c r="C61" s="25"/>
      <c r="D61" s="145"/>
      <c r="E61" s="7"/>
    </row>
    <row r="62" spans="1:5" ht="9" customHeight="1">
      <c r="A62" s="28"/>
      <c r="C62" s="25"/>
      <c r="D62" s="145"/>
      <c r="E62" s="7"/>
    </row>
    <row r="63" spans="1:5" ht="9" customHeight="1">
      <c r="A63" s="26"/>
      <c r="C63" s="25"/>
      <c r="D63" s="145"/>
      <c r="E63" s="7"/>
    </row>
    <row r="64" spans="1:5" ht="9" customHeight="1">
      <c r="A64" s="26"/>
      <c r="C64" s="25"/>
      <c r="D64" s="145"/>
      <c r="E64" s="7"/>
    </row>
    <row r="65" spans="1:5" ht="9" customHeight="1">
      <c r="A65" s="26"/>
      <c r="C65" s="25"/>
      <c r="D65" s="145"/>
      <c r="E65" s="7"/>
    </row>
    <row r="66" spans="1:5" ht="9" customHeight="1">
      <c r="A66" s="26"/>
      <c r="C66" s="25"/>
      <c r="D66" s="145"/>
      <c r="E66" s="7"/>
    </row>
    <row r="67" spans="1:5" ht="9" customHeight="1">
      <c r="A67" s="30"/>
      <c r="C67" s="25"/>
      <c r="D67" s="145"/>
      <c r="E67" s="7"/>
    </row>
    <row r="68" spans="1:5" ht="9" customHeight="1">
      <c r="A68" s="28"/>
      <c r="C68" s="25"/>
      <c r="D68" s="145"/>
      <c r="E68" s="7"/>
    </row>
    <row r="69" spans="1:5" ht="9" customHeight="1">
      <c r="A69" s="26"/>
      <c r="C69" s="25"/>
      <c r="D69" s="145"/>
      <c r="E69" s="7"/>
    </row>
    <row r="70" spans="1:5" ht="9" customHeight="1">
      <c r="A70" s="26"/>
      <c r="C70" s="25"/>
      <c r="D70" s="145"/>
      <c r="E70" s="7"/>
    </row>
    <row r="71" spans="1:5" ht="9" customHeight="1">
      <c r="A71" s="26"/>
      <c r="C71" s="25"/>
      <c r="D71" s="145"/>
      <c r="E71" s="7"/>
    </row>
    <row r="72" spans="1:5" ht="9" customHeight="1">
      <c r="A72" s="26"/>
      <c r="C72" s="25"/>
      <c r="D72" s="145"/>
      <c r="E72" s="7"/>
    </row>
    <row r="73" spans="1:5" ht="9" customHeight="1">
      <c r="A73" s="30"/>
      <c r="C73" s="25"/>
      <c r="D73" s="145"/>
      <c r="E73" s="7"/>
    </row>
    <row r="74" spans="1:5" ht="9" customHeight="1">
      <c r="A74" s="28"/>
      <c r="C74" s="25"/>
      <c r="D74" s="145"/>
      <c r="E74" s="7"/>
    </row>
    <row r="75" spans="1:5" ht="9" customHeight="1">
      <c r="A75" s="26"/>
      <c r="C75" s="25"/>
      <c r="D75" s="145"/>
      <c r="E75" s="7"/>
    </row>
    <row r="76" spans="1:5" ht="9" customHeight="1">
      <c r="A76" s="26"/>
      <c r="C76" s="25"/>
      <c r="D76" s="145"/>
      <c r="E76" s="7"/>
    </row>
    <row r="77" spans="1:5" ht="9" customHeight="1">
      <c r="A77" s="26"/>
      <c r="C77" s="27"/>
      <c r="E77" s="5"/>
    </row>
    <row r="78" spans="1:5" ht="9" customHeight="1">
      <c r="A78" s="26"/>
      <c r="C78" s="27"/>
      <c r="E78" s="5"/>
    </row>
    <row r="79" spans="1:5" ht="9" customHeight="1">
      <c r="A79" s="26"/>
      <c r="C79" s="27"/>
      <c r="E79" s="5"/>
    </row>
    <row r="80" spans="1:5" ht="9" customHeight="1">
      <c r="A80" s="26"/>
      <c r="C80" s="27"/>
      <c r="E80" s="5"/>
    </row>
    <row r="81" spans="1:5" ht="9" customHeight="1">
      <c r="A81" s="26"/>
      <c r="C81" s="27"/>
      <c r="E81" s="5"/>
    </row>
    <row r="82" spans="1:5" ht="9" customHeight="1">
      <c r="A82" s="26"/>
      <c r="C82" s="27"/>
      <c r="E82" s="5"/>
    </row>
    <row r="83" spans="1:5" ht="9" customHeight="1">
      <c r="A83" s="30"/>
      <c r="C83" s="27"/>
      <c r="E83" s="5"/>
    </row>
    <row r="84" spans="1:5" ht="9" customHeight="1">
      <c r="A84" s="28"/>
      <c r="C84" s="27"/>
      <c r="E84" s="5"/>
    </row>
    <row r="85" spans="1:5" ht="9" customHeight="1">
      <c r="A85" s="26"/>
      <c r="C85" s="27"/>
      <c r="E85" s="5"/>
    </row>
    <row r="86" spans="1:5" ht="9" customHeight="1">
      <c r="A86" s="26"/>
      <c r="C86" s="27"/>
      <c r="E86" s="5"/>
    </row>
    <row r="87" spans="1:5" ht="9" customHeight="1">
      <c r="A87" s="26"/>
      <c r="C87" s="27"/>
      <c r="E87" s="5"/>
    </row>
    <row r="88" spans="1:5" ht="9" customHeight="1">
      <c r="A88" s="26"/>
      <c r="C88" s="27"/>
      <c r="E88" s="5"/>
    </row>
    <row r="89" spans="1:5" ht="9" customHeight="1">
      <c r="A89" s="26"/>
      <c r="C89" s="27"/>
      <c r="E89" s="5"/>
    </row>
    <row r="90" spans="1:5" ht="9" customHeight="1">
      <c r="A90" s="26"/>
      <c r="C90" s="27"/>
      <c r="E90" s="5"/>
    </row>
    <row r="91" spans="1:5" ht="9" customHeight="1">
      <c r="A91" s="26"/>
      <c r="C91" s="27"/>
      <c r="E91" s="5"/>
    </row>
    <row r="92" spans="1:5" ht="9" customHeight="1">
      <c r="A92" s="26"/>
      <c r="C92" s="27"/>
      <c r="E92" s="5"/>
    </row>
    <row r="93" spans="1:5" ht="9" customHeight="1">
      <c r="A93" s="26"/>
      <c r="C93" s="27"/>
      <c r="E93" s="5"/>
    </row>
    <row r="94" spans="1:5" ht="9" customHeight="1">
      <c r="A94" s="28"/>
      <c r="C94" s="27"/>
      <c r="E94" s="5"/>
    </row>
    <row r="95" spans="1:5" ht="9" customHeight="1">
      <c r="A95" s="26"/>
      <c r="C95" s="27"/>
      <c r="E95" s="5"/>
    </row>
    <row r="96" spans="1:5" ht="9" customHeight="1">
      <c r="A96" s="26"/>
      <c r="C96" s="27"/>
      <c r="E96" s="5"/>
    </row>
    <row r="97" spans="1:5" ht="9" customHeight="1">
      <c r="A97" s="26"/>
      <c r="C97" s="27"/>
      <c r="E97" s="5"/>
    </row>
    <row r="98" spans="1:5">
      <c r="A98" s="32"/>
      <c r="C98" s="27"/>
      <c r="E98" s="5"/>
    </row>
    <row r="99" spans="1:5">
      <c r="A99" s="32"/>
      <c r="C99" s="27"/>
      <c r="E99" s="5"/>
    </row>
    <row r="100" spans="1:5">
      <c r="A100" s="32"/>
      <c r="C100" s="27"/>
      <c r="E100" s="5"/>
    </row>
    <row r="101" spans="1:5">
      <c r="A101" s="32"/>
      <c r="C101" s="27"/>
      <c r="E101" s="5"/>
    </row>
    <row r="102" spans="1:5">
      <c r="A102" s="32"/>
      <c r="C102" s="27"/>
      <c r="E102" s="5"/>
    </row>
    <row r="103" spans="1:5">
      <c r="A103" s="32"/>
      <c r="C103" s="27"/>
      <c r="E103" s="5"/>
    </row>
    <row r="104" spans="1:5">
      <c r="A104" s="32"/>
      <c r="C104" s="27"/>
      <c r="E104" s="5"/>
    </row>
    <row r="105" spans="1:5" ht="15.75">
      <c r="A105" s="33"/>
      <c r="C105" s="27"/>
      <c r="E105" s="5"/>
    </row>
    <row r="106" spans="1:5" ht="15.75">
      <c r="A106" s="33"/>
      <c r="C106" s="27"/>
      <c r="E106" s="5"/>
    </row>
    <row r="107" spans="1:5" ht="15.75">
      <c r="A107" s="33"/>
      <c r="C107" s="27"/>
      <c r="E107" s="5"/>
    </row>
    <row r="108" spans="1:5" ht="15.75">
      <c r="A108" s="33"/>
      <c r="C108" s="27"/>
      <c r="E108" s="5"/>
    </row>
    <row r="109" spans="1:5" ht="15.75">
      <c r="A109" s="33"/>
      <c r="C109" s="27"/>
      <c r="E109" s="5"/>
    </row>
    <row r="110" spans="1:5" ht="15.75">
      <c r="A110" s="33"/>
      <c r="C110" s="27"/>
      <c r="E110" s="5"/>
    </row>
    <row r="111" spans="1:5" ht="15.75">
      <c r="A111" s="33"/>
      <c r="C111" s="27"/>
      <c r="E111" s="5"/>
    </row>
    <row r="112" spans="1:5" ht="15.75">
      <c r="A112" s="33"/>
      <c r="C112" s="27"/>
      <c r="E112" s="5"/>
    </row>
    <row r="113" spans="1:5" ht="15.75">
      <c r="A113" s="33"/>
      <c r="C113" s="27"/>
      <c r="E113" s="5"/>
    </row>
    <row r="114" spans="1:5" ht="15.75">
      <c r="A114" s="33"/>
      <c r="C114" s="27"/>
      <c r="E114" s="5"/>
    </row>
    <row r="115" spans="1:5" ht="15.75">
      <c r="A115" s="33"/>
      <c r="C115" s="27"/>
      <c r="E115" s="5"/>
    </row>
    <row r="116" spans="1:5" ht="15.75">
      <c r="A116" s="33"/>
      <c r="C116" s="27"/>
      <c r="E116" s="5"/>
    </row>
    <row r="117" spans="1:5" ht="15.75">
      <c r="A117" s="33"/>
      <c r="C117" s="27"/>
      <c r="E117" s="5"/>
    </row>
    <row r="118" spans="1:5" ht="15.75">
      <c r="A118" s="33"/>
      <c r="C118" s="27"/>
      <c r="E118" s="5"/>
    </row>
    <row r="119" spans="1:5" ht="15.75">
      <c r="A119" s="33"/>
      <c r="C119" s="27"/>
      <c r="E119" s="5"/>
    </row>
    <row r="120" spans="1:5" ht="15.75">
      <c r="A120" s="33"/>
      <c r="C120" s="27"/>
      <c r="E120" s="5"/>
    </row>
    <row r="121" spans="1:5" ht="15.75">
      <c r="A121" s="33"/>
      <c r="C121" s="27"/>
      <c r="E121" s="5"/>
    </row>
    <row r="122" spans="1:5" ht="15.75">
      <c r="A122" s="33"/>
      <c r="C122" s="27"/>
      <c r="E122" s="5"/>
    </row>
    <row r="123" spans="1:5" ht="15.75">
      <c r="A123" s="33"/>
      <c r="C123" s="27"/>
      <c r="E123" s="5"/>
    </row>
    <row r="124" spans="1:5" ht="15.75">
      <c r="A124" s="33"/>
      <c r="C124" s="27"/>
      <c r="E124" s="5"/>
    </row>
    <row r="125" spans="1:5" ht="15.75">
      <c r="A125" s="33"/>
      <c r="C125" s="27"/>
      <c r="E125" s="5"/>
    </row>
    <row r="126" spans="1:5" ht="15.75">
      <c r="A126" s="33"/>
      <c r="C126" s="27"/>
      <c r="E126" s="5"/>
    </row>
    <row r="127" spans="1:5" ht="15.75">
      <c r="A127" s="33"/>
      <c r="C127" s="27"/>
      <c r="E127" s="5"/>
    </row>
    <row r="128" spans="1:5" ht="15.75">
      <c r="A128" s="33"/>
      <c r="C128" s="27"/>
      <c r="E128" s="5"/>
    </row>
    <row r="129" spans="1:5" ht="15.75">
      <c r="A129" s="33"/>
      <c r="C129" s="27"/>
      <c r="E129" s="5"/>
    </row>
    <row r="130" spans="1:5" ht="15.75">
      <c r="A130" s="33"/>
      <c r="C130" s="27"/>
      <c r="E130" s="5"/>
    </row>
    <row r="131" spans="1:5" ht="15.75">
      <c r="A131" s="33"/>
      <c r="C131" s="27"/>
      <c r="E131" s="5"/>
    </row>
    <row r="132" spans="1:5" ht="15.75">
      <c r="A132" s="33"/>
      <c r="C132" s="27"/>
      <c r="E132" s="5"/>
    </row>
    <row r="133" spans="1:5" ht="15.75">
      <c r="A133" s="33"/>
      <c r="C133" s="27"/>
      <c r="E133" s="5"/>
    </row>
    <row r="134" spans="1:5" ht="15.75">
      <c r="A134" s="33"/>
      <c r="C134" s="27"/>
      <c r="E134" s="5"/>
    </row>
    <row r="135" spans="1:5" ht="15.75">
      <c r="A135" s="33"/>
      <c r="C135" s="27"/>
      <c r="E135" s="5"/>
    </row>
    <row r="136" spans="1:5" ht="15.75">
      <c r="A136" s="33"/>
      <c r="C136" s="27"/>
      <c r="E136" s="5"/>
    </row>
    <row r="137" spans="1:5" ht="15.75">
      <c r="A137" s="33"/>
      <c r="C137" s="27"/>
      <c r="E137" s="5"/>
    </row>
    <row r="138" spans="1:5" ht="15.75">
      <c r="A138" s="33"/>
      <c r="C138" s="27"/>
      <c r="E138" s="5"/>
    </row>
    <row r="139" spans="1:5" ht="15.75">
      <c r="A139" s="33"/>
      <c r="C139" s="27"/>
      <c r="E139" s="5"/>
    </row>
    <row r="140" spans="1:5" ht="15.75">
      <c r="A140" s="33"/>
      <c r="C140" s="27"/>
      <c r="E140" s="5"/>
    </row>
    <row r="141" spans="1:5" ht="15.75">
      <c r="A141" s="33"/>
      <c r="C141" s="27"/>
      <c r="E141" s="5"/>
    </row>
    <row r="142" spans="1:5" ht="15.75">
      <c r="A142" s="33"/>
      <c r="C142" s="27"/>
      <c r="E142" s="5"/>
    </row>
    <row r="143" spans="1:5" ht="15.75">
      <c r="A143" s="33"/>
      <c r="C143" s="27"/>
      <c r="E143" s="5"/>
    </row>
    <row r="144" spans="1:5" ht="15.75">
      <c r="A144" s="33"/>
      <c r="C144" s="27"/>
      <c r="E144" s="5"/>
    </row>
    <row r="145" spans="1:5" ht="15.75">
      <c r="A145" s="33"/>
      <c r="C145" s="27"/>
      <c r="E145" s="5"/>
    </row>
    <row r="146" spans="1:5" ht="15.75">
      <c r="A146" s="33"/>
      <c r="C146" s="27"/>
      <c r="E146" s="5"/>
    </row>
    <row r="147" spans="1:5" ht="15.75">
      <c r="A147" s="33"/>
      <c r="C147" s="27"/>
      <c r="E147" s="5"/>
    </row>
    <row r="148" spans="1:5" ht="15.75">
      <c r="A148" s="33"/>
      <c r="C148" s="27"/>
      <c r="E148" s="5"/>
    </row>
    <row r="149" spans="1:5" ht="15.75">
      <c r="A149" s="33"/>
      <c r="C149" s="27"/>
      <c r="E149" s="5"/>
    </row>
    <row r="150" spans="1:5" ht="15.75">
      <c r="A150" s="33"/>
      <c r="C150" s="27"/>
      <c r="E150" s="5"/>
    </row>
    <row r="151" spans="1:5" ht="15.75">
      <c r="A151" s="33"/>
      <c r="C151" s="27"/>
      <c r="E151" s="5"/>
    </row>
    <row r="152" spans="1:5" ht="15.75">
      <c r="A152" s="33"/>
      <c r="C152" s="27"/>
      <c r="E152" s="5"/>
    </row>
    <row r="153" spans="1:5" ht="15.75">
      <c r="A153" s="33"/>
      <c r="C153" s="27"/>
      <c r="E153" s="5"/>
    </row>
    <row r="154" spans="1:5" ht="15.75">
      <c r="A154" s="33"/>
      <c r="C154" s="27"/>
      <c r="E154" s="5"/>
    </row>
    <row r="155" spans="1:5" ht="15.75">
      <c r="A155" s="33"/>
      <c r="C155" s="27"/>
      <c r="E155" s="5"/>
    </row>
    <row r="156" spans="1:5" ht="15.75">
      <c r="A156" s="33"/>
      <c r="C156" s="27"/>
      <c r="E156" s="5"/>
    </row>
    <row r="157" spans="1:5" ht="15.75">
      <c r="A157" s="33"/>
      <c r="C157" s="27"/>
      <c r="E157" s="5"/>
    </row>
    <row r="158" spans="1:5" ht="15.75">
      <c r="A158" s="33"/>
      <c r="C158" s="27"/>
      <c r="E158" s="5"/>
    </row>
    <row r="159" spans="1:5" ht="15.75">
      <c r="A159" s="33"/>
      <c r="C159" s="27"/>
      <c r="E159" s="5"/>
    </row>
    <row r="160" spans="1:5" ht="15.75">
      <c r="A160" s="33"/>
      <c r="C160" s="27"/>
      <c r="E160" s="5"/>
    </row>
    <row r="161" spans="1:5" ht="15.75">
      <c r="A161" s="33"/>
      <c r="C161" s="27"/>
      <c r="E161" s="5"/>
    </row>
    <row r="162" spans="1:5" ht="15.75">
      <c r="A162" s="33"/>
      <c r="C162" s="27"/>
      <c r="E162" s="5"/>
    </row>
    <row r="163" spans="1:5" ht="15.75">
      <c r="A163" s="33"/>
      <c r="C163" s="27"/>
      <c r="E163" s="5"/>
    </row>
    <row r="164" spans="1:5" ht="15.75">
      <c r="A164" s="33"/>
      <c r="C164" s="27"/>
      <c r="E164" s="5"/>
    </row>
    <row r="165" spans="1:5" ht="15.75">
      <c r="A165" s="33"/>
      <c r="C165" s="27"/>
      <c r="E165" s="5"/>
    </row>
    <row r="166" spans="1:5" ht="15.75">
      <c r="A166" s="33"/>
      <c r="C166" s="27"/>
      <c r="E166" s="5"/>
    </row>
    <row r="167" spans="1:5" ht="15.75">
      <c r="A167" s="33"/>
      <c r="C167" s="27"/>
      <c r="E167" s="5"/>
    </row>
    <row r="168" spans="1:5" ht="15.75">
      <c r="A168" s="33"/>
      <c r="C168" s="27"/>
      <c r="E168" s="5"/>
    </row>
    <row r="169" spans="1:5" ht="15.75">
      <c r="A169" s="33"/>
      <c r="C169" s="27"/>
      <c r="E169" s="5"/>
    </row>
    <row r="170" spans="1:5" ht="15.75">
      <c r="A170" s="33"/>
      <c r="C170" s="27"/>
      <c r="E170" s="5"/>
    </row>
    <row r="171" spans="1:5" ht="15.75">
      <c r="A171" s="33"/>
      <c r="C171" s="27"/>
      <c r="E171" s="5"/>
    </row>
    <row r="172" spans="1:5" ht="15.75">
      <c r="A172" s="33"/>
      <c r="C172" s="27"/>
      <c r="E172" s="5"/>
    </row>
    <row r="173" spans="1:5" ht="15.75">
      <c r="A173" s="33"/>
      <c r="C173" s="27"/>
      <c r="E173" s="5"/>
    </row>
    <row r="174" spans="1:5" ht="15.75">
      <c r="A174" s="33"/>
      <c r="C174" s="27"/>
      <c r="E174" s="5"/>
    </row>
    <row r="175" spans="1:5" ht="15.75">
      <c r="A175" s="33"/>
      <c r="C175" s="27"/>
      <c r="E175" s="5"/>
    </row>
    <row r="176" spans="1:5" ht="15.75">
      <c r="A176" s="33"/>
      <c r="C176" s="27"/>
      <c r="E176" s="5"/>
    </row>
    <row r="177" spans="1:5" ht="15.75">
      <c r="A177" s="33"/>
      <c r="C177" s="27"/>
      <c r="E177" s="5"/>
    </row>
    <row r="178" spans="1:5" ht="15.75">
      <c r="A178" s="33"/>
      <c r="C178" s="27"/>
      <c r="E178" s="5"/>
    </row>
    <row r="179" spans="1:5" ht="15.75">
      <c r="A179" s="33"/>
      <c r="C179" s="27"/>
      <c r="E179" s="5"/>
    </row>
    <row r="180" spans="1:5" ht="15.75">
      <c r="A180" s="33"/>
      <c r="C180" s="27"/>
      <c r="E180" s="5"/>
    </row>
    <row r="181" spans="1:5" ht="15.75">
      <c r="A181" s="33"/>
      <c r="C181" s="27"/>
      <c r="E181" s="5"/>
    </row>
    <row r="182" spans="1:5" ht="15.75">
      <c r="A182" s="33"/>
      <c r="C182" s="27"/>
      <c r="E182" s="5"/>
    </row>
    <row r="183" spans="1:5" ht="15.75">
      <c r="A183" s="33"/>
      <c r="C183" s="27"/>
      <c r="E183" s="5"/>
    </row>
    <row r="184" spans="1:5" ht="15.75">
      <c r="A184" s="33"/>
      <c r="C184" s="27"/>
      <c r="E184" s="5"/>
    </row>
    <row r="185" spans="1:5" ht="15.75">
      <c r="A185" s="33"/>
      <c r="C185" s="27"/>
      <c r="E185" s="5"/>
    </row>
    <row r="186" spans="1:5" ht="15.75">
      <c r="A186" s="33"/>
      <c r="C186" s="27"/>
      <c r="E186" s="5"/>
    </row>
    <row r="187" spans="1:5" ht="15.75">
      <c r="A187" s="33"/>
      <c r="C187" s="27"/>
      <c r="E187" s="5"/>
    </row>
    <row r="188" spans="1:5" ht="15.75">
      <c r="A188" s="33"/>
      <c r="C188" s="27"/>
      <c r="E188" s="5"/>
    </row>
    <row r="189" spans="1:5" ht="15.75">
      <c r="A189" s="33"/>
      <c r="C189" s="27"/>
      <c r="E189" s="5"/>
    </row>
    <row r="190" spans="1:5" ht="15.75">
      <c r="A190" s="33"/>
      <c r="C190" s="27"/>
      <c r="E190" s="5"/>
    </row>
    <row r="191" spans="1:5" ht="15.75">
      <c r="A191" s="33"/>
      <c r="C191" s="27"/>
      <c r="E191" s="5"/>
    </row>
    <row r="192" spans="1:5" ht="15.75">
      <c r="A192" s="33"/>
      <c r="C192" s="27"/>
      <c r="E192" s="5"/>
    </row>
    <row r="193" spans="1:5" ht="15.75">
      <c r="A193" s="33"/>
      <c r="C193" s="27"/>
      <c r="E193" s="5"/>
    </row>
    <row r="194" spans="1:5" ht="15.75">
      <c r="A194" s="33"/>
      <c r="C194" s="27"/>
      <c r="E194" s="5"/>
    </row>
    <row r="195" spans="1:5" ht="15.75">
      <c r="A195" s="33"/>
      <c r="C195" s="27"/>
      <c r="E195" s="5"/>
    </row>
    <row r="196" spans="1:5" ht="15.75">
      <c r="A196" s="34"/>
      <c r="C196" s="27"/>
      <c r="E196" s="5"/>
    </row>
    <row r="197" spans="1:5" ht="15.75">
      <c r="A197" s="34"/>
      <c r="C197" s="27"/>
      <c r="E197" s="5"/>
    </row>
    <row r="198" spans="1:5" ht="15.75">
      <c r="A198" s="34"/>
      <c r="C198" s="27"/>
      <c r="E198" s="5"/>
    </row>
    <row r="199" spans="1:5" ht="15.75">
      <c r="A199" s="34"/>
      <c r="C199" s="27"/>
    </row>
    <row r="200" spans="1:5" ht="15.75">
      <c r="A200" s="34"/>
      <c r="C200" s="27"/>
    </row>
    <row r="201" spans="1:5" ht="15.75">
      <c r="A201" s="34"/>
      <c r="C201" s="27"/>
    </row>
    <row r="202" spans="1:5" ht="15.75">
      <c r="A202" s="34"/>
      <c r="C202" s="27"/>
    </row>
    <row r="203" spans="1:5" ht="15.75">
      <c r="A203" s="34"/>
      <c r="C203" s="27"/>
    </row>
    <row r="204" spans="1:5" ht="15.75">
      <c r="A204" s="34"/>
      <c r="C204" s="27"/>
    </row>
    <row r="205" spans="1:5" ht="15.75">
      <c r="A205" s="34"/>
      <c r="C205" s="27"/>
    </row>
    <row r="206" spans="1:5" ht="15.75">
      <c r="A206" s="34"/>
      <c r="C206" s="27"/>
    </row>
    <row r="207" spans="1:5" ht="15.75">
      <c r="A207" s="34"/>
      <c r="C207" s="27"/>
    </row>
    <row r="208" spans="1:5" ht="15.75">
      <c r="A208" s="34"/>
      <c r="C208" s="27"/>
    </row>
    <row r="209" spans="1:3" ht="15.75">
      <c r="A209" s="34"/>
      <c r="C209" s="27"/>
    </row>
    <row r="210" spans="1:3" ht="15.75">
      <c r="A210" s="34"/>
      <c r="C210" s="27"/>
    </row>
    <row r="211" spans="1:3" ht="15.75">
      <c r="A211" s="34"/>
      <c r="C211" s="27"/>
    </row>
    <row r="212" spans="1:3" ht="15.75">
      <c r="A212" s="34"/>
      <c r="C212" s="27"/>
    </row>
    <row r="213" spans="1:3" ht="15.75">
      <c r="A213" s="34"/>
      <c r="C213" s="27"/>
    </row>
    <row r="214" spans="1:3" ht="15.75">
      <c r="A214" s="34"/>
      <c r="C214" s="27"/>
    </row>
    <row r="215" spans="1:3" ht="15.75">
      <c r="A215" s="34"/>
      <c r="C215" s="27"/>
    </row>
    <row r="216" spans="1:3" ht="15.75">
      <c r="A216" s="34"/>
      <c r="C216" s="27"/>
    </row>
    <row r="217" spans="1:3" ht="15.75">
      <c r="A217" s="34"/>
      <c r="C217" s="27"/>
    </row>
    <row r="218" spans="1:3" ht="15.75">
      <c r="A218" s="34"/>
      <c r="C218" s="27"/>
    </row>
    <row r="219" spans="1:3" ht="15.75">
      <c r="A219" s="34"/>
      <c r="C219" s="27"/>
    </row>
    <row r="220" spans="1:3" ht="15.75">
      <c r="A220" s="34"/>
      <c r="C220" s="27"/>
    </row>
    <row r="221" spans="1:3" ht="15.75">
      <c r="A221" s="34"/>
      <c r="C221" s="27"/>
    </row>
    <row r="222" spans="1:3" ht="15.75">
      <c r="A222" s="34"/>
      <c r="C222" s="27"/>
    </row>
    <row r="223" spans="1:3" ht="15.75">
      <c r="A223" s="34"/>
      <c r="C223" s="27"/>
    </row>
    <row r="224" spans="1:3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</row>
    <row r="269" spans="1:3" ht="15.75">
      <c r="A269" s="34"/>
    </row>
    <row r="270" spans="1:3" ht="15.75">
      <c r="A270" s="34"/>
    </row>
    <row r="271" spans="1:3" ht="15.75">
      <c r="A271" s="34"/>
    </row>
    <row r="272" spans="1:3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E2"/>
    <mergeCell ref="A3:E3"/>
    <mergeCell ref="A4:E4"/>
    <mergeCell ref="A5:E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N652"/>
  <sheetViews>
    <sheetView topLeftCell="A2" zoomScale="55" zoomScaleNormal="55" workbookViewId="0">
      <selection sqref="A1:M31"/>
    </sheetView>
  </sheetViews>
  <sheetFormatPr defaultColWidth="9.140625" defaultRowHeight="12.75"/>
  <cols>
    <col min="1" max="1" width="118.42578125" style="157" customWidth="1"/>
    <col min="2" max="2" width="20.140625" style="141" customWidth="1"/>
    <col min="3" max="3" width="23.7109375" style="141" customWidth="1"/>
    <col min="4" max="4" width="22.28515625" style="141" customWidth="1"/>
    <col min="5" max="5" width="22" style="141" customWidth="1"/>
    <col min="6" max="6" width="20.140625" style="141" customWidth="1"/>
    <col min="7" max="7" width="23.5703125" style="141" customWidth="1"/>
    <col min="8" max="8" width="20.140625" style="141" customWidth="1"/>
    <col min="9" max="9" width="23.7109375" style="141" customWidth="1"/>
    <col min="10" max="10" width="22.42578125" style="141" customWidth="1"/>
    <col min="11" max="11" width="20.140625" style="141" customWidth="1"/>
    <col min="12" max="12" width="23.7109375" style="141" customWidth="1"/>
    <col min="13" max="13" width="22.28515625" style="141" customWidth="1"/>
    <col min="14" max="14" width="4.5703125" style="156" customWidth="1"/>
    <col min="15" max="256" width="9.140625" style="141"/>
    <col min="257" max="257" width="118.42578125" style="141" customWidth="1"/>
    <col min="258" max="258" width="20.140625" style="141" customWidth="1"/>
    <col min="259" max="259" width="23.7109375" style="141" customWidth="1"/>
    <col min="260" max="260" width="22.28515625" style="141" customWidth="1"/>
    <col min="261" max="261" width="22" style="141" customWidth="1"/>
    <col min="262" max="262" width="20.140625" style="141" customWidth="1"/>
    <col min="263" max="263" width="23.5703125" style="141" customWidth="1"/>
    <col min="264" max="264" width="20.140625" style="141" customWidth="1"/>
    <col min="265" max="265" width="23.7109375" style="141" customWidth="1"/>
    <col min="266" max="266" width="22.42578125" style="141" customWidth="1"/>
    <col min="267" max="267" width="20.140625" style="141" customWidth="1"/>
    <col min="268" max="268" width="23.7109375" style="141" customWidth="1"/>
    <col min="269" max="269" width="22.28515625" style="141" customWidth="1"/>
    <col min="270" max="270" width="4.5703125" style="141" customWidth="1"/>
    <col min="271" max="512" width="9.140625" style="141"/>
    <col min="513" max="513" width="118.42578125" style="141" customWidth="1"/>
    <col min="514" max="514" width="20.140625" style="141" customWidth="1"/>
    <col min="515" max="515" width="23.7109375" style="141" customWidth="1"/>
    <col min="516" max="516" width="22.28515625" style="141" customWidth="1"/>
    <col min="517" max="517" width="22" style="141" customWidth="1"/>
    <col min="518" max="518" width="20.140625" style="141" customWidth="1"/>
    <col min="519" max="519" width="23.5703125" style="141" customWidth="1"/>
    <col min="520" max="520" width="20.140625" style="141" customWidth="1"/>
    <col min="521" max="521" width="23.7109375" style="141" customWidth="1"/>
    <col min="522" max="522" width="22.42578125" style="141" customWidth="1"/>
    <col min="523" max="523" width="20.140625" style="141" customWidth="1"/>
    <col min="524" max="524" width="23.7109375" style="141" customWidth="1"/>
    <col min="525" max="525" width="22.28515625" style="141" customWidth="1"/>
    <col min="526" max="526" width="4.5703125" style="141" customWidth="1"/>
    <col min="527" max="768" width="9.140625" style="141"/>
    <col min="769" max="769" width="118.42578125" style="141" customWidth="1"/>
    <col min="770" max="770" width="20.140625" style="141" customWidth="1"/>
    <col min="771" max="771" width="23.7109375" style="141" customWidth="1"/>
    <col min="772" max="772" width="22.28515625" style="141" customWidth="1"/>
    <col min="773" max="773" width="22" style="141" customWidth="1"/>
    <col min="774" max="774" width="20.140625" style="141" customWidth="1"/>
    <col min="775" max="775" width="23.5703125" style="141" customWidth="1"/>
    <col min="776" max="776" width="20.140625" style="141" customWidth="1"/>
    <col min="777" max="777" width="23.7109375" style="141" customWidth="1"/>
    <col min="778" max="778" width="22.42578125" style="141" customWidth="1"/>
    <col min="779" max="779" width="20.140625" style="141" customWidth="1"/>
    <col min="780" max="780" width="23.7109375" style="141" customWidth="1"/>
    <col min="781" max="781" width="22.28515625" style="141" customWidth="1"/>
    <col min="782" max="782" width="4.5703125" style="141" customWidth="1"/>
    <col min="783" max="1024" width="9.140625" style="141"/>
    <col min="1025" max="1025" width="118.42578125" style="141" customWidth="1"/>
    <col min="1026" max="1026" width="20.140625" style="141" customWidth="1"/>
    <col min="1027" max="1027" width="23.7109375" style="141" customWidth="1"/>
    <col min="1028" max="1028" width="22.28515625" style="141" customWidth="1"/>
    <col min="1029" max="1029" width="22" style="141" customWidth="1"/>
    <col min="1030" max="1030" width="20.140625" style="141" customWidth="1"/>
    <col min="1031" max="1031" width="23.5703125" style="141" customWidth="1"/>
    <col min="1032" max="1032" width="20.140625" style="141" customWidth="1"/>
    <col min="1033" max="1033" width="23.7109375" style="141" customWidth="1"/>
    <col min="1034" max="1034" width="22.42578125" style="141" customWidth="1"/>
    <col min="1035" max="1035" width="20.140625" style="141" customWidth="1"/>
    <col min="1036" max="1036" width="23.7109375" style="141" customWidth="1"/>
    <col min="1037" max="1037" width="22.28515625" style="141" customWidth="1"/>
    <col min="1038" max="1038" width="4.5703125" style="141" customWidth="1"/>
    <col min="1039" max="1280" width="9.140625" style="141"/>
    <col min="1281" max="1281" width="118.42578125" style="141" customWidth="1"/>
    <col min="1282" max="1282" width="20.140625" style="141" customWidth="1"/>
    <col min="1283" max="1283" width="23.7109375" style="141" customWidth="1"/>
    <col min="1284" max="1284" width="22.28515625" style="141" customWidth="1"/>
    <col min="1285" max="1285" width="22" style="141" customWidth="1"/>
    <col min="1286" max="1286" width="20.140625" style="141" customWidth="1"/>
    <col min="1287" max="1287" width="23.5703125" style="141" customWidth="1"/>
    <col min="1288" max="1288" width="20.140625" style="141" customWidth="1"/>
    <col min="1289" max="1289" width="23.7109375" style="141" customWidth="1"/>
    <col min="1290" max="1290" width="22.42578125" style="141" customWidth="1"/>
    <col min="1291" max="1291" width="20.140625" style="141" customWidth="1"/>
    <col min="1292" max="1292" width="23.7109375" style="141" customWidth="1"/>
    <col min="1293" max="1293" width="22.28515625" style="141" customWidth="1"/>
    <col min="1294" max="1294" width="4.5703125" style="141" customWidth="1"/>
    <col min="1295" max="1536" width="9.140625" style="141"/>
    <col min="1537" max="1537" width="118.42578125" style="141" customWidth="1"/>
    <col min="1538" max="1538" width="20.140625" style="141" customWidth="1"/>
    <col min="1539" max="1539" width="23.7109375" style="141" customWidth="1"/>
    <col min="1540" max="1540" width="22.28515625" style="141" customWidth="1"/>
    <col min="1541" max="1541" width="22" style="141" customWidth="1"/>
    <col min="1542" max="1542" width="20.140625" style="141" customWidth="1"/>
    <col min="1543" max="1543" width="23.5703125" style="141" customWidth="1"/>
    <col min="1544" max="1544" width="20.140625" style="141" customWidth="1"/>
    <col min="1545" max="1545" width="23.7109375" style="141" customWidth="1"/>
    <col min="1546" max="1546" width="22.42578125" style="141" customWidth="1"/>
    <col min="1547" max="1547" width="20.140625" style="141" customWidth="1"/>
    <col min="1548" max="1548" width="23.7109375" style="141" customWidth="1"/>
    <col min="1549" max="1549" width="22.28515625" style="141" customWidth="1"/>
    <col min="1550" max="1550" width="4.5703125" style="141" customWidth="1"/>
    <col min="1551" max="1792" width="9.140625" style="141"/>
    <col min="1793" max="1793" width="118.42578125" style="141" customWidth="1"/>
    <col min="1794" max="1794" width="20.140625" style="141" customWidth="1"/>
    <col min="1795" max="1795" width="23.7109375" style="141" customWidth="1"/>
    <col min="1796" max="1796" width="22.28515625" style="141" customWidth="1"/>
    <col min="1797" max="1797" width="22" style="141" customWidth="1"/>
    <col min="1798" max="1798" width="20.140625" style="141" customWidth="1"/>
    <col min="1799" max="1799" width="23.5703125" style="141" customWidth="1"/>
    <col min="1800" max="1800" width="20.140625" style="141" customWidth="1"/>
    <col min="1801" max="1801" width="23.7109375" style="141" customWidth="1"/>
    <col min="1802" max="1802" width="22.42578125" style="141" customWidth="1"/>
    <col min="1803" max="1803" width="20.140625" style="141" customWidth="1"/>
    <col min="1804" max="1804" width="23.7109375" style="141" customWidth="1"/>
    <col min="1805" max="1805" width="22.28515625" style="141" customWidth="1"/>
    <col min="1806" max="1806" width="4.5703125" style="141" customWidth="1"/>
    <col min="1807" max="2048" width="9.140625" style="141"/>
    <col min="2049" max="2049" width="118.42578125" style="141" customWidth="1"/>
    <col min="2050" max="2050" width="20.140625" style="141" customWidth="1"/>
    <col min="2051" max="2051" width="23.7109375" style="141" customWidth="1"/>
    <col min="2052" max="2052" width="22.28515625" style="141" customWidth="1"/>
    <col min="2053" max="2053" width="22" style="141" customWidth="1"/>
    <col min="2054" max="2054" width="20.140625" style="141" customWidth="1"/>
    <col min="2055" max="2055" width="23.5703125" style="141" customWidth="1"/>
    <col min="2056" max="2056" width="20.140625" style="141" customWidth="1"/>
    <col min="2057" max="2057" width="23.7109375" style="141" customWidth="1"/>
    <col min="2058" max="2058" width="22.42578125" style="141" customWidth="1"/>
    <col min="2059" max="2059" width="20.140625" style="141" customWidth="1"/>
    <col min="2060" max="2060" width="23.7109375" style="141" customWidth="1"/>
    <col min="2061" max="2061" width="22.28515625" style="141" customWidth="1"/>
    <col min="2062" max="2062" width="4.5703125" style="141" customWidth="1"/>
    <col min="2063" max="2304" width="9.140625" style="141"/>
    <col min="2305" max="2305" width="118.42578125" style="141" customWidth="1"/>
    <col min="2306" max="2306" width="20.140625" style="141" customWidth="1"/>
    <col min="2307" max="2307" width="23.7109375" style="141" customWidth="1"/>
    <col min="2308" max="2308" width="22.28515625" style="141" customWidth="1"/>
    <col min="2309" max="2309" width="22" style="141" customWidth="1"/>
    <col min="2310" max="2310" width="20.140625" style="141" customWidth="1"/>
    <col min="2311" max="2311" width="23.5703125" style="141" customWidth="1"/>
    <col min="2312" max="2312" width="20.140625" style="141" customWidth="1"/>
    <col min="2313" max="2313" width="23.7109375" style="141" customWidth="1"/>
    <col min="2314" max="2314" width="22.42578125" style="141" customWidth="1"/>
    <col min="2315" max="2315" width="20.140625" style="141" customWidth="1"/>
    <col min="2316" max="2316" width="23.7109375" style="141" customWidth="1"/>
    <col min="2317" max="2317" width="22.28515625" style="141" customWidth="1"/>
    <col min="2318" max="2318" width="4.5703125" style="141" customWidth="1"/>
    <col min="2319" max="2560" width="9.140625" style="141"/>
    <col min="2561" max="2561" width="118.42578125" style="141" customWidth="1"/>
    <col min="2562" max="2562" width="20.140625" style="141" customWidth="1"/>
    <col min="2563" max="2563" width="23.7109375" style="141" customWidth="1"/>
    <col min="2564" max="2564" width="22.28515625" style="141" customWidth="1"/>
    <col min="2565" max="2565" width="22" style="141" customWidth="1"/>
    <col min="2566" max="2566" width="20.140625" style="141" customWidth="1"/>
    <col min="2567" max="2567" width="23.5703125" style="141" customWidth="1"/>
    <col min="2568" max="2568" width="20.140625" style="141" customWidth="1"/>
    <col min="2569" max="2569" width="23.7109375" style="141" customWidth="1"/>
    <col min="2570" max="2570" width="22.42578125" style="141" customWidth="1"/>
    <col min="2571" max="2571" width="20.140625" style="141" customWidth="1"/>
    <col min="2572" max="2572" width="23.7109375" style="141" customWidth="1"/>
    <col min="2573" max="2573" width="22.28515625" style="141" customWidth="1"/>
    <col min="2574" max="2574" width="4.5703125" style="141" customWidth="1"/>
    <col min="2575" max="2816" width="9.140625" style="141"/>
    <col min="2817" max="2817" width="118.42578125" style="141" customWidth="1"/>
    <col min="2818" max="2818" width="20.140625" style="141" customWidth="1"/>
    <col min="2819" max="2819" width="23.7109375" style="141" customWidth="1"/>
    <col min="2820" max="2820" width="22.28515625" style="141" customWidth="1"/>
    <col min="2821" max="2821" width="22" style="141" customWidth="1"/>
    <col min="2822" max="2822" width="20.140625" style="141" customWidth="1"/>
    <col min="2823" max="2823" width="23.5703125" style="141" customWidth="1"/>
    <col min="2824" max="2824" width="20.140625" style="141" customWidth="1"/>
    <col min="2825" max="2825" width="23.7109375" style="141" customWidth="1"/>
    <col min="2826" max="2826" width="22.42578125" style="141" customWidth="1"/>
    <col min="2827" max="2827" width="20.140625" style="141" customWidth="1"/>
    <col min="2828" max="2828" width="23.7109375" style="141" customWidth="1"/>
    <col min="2829" max="2829" width="22.28515625" style="141" customWidth="1"/>
    <col min="2830" max="2830" width="4.5703125" style="141" customWidth="1"/>
    <col min="2831" max="3072" width="9.140625" style="141"/>
    <col min="3073" max="3073" width="118.42578125" style="141" customWidth="1"/>
    <col min="3074" max="3074" width="20.140625" style="141" customWidth="1"/>
    <col min="3075" max="3075" width="23.7109375" style="141" customWidth="1"/>
    <col min="3076" max="3076" width="22.28515625" style="141" customWidth="1"/>
    <col min="3077" max="3077" width="22" style="141" customWidth="1"/>
    <col min="3078" max="3078" width="20.140625" style="141" customWidth="1"/>
    <col min="3079" max="3079" width="23.5703125" style="141" customWidth="1"/>
    <col min="3080" max="3080" width="20.140625" style="141" customWidth="1"/>
    <col min="3081" max="3081" width="23.7109375" style="141" customWidth="1"/>
    <col min="3082" max="3082" width="22.42578125" style="141" customWidth="1"/>
    <col min="3083" max="3083" width="20.140625" style="141" customWidth="1"/>
    <col min="3084" max="3084" width="23.7109375" style="141" customWidth="1"/>
    <col min="3085" max="3085" width="22.28515625" style="141" customWidth="1"/>
    <col min="3086" max="3086" width="4.5703125" style="141" customWidth="1"/>
    <col min="3087" max="3328" width="9.140625" style="141"/>
    <col min="3329" max="3329" width="118.42578125" style="141" customWidth="1"/>
    <col min="3330" max="3330" width="20.140625" style="141" customWidth="1"/>
    <col min="3331" max="3331" width="23.7109375" style="141" customWidth="1"/>
    <col min="3332" max="3332" width="22.28515625" style="141" customWidth="1"/>
    <col min="3333" max="3333" width="22" style="141" customWidth="1"/>
    <col min="3334" max="3334" width="20.140625" style="141" customWidth="1"/>
    <col min="3335" max="3335" width="23.5703125" style="141" customWidth="1"/>
    <col min="3336" max="3336" width="20.140625" style="141" customWidth="1"/>
    <col min="3337" max="3337" width="23.7109375" style="141" customWidth="1"/>
    <col min="3338" max="3338" width="22.42578125" style="141" customWidth="1"/>
    <col min="3339" max="3339" width="20.140625" style="141" customWidth="1"/>
    <col min="3340" max="3340" width="23.7109375" style="141" customWidth="1"/>
    <col min="3341" max="3341" width="22.28515625" style="141" customWidth="1"/>
    <col min="3342" max="3342" width="4.5703125" style="141" customWidth="1"/>
    <col min="3343" max="3584" width="9.140625" style="141"/>
    <col min="3585" max="3585" width="118.42578125" style="141" customWidth="1"/>
    <col min="3586" max="3586" width="20.140625" style="141" customWidth="1"/>
    <col min="3587" max="3587" width="23.7109375" style="141" customWidth="1"/>
    <col min="3588" max="3588" width="22.28515625" style="141" customWidth="1"/>
    <col min="3589" max="3589" width="22" style="141" customWidth="1"/>
    <col min="3590" max="3590" width="20.140625" style="141" customWidth="1"/>
    <col min="3591" max="3591" width="23.5703125" style="141" customWidth="1"/>
    <col min="3592" max="3592" width="20.140625" style="141" customWidth="1"/>
    <col min="3593" max="3593" width="23.7109375" style="141" customWidth="1"/>
    <col min="3594" max="3594" width="22.42578125" style="141" customWidth="1"/>
    <col min="3595" max="3595" width="20.140625" style="141" customWidth="1"/>
    <col min="3596" max="3596" width="23.7109375" style="141" customWidth="1"/>
    <col min="3597" max="3597" width="22.28515625" style="141" customWidth="1"/>
    <col min="3598" max="3598" width="4.5703125" style="141" customWidth="1"/>
    <col min="3599" max="3840" width="9.140625" style="141"/>
    <col min="3841" max="3841" width="118.42578125" style="141" customWidth="1"/>
    <col min="3842" max="3842" width="20.140625" style="141" customWidth="1"/>
    <col min="3843" max="3843" width="23.7109375" style="141" customWidth="1"/>
    <col min="3844" max="3844" width="22.28515625" style="141" customWidth="1"/>
    <col min="3845" max="3845" width="22" style="141" customWidth="1"/>
    <col min="3846" max="3846" width="20.140625" style="141" customWidth="1"/>
    <col min="3847" max="3847" width="23.5703125" style="141" customWidth="1"/>
    <col min="3848" max="3848" width="20.140625" style="141" customWidth="1"/>
    <col min="3849" max="3849" width="23.7109375" style="141" customWidth="1"/>
    <col min="3850" max="3850" width="22.42578125" style="141" customWidth="1"/>
    <col min="3851" max="3851" width="20.140625" style="141" customWidth="1"/>
    <col min="3852" max="3852" width="23.7109375" style="141" customWidth="1"/>
    <col min="3853" max="3853" width="22.28515625" style="141" customWidth="1"/>
    <col min="3854" max="3854" width="4.5703125" style="141" customWidth="1"/>
    <col min="3855" max="4096" width="9.140625" style="141"/>
    <col min="4097" max="4097" width="118.42578125" style="141" customWidth="1"/>
    <col min="4098" max="4098" width="20.140625" style="141" customWidth="1"/>
    <col min="4099" max="4099" width="23.7109375" style="141" customWidth="1"/>
    <col min="4100" max="4100" width="22.28515625" style="141" customWidth="1"/>
    <col min="4101" max="4101" width="22" style="141" customWidth="1"/>
    <col min="4102" max="4102" width="20.140625" style="141" customWidth="1"/>
    <col min="4103" max="4103" width="23.5703125" style="141" customWidth="1"/>
    <col min="4104" max="4104" width="20.140625" style="141" customWidth="1"/>
    <col min="4105" max="4105" width="23.7109375" style="141" customWidth="1"/>
    <col min="4106" max="4106" width="22.42578125" style="141" customWidth="1"/>
    <col min="4107" max="4107" width="20.140625" style="141" customWidth="1"/>
    <col min="4108" max="4108" width="23.7109375" style="141" customWidth="1"/>
    <col min="4109" max="4109" width="22.28515625" style="141" customWidth="1"/>
    <col min="4110" max="4110" width="4.5703125" style="141" customWidth="1"/>
    <col min="4111" max="4352" width="9.140625" style="141"/>
    <col min="4353" max="4353" width="118.42578125" style="141" customWidth="1"/>
    <col min="4354" max="4354" width="20.140625" style="141" customWidth="1"/>
    <col min="4355" max="4355" width="23.7109375" style="141" customWidth="1"/>
    <col min="4356" max="4356" width="22.28515625" style="141" customWidth="1"/>
    <col min="4357" max="4357" width="22" style="141" customWidth="1"/>
    <col min="4358" max="4358" width="20.140625" style="141" customWidth="1"/>
    <col min="4359" max="4359" width="23.5703125" style="141" customWidth="1"/>
    <col min="4360" max="4360" width="20.140625" style="141" customWidth="1"/>
    <col min="4361" max="4361" width="23.7109375" style="141" customWidth="1"/>
    <col min="4362" max="4362" width="22.42578125" style="141" customWidth="1"/>
    <col min="4363" max="4363" width="20.140625" style="141" customWidth="1"/>
    <col min="4364" max="4364" width="23.7109375" style="141" customWidth="1"/>
    <col min="4365" max="4365" width="22.28515625" style="141" customWidth="1"/>
    <col min="4366" max="4366" width="4.5703125" style="141" customWidth="1"/>
    <col min="4367" max="4608" width="9.140625" style="141"/>
    <col min="4609" max="4609" width="118.42578125" style="141" customWidth="1"/>
    <col min="4610" max="4610" width="20.140625" style="141" customWidth="1"/>
    <col min="4611" max="4611" width="23.7109375" style="141" customWidth="1"/>
    <col min="4612" max="4612" width="22.28515625" style="141" customWidth="1"/>
    <col min="4613" max="4613" width="22" style="141" customWidth="1"/>
    <col min="4614" max="4614" width="20.140625" style="141" customWidth="1"/>
    <col min="4615" max="4615" width="23.5703125" style="141" customWidth="1"/>
    <col min="4616" max="4616" width="20.140625" style="141" customWidth="1"/>
    <col min="4617" max="4617" width="23.7109375" style="141" customWidth="1"/>
    <col min="4618" max="4618" width="22.42578125" style="141" customWidth="1"/>
    <col min="4619" max="4619" width="20.140625" style="141" customWidth="1"/>
    <col min="4620" max="4620" width="23.7109375" style="141" customWidth="1"/>
    <col min="4621" max="4621" width="22.28515625" style="141" customWidth="1"/>
    <col min="4622" max="4622" width="4.5703125" style="141" customWidth="1"/>
    <col min="4623" max="4864" width="9.140625" style="141"/>
    <col min="4865" max="4865" width="118.42578125" style="141" customWidth="1"/>
    <col min="4866" max="4866" width="20.140625" style="141" customWidth="1"/>
    <col min="4867" max="4867" width="23.7109375" style="141" customWidth="1"/>
    <col min="4868" max="4868" width="22.28515625" style="141" customWidth="1"/>
    <col min="4869" max="4869" width="22" style="141" customWidth="1"/>
    <col min="4870" max="4870" width="20.140625" style="141" customWidth="1"/>
    <col min="4871" max="4871" width="23.5703125" style="141" customWidth="1"/>
    <col min="4872" max="4872" width="20.140625" style="141" customWidth="1"/>
    <col min="4873" max="4873" width="23.7109375" style="141" customWidth="1"/>
    <col min="4874" max="4874" width="22.42578125" style="141" customWidth="1"/>
    <col min="4875" max="4875" width="20.140625" style="141" customWidth="1"/>
    <col min="4876" max="4876" width="23.7109375" style="141" customWidth="1"/>
    <col min="4877" max="4877" width="22.28515625" style="141" customWidth="1"/>
    <col min="4878" max="4878" width="4.5703125" style="141" customWidth="1"/>
    <col min="4879" max="5120" width="9.140625" style="141"/>
    <col min="5121" max="5121" width="118.42578125" style="141" customWidth="1"/>
    <col min="5122" max="5122" width="20.140625" style="141" customWidth="1"/>
    <col min="5123" max="5123" width="23.7109375" style="141" customWidth="1"/>
    <col min="5124" max="5124" width="22.28515625" style="141" customWidth="1"/>
    <col min="5125" max="5125" width="22" style="141" customWidth="1"/>
    <col min="5126" max="5126" width="20.140625" style="141" customWidth="1"/>
    <col min="5127" max="5127" width="23.5703125" style="141" customWidth="1"/>
    <col min="5128" max="5128" width="20.140625" style="141" customWidth="1"/>
    <col min="5129" max="5129" width="23.7109375" style="141" customWidth="1"/>
    <col min="5130" max="5130" width="22.42578125" style="141" customWidth="1"/>
    <col min="5131" max="5131" width="20.140625" style="141" customWidth="1"/>
    <col min="5132" max="5132" width="23.7109375" style="141" customWidth="1"/>
    <col min="5133" max="5133" width="22.28515625" style="141" customWidth="1"/>
    <col min="5134" max="5134" width="4.5703125" style="141" customWidth="1"/>
    <col min="5135" max="5376" width="9.140625" style="141"/>
    <col min="5377" max="5377" width="118.42578125" style="141" customWidth="1"/>
    <col min="5378" max="5378" width="20.140625" style="141" customWidth="1"/>
    <col min="5379" max="5379" width="23.7109375" style="141" customWidth="1"/>
    <col min="5380" max="5380" width="22.28515625" style="141" customWidth="1"/>
    <col min="5381" max="5381" width="22" style="141" customWidth="1"/>
    <col min="5382" max="5382" width="20.140625" style="141" customWidth="1"/>
    <col min="5383" max="5383" width="23.5703125" style="141" customWidth="1"/>
    <col min="5384" max="5384" width="20.140625" style="141" customWidth="1"/>
    <col min="5385" max="5385" width="23.7109375" style="141" customWidth="1"/>
    <col min="5386" max="5386" width="22.42578125" style="141" customWidth="1"/>
    <col min="5387" max="5387" width="20.140625" style="141" customWidth="1"/>
    <col min="5388" max="5388" width="23.7109375" style="141" customWidth="1"/>
    <col min="5389" max="5389" width="22.28515625" style="141" customWidth="1"/>
    <col min="5390" max="5390" width="4.5703125" style="141" customWidth="1"/>
    <col min="5391" max="5632" width="9.140625" style="141"/>
    <col min="5633" max="5633" width="118.42578125" style="141" customWidth="1"/>
    <col min="5634" max="5634" width="20.140625" style="141" customWidth="1"/>
    <col min="5635" max="5635" width="23.7109375" style="141" customWidth="1"/>
    <col min="5636" max="5636" width="22.28515625" style="141" customWidth="1"/>
    <col min="5637" max="5637" width="22" style="141" customWidth="1"/>
    <col min="5638" max="5638" width="20.140625" style="141" customWidth="1"/>
    <col min="5639" max="5639" width="23.5703125" style="141" customWidth="1"/>
    <col min="5640" max="5640" width="20.140625" style="141" customWidth="1"/>
    <col min="5641" max="5641" width="23.7109375" style="141" customWidth="1"/>
    <col min="5642" max="5642" width="22.42578125" style="141" customWidth="1"/>
    <col min="5643" max="5643" width="20.140625" style="141" customWidth="1"/>
    <col min="5644" max="5644" width="23.7109375" style="141" customWidth="1"/>
    <col min="5645" max="5645" width="22.28515625" style="141" customWidth="1"/>
    <col min="5646" max="5646" width="4.5703125" style="141" customWidth="1"/>
    <col min="5647" max="5888" width="9.140625" style="141"/>
    <col min="5889" max="5889" width="118.42578125" style="141" customWidth="1"/>
    <col min="5890" max="5890" width="20.140625" style="141" customWidth="1"/>
    <col min="5891" max="5891" width="23.7109375" style="141" customWidth="1"/>
    <col min="5892" max="5892" width="22.28515625" style="141" customWidth="1"/>
    <col min="5893" max="5893" width="22" style="141" customWidth="1"/>
    <col min="5894" max="5894" width="20.140625" style="141" customWidth="1"/>
    <col min="5895" max="5895" width="23.5703125" style="141" customWidth="1"/>
    <col min="5896" max="5896" width="20.140625" style="141" customWidth="1"/>
    <col min="5897" max="5897" width="23.7109375" style="141" customWidth="1"/>
    <col min="5898" max="5898" width="22.42578125" style="141" customWidth="1"/>
    <col min="5899" max="5899" width="20.140625" style="141" customWidth="1"/>
    <col min="5900" max="5900" width="23.7109375" style="141" customWidth="1"/>
    <col min="5901" max="5901" width="22.28515625" style="141" customWidth="1"/>
    <col min="5902" max="5902" width="4.5703125" style="141" customWidth="1"/>
    <col min="5903" max="6144" width="9.140625" style="141"/>
    <col min="6145" max="6145" width="118.42578125" style="141" customWidth="1"/>
    <col min="6146" max="6146" width="20.140625" style="141" customWidth="1"/>
    <col min="6147" max="6147" width="23.7109375" style="141" customWidth="1"/>
    <col min="6148" max="6148" width="22.28515625" style="141" customWidth="1"/>
    <col min="6149" max="6149" width="22" style="141" customWidth="1"/>
    <col min="6150" max="6150" width="20.140625" style="141" customWidth="1"/>
    <col min="6151" max="6151" width="23.5703125" style="141" customWidth="1"/>
    <col min="6152" max="6152" width="20.140625" style="141" customWidth="1"/>
    <col min="6153" max="6153" width="23.7109375" style="141" customWidth="1"/>
    <col min="6154" max="6154" width="22.42578125" style="141" customWidth="1"/>
    <col min="6155" max="6155" width="20.140625" style="141" customWidth="1"/>
    <col min="6156" max="6156" width="23.7109375" style="141" customWidth="1"/>
    <col min="6157" max="6157" width="22.28515625" style="141" customWidth="1"/>
    <col min="6158" max="6158" width="4.5703125" style="141" customWidth="1"/>
    <col min="6159" max="6400" width="9.140625" style="141"/>
    <col min="6401" max="6401" width="118.42578125" style="141" customWidth="1"/>
    <col min="6402" max="6402" width="20.140625" style="141" customWidth="1"/>
    <col min="6403" max="6403" width="23.7109375" style="141" customWidth="1"/>
    <col min="6404" max="6404" width="22.28515625" style="141" customWidth="1"/>
    <col min="6405" max="6405" width="22" style="141" customWidth="1"/>
    <col min="6406" max="6406" width="20.140625" style="141" customWidth="1"/>
    <col min="6407" max="6407" width="23.5703125" style="141" customWidth="1"/>
    <col min="6408" max="6408" width="20.140625" style="141" customWidth="1"/>
    <col min="6409" max="6409" width="23.7109375" style="141" customWidth="1"/>
    <col min="6410" max="6410" width="22.42578125" style="141" customWidth="1"/>
    <col min="6411" max="6411" width="20.140625" style="141" customWidth="1"/>
    <col min="6412" max="6412" width="23.7109375" style="141" customWidth="1"/>
    <col min="6413" max="6413" width="22.28515625" style="141" customWidth="1"/>
    <col min="6414" max="6414" width="4.5703125" style="141" customWidth="1"/>
    <col min="6415" max="6656" width="9.140625" style="141"/>
    <col min="6657" max="6657" width="118.42578125" style="141" customWidth="1"/>
    <col min="6658" max="6658" width="20.140625" style="141" customWidth="1"/>
    <col min="6659" max="6659" width="23.7109375" style="141" customWidth="1"/>
    <col min="6660" max="6660" width="22.28515625" style="141" customWidth="1"/>
    <col min="6661" max="6661" width="22" style="141" customWidth="1"/>
    <col min="6662" max="6662" width="20.140625" style="141" customWidth="1"/>
    <col min="6663" max="6663" width="23.5703125" style="141" customWidth="1"/>
    <col min="6664" max="6664" width="20.140625" style="141" customWidth="1"/>
    <col min="6665" max="6665" width="23.7109375" style="141" customWidth="1"/>
    <col min="6666" max="6666" width="22.42578125" style="141" customWidth="1"/>
    <col min="6667" max="6667" width="20.140625" style="141" customWidth="1"/>
    <col min="6668" max="6668" width="23.7109375" style="141" customWidth="1"/>
    <col min="6669" max="6669" width="22.28515625" style="141" customWidth="1"/>
    <col min="6670" max="6670" width="4.5703125" style="141" customWidth="1"/>
    <col min="6671" max="6912" width="9.140625" style="141"/>
    <col min="6913" max="6913" width="118.42578125" style="141" customWidth="1"/>
    <col min="6914" max="6914" width="20.140625" style="141" customWidth="1"/>
    <col min="6915" max="6915" width="23.7109375" style="141" customWidth="1"/>
    <col min="6916" max="6916" width="22.28515625" style="141" customWidth="1"/>
    <col min="6917" max="6917" width="22" style="141" customWidth="1"/>
    <col min="6918" max="6918" width="20.140625" style="141" customWidth="1"/>
    <col min="6919" max="6919" width="23.5703125" style="141" customWidth="1"/>
    <col min="6920" max="6920" width="20.140625" style="141" customWidth="1"/>
    <col min="6921" max="6921" width="23.7109375" style="141" customWidth="1"/>
    <col min="6922" max="6922" width="22.42578125" style="141" customWidth="1"/>
    <col min="6923" max="6923" width="20.140625" style="141" customWidth="1"/>
    <col min="6924" max="6924" width="23.7109375" style="141" customWidth="1"/>
    <col min="6925" max="6925" width="22.28515625" style="141" customWidth="1"/>
    <col min="6926" max="6926" width="4.5703125" style="141" customWidth="1"/>
    <col min="6927" max="7168" width="9.140625" style="141"/>
    <col min="7169" max="7169" width="118.42578125" style="141" customWidth="1"/>
    <col min="7170" max="7170" width="20.140625" style="141" customWidth="1"/>
    <col min="7171" max="7171" width="23.7109375" style="141" customWidth="1"/>
    <col min="7172" max="7172" width="22.28515625" style="141" customWidth="1"/>
    <col min="7173" max="7173" width="22" style="141" customWidth="1"/>
    <col min="7174" max="7174" width="20.140625" style="141" customWidth="1"/>
    <col min="7175" max="7175" width="23.5703125" style="141" customWidth="1"/>
    <col min="7176" max="7176" width="20.140625" style="141" customWidth="1"/>
    <col min="7177" max="7177" width="23.7109375" style="141" customWidth="1"/>
    <col min="7178" max="7178" width="22.42578125" style="141" customWidth="1"/>
    <col min="7179" max="7179" width="20.140625" style="141" customWidth="1"/>
    <col min="7180" max="7180" width="23.7109375" style="141" customWidth="1"/>
    <col min="7181" max="7181" width="22.28515625" style="141" customWidth="1"/>
    <col min="7182" max="7182" width="4.5703125" style="141" customWidth="1"/>
    <col min="7183" max="7424" width="9.140625" style="141"/>
    <col min="7425" max="7425" width="118.42578125" style="141" customWidth="1"/>
    <col min="7426" max="7426" width="20.140625" style="141" customWidth="1"/>
    <col min="7427" max="7427" width="23.7109375" style="141" customWidth="1"/>
    <col min="7428" max="7428" width="22.28515625" style="141" customWidth="1"/>
    <col min="7429" max="7429" width="22" style="141" customWidth="1"/>
    <col min="7430" max="7430" width="20.140625" style="141" customWidth="1"/>
    <col min="7431" max="7431" width="23.5703125" style="141" customWidth="1"/>
    <col min="7432" max="7432" width="20.140625" style="141" customWidth="1"/>
    <col min="7433" max="7433" width="23.7109375" style="141" customWidth="1"/>
    <col min="7434" max="7434" width="22.42578125" style="141" customWidth="1"/>
    <col min="7435" max="7435" width="20.140625" style="141" customWidth="1"/>
    <col min="7436" max="7436" width="23.7109375" style="141" customWidth="1"/>
    <col min="7437" max="7437" width="22.28515625" style="141" customWidth="1"/>
    <col min="7438" max="7438" width="4.5703125" style="141" customWidth="1"/>
    <col min="7439" max="7680" width="9.140625" style="141"/>
    <col min="7681" max="7681" width="118.42578125" style="141" customWidth="1"/>
    <col min="7682" max="7682" width="20.140625" style="141" customWidth="1"/>
    <col min="7683" max="7683" width="23.7109375" style="141" customWidth="1"/>
    <col min="7684" max="7684" width="22.28515625" style="141" customWidth="1"/>
    <col min="7685" max="7685" width="22" style="141" customWidth="1"/>
    <col min="7686" max="7686" width="20.140625" style="141" customWidth="1"/>
    <col min="7687" max="7687" width="23.5703125" style="141" customWidth="1"/>
    <col min="7688" max="7688" width="20.140625" style="141" customWidth="1"/>
    <col min="7689" max="7689" width="23.7109375" style="141" customWidth="1"/>
    <col min="7690" max="7690" width="22.42578125" style="141" customWidth="1"/>
    <col min="7691" max="7691" width="20.140625" style="141" customWidth="1"/>
    <col min="7692" max="7692" width="23.7109375" style="141" customWidth="1"/>
    <col min="7693" max="7693" width="22.28515625" style="141" customWidth="1"/>
    <col min="7694" max="7694" width="4.5703125" style="141" customWidth="1"/>
    <col min="7695" max="7936" width="9.140625" style="141"/>
    <col min="7937" max="7937" width="118.42578125" style="141" customWidth="1"/>
    <col min="7938" max="7938" width="20.140625" style="141" customWidth="1"/>
    <col min="7939" max="7939" width="23.7109375" style="141" customWidth="1"/>
    <col min="7940" max="7940" width="22.28515625" style="141" customWidth="1"/>
    <col min="7941" max="7941" width="22" style="141" customWidth="1"/>
    <col min="7942" max="7942" width="20.140625" style="141" customWidth="1"/>
    <col min="7943" max="7943" width="23.5703125" style="141" customWidth="1"/>
    <col min="7944" max="7944" width="20.140625" style="141" customWidth="1"/>
    <col min="7945" max="7945" width="23.7109375" style="141" customWidth="1"/>
    <col min="7946" max="7946" width="22.42578125" style="141" customWidth="1"/>
    <col min="7947" max="7947" width="20.140625" style="141" customWidth="1"/>
    <col min="7948" max="7948" width="23.7109375" style="141" customWidth="1"/>
    <col min="7949" max="7949" width="22.28515625" style="141" customWidth="1"/>
    <col min="7950" max="7950" width="4.5703125" style="141" customWidth="1"/>
    <col min="7951" max="8192" width="9.140625" style="141"/>
    <col min="8193" max="8193" width="118.42578125" style="141" customWidth="1"/>
    <col min="8194" max="8194" width="20.140625" style="141" customWidth="1"/>
    <col min="8195" max="8195" width="23.7109375" style="141" customWidth="1"/>
    <col min="8196" max="8196" width="22.28515625" style="141" customWidth="1"/>
    <col min="8197" max="8197" width="22" style="141" customWidth="1"/>
    <col min="8198" max="8198" width="20.140625" style="141" customWidth="1"/>
    <col min="8199" max="8199" width="23.5703125" style="141" customWidth="1"/>
    <col min="8200" max="8200" width="20.140625" style="141" customWidth="1"/>
    <col min="8201" max="8201" width="23.7109375" style="141" customWidth="1"/>
    <col min="8202" max="8202" width="22.42578125" style="141" customWidth="1"/>
    <col min="8203" max="8203" width="20.140625" style="141" customWidth="1"/>
    <col min="8204" max="8204" width="23.7109375" style="141" customWidth="1"/>
    <col min="8205" max="8205" width="22.28515625" style="141" customWidth="1"/>
    <col min="8206" max="8206" width="4.5703125" style="141" customWidth="1"/>
    <col min="8207" max="8448" width="9.140625" style="141"/>
    <col min="8449" max="8449" width="118.42578125" style="141" customWidth="1"/>
    <col min="8450" max="8450" width="20.140625" style="141" customWidth="1"/>
    <col min="8451" max="8451" width="23.7109375" style="141" customWidth="1"/>
    <col min="8452" max="8452" width="22.28515625" style="141" customWidth="1"/>
    <col min="8453" max="8453" width="22" style="141" customWidth="1"/>
    <col min="8454" max="8454" width="20.140625" style="141" customWidth="1"/>
    <col min="8455" max="8455" width="23.5703125" style="141" customWidth="1"/>
    <col min="8456" max="8456" width="20.140625" style="141" customWidth="1"/>
    <col min="8457" max="8457" width="23.7109375" style="141" customWidth="1"/>
    <col min="8458" max="8458" width="22.42578125" style="141" customWidth="1"/>
    <col min="8459" max="8459" width="20.140625" style="141" customWidth="1"/>
    <col min="8460" max="8460" width="23.7109375" style="141" customWidth="1"/>
    <col min="8461" max="8461" width="22.28515625" style="141" customWidth="1"/>
    <col min="8462" max="8462" width="4.5703125" style="141" customWidth="1"/>
    <col min="8463" max="8704" width="9.140625" style="141"/>
    <col min="8705" max="8705" width="118.42578125" style="141" customWidth="1"/>
    <col min="8706" max="8706" width="20.140625" style="141" customWidth="1"/>
    <col min="8707" max="8707" width="23.7109375" style="141" customWidth="1"/>
    <col min="8708" max="8708" width="22.28515625" style="141" customWidth="1"/>
    <col min="8709" max="8709" width="22" style="141" customWidth="1"/>
    <col min="8710" max="8710" width="20.140625" style="141" customWidth="1"/>
    <col min="8711" max="8711" width="23.5703125" style="141" customWidth="1"/>
    <col min="8712" max="8712" width="20.140625" style="141" customWidth="1"/>
    <col min="8713" max="8713" width="23.7109375" style="141" customWidth="1"/>
    <col min="8714" max="8714" width="22.42578125" style="141" customWidth="1"/>
    <col min="8715" max="8715" width="20.140625" style="141" customWidth="1"/>
    <col min="8716" max="8716" width="23.7109375" style="141" customWidth="1"/>
    <col min="8717" max="8717" width="22.28515625" style="141" customWidth="1"/>
    <col min="8718" max="8718" width="4.5703125" style="141" customWidth="1"/>
    <col min="8719" max="8960" width="9.140625" style="141"/>
    <col min="8961" max="8961" width="118.42578125" style="141" customWidth="1"/>
    <col min="8962" max="8962" width="20.140625" style="141" customWidth="1"/>
    <col min="8963" max="8963" width="23.7109375" style="141" customWidth="1"/>
    <col min="8964" max="8964" width="22.28515625" style="141" customWidth="1"/>
    <col min="8965" max="8965" width="22" style="141" customWidth="1"/>
    <col min="8966" max="8966" width="20.140625" style="141" customWidth="1"/>
    <col min="8967" max="8967" width="23.5703125" style="141" customWidth="1"/>
    <col min="8968" max="8968" width="20.140625" style="141" customWidth="1"/>
    <col min="8969" max="8969" width="23.7109375" style="141" customWidth="1"/>
    <col min="8970" max="8970" width="22.42578125" style="141" customWidth="1"/>
    <col min="8971" max="8971" width="20.140625" style="141" customWidth="1"/>
    <col min="8972" max="8972" width="23.7109375" style="141" customWidth="1"/>
    <col min="8973" max="8973" width="22.28515625" style="141" customWidth="1"/>
    <col min="8974" max="8974" width="4.5703125" style="141" customWidth="1"/>
    <col min="8975" max="9216" width="9.140625" style="141"/>
    <col min="9217" max="9217" width="118.42578125" style="141" customWidth="1"/>
    <col min="9218" max="9218" width="20.140625" style="141" customWidth="1"/>
    <col min="9219" max="9219" width="23.7109375" style="141" customWidth="1"/>
    <col min="9220" max="9220" width="22.28515625" style="141" customWidth="1"/>
    <col min="9221" max="9221" width="22" style="141" customWidth="1"/>
    <col min="9222" max="9222" width="20.140625" style="141" customWidth="1"/>
    <col min="9223" max="9223" width="23.5703125" style="141" customWidth="1"/>
    <col min="9224" max="9224" width="20.140625" style="141" customWidth="1"/>
    <col min="9225" max="9225" width="23.7109375" style="141" customWidth="1"/>
    <col min="9226" max="9226" width="22.42578125" style="141" customWidth="1"/>
    <col min="9227" max="9227" width="20.140625" style="141" customWidth="1"/>
    <col min="9228" max="9228" width="23.7109375" style="141" customWidth="1"/>
    <col min="9229" max="9229" width="22.28515625" style="141" customWidth="1"/>
    <col min="9230" max="9230" width="4.5703125" style="141" customWidth="1"/>
    <col min="9231" max="9472" width="9.140625" style="141"/>
    <col min="9473" max="9473" width="118.42578125" style="141" customWidth="1"/>
    <col min="9474" max="9474" width="20.140625" style="141" customWidth="1"/>
    <col min="9475" max="9475" width="23.7109375" style="141" customWidth="1"/>
    <col min="9476" max="9476" width="22.28515625" style="141" customWidth="1"/>
    <col min="9477" max="9477" width="22" style="141" customWidth="1"/>
    <col min="9478" max="9478" width="20.140625" style="141" customWidth="1"/>
    <col min="9479" max="9479" width="23.5703125" style="141" customWidth="1"/>
    <col min="9480" max="9480" width="20.140625" style="141" customWidth="1"/>
    <col min="9481" max="9481" width="23.7109375" style="141" customWidth="1"/>
    <col min="9482" max="9482" width="22.42578125" style="141" customWidth="1"/>
    <col min="9483" max="9483" width="20.140625" style="141" customWidth="1"/>
    <col min="9484" max="9484" width="23.7109375" style="141" customWidth="1"/>
    <col min="9485" max="9485" width="22.28515625" style="141" customWidth="1"/>
    <col min="9486" max="9486" width="4.5703125" style="141" customWidth="1"/>
    <col min="9487" max="9728" width="9.140625" style="141"/>
    <col min="9729" max="9729" width="118.42578125" style="141" customWidth="1"/>
    <col min="9730" max="9730" width="20.140625" style="141" customWidth="1"/>
    <col min="9731" max="9731" width="23.7109375" style="141" customWidth="1"/>
    <col min="9732" max="9732" width="22.28515625" style="141" customWidth="1"/>
    <col min="9733" max="9733" width="22" style="141" customWidth="1"/>
    <col min="9734" max="9734" width="20.140625" style="141" customWidth="1"/>
    <col min="9735" max="9735" width="23.5703125" style="141" customWidth="1"/>
    <col min="9736" max="9736" width="20.140625" style="141" customWidth="1"/>
    <col min="9737" max="9737" width="23.7109375" style="141" customWidth="1"/>
    <col min="9738" max="9738" width="22.42578125" style="141" customWidth="1"/>
    <col min="9739" max="9739" width="20.140625" style="141" customWidth="1"/>
    <col min="9740" max="9740" width="23.7109375" style="141" customWidth="1"/>
    <col min="9741" max="9741" width="22.28515625" style="141" customWidth="1"/>
    <col min="9742" max="9742" width="4.5703125" style="141" customWidth="1"/>
    <col min="9743" max="9984" width="9.140625" style="141"/>
    <col min="9985" max="9985" width="118.42578125" style="141" customWidth="1"/>
    <col min="9986" max="9986" width="20.140625" style="141" customWidth="1"/>
    <col min="9987" max="9987" width="23.7109375" style="141" customWidth="1"/>
    <col min="9988" max="9988" width="22.28515625" style="141" customWidth="1"/>
    <col min="9989" max="9989" width="22" style="141" customWidth="1"/>
    <col min="9990" max="9990" width="20.140625" style="141" customWidth="1"/>
    <col min="9991" max="9991" width="23.5703125" style="141" customWidth="1"/>
    <col min="9992" max="9992" width="20.140625" style="141" customWidth="1"/>
    <col min="9993" max="9993" width="23.7109375" style="141" customWidth="1"/>
    <col min="9994" max="9994" width="22.42578125" style="141" customWidth="1"/>
    <col min="9995" max="9995" width="20.140625" style="141" customWidth="1"/>
    <col min="9996" max="9996" width="23.7109375" style="141" customWidth="1"/>
    <col min="9997" max="9997" width="22.28515625" style="141" customWidth="1"/>
    <col min="9998" max="9998" width="4.5703125" style="141" customWidth="1"/>
    <col min="9999" max="10240" width="9.140625" style="141"/>
    <col min="10241" max="10241" width="118.42578125" style="141" customWidth="1"/>
    <col min="10242" max="10242" width="20.140625" style="141" customWidth="1"/>
    <col min="10243" max="10243" width="23.7109375" style="141" customWidth="1"/>
    <col min="10244" max="10244" width="22.28515625" style="141" customWidth="1"/>
    <col min="10245" max="10245" width="22" style="141" customWidth="1"/>
    <col min="10246" max="10246" width="20.140625" style="141" customWidth="1"/>
    <col min="10247" max="10247" width="23.5703125" style="141" customWidth="1"/>
    <col min="10248" max="10248" width="20.140625" style="141" customWidth="1"/>
    <col min="10249" max="10249" width="23.7109375" style="141" customWidth="1"/>
    <col min="10250" max="10250" width="22.42578125" style="141" customWidth="1"/>
    <col min="10251" max="10251" width="20.140625" style="141" customWidth="1"/>
    <col min="10252" max="10252" width="23.7109375" style="141" customWidth="1"/>
    <col min="10253" max="10253" width="22.28515625" style="141" customWidth="1"/>
    <col min="10254" max="10254" width="4.5703125" style="141" customWidth="1"/>
    <col min="10255" max="10496" width="9.140625" style="141"/>
    <col min="10497" max="10497" width="118.42578125" style="141" customWidth="1"/>
    <col min="10498" max="10498" width="20.140625" style="141" customWidth="1"/>
    <col min="10499" max="10499" width="23.7109375" style="141" customWidth="1"/>
    <col min="10500" max="10500" width="22.28515625" style="141" customWidth="1"/>
    <col min="10501" max="10501" width="22" style="141" customWidth="1"/>
    <col min="10502" max="10502" width="20.140625" style="141" customWidth="1"/>
    <col min="10503" max="10503" width="23.5703125" style="141" customWidth="1"/>
    <col min="10504" max="10504" width="20.140625" style="141" customWidth="1"/>
    <col min="10505" max="10505" width="23.7109375" style="141" customWidth="1"/>
    <col min="10506" max="10506" width="22.42578125" style="141" customWidth="1"/>
    <col min="10507" max="10507" width="20.140625" style="141" customWidth="1"/>
    <col min="10508" max="10508" width="23.7109375" style="141" customWidth="1"/>
    <col min="10509" max="10509" width="22.28515625" style="141" customWidth="1"/>
    <col min="10510" max="10510" width="4.5703125" style="141" customWidth="1"/>
    <col min="10511" max="10752" width="9.140625" style="141"/>
    <col min="10753" max="10753" width="118.42578125" style="141" customWidth="1"/>
    <col min="10754" max="10754" width="20.140625" style="141" customWidth="1"/>
    <col min="10755" max="10755" width="23.7109375" style="141" customWidth="1"/>
    <col min="10756" max="10756" width="22.28515625" style="141" customWidth="1"/>
    <col min="10757" max="10757" width="22" style="141" customWidth="1"/>
    <col min="10758" max="10758" width="20.140625" style="141" customWidth="1"/>
    <col min="10759" max="10759" width="23.5703125" style="141" customWidth="1"/>
    <col min="10760" max="10760" width="20.140625" style="141" customWidth="1"/>
    <col min="10761" max="10761" width="23.7109375" style="141" customWidth="1"/>
    <col min="10762" max="10762" width="22.42578125" style="141" customWidth="1"/>
    <col min="10763" max="10763" width="20.140625" style="141" customWidth="1"/>
    <col min="10764" max="10764" width="23.7109375" style="141" customWidth="1"/>
    <col min="10765" max="10765" width="22.28515625" style="141" customWidth="1"/>
    <col min="10766" max="10766" width="4.5703125" style="141" customWidth="1"/>
    <col min="10767" max="11008" width="9.140625" style="141"/>
    <col min="11009" max="11009" width="118.42578125" style="141" customWidth="1"/>
    <col min="11010" max="11010" width="20.140625" style="141" customWidth="1"/>
    <col min="11011" max="11011" width="23.7109375" style="141" customWidth="1"/>
    <col min="11012" max="11012" width="22.28515625" style="141" customWidth="1"/>
    <col min="11013" max="11013" width="22" style="141" customWidth="1"/>
    <col min="11014" max="11014" width="20.140625" style="141" customWidth="1"/>
    <col min="11015" max="11015" width="23.5703125" style="141" customWidth="1"/>
    <col min="11016" max="11016" width="20.140625" style="141" customWidth="1"/>
    <col min="11017" max="11017" width="23.7109375" style="141" customWidth="1"/>
    <col min="11018" max="11018" width="22.42578125" style="141" customWidth="1"/>
    <col min="11019" max="11019" width="20.140625" style="141" customWidth="1"/>
    <col min="11020" max="11020" width="23.7109375" style="141" customWidth="1"/>
    <col min="11021" max="11021" width="22.28515625" style="141" customWidth="1"/>
    <col min="11022" max="11022" width="4.5703125" style="141" customWidth="1"/>
    <col min="11023" max="11264" width="9.140625" style="141"/>
    <col min="11265" max="11265" width="118.42578125" style="141" customWidth="1"/>
    <col min="11266" max="11266" width="20.140625" style="141" customWidth="1"/>
    <col min="11267" max="11267" width="23.7109375" style="141" customWidth="1"/>
    <col min="11268" max="11268" width="22.28515625" style="141" customWidth="1"/>
    <col min="11269" max="11269" width="22" style="141" customWidth="1"/>
    <col min="11270" max="11270" width="20.140625" style="141" customWidth="1"/>
    <col min="11271" max="11271" width="23.5703125" style="141" customWidth="1"/>
    <col min="11272" max="11272" width="20.140625" style="141" customWidth="1"/>
    <col min="11273" max="11273" width="23.7109375" style="141" customWidth="1"/>
    <col min="11274" max="11274" width="22.42578125" style="141" customWidth="1"/>
    <col min="11275" max="11275" width="20.140625" style="141" customWidth="1"/>
    <col min="11276" max="11276" width="23.7109375" style="141" customWidth="1"/>
    <col min="11277" max="11277" width="22.28515625" style="141" customWidth="1"/>
    <col min="11278" max="11278" width="4.5703125" style="141" customWidth="1"/>
    <col min="11279" max="11520" width="9.140625" style="141"/>
    <col min="11521" max="11521" width="118.42578125" style="141" customWidth="1"/>
    <col min="11522" max="11522" width="20.140625" style="141" customWidth="1"/>
    <col min="11523" max="11523" width="23.7109375" style="141" customWidth="1"/>
    <col min="11524" max="11524" width="22.28515625" style="141" customWidth="1"/>
    <col min="11525" max="11525" width="22" style="141" customWidth="1"/>
    <col min="11526" max="11526" width="20.140625" style="141" customWidth="1"/>
    <col min="11527" max="11527" width="23.5703125" style="141" customWidth="1"/>
    <col min="11528" max="11528" width="20.140625" style="141" customWidth="1"/>
    <col min="11529" max="11529" width="23.7109375" style="141" customWidth="1"/>
    <col min="11530" max="11530" width="22.42578125" style="141" customWidth="1"/>
    <col min="11531" max="11531" width="20.140625" style="141" customWidth="1"/>
    <col min="11532" max="11532" width="23.7109375" style="141" customWidth="1"/>
    <col min="11533" max="11533" width="22.28515625" style="141" customWidth="1"/>
    <col min="11534" max="11534" width="4.5703125" style="141" customWidth="1"/>
    <col min="11535" max="11776" width="9.140625" style="141"/>
    <col min="11777" max="11777" width="118.42578125" style="141" customWidth="1"/>
    <col min="11778" max="11778" width="20.140625" style="141" customWidth="1"/>
    <col min="11779" max="11779" width="23.7109375" style="141" customWidth="1"/>
    <col min="11780" max="11780" width="22.28515625" style="141" customWidth="1"/>
    <col min="11781" max="11781" width="22" style="141" customWidth="1"/>
    <col min="11782" max="11782" width="20.140625" style="141" customWidth="1"/>
    <col min="11783" max="11783" width="23.5703125" style="141" customWidth="1"/>
    <col min="11784" max="11784" width="20.140625" style="141" customWidth="1"/>
    <col min="11785" max="11785" width="23.7109375" style="141" customWidth="1"/>
    <col min="11786" max="11786" width="22.42578125" style="141" customWidth="1"/>
    <col min="11787" max="11787" width="20.140625" style="141" customWidth="1"/>
    <col min="11788" max="11788" width="23.7109375" style="141" customWidth="1"/>
    <col min="11789" max="11789" width="22.28515625" style="141" customWidth="1"/>
    <col min="11790" max="11790" width="4.5703125" style="141" customWidth="1"/>
    <col min="11791" max="12032" width="9.140625" style="141"/>
    <col min="12033" max="12033" width="118.42578125" style="141" customWidth="1"/>
    <col min="12034" max="12034" width="20.140625" style="141" customWidth="1"/>
    <col min="12035" max="12035" width="23.7109375" style="141" customWidth="1"/>
    <col min="12036" max="12036" width="22.28515625" style="141" customWidth="1"/>
    <col min="12037" max="12037" width="22" style="141" customWidth="1"/>
    <col min="12038" max="12038" width="20.140625" style="141" customWidth="1"/>
    <col min="12039" max="12039" width="23.5703125" style="141" customWidth="1"/>
    <col min="12040" max="12040" width="20.140625" style="141" customWidth="1"/>
    <col min="12041" max="12041" width="23.7109375" style="141" customWidth="1"/>
    <col min="12042" max="12042" width="22.42578125" style="141" customWidth="1"/>
    <col min="12043" max="12043" width="20.140625" style="141" customWidth="1"/>
    <col min="12044" max="12044" width="23.7109375" style="141" customWidth="1"/>
    <col min="12045" max="12045" width="22.28515625" style="141" customWidth="1"/>
    <col min="12046" max="12046" width="4.5703125" style="141" customWidth="1"/>
    <col min="12047" max="12288" width="9.140625" style="141"/>
    <col min="12289" max="12289" width="118.42578125" style="141" customWidth="1"/>
    <col min="12290" max="12290" width="20.140625" style="141" customWidth="1"/>
    <col min="12291" max="12291" width="23.7109375" style="141" customWidth="1"/>
    <col min="12292" max="12292" width="22.28515625" style="141" customWidth="1"/>
    <col min="12293" max="12293" width="22" style="141" customWidth="1"/>
    <col min="12294" max="12294" width="20.140625" style="141" customWidth="1"/>
    <col min="12295" max="12295" width="23.5703125" style="141" customWidth="1"/>
    <col min="12296" max="12296" width="20.140625" style="141" customWidth="1"/>
    <col min="12297" max="12297" width="23.7109375" style="141" customWidth="1"/>
    <col min="12298" max="12298" width="22.42578125" style="141" customWidth="1"/>
    <col min="12299" max="12299" width="20.140625" style="141" customWidth="1"/>
    <col min="12300" max="12300" width="23.7109375" style="141" customWidth="1"/>
    <col min="12301" max="12301" width="22.28515625" style="141" customWidth="1"/>
    <col min="12302" max="12302" width="4.5703125" style="141" customWidth="1"/>
    <col min="12303" max="12544" width="9.140625" style="141"/>
    <col min="12545" max="12545" width="118.42578125" style="141" customWidth="1"/>
    <col min="12546" max="12546" width="20.140625" style="141" customWidth="1"/>
    <col min="12547" max="12547" width="23.7109375" style="141" customWidth="1"/>
    <col min="12548" max="12548" width="22.28515625" style="141" customWidth="1"/>
    <col min="12549" max="12549" width="22" style="141" customWidth="1"/>
    <col min="12550" max="12550" width="20.140625" style="141" customWidth="1"/>
    <col min="12551" max="12551" width="23.5703125" style="141" customWidth="1"/>
    <col min="12552" max="12552" width="20.140625" style="141" customWidth="1"/>
    <col min="12553" max="12553" width="23.7109375" style="141" customWidth="1"/>
    <col min="12554" max="12554" width="22.42578125" style="141" customWidth="1"/>
    <col min="12555" max="12555" width="20.140625" style="141" customWidth="1"/>
    <col min="12556" max="12556" width="23.7109375" style="141" customWidth="1"/>
    <col min="12557" max="12557" width="22.28515625" style="141" customWidth="1"/>
    <col min="12558" max="12558" width="4.5703125" style="141" customWidth="1"/>
    <col min="12559" max="12800" width="9.140625" style="141"/>
    <col min="12801" max="12801" width="118.42578125" style="141" customWidth="1"/>
    <col min="12802" max="12802" width="20.140625" style="141" customWidth="1"/>
    <col min="12803" max="12803" width="23.7109375" style="141" customWidth="1"/>
    <col min="12804" max="12804" width="22.28515625" style="141" customWidth="1"/>
    <col min="12805" max="12805" width="22" style="141" customWidth="1"/>
    <col min="12806" max="12806" width="20.140625" style="141" customWidth="1"/>
    <col min="12807" max="12807" width="23.5703125" style="141" customWidth="1"/>
    <col min="12808" max="12808" width="20.140625" style="141" customWidth="1"/>
    <col min="12809" max="12809" width="23.7109375" style="141" customWidth="1"/>
    <col min="12810" max="12810" width="22.42578125" style="141" customWidth="1"/>
    <col min="12811" max="12811" width="20.140625" style="141" customWidth="1"/>
    <col min="12812" max="12812" width="23.7109375" style="141" customWidth="1"/>
    <col min="12813" max="12813" width="22.28515625" style="141" customWidth="1"/>
    <col min="12814" max="12814" width="4.5703125" style="141" customWidth="1"/>
    <col min="12815" max="13056" width="9.140625" style="141"/>
    <col min="13057" max="13057" width="118.42578125" style="141" customWidth="1"/>
    <col min="13058" max="13058" width="20.140625" style="141" customWidth="1"/>
    <col min="13059" max="13059" width="23.7109375" style="141" customWidth="1"/>
    <col min="13060" max="13060" width="22.28515625" style="141" customWidth="1"/>
    <col min="13061" max="13061" width="22" style="141" customWidth="1"/>
    <col min="13062" max="13062" width="20.140625" style="141" customWidth="1"/>
    <col min="13063" max="13063" width="23.5703125" style="141" customWidth="1"/>
    <col min="13064" max="13064" width="20.140625" style="141" customWidth="1"/>
    <col min="13065" max="13065" width="23.7109375" style="141" customWidth="1"/>
    <col min="13066" max="13066" width="22.42578125" style="141" customWidth="1"/>
    <col min="13067" max="13067" width="20.140625" style="141" customWidth="1"/>
    <col min="13068" max="13068" width="23.7109375" style="141" customWidth="1"/>
    <col min="13069" max="13069" width="22.28515625" style="141" customWidth="1"/>
    <col min="13070" max="13070" width="4.5703125" style="141" customWidth="1"/>
    <col min="13071" max="13312" width="9.140625" style="141"/>
    <col min="13313" max="13313" width="118.42578125" style="141" customWidth="1"/>
    <col min="13314" max="13314" width="20.140625" style="141" customWidth="1"/>
    <col min="13315" max="13315" width="23.7109375" style="141" customWidth="1"/>
    <col min="13316" max="13316" width="22.28515625" style="141" customWidth="1"/>
    <col min="13317" max="13317" width="22" style="141" customWidth="1"/>
    <col min="13318" max="13318" width="20.140625" style="141" customWidth="1"/>
    <col min="13319" max="13319" width="23.5703125" style="141" customWidth="1"/>
    <col min="13320" max="13320" width="20.140625" style="141" customWidth="1"/>
    <col min="13321" max="13321" width="23.7109375" style="141" customWidth="1"/>
    <col min="13322" max="13322" width="22.42578125" style="141" customWidth="1"/>
    <col min="13323" max="13323" width="20.140625" style="141" customWidth="1"/>
    <col min="13324" max="13324" width="23.7109375" style="141" customWidth="1"/>
    <col min="13325" max="13325" width="22.28515625" style="141" customWidth="1"/>
    <col min="13326" max="13326" width="4.5703125" style="141" customWidth="1"/>
    <col min="13327" max="13568" width="9.140625" style="141"/>
    <col min="13569" max="13569" width="118.42578125" style="141" customWidth="1"/>
    <col min="13570" max="13570" width="20.140625" style="141" customWidth="1"/>
    <col min="13571" max="13571" width="23.7109375" style="141" customWidth="1"/>
    <col min="13572" max="13572" width="22.28515625" style="141" customWidth="1"/>
    <col min="13573" max="13573" width="22" style="141" customWidth="1"/>
    <col min="13574" max="13574" width="20.140625" style="141" customWidth="1"/>
    <col min="13575" max="13575" width="23.5703125" style="141" customWidth="1"/>
    <col min="13576" max="13576" width="20.140625" style="141" customWidth="1"/>
    <col min="13577" max="13577" width="23.7109375" style="141" customWidth="1"/>
    <col min="13578" max="13578" width="22.42578125" style="141" customWidth="1"/>
    <col min="13579" max="13579" width="20.140625" style="141" customWidth="1"/>
    <col min="13580" max="13580" width="23.7109375" style="141" customWidth="1"/>
    <col min="13581" max="13581" width="22.28515625" style="141" customWidth="1"/>
    <col min="13582" max="13582" width="4.5703125" style="141" customWidth="1"/>
    <col min="13583" max="13824" width="9.140625" style="141"/>
    <col min="13825" max="13825" width="118.42578125" style="141" customWidth="1"/>
    <col min="13826" max="13826" width="20.140625" style="141" customWidth="1"/>
    <col min="13827" max="13827" width="23.7109375" style="141" customWidth="1"/>
    <col min="13828" max="13828" width="22.28515625" style="141" customWidth="1"/>
    <col min="13829" max="13829" width="22" style="141" customWidth="1"/>
    <col min="13830" max="13830" width="20.140625" style="141" customWidth="1"/>
    <col min="13831" max="13831" width="23.5703125" style="141" customWidth="1"/>
    <col min="13832" max="13832" width="20.140625" style="141" customWidth="1"/>
    <col min="13833" max="13833" width="23.7109375" style="141" customWidth="1"/>
    <col min="13834" max="13834" width="22.42578125" style="141" customWidth="1"/>
    <col min="13835" max="13835" width="20.140625" style="141" customWidth="1"/>
    <col min="13836" max="13836" width="23.7109375" style="141" customWidth="1"/>
    <col min="13837" max="13837" width="22.28515625" style="141" customWidth="1"/>
    <col min="13838" max="13838" width="4.5703125" style="141" customWidth="1"/>
    <col min="13839" max="14080" width="9.140625" style="141"/>
    <col min="14081" max="14081" width="118.42578125" style="141" customWidth="1"/>
    <col min="14082" max="14082" width="20.140625" style="141" customWidth="1"/>
    <col min="14083" max="14083" width="23.7109375" style="141" customWidth="1"/>
    <col min="14084" max="14084" width="22.28515625" style="141" customWidth="1"/>
    <col min="14085" max="14085" width="22" style="141" customWidth="1"/>
    <col min="14086" max="14086" width="20.140625" style="141" customWidth="1"/>
    <col min="14087" max="14087" width="23.5703125" style="141" customWidth="1"/>
    <col min="14088" max="14088" width="20.140625" style="141" customWidth="1"/>
    <col min="14089" max="14089" width="23.7109375" style="141" customWidth="1"/>
    <col min="14090" max="14090" width="22.42578125" style="141" customWidth="1"/>
    <col min="14091" max="14091" width="20.140625" style="141" customWidth="1"/>
    <col min="14092" max="14092" width="23.7109375" style="141" customWidth="1"/>
    <col min="14093" max="14093" width="22.28515625" style="141" customWidth="1"/>
    <col min="14094" max="14094" width="4.5703125" style="141" customWidth="1"/>
    <col min="14095" max="14336" width="9.140625" style="141"/>
    <col min="14337" max="14337" width="118.42578125" style="141" customWidth="1"/>
    <col min="14338" max="14338" width="20.140625" style="141" customWidth="1"/>
    <col min="14339" max="14339" width="23.7109375" style="141" customWidth="1"/>
    <col min="14340" max="14340" width="22.28515625" style="141" customWidth="1"/>
    <col min="14341" max="14341" width="22" style="141" customWidth="1"/>
    <col min="14342" max="14342" width="20.140625" style="141" customWidth="1"/>
    <col min="14343" max="14343" width="23.5703125" style="141" customWidth="1"/>
    <col min="14344" max="14344" width="20.140625" style="141" customWidth="1"/>
    <col min="14345" max="14345" width="23.7109375" style="141" customWidth="1"/>
    <col min="14346" max="14346" width="22.42578125" style="141" customWidth="1"/>
    <col min="14347" max="14347" width="20.140625" style="141" customWidth="1"/>
    <col min="14348" max="14348" width="23.7109375" style="141" customWidth="1"/>
    <col min="14349" max="14349" width="22.28515625" style="141" customWidth="1"/>
    <col min="14350" max="14350" width="4.5703125" style="141" customWidth="1"/>
    <col min="14351" max="14592" width="9.140625" style="141"/>
    <col min="14593" max="14593" width="118.42578125" style="141" customWidth="1"/>
    <col min="14594" max="14594" width="20.140625" style="141" customWidth="1"/>
    <col min="14595" max="14595" width="23.7109375" style="141" customWidth="1"/>
    <col min="14596" max="14596" width="22.28515625" style="141" customWidth="1"/>
    <col min="14597" max="14597" width="22" style="141" customWidth="1"/>
    <col min="14598" max="14598" width="20.140625" style="141" customWidth="1"/>
    <col min="14599" max="14599" width="23.5703125" style="141" customWidth="1"/>
    <col min="14600" max="14600" width="20.140625" style="141" customWidth="1"/>
    <col min="14601" max="14601" width="23.7109375" style="141" customWidth="1"/>
    <col min="14602" max="14602" width="22.42578125" style="141" customWidth="1"/>
    <col min="14603" max="14603" width="20.140625" style="141" customWidth="1"/>
    <col min="14604" max="14604" width="23.7109375" style="141" customWidth="1"/>
    <col min="14605" max="14605" width="22.28515625" style="141" customWidth="1"/>
    <col min="14606" max="14606" width="4.5703125" style="141" customWidth="1"/>
    <col min="14607" max="14848" width="9.140625" style="141"/>
    <col min="14849" max="14849" width="118.42578125" style="141" customWidth="1"/>
    <col min="14850" max="14850" width="20.140625" style="141" customWidth="1"/>
    <col min="14851" max="14851" width="23.7109375" style="141" customWidth="1"/>
    <col min="14852" max="14852" width="22.28515625" style="141" customWidth="1"/>
    <col min="14853" max="14853" width="22" style="141" customWidth="1"/>
    <col min="14854" max="14854" width="20.140625" style="141" customWidth="1"/>
    <col min="14855" max="14855" width="23.5703125" style="141" customWidth="1"/>
    <col min="14856" max="14856" width="20.140625" style="141" customWidth="1"/>
    <col min="14857" max="14857" width="23.7109375" style="141" customWidth="1"/>
    <col min="14858" max="14858" width="22.42578125" style="141" customWidth="1"/>
    <col min="14859" max="14859" width="20.140625" style="141" customWidth="1"/>
    <col min="14860" max="14860" width="23.7109375" style="141" customWidth="1"/>
    <col min="14861" max="14861" width="22.28515625" style="141" customWidth="1"/>
    <col min="14862" max="14862" width="4.5703125" style="141" customWidth="1"/>
    <col min="14863" max="15104" width="9.140625" style="141"/>
    <col min="15105" max="15105" width="118.42578125" style="141" customWidth="1"/>
    <col min="15106" max="15106" width="20.140625" style="141" customWidth="1"/>
    <col min="15107" max="15107" width="23.7109375" style="141" customWidth="1"/>
    <col min="15108" max="15108" width="22.28515625" style="141" customWidth="1"/>
    <col min="15109" max="15109" width="22" style="141" customWidth="1"/>
    <col min="15110" max="15110" width="20.140625" style="141" customWidth="1"/>
    <col min="15111" max="15111" width="23.5703125" style="141" customWidth="1"/>
    <col min="15112" max="15112" width="20.140625" style="141" customWidth="1"/>
    <col min="15113" max="15113" width="23.7109375" style="141" customWidth="1"/>
    <col min="15114" max="15114" width="22.42578125" style="141" customWidth="1"/>
    <col min="15115" max="15115" width="20.140625" style="141" customWidth="1"/>
    <col min="15116" max="15116" width="23.7109375" style="141" customWidth="1"/>
    <col min="15117" max="15117" width="22.28515625" style="141" customWidth="1"/>
    <col min="15118" max="15118" width="4.5703125" style="141" customWidth="1"/>
    <col min="15119" max="15360" width="9.140625" style="141"/>
    <col min="15361" max="15361" width="118.42578125" style="141" customWidth="1"/>
    <col min="15362" max="15362" width="20.140625" style="141" customWidth="1"/>
    <col min="15363" max="15363" width="23.7109375" style="141" customWidth="1"/>
    <col min="15364" max="15364" width="22.28515625" style="141" customWidth="1"/>
    <col min="15365" max="15365" width="22" style="141" customWidth="1"/>
    <col min="15366" max="15366" width="20.140625" style="141" customWidth="1"/>
    <col min="15367" max="15367" width="23.5703125" style="141" customWidth="1"/>
    <col min="15368" max="15368" width="20.140625" style="141" customWidth="1"/>
    <col min="15369" max="15369" width="23.7109375" style="141" customWidth="1"/>
    <col min="15370" max="15370" width="22.42578125" style="141" customWidth="1"/>
    <col min="15371" max="15371" width="20.140625" style="141" customWidth="1"/>
    <col min="15372" max="15372" width="23.7109375" style="141" customWidth="1"/>
    <col min="15373" max="15373" width="22.28515625" style="141" customWidth="1"/>
    <col min="15374" max="15374" width="4.5703125" style="141" customWidth="1"/>
    <col min="15375" max="15616" width="9.140625" style="141"/>
    <col min="15617" max="15617" width="118.42578125" style="141" customWidth="1"/>
    <col min="15618" max="15618" width="20.140625" style="141" customWidth="1"/>
    <col min="15619" max="15619" width="23.7109375" style="141" customWidth="1"/>
    <col min="15620" max="15620" width="22.28515625" style="141" customWidth="1"/>
    <col min="15621" max="15621" width="22" style="141" customWidth="1"/>
    <col min="15622" max="15622" width="20.140625" style="141" customWidth="1"/>
    <col min="15623" max="15623" width="23.5703125" style="141" customWidth="1"/>
    <col min="15624" max="15624" width="20.140625" style="141" customWidth="1"/>
    <col min="15625" max="15625" width="23.7109375" style="141" customWidth="1"/>
    <col min="15626" max="15626" width="22.42578125" style="141" customWidth="1"/>
    <col min="15627" max="15627" width="20.140625" style="141" customWidth="1"/>
    <col min="15628" max="15628" width="23.7109375" style="141" customWidth="1"/>
    <col min="15629" max="15629" width="22.28515625" style="141" customWidth="1"/>
    <col min="15630" max="15630" width="4.5703125" style="141" customWidth="1"/>
    <col min="15631" max="15872" width="9.140625" style="141"/>
    <col min="15873" max="15873" width="118.42578125" style="141" customWidth="1"/>
    <col min="15874" max="15874" width="20.140625" style="141" customWidth="1"/>
    <col min="15875" max="15875" width="23.7109375" style="141" customWidth="1"/>
    <col min="15876" max="15876" width="22.28515625" style="141" customWidth="1"/>
    <col min="15877" max="15877" width="22" style="141" customWidth="1"/>
    <col min="15878" max="15878" width="20.140625" style="141" customWidth="1"/>
    <col min="15879" max="15879" width="23.5703125" style="141" customWidth="1"/>
    <col min="15880" max="15880" width="20.140625" style="141" customWidth="1"/>
    <col min="15881" max="15881" width="23.7109375" style="141" customWidth="1"/>
    <col min="15882" max="15882" width="22.42578125" style="141" customWidth="1"/>
    <col min="15883" max="15883" width="20.140625" style="141" customWidth="1"/>
    <col min="15884" max="15884" width="23.7109375" style="141" customWidth="1"/>
    <col min="15885" max="15885" width="22.28515625" style="141" customWidth="1"/>
    <col min="15886" max="15886" width="4.5703125" style="141" customWidth="1"/>
    <col min="15887" max="16128" width="9.140625" style="141"/>
    <col min="16129" max="16129" width="118.42578125" style="141" customWidth="1"/>
    <col min="16130" max="16130" width="20.140625" style="141" customWidth="1"/>
    <col min="16131" max="16131" width="23.7109375" style="141" customWidth="1"/>
    <col min="16132" max="16132" width="22.28515625" style="141" customWidth="1"/>
    <col min="16133" max="16133" width="22" style="141" customWidth="1"/>
    <col min="16134" max="16134" width="20.140625" style="141" customWidth="1"/>
    <col min="16135" max="16135" width="23.5703125" style="141" customWidth="1"/>
    <col min="16136" max="16136" width="20.140625" style="141" customWidth="1"/>
    <col min="16137" max="16137" width="23.7109375" style="141" customWidth="1"/>
    <col min="16138" max="16138" width="22.42578125" style="141" customWidth="1"/>
    <col min="16139" max="16139" width="20.140625" style="141" customWidth="1"/>
    <col min="16140" max="16140" width="23.7109375" style="141" customWidth="1"/>
    <col min="16141" max="16141" width="22.28515625" style="141" customWidth="1"/>
    <col min="16142" max="16142" width="4.5703125" style="141" customWidth="1"/>
    <col min="16143" max="16384" width="9.140625" style="141"/>
  </cols>
  <sheetData>
    <row r="1" spans="1:14" s="20" customFormat="1" ht="5.25" hidden="1" customHeight="1">
      <c r="A1" s="187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0"/>
    </row>
    <row r="2" spans="1:14" s="21" customFormat="1" ht="78.75" customHeight="1">
      <c r="A2" s="871" t="s">
        <v>335</v>
      </c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189"/>
    </row>
    <row r="3" spans="1:14" s="21" customFormat="1" ht="41.25" customHeight="1">
      <c r="A3" s="871" t="s">
        <v>148</v>
      </c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189"/>
    </row>
    <row r="4" spans="1:14" s="21" customFormat="1" ht="48.7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189"/>
    </row>
    <row r="5" spans="1:14" s="35" customFormat="1" ht="73.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190"/>
    </row>
    <row r="6" spans="1:14" ht="6" customHeight="1"/>
    <row r="7" spans="1:14" ht="7.5" hidden="1" customHeight="1">
      <c r="A7" s="22"/>
      <c r="B7" s="23"/>
      <c r="C7" s="23"/>
      <c r="D7" s="24"/>
      <c r="E7" s="24"/>
      <c r="F7" s="23"/>
      <c r="G7" s="24"/>
      <c r="H7" s="23"/>
      <c r="I7" s="23"/>
      <c r="J7" s="23"/>
      <c r="K7" s="24"/>
      <c r="L7" s="24"/>
      <c r="M7" s="23"/>
      <c r="N7" s="191"/>
    </row>
    <row r="8" spans="1:14" s="193" customFormat="1" ht="45" customHeight="1">
      <c r="A8" s="354"/>
      <c r="B8" s="873" t="s">
        <v>336</v>
      </c>
      <c r="C8" s="873"/>
      <c r="D8" s="873"/>
      <c r="E8" s="873"/>
      <c r="F8" s="873" t="s">
        <v>337</v>
      </c>
      <c r="G8" s="873"/>
      <c r="H8" s="873"/>
      <c r="I8" s="873"/>
      <c r="J8" s="873" t="s">
        <v>100</v>
      </c>
      <c r="K8" s="873"/>
      <c r="L8" s="873"/>
      <c r="M8" s="873"/>
      <c r="N8" s="192"/>
    </row>
    <row r="9" spans="1:14" s="195" customFormat="1" ht="65.2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6" t="s">
        <v>150</v>
      </c>
      <c r="G9" s="355" t="s">
        <v>151</v>
      </c>
      <c r="H9" s="355" t="s">
        <v>152</v>
      </c>
      <c r="I9" s="356" t="s">
        <v>121</v>
      </c>
      <c r="J9" s="355" t="s">
        <v>150</v>
      </c>
      <c r="K9" s="355" t="s">
        <v>151</v>
      </c>
      <c r="L9" s="355" t="s">
        <v>152</v>
      </c>
      <c r="M9" s="356" t="s">
        <v>121</v>
      </c>
      <c r="N9" s="194"/>
    </row>
    <row r="10" spans="1:14" s="196" customFormat="1" ht="64.5" customHeight="1">
      <c r="A10" s="357" t="s">
        <v>451</v>
      </c>
      <c r="B10" s="358">
        <v>252.56901999999999</v>
      </c>
      <c r="C10" s="358">
        <v>275862.66138319997</v>
      </c>
      <c r="D10" s="358">
        <v>703243.17384559999</v>
      </c>
      <c r="E10" s="358">
        <v>979358.40424880001</v>
      </c>
      <c r="F10" s="358">
        <v>1347.49029</v>
      </c>
      <c r="G10" s="358">
        <v>9292.328019999999</v>
      </c>
      <c r="H10" s="358">
        <v>28666.44616</v>
      </c>
      <c r="I10" s="358">
        <v>39306.264470000002</v>
      </c>
      <c r="J10" s="358">
        <v>1600.0593100000001</v>
      </c>
      <c r="K10" s="358">
        <v>285154.98940319999</v>
      </c>
      <c r="L10" s="358">
        <v>731909.62000559992</v>
      </c>
      <c r="M10" s="358">
        <v>1018664.6687187999</v>
      </c>
      <c r="N10" s="192"/>
    </row>
    <row r="11" spans="1:14" s="196" customFormat="1" ht="64.5" customHeight="1">
      <c r="A11" s="357" t="s">
        <v>452</v>
      </c>
      <c r="B11" s="359">
        <v>0</v>
      </c>
      <c r="C11" s="359">
        <v>4411.64012</v>
      </c>
      <c r="D11" s="359">
        <v>6295.4828159999997</v>
      </c>
      <c r="E11" s="359">
        <v>10707.122936000002</v>
      </c>
      <c r="F11" s="359">
        <v>0</v>
      </c>
      <c r="G11" s="359">
        <v>2122.2685200000001</v>
      </c>
      <c r="H11" s="359">
        <v>1631.6353799999999</v>
      </c>
      <c r="I11" s="359">
        <v>3753.9038999999998</v>
      </c>
      <c r="J11" s="358">
        <v>0</v>
      </c>
      <c r="K11" s="358">
        <v>6533.9086399999997</v>
      </c>
      <c r="L11" s="358">
        <v>7927.1181960000004</v>
      </c>
      <c r="M11" s="358">
        <v>14461.026835999999</v>
      </c>
      <c r="N11" s="192"/>
    </row>
    <row r="12" spans="1:14" s="196" customFormat="1" ht="64.5" customHeight="1">
      <c r="A12" s="357" t="s">
        <v>453</v>
      </c>
      <c r="B12" s="359">
        <v>0</v>
      </c>
      <c r="C12" s="359">
        <v>273</v>
      </c>
      <c r="D12" s="359">
        <v>0</v>
      </c>
      <c r="E12" s="359">
        <v>273</v>
      </c>
      <c r="F12" s="359">
        <v>0</v>
      </c>
      <c r="G12" s="359">
        <v>6.86</v>
      </c>
      <c r="H12" s="359">
        <v>0</v>
      </c>
      <c r="I12" s="359">
        <v>6.86</v>
      </c>
      <c r="J12" s="358">
        <v>0</v>
      </c>
      <c r="K12" s="358">
        <v>279.86</v>
      </c>
      <c r="L12" s="358">
        <v>0</v>
      </c>
      <c r="M12" s="358">
        <v>279.86</v>
      </c>
      <c r="N12" s="192"/>
    </row>
    <row r="13" spans="1:14" s="196" customFormat="1" ht="64.5" customHeight="1">
      <c r="A13" s="357" t="s">
        <v>122</v>
      </c>
      <c r="B13" s="358">
        <v>7.5197399999999996</v>
      </c>
      <c r="C13" s="358">
        <v>15176.61131</v>
      </c>
      <c r="D13" s="358">
        <v>37539.937113</v>
      </c>
      <c r="E13" s="358">
        <v>52724.068163000004</v>
      </c>
      <c r="F13" s="358">
        <v>0</v>
      </c>
      <c r="G13" s="358">
        <v>1077.9054900000001</v>
      </c>
      <c r="H13" s="358">
        <v>10525.214167</v>
      </c>
      <c r="I13" s="358">
        <v>11603.119656999999</v>
      </c>
      <c r="J13" s="358">
        <v>7.5197399999999996</v>
      </c>
      <c r="K13" s="358">
        <v>16254.516800000001</v>
      </c>
      <c r="L13" s="358">
        <v>48065.151279999998</v>
      </c>
      <c r="M13" s="358">
        <v>64327.187819999999</v>
      </c>
      <c r="N13" s="192"/>
    </row>
    <row r="14" spans="1:14" s="196" customFormat="1" ht="64.5" customHeight="1">
      <c r="A14" s="357" t="s">
        <v>454</v>
      </c>
      <c r="B14" s="358">
        <v>316.53740000000005</v>
      </c>
      <c r="C14" s="358">
        <v>154950.5497804</v>
      </c>
      <c r="D14" s="358">
        <v>318233.88784079999</v>
      </c>
      <c r="E14" s="358">
        <v>473500.97502120002</v>
      </c>
      <c r="F14" s="358">
        <v>14491.251630000001</v>
      </c>
      <c r="G14" s="358">
        <v>39241.404060000001</v>
      </c>
      <c r="H14" s="358">
        <v>107881.44016140001</v>
      </c>
      <c r="I14" s="358">
        <v>161614.09585139999</v>
      </c>
      <c r="J14" s="358">
        <v>14807.78903</v>
      </c>
      <c r="K14" s="358">
        <v>194191.9538404</v>
      </c>
      <c r="L14" s="358">
        <v>426115.3280022</v>
      </c>
      <c r="M14" s="358">
        <v>635115.07087259996</v>
      </c>
      <c r="N14" s="192"/>
    </row>
    <row r="15" spans="1:14" s="196" customFormat="1" ht="64.5" customHeight="1">
      <c r="A15" s="357" t="s">
        <v>123</v>
      </c>
      <c r="B15" s="358">
        <v>1.74979</v>
      </c>
      <c r="C15" s="358">
        <v>500.94560999999999</v>
      </c>
      <c r="D15" s="358">
        <v>1120.99395</v>
      </c>
      <c r="E15" s="358">
        <v>1623.6893500000001</v>
      </c>
      <c r="F15" s="358">
        <v>0</v>
      </c>
      <c r="G15" s="358">
        <v>66.052139999999994</v>
      </c>
      <c r="H15" s="358">
        <v>159.27732</v>
      </c>
      <c r="I15" s="358">
        <v>225.32945999999998</v>
      </c>
      <c r="J15" s="358">
        <v>1.74979</v>
      </c>
      <c r="K15" s="358">
        <v>566.99775</v>
      </c>
      <c r="L15" s="358">
        <v>1280.27127</v>
      </c>
      <c r="M15" s="358">
        <v>1849.01881</v>
      </c>
      <c r="N15" s="192"/>
    </row>
    <row r="16" spans="1:14" s="196" customFormat="1" ht="64.5" customHeight="1">
      <c r="A16" s="357" t="s">
        <v>124</v>
      </c>
      <c r="B16" s="358">
        <v>77.638000000000005</v>
      </c>
      <c r="C16" s="358">
        <v>75761.9680448</v>
      </c>
      <c r="D16" s="358">
        <v>250870.00833300001</v>
      </c>
      <c r="E16" s="358">
        <v>326709.61437779997</v>
      </c>
      <c r="F16" s="358">
        <v>46075.790833200001</v>
      </c>
      <c r="G16" s="358">
        <v>42332.104597000005</v>
      </c>
      <c r="H16" s="358">
        <v>188039.052735</v>
      </c>
      <c r="I16" s="358">
        <v>276446.94816520001</v>
      </c>
      <c r="J16" s="358">
        <v>46153.4288332</v>
      </c>
      <c r="K16" s="358">
        <v>118094.0726418</v>
      </c>
      <c r="L16" s="358">
        <v>438909.06106800004</v>
      </c>
      <c r="M16" s="358">
        <v>603156.56254299998</v>
      </c>
      <c r="N16" s="192"/>
    </row>
    <row r="17" spans="1:14" s="196" customFormat="1" ht="64.5" customHeight="1">
      <c r="A17" s="357" t="s">
        <v>125</v>
      </c>
      <c r="B17" s="358">
        <v>1375.99766</v>
      </c>
      <c r="C17" s="358">
        <v>337027.00611180003</v>
      </c>
      <c r="D17" s="358">
        <v>392854.93298439996</v>
      </c>
      <c r="E17" s="358">
        <v>731257.93675619992</v>
      </c>
      <c r="F17" s="358">
        <v>33704.981986599996</v>
      </c>
      <c r="G17" s="358">
        <v>79395.174774200001</v>
      </c>
      <c r="H17" s="358">
        <v>99191.689427399993</v>
      </c>
      <c r="I17" s="358">
        <v>212291.8461882</v>
      </c>
      <c r="J17" s="358">
        <v>35080.979646599997</v>
      </c>
      <c r="K17" s="358">
        <v>416422.18088599999</v>
      </c>
      <c r="L17" s="358">
        <v>492046.62241180002</v>
      </c>
      <c r="M17" s="358">
        <v>943549.78294439998</v>
      </c>
      <c r="N17" s="192"/>
    </row>
    <row r="18" spans="1:14" s="196" customFormat="1" ht="64.5" customHeight="1">
      <c r="A18" s="357" t="s">
        <v>455</v>
      </c>
      <c r="B18" s="358">
        <v>82.178389999999993</v>
      </c>
      <c r="C18" s="358">
        <v>55181.961900000002</v>
      </c>
      <c r="D18" s="358">
        <v>95524.268807799992</v>
      </c>
      <c r="E18" s="358">
        <v>150788.40909779997</v>
      </c>
      <c r="F18" s="358">
        <v>368.85953999999998</v>
      </c>
      <c r="G18" s="358">
        <v>10907.135630000001</v>
      </c>
      <c r="H18" s="358">
        <v>27040.659159999999</v>
      </c>
      <c r="I18" s="358">
        <v>38316.654329999998</v>
      </c>
      <c r="J18" s="358">
        <v>451.03793000000002</v>
      </c>
      <c r="K18" s="358">
        <v>66089.097529999999</v>
      </c>
      <c r="L18" s="358">
        <v>122564.9279678</v>
      </c>
      <c r="M18" s="358">
        <v>189105.06342779999</v>
      </c>
      <c r="N18" s="192"/>
    </row>
    <row r="19" spans="1:14" s="196" customFormat="1" ht="64.5" customHeight="1">
      <c r="A19" s="357" t="s">
        <v>126</v>
      </c>
      <c r="B19" s="358">
        <v>169.13919000000001</v>
      </c>
      <c r="C19" s="358">
        <v>97425.157879999999</v>
      </c>
      <c r="D19" s="358">
        <v>276696.12463660003</v>
      </c>
      <c r="E19" s="358">
        <v>374290.4217066</v>
      </c>
      <c r="F19" s="358">
        <v>181.61949999999999</v>
      </c>
      <c r="G19" s="358">
        <v>9086.5818438000006</v>
      </c>
      <c r="H19" s="358">
        <v>54329.693936800002</v>
      </c>
      <c r="I19" s="358">
        <v>63597.895280599994</v>
      </c>
      <c r="J19" s="358">
        <v>350.75869</v>
      </c>
      <c r="K19" s="358">
        <v>106511.7397238</v>
      </c>
      <c r="L19" s="358">
        <v>331025.81857340003</v>
      </c>
      <c r="M19" s="358">
        <v>437888.3169872</v>
      </c>
      <c r="N19" s="192"/>
    </row>
    <row r="20" spans="1:14" s="196" customFormat="1" ht="64.5" customHeight="1">
      <c r="A20" s="357" t="s">
        <v>127</v>
      </c>
      <c r="B20" s="358">
        <v>0</v>
      </c>
      <c r="C20" s="358">
        <v>5376.1521199999997</v>
      </c>
      <c r="D20" s="358">
        <v>1261.02739</v>
      </c>
      <c r="E20" s="358">
        <v>6637.1795099999999</v>
      </c>
      <c r="F20" s="358">
        <v>2.7</v>
      </c>
      <c r="G20" s="358">
        <v>1442.4990299999999</v>
      </c>
      <c r="H20" s="358">
        <v>311.62592440000003</v>
      </c>
      <c r="I20" s="358">
        <v>1756.8249544</v>
      </c>
      <c r="J20" s="358">
        <v>2.7</v>
      </c>
      <c r="K20" s="358">
        <v>6818.6511500000006</v>
      </c>
      <c r="L20" s="358">
        <v>1572.6533144</v>
      </c>
      <c r="M20" s="358">
        <v>8394.0044644000009</v>
      </c>
      <c r="N20" s="192"/>
    </row>
    <row r="21" spans="1:14" s="196" customFormat="1" ht="64.5" customHeight="1">
      <c r="A21" s="357" t="s">
        <v>128</v>
      </c>
      <c r="B21" s="358">
        <v>91.266929999999988</v>
      </c>
      <c r="C21" s="358">
        <v>47166.903218400003</v>
      </c>
      <c r="D21" s="358">
        <v>125842.09548199999</v>
      </c>
      <c r="E21" s="358">
        <v>173100.26563040001</v>
      </c>
      <c r="F21" s="358">
        <v>5077.2319743999997</v>
      </c>
      <c r="G21" s="358">
        <v>14225.74144</v>
      </c>
      <c r="H21" s="358">
        <v>94994.305701000005</v>
      </c>
      <c r="I21" s="358">
        <v>114297.2791154</v>
      </c>
      <c r="J21" s="358">
        <v>5168.4989044000004</v>
      </c>
      <c r="K21" s="358">
        <v>61392.6446584</v>
      </c>
      <c r="L21" s="358">
        <v>220836.40118300001</v>
      </c>
      <c r="M21" s="358">
        <v>287397.54474580003</v>
      </c>
      <c r="N21" s="192"/>
    </row>
    <row r="22" spans="1:14" s="196" customFormat="1" ht="64.5" customHeight="1">
      <c r="A22" s="357" t="s">
        <v>129</v>
      </c>
      <c r="B22" s="358">
        <v>1.6170599999999999</v>
      </c>
      <c r="C22" s="358">
        <v>3572.5553</v>
      </c>
      <c r="D22" s="358">
        <v>375.99268000000001</v>
      </c>
      <c r="E22" s="358">
        <v>3950.1650399999999</v>
      </c>
      <c r="F22" s="358">
        <v>0</v>
      </c>
      <c r="G22" s="358">
        <v>78.923960000000008</v>
      </c>
      <c r="H22" s="358">
        <v>75.768129999999999</v>
      </c>
      <c r="I22" s="358">
        <v>154.69209000000001</v>
      </c>
      <c r="J22" s="358">
        <v>1.6170599999999999</v>
      </c>
      <c r="K22" s="358">
        <v>3651.4792599999996</v>
      </c>
      <c r="L22" s="358">
        <v>451.76080999999999</v>
      </c>
      <c r="M22" s="358">
        <v>4104.8571300000003</v>
      </c>
      <c r="N22" s="192"/>
    </row>
    <row r="23" spans="1:14" s="196" customFormat="1" ht="64.5" customHeight="1">
      <c r="A23" s="357" t="s">
        <v>130</v>
      </c>
      <c r="B23" s="358">
        <v>0</v>
      </c>
      <c r="C23" s="358">
        <v>3092.0207300000002</v>
      </c>
      <c r="D23" s="358">
        <v>2591.9506299999998</v>
      </c>
      <c r="E23" s="358">
        <v>5683.9713600000005</v>
      </c>
      <c r="F23" s="358">
        <v>0</v>
      </c>
      <c r="G23" s="358">
        <v>155.19014999999999</v>
      </c>
      <c r="H23" s="358">
        <v>971.99324000000001</v>
      </c>
      <c r="I23" s="358">
        <v>1127.1833899999999</v>
      </c>
      <c r="J23" s="358">
        <v>0</v>
      </c>
      <c r="K23" s="358">
        <v>3247.2108800000001</v>
      </c>
      <c r="L23" s="358">
        <v>3563.9438700000001</v>
      </c>
      <c r="M23" s="358">
        <v>6811.1547499999997</v>
      </c>
      <c r="N23" s="192"/>
    </row>
    <row r="24" spans="1:14" s="196" customFormat="1" ht="64.5" customHeight="1">
      <c r="A24" s="357" t="s">
        <v>131</v>
      </c>
      <c r="B24" s="358">
        <v>23.64339</v>
      </c>
      <c r="C24" s="358">
        <v>18297.297790000001</v>
      </c>
      <c r="D24" s="358">
        <v>18353.7172192</v>
      </c>
      <c r="E24" s="358">
        <v>36674.658399200001</v>
      </c>
      <c r="F24" s="358">
        <v>247.2432</v>
      </c>
      <c r="G24" s="358">
        <v>1206.8479299999999</v>
      </c>
      <c r="H24" s="358">
        <v>10612.981588799999</v>
      </c>
      <c r="I24" s="358">
        <v>12067.0727188</v>
      </c>
      <c r="J24" s="358">
        <v>270.88659000000001</v>
      </c>
      <c r="K24" s="358">
        <v>19504.14572</v>
      </c>
      <c r="L24" s="358">
        <v>28966.698807999997</v>
      </c>
      <c r="M24" s="358">
        <v>48741.731118000003</v>
      </c>
      <c r="N24" s="192"/>
    </row>
    <row r="25" spans="1:14" s="196" customFormat="1" ht="64.5" customHeight="1">
      <c r="A25" s="357" t="s">
        <v>132</v>
      </c>
      <c r="B25" s="358">
        <v>0</v>
      </c>
      <c r="C25" s="358">
        <v>473.96540000000005</v>
      </c>
      <c r="D25" s="358">
        <v>73.821439999999996</v>
      </c>
      <c r="E25" s="358">
        <v>547.78683999999998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473.96540000000005</v>
      </c>
      <c r="L25" s="358">
        <v>73.821439999999996</v>
      </c>
      <c r="M25" s="358">
        <v>547.78683999999998</v>
      </c>
      <c r="N25" s="192"/>
    </row>
    <row r="26" spans="1:14" s="196" customFormat="1" ht="64.5" customHeight="1">
      <c r="A26" s="357" t="s">
        <v>133</v>
      </c>
      <c r="B26" s="358">
        <v>0</v>
      </c>
      <c r="C26" s="358">
        <v>0</v>
      </c>
      <c r="D26" s="358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192"/>
    </row>
    <row r="27" spans="1:14" s="198" customFormat="1" ht="98.25" customHeight="1">
      <c r="A27" s="360" t="s">
        <v>134</v>
      </c>
      <c r="B27" s="361">
        <v>0</v>
      </c>
      <c r="C27" s="361">
        <v>1579.8633300000001</v>
      </c>
      <c r="D27" s="361">
        <v>20.299720000000001</v>
      </c>
      <c r="E27" s="361">
        <v>1600.1630500000001</v>
      </c>
      <c r="F27" s="361">
        <v>20</v>
      </c>
      <c r="G27" s="361">
        <v>78.647999999999996</v>
      </c>
      <c r="H27" s="361">
        <v>0</v>
      </c>
      <c r="I27" s="361">
        <v>98.647999999999996</v>
      </c>
      <c r="J27" s="361">
        <v>20</v>
      </c>
      <c r="K27" s="361">
        <v>1658.51133</v>
      </c>
      <c r="L27" s="361">
        <v>20.299720000000001</v>
      </c>
      <c r="M27" s="361">
        <v>1698.81105</v>
      </c>
      <c r="N27" s="197"/>
    </row>
    <row r="28" spans="1:14" s="198" customFormat="1" ht="38.25" customHeight="1">
      <c r="A28" s="362" t="s">
        <v>153</v>
      </c>
      <c r="B28" s="363">
        <f>SUM(B10:B27)</f>
        <v>2399.8565699999999</v>
      </c>
      <c r="C28" s="363">
        <f t="shared" ref="C28:M28" si="0">SUM(C10:C27)</f>
        <v>1096130.2600286</v>
      </c>
      <c r="D28" s="363">
        <f t="shared" si="0"/>
        <v>2230897.7148883999</v>
      </c>
      <c r="E28" s="363">
        <f t="shared" si="0"/>
        <v>3329427.831487</v>
      </c>
      <c r="F28" s="363">
        <f t="shared" si="0"/>
        <v>101517.16895419999</v>
      </c>
      <c r="G28" s="363">
        <f t="shared" si="0"/>
        <v>210715.66558499998</v>
      </c>
      <c r="H28" s="363">
        <f>SUM(H10:H27)</f>
        <v>624431.78303179995</v>
      </c>
      <c r="I28" s="363">
        <f>SUM(I10:I27)</f>
        <v>936664.61757100013</v>
      </c>
      <c r="J28" s="363">
        <f t="shared" si="0"/>
        <v>103917.0255242</v>
      </c>
      <c r="K28" s="363">
        <f t="shared" si="0"/>
        <v>1306845.9256135996</v>
      </c>
      <c r="L28" s="363">
        <f t="shared" si="0"/>
        <v>2855329.4979201993</v>
      </c>
      <c r="M28" s="363">
        <f t="shared" si="0"/>
        <v>4266092.449058</v>
      </c>
      <c r="N28" s="197"/>
    </row>
    <row r="29" spans="1:14" ht="11.25" customHeight="1" thickBot="1">
      <c r="A29" s="364"/>
      <c r="B29" s="365"/>
      <c r="C29" s="366"/>
      <c r="D29" s="366"/>
      <c r="E29" s="366"/>
      <c r="F29" s="366"/>
      <c r="G29" s="366"/>
      <c r="H29" s="365"/>
      <c r="I29" s="366"/>
      <c r="J29" s="365"/>
      <c r="K29" s="365"/>
      <c r="L29" s="365"/>
      <c r="M29" s="365"/>
    </row>
    <row r="30" spans="1:14" s="199" customFormat="1" ht="27.75" customHeight="1" thickTop="1">
      <c r="A30" s="199" t="s">
        <v>137</v>
      </c>
      <c r="B30" s="367"/>
      <c r="C30" s="368"/>
      <c r="D30" s="368"/>
      <c r="E30" s="368"/>
      <c r="F30" s="368"/>
      <c r="G30" s="368"/>
      <c r="H30" s="367"/>
      <c r="I30" s="368"/>
      <c r="J30" s="367"/>
      <c r="N30" s="200"/>
    </row>
    <row r="31" spans="1:14" ht="22.5" customHeight="1">
      <c r="A31" s="199"/>
      <c r="B31" s="27"/>
      <c r="C31" s="25"/>
      <c r="D31" s="25"/>
      <c r="E31" s="25"/>
      <c r="F31" s="25"/>
      <c r="G31" s="25"/>
      <c r="H31" s="27"/>
      <c r="I31" s="25"/>
      <c r="J31" s="25"/>
      <c r="K31" s="145"/>
      <c r="L31" s="145"/>
      <c r="M31" s="145"/>
    </row>
    <row r="32" spans="1:14" ht="13.5" customHeight="1">
      <c r="A32" s="26"/>
      <c r="B32" s="27"/>
      <c r="C32" s="25"/>
      <c r="D32" s="25"/>
      <c r="E32" s="25"/>
      <c r="F32" s="25"/>
      <c r="G32" s="25"/>
      <c r="H32" s="27"/>
      <c r="I32" s="25"/>
      <c r="J32" s="25"/>
      <c r="K32" s="145"/>
      <c r="L32" s="145"/>
      <c r="M32" s="145"/>
    </row>
    <row r="33" spans="1:13" ht="13.5" customHeight="1">
      <c r="A33" s="26"/>
      <c r="B33" s="27"/>
      <c r="C33" s="25"/>
      <c r="D33" s="25"/>
      <c r="E33" s="25"/>
      <c r="F33" s="25"/>
      <c r="G33" s="25"/>
      <c r="H33" s="27"/>
      <c r="I33" s="25"/>
      <c r="J33" s="25"/>
      <c r="K33" s="145"/>
      <c r="L33" s="145"/>
      <c r="M33" s="145"/>
    </row>
    <row r="34" spans="1:13" ht="13.5" customHeight="1">
      <c r="A34" s="26"/>
      <c r="B34" s="27"/>
      <c r="C34" s="25"/>
      <c r="D34" s="25"/>
      <c r="E34" s="25"/>
      <c r="F34" s="25"/>
      <c r="G34" s="25"/>
      <c r="H34" s="27"/>
      <c r="I34" s="25"/>
      <c r="J34" s="25"/>
      <c r="K34" s="145"/>
      <c r="L34" s="145"/>
      <c r="M34" s="145"/>
    </row>
    <row r="35" spans="1:13" ht="13.5" customHeight="1">
      <c r="A35" s="26"/>
      <c r="B35" s="27"/>
      <c r="C35" s="25"/>
      <c r="D35" s="25"/>
      <c r="E35" s="25"/>
      <c r="F35" s="25"/>
      <c r="G35" s="25"/>
      <c r="H35" s="27"/>
      <c r="I35" s="25"/>
      <c r="J35" s="25"/>
      <c r="K35" s="145"/>
      <c r="L35" s="145"/>
      <c r="M35" s="145"/>
    </row>
    <row r="36" spans="1:13" ht="13.5" customHeight="1">
      <c r="A36" s="28"/>
      <c r="B36" s="29"/>
      <c r="C36" s="25"/>
      <c r="D36" s="25"/>
      <c r="E36" s="25"/>
      <c r="F36" s="25"/>
      <c r="G36" s="25"/>
      <c r="H36" s="29"/>
      <c r="I36" s="25"/>
      <c r="J36" s="25"/>
      <c r="K36" s="145"/>
      <c r="L36" s="145"/>
      <c r="M36" s="145"/>
    </row>
    <row r="37" spans="1:13" ht="13.5" customHeight="1">
      <c r="A37" s="26"/>
      <c r="B37" s="29"/>
      <c r="C37" s="25"/>
      <c r="D37" s="25"/>
      <c r="E37" s="25"/>
      <c r="F37" s="25"/>
      <c r="G37" s="25"/>
      <c r="H37" s="29"/>
      <c r="I37" s="25"/>
      <c r="J37" s="25"/>
      <c r="K37" s="145"/>
      <c r="L37" s="145"/>
      <c r="M37" s="145"/>
    </row>
    <row r="38" spans="1:13" ht="13.5" customHeight="1">
      <c r="A38" s="26"/>
      <c r="B38" s="29"/>
      <c r="C38" s="25"/>
      <c r="D38" s="25"/>
      <c r="E38" s="25"/>
      <c r="F38" s="25"/>
      <c r="G38" s="25"/>
      <c r="H38" s="29"/>
      <c r="I38" s="25"/>
      <c r="J38" s="25"/>
      <c r="K38" s="145"/>
      <c r="L38" s="145"/>
      <c r="M38" s="145"/>
    </row>
    <row r="39" spans="1:13" ht="13.5" customHeight="1">
      <c r="A39" s="26"/>
      <c r="B39" s="29"/>
      <c r="C39" s="25"/>
      <c r="D39" s="25"/>
      <c r="E39" s="25"/>
      <c r="F39" s="25"/>
      <c r="G39" s="25"/>
      <c r="H39" s="29"/>
      <c r="I39" s="25"/>
      <c r="J39" s="25"/>
      <c r="K39" s="145"/>
      <c r="L39" s="145"/>
      <c r="M39" s="145"/>
    </row>
    <row r="40" spans="1:13" ht="13.5" customHeight="1">
      <c r="A40" s="26"/>
      <c r="B40" s="29"/>
      <c r="C40" s="25"/>
      <c r="D40" s="25"/>
      <c r="E40" s="25"/>
      <c r="F40" s="25"/>
      <c r="G40" s="25"/>
      <c r="H40" s="29"/>
      <c r="I40" s="25"/>
      <c r="J40" s="25"/>
      <c r="K40" s="145"/>
      <c r="L40" s="145"/>
      <c r="M40" s="145"/>
    </row>
    <row r="41" spans="1:13" ht="13.5" customHeight="1">
      <c r="A41" s="26"/>
      <c r="B41" s="29"/>
      <c r="C41" s="25"/>
      <c r="D41" s="25"/>
      <c r="E41" s="25"/>
      <c r="F41" s="25"/>
      <c r="G41" s="25"/>
      <c r="H41" s="29"/>
      <c r="I41" s="25"/>
      <c r="J41" s="25"/>
      <c r="K41" s="145"/>
      <c r="L41" s="145"/>
      <c r="M41" s="145"/>
    </row>
    <row r="42" spans="1:13" ht="13.5" customHeight="1">
      <c r="A42" s="28"/>
      <c r="B42" s="29"/>
      <c r="C42" s="25"/>
      <c r="D42" s="25"/>
      <c r="E42" s="25"/>
      <c r="F42" s="25"/>
      <c r="G42" s="25"/>
      <c r="H42" s="29"/>
      <c r="I42" s="25"/>
      <c r="J42" s="25"/>
      <c r="K42" s="145"/>
      <c r="L42" s="145"/>
      <c r="M42" s="145"/>
    </row>
    <row r="43" spans="1:13" ht="13.5" customHeight="1">
      <c r="A43" s="26"/>
      <c r="B43" s="27"/>
      <c r="C43" s="25"/>
      <c r="D43" s="25"/>
      <c r="E43" s="25"/>
      <c r="F43" s="25"/>
      <c r="G43" s="25"/>
      <c r="H43" s="27"/>
      <c r="I43" s="25"/>
      <c r="J43" s="25"/>
      <c r="K43" s="145"/>
      <c r="L43" s="145"/>
      <c r="M43" s="145"/>
    </row>
    <row r="44" spans="1:13" ht="13.5" customHeight="1">
      <c r="A44" s="26"/>
      <c r="B44" s="27"/>
      <c r="C44" s="25"/>
      <c r="D44" s="25"/>
      <c r="E44" s="25"/>
      <c r="F44" s="25"/>
      <c r="G44" s="25"/>
      <c r="H44" s="27"/>
      <c r="I44" s="25"/>
      <c r="J44" s="25"/>
      <c r="K44" s="145"/>
      <c r="L44" s="145"/>
      <c r="M44" s="145"/>
    </row>
    <row r="45" spans="1:13" ht="13.5" customHeight="1">
      <c r="A45" s="26"/>
      <c r="B45" s="27"/>
      <c r="C45" s="25"/>
      <c r="D45" s="25"/>
      <c r="E45" s="25"/>
      <c r="F45" s="25"/>
      <c r="G45" s="25"/>
      <c r="H45" s="27"/>
      <c r="I45" s="25"/>
      <c r="J45" s="25"/>
      <c r="K45" s="145"/>
      <c r="L45" s="145"/>
      <c r="M45" s="145"/>
    </row>
    <row r="46" spans="1:13" ht="13.5" customHeight="1">
      <c r="A46" s="28"/>
      <c r="B46" s="27"/>
      <c r="C46" s="25"/>
      <c r="D46" s="25"/>
      <c r="E46" s="25"/>
      <c r="F46" s="25"/>
      <c r="G46" s="25"/>
      <c r="H46" s="27"/>
      <c r="I46" s="25"/>
      <c r="J46" s="25"/>
      <c r="K46" s="145"/>
      <c r="L46" s="145"/>
      <c r="M46" s="145"/>
    </row>
    <row r="47" spans="1:13" ht="13.5" customHeight="1">
      <c r="A47" s="26"/>
      <c r="B47" s="27"/>
      <c r="C47" s="25"/>
      <c r="D47" s="25"/>
      <c r="E47" s="25"/>
      <c r="F47" s="25"/>
      <c r="G47" s="25"/>
      <c r="H47" s="27"/>
      <c r="I47" s="25"/>
      <c r="J47" s="25"/>
      <c r="K47" s="145"/>
      <c r="L47" s="145"/>
      <c r="M47" s="145"/>
    </row>
    <row r="48" spans="1:13" ht="13.5" customHeight="1">
      <c r="A48" s="26"/>
      <c r="B48" s="27"/>
      <c r="C48" s="25"/>
      <c r="D48" s="25"/>
      <c r="E48" s="25"/>
      <c r="F48" s="25"/>
      <c r="G48" s="25"/>
      <c r="H48" s="27"/>
      <c r="I48" s="25"/>
      <c r="J48" s="25"/>
      <c r="K48" s="145"/>
      <c r="L48" s="145"/>
      <c r="M48" s="145"/>
    </row>
    <row r="49" spans="1:13" ht="13.5" customHeight="1">
      <c r="A49" s="26"/>
      <c r="B49" s="27"/>
      <c r="C49" s="25"/>
      <c r="D49" s="25"/>
      <c r="E49" s="25"/>
      <c r="F49" s="25"/>
      <c r="G49" s="25"/>
      <c r="H49" s="27"/>
      <c r="I49" s="25"/>
      <c r="J49" s="25"/>
      <c r="K49" s="145"/>
      <c r="L49" s="145"/>
      <c r="M49" s="145"/>
    </row>
    <row r="50" spans="1:13" ht="13.5" customHeight="1">
      <c r="A50" s="26"/>
      <c r="B50" s="27"/>
      <c r="C50" s="25"/>
      <c r="D50" s="25"/>
      <c r="E50" s="25"/>
      <c r="F50" s="25"/>
      <c r="G50" s="25"/>
      <c r="H50" s="27"/>
      <c r="I50" s="25"/>
      <c r="J50" s="25"/>
      <c r="K50" s="145"/>
      <c r="L50" s="145"/>
      <c r="M50" s="145"/>
    </row>
    <row r="51" spans="1:13" ht="13.5" customHeight="1">
      <c r="A51" s="28"/>
      <c r="B51" s="27"/>
      <c r="C51" s="25"/>
      <c r="D51" s="25"/>
      <c r="E51" s="25"/>
      <c r="F51" s="25"/>
      <c r="G51" s="25"/>
      <c r="H51" s="27"/>
      <c r="I51" s="25"/>
      <c r="J51" s="25"/>
      <c r="K51" s="145"/>
      <c r="L51" s="145"/>
      <c r="M51" s="145"/>
    </row>
    <row r="52" spans="1:13" ht="13.5" customHeight="1">
      <c r="A52" s="26"/>
      <c r="B52" s="27"/>
      <c r="C52" s="25"/>
      <c r="D52" s="25"/>
      <c r="E52" s="25"/>
      <c r="F52" s="25"/>
      <c r="G52" s="25"/>
      <c r="H52" s="27"/>
      <c r="I52" s="25"/>
      <c r="J52" s="25"/>
      <c r="K52" s="145"/>
      <c r="L52" s="145"/>
      <c r="M52" s="145"/>
    </row>
    <row r="53" spans="1:13" ht="13.5" customHeight="1">
      <c r="A53" s="26"/>
      <c r="B53" s="27"/>
      <c r="C53" s="25"/>
      <c r="D53" s="25"/>
      <c r="E53" s="25"/>
      <c r="F53" s="25"/>
      <c r="G53" s="25"/>
      <c r="H53" s="27"/>
      <c r="I53" s="25"/>
      <c r="J53" s="25"/>
      <c r="K53" s="145"/>
      <c r="L53" s="145"/>
      <c r="M53" s="145"/>
    </row>
    <row r="54" spans="1:13" ht="13.5" customHeight="1">
      <c r="A54" s="26"/>
      <c r="B54" s="27"/>
      <c r="C54" s="25"/>
      <c r="D54" s="25"/>
      <c r="E54" s="25"/>
      <c r="F54" s="25"/>
      <c r="G54" s="25"/>
      <c r="H54" s="27"/>
      <c r="I54" s="25"/>
      <c r="J54" s="25"/>
      <c r="K54" s="145"/>
      <c r="L54" s="145"/>
      <c r="M54" s="145"/>
    </row>
    <row r="55" spans="1:13" ht="9" customHeight="1">
      <c r="A55" s="30"/>
      <c r="B55" s="27"/>
      <c r="C55" s="25"/>
      <c r="D55" s="25"/>
      <c r="E55" s="25"/>
      <c r="F55" s="25"/>
      <c r="G55" s="25"/>
      <c r="H55" s="27"/>
      <c r="I55" s="25"/>
      <c r="J55" s="25"/>
      <c r="K55" s="145"/>
      <c r="L55" s="145"/>
      <c r="M55" s="145"/>
    </row>
    <row r="56" spans="1:13" ht="9" customHeight="1">
      <c r="A56" s="30"/>
      <c r="B56" s="27"/>
      <c r="C56" s="25"/>
      <c r="D56" s="25"/>
      <c r="E56" s="25"/>
      <c r="F56" s="25"/>
      <c r="G56" s="25"/>
      <c r="H56" s="27"/>
      <c r="I56" s="25"/>
      <c r="J56" s="25"/>
      <c r="K56" s="145"/>
      <c r="L56" s="145"/>
      <c r="M56" s="145"/>
    </row>
    <row r="57" spans="1:13" ht="9" customHeight="1">
      <c r="A57" s="30"/>
      <c r="B57" s="27"/>
      <c r="C57" s="25"/>
      <c r="D57" s="25"/>
      <c r="E57" s="25"/>
      <c r="F57" s="25"/>
      <c r="G57" s="25"/>
      <c r="H57" s="27"/>
      <c r="I57" s="25"/>
      <c r="J57" s="25"/>
      <c r="K57" s="145"/>
      <c r="L57" s="145"/>
      <c r="M57" s="145"/>
    </row>
    <row r="58" spans="1:13" ht="9" customHeight="1">
      <c r="A58" s="30"/>
      <c r="B58" s="27"/>
      <c r="C58" s="25"/>
      <c r="D58" s="25"/>
      <c r="E58" s="25"/>
      <c r="F58" s="25"/>
      <c r="G58" s="25"/>
      <c r="H58" s="27"/>
      <c r="I58" s="25"/>
      <c r="J58" s="25"/>
      <c r="K58" s="145"/>
      <c r="L58" s="145"/>
      <c r="M58" s="145"/>
    </row>
    <row r="59" spans="1:13" ht="9" customHeight="1">
      <c r="A59" s="31"/>
      <c r="B59" s="27"/>
      <c r="C59" s="25"/>
      <c r="D59" s="25"/>
      <c r="E59" s="25"/>
      <c r="F59" s="25"/>
      <c r="G59" s="25"/>
      <c r="H59" s="27"/>
      <c r="I59" s="25"/>
      <c r="J59" s="25"/>
      <c r="K59" s="145"/>
      <c r="L59" s="145"/>
      <c r="M59" s="145"/>
    </row>
    <row r="60" spans="1:13" ht="9" customHeight="1">
      <c r="A60" s="31"/>
      <c r="C60" s="25"/>
      <c r="D60" s="25"/>
      <c r="E60" s="25"/>
      <c r="F60" s="25"/>
      <c r="G60" s="25"/>
      <c r="I60" s="25"/>
      <c r="J60" s="25"/>
      <c r="K60" s="145"/>
      <c r="L60" s="145"/>
      <c r="M60" s="145"/>
    </row>
    <row r="61" spans="1:13" ht="9" customHeight="1">
      <c r="A61" s="28"/>
      <c r="C61" s="25"/>
      <c r="D61" s="25"/>
      <c r="E61" s="25"/>
      <c r="F61" s="25"/>
      <c r="G61" s="25"/>
      <c r="I61" s="25"/>
      <c r="J61" s="25"/>
      <c r="K61" s="145"/>
      <c r="L61" s="145"/>
      <c r="M61" s="145"/>
    </row>
    <row r="62" spans="1:13" ht="9" customHeight="1">
      <c r="A62" s="26"/>
      <c r="C62" s="25"/>
      <c r="D62" s="25"/>
      <c r="E62" s="25"/>
      <c r="F62" s="25"/>
      <c r="G62" s="25"/>
      <c r="I62" s="25"/>
      <c r="J62" s="25"/>
      <c r="K62" s="145"/>
      <c r="L62" s="145"/>
      <c r="M62" s="145"/>
    </row>
    <row r="63" spans="1:13" ht="9" customHeight="1">
      <c r="A63" s="26"/>
      <c r="C63" s="25"/>
      <c r="D63" s="25"/>
      <c r="E63" s="25"/>
      <c r="F63" s="25"/>
      <c r="G63" s="25"/>
      <c r="I63" s="25"/>
      <c r="J63" s="25"/>
      <c r="K63" s="145"/>
      <c r="L63" s="145"/>
      <c r="M63" s="145"/>
    </row>
    <row r="64" spans="1:13" ht="9" customHeight="1">
      <c r="A64" s="26"/>
      <c r="C64" s="25"/>
      <c r="D64" s="25"/>
      <c r="E64" s="25"/>
      <c r="F64" s="25"/>
      <c r="G64" s="25"/>
      <c r="I64" s="25"/>
      <c r="J64" s="25"/>
      <c r="K64" s="145"/>
      <c r="L64" s="145"/>
      <c r="M64" s="145"/>
    </row>
    <row r="65" spans="1:13" ht="9" customHeight="1">
      <c r="A65" s="26"/>
      <c r="C65" s="25"/>
      <c r="D65" s="25"/>
      <c r="E65" s="25"/>
      <c r="F65" s="25"/>
      <c r="G65" s="25"/>
      <c r="I65" s="25"/>
      <c r="J65" s="25"/>
      <c r="K65" s="145"/>
      <c r="L65" s="145"/>
      <c r="M65" s="145"/>
    </row>
    <row r="66" spans="1:13" ht="9" customHeight="1">
      <c r="A66" s="30"/>
      <c r="C66" s="25"/>
      <c r="D66" s="25"/>
      <c r="E66" s="25"/>
      <c r="F66" s="25"/>
      <c r="G66" s="25"/>
      <c r="I66" s="25"/>
      <c r="J66" s="25"/>
      <c r="K66" s="145"/>
      <c r="L66" s="145"/>
      <c r="M66" s="145"/>
    </row>
    <row r="67" spans="1:13" ht="9" customHeight="1">
      <c r="A67" s="28"/>
      <c r="C67" s="25"/>
      <c r="D67" s="25"/>
      <c r="E67" s="25"/>
      <c r="F67" s="25"/>
      <c r="G67" s="25"/>
      <c r="I67" s="25"/>
      <c r="J67" s="25"/>
      <c r="K67" s="145"/>
      <c r="L67" s="145"/>
      <c r="M67" s="145"/>
    </row>
    <row r="68" spans="1:13" ht="9" customHeight="1">
      <c r="A68" s="26"/>
      <c r="C68" s="25"/>
      <c r="D68" s="25"/>
      <c r="E68" s="25"/>
      <c r="F68" s="25"/>
      <c r="G68" s="25"/>
      <c r="I68" s="25"/>
      <c r="J68" s="25"/>
      <c r="K68" s="145"/>
      <c r="L68" s="145"/>
      <c r="M68" s="145"/>
    </row>
    <row r="69" spans="1:13" ht="9" customHeight="1">
      <c r="A69" s="26"/>
      <c r="C69" s="25"/>
      <c r="D69" s="25"/>
      <c r="E69" s="25"/>
      <c r="F69" s="25"/>
      <c r="G69" s="25"/>
      <c r="I69" s="25"/>
      <c r="J69" s="25"/>
      <c r="K69" s="145"/>
      <c r="L69" s="145"/>
      <c r="M69" s="145"/>
    </row>
    <row r="70" spans="1:13" ht="9" customHeight="1">
      <c r="A70" s="26"/>
      <c r="C70" s="25"/>
      <c r="D70" s="25"/>
      <c r="E70" s="25"/>
      <c r="F70" s="25"/>
      <c r="G70" s="25"/>
      <c r="I70" s="25"/>
      <c r="J70" s="25"/>
      <c r="K70" s="145"/>
      <c r="L70" s="145"/>
      <c r="M70" s="145"/>
    </row>
    <row r="71" spans="1:13" ht="9" customHeight="1">
      <c r="A71" s="26"/>
      <c r="C71" s="25"/>
      <c r="D71" s="25"/>
      <c r="E71" s="25"/>
      <c r="F71" s="25"/>
      <c r="G71" s="25"/>
      <c r="I71" s="25"/>
      <c r="J71" s="25"/>
      <c r="K71" s="145"/>
      <c r="L71" s="145"/>
      <c r="M71" s="145"/>
    </row>
    <row r="72" spans="1:13" ht="9" customHeight="1">
      <c r="A72" s="30"/>
      <c r="C72" s="25"/>
      <c r="D72" s="25"/>
      <c r="E72" s="25"/>
      <c r="F72" s="25"/>
      <c r="G72" s="25"/>
      <c r="I72" s="25"/>
      <c r="J72" s="25"/>
      <c r="K72" s="145"/>
      <c r="L72" s="145"/>
      <c r="M72" s="145"/>
    </row>
    <row r="73" spans="1:13" ht="9" customHeight="1">
      <c r="A73" s="28"/>
      <c r="C73" s="25"/>
      <c r="D73" s="25"/>
      <c r="E73" s="25"/>
      <c r="F73" s="25"/>
      <c r="G73" s="25"/>
      <c r="I73" s="25"/>
      <c r="J73" s="25"/>
      <c r="K73" s="145"/>
      <c r="L73" s="145"/>
      <c r="M73" s="145"/>
    </row>
    <row r="74" spans="1:13" ht="9" customHeight="1">
      <c r="A74" s="26"/>
      <c r="C74" s="25"/>
      <c r="D74" s="25"/>
      <c r="E74" s="25"/>
      <c r="F74" s="25"/>
      <c r="G74" s="25"/>
      <c r="I74" s="25"/>
      <c r="J74" s="25"/>
      <c r="K74" s="145"/>
      <c r="L74" s="145"/>
      <c r="M74" s="145"/>
    </row>
    <row r="75" spans="1:13" ht="9" customHeight="1">
      <c r="A75" s="26"/>
      <c r="C75" s="25"/>
      <c r="D75" s="25"/>
      <c r="E75" s="25"/>
      <c r="F75" s="25"/>
      <c r="G75" s="25"/>
      <c r="I75" s="25"/>
      <c r="J75" s="25"/>
      <c r="K75" s="145"/>
      <c r="L75" s="145"/>
      <c r="M75" s="145"/>
    </row>
    <row r="76" spans="1:13" ht="9" customHeight="1">
      <c r="A76" s="26"/>
      <c r="C76" s="25"/>
      <c r="D76" s="25"/>
      <c r="E76" s="25"/>
      <c r="F76" s="25"/>
      <c r="G76" s="25"/>
      <c r="I76" s="25"/>
      <c r="J76" s="25"/>
      <c r="K76" s="145"/>
      <c r="L76" s="145"/>
      <c r="M76" s="145"/>
    </row>
    <row r="77" spans="1:13" ht="9" customHeight="1">
      <c r="A77" s="26"/>
      <c r="C77" s="25"/>
      <c r="D77" s="25"/>
      <c r="E77" s="25"/>
      <c r="F77" s="25"/>
      <c r="G77" s="25"/>
      <c r="I77" s="25"/>
      <c r="J77" s="25"/>
      <c r="K77" s="145"/>
      <c r="L77" s="145"/>
      <c r="M77" s="145"/>
    </row>
    <row r="78" spans="1:13">
      <c r="A78" s="26"/>
      <c r="C78" s="27"/>
      <c r="D78" s="27"/>
      <c r="E78" s="27"/>
      <c r="F78" s="27"/>
      <c r="G78" s="27"/>
      <c r="I78" s="27"/>
      <c r="J78" s="27"/>
    </row>
    <row r="79" spans="1:13">
      <c r="A79" s="26"/>
      <c r="C79" s="27"/>
      <c r="D79" s="27"/>
      <c r="E79" s="27"/>
      <c r="F79" s="27"/>
      <c r="G79" s="27"/>
      <c r="I79" s="27"/>
      <c r="J79" s="27"/>
    </row>
    <row r="80" spans="1:13">
      <c r="A80" s="26"/>
      <c r="C80" s="27"/>
      <c r="D80" s="27"/>
      <c r="E80" s="27"/>
      <c r="F80" s="27"/>
      <c r="G80" s="27"/>
      <c r="I80" s="27"/>
      <c r="J80" s="27"/>
    </row>
    <row r="81" spans="1:10">
      <c r="A81" s="26"/>
      <c r="C81" s="27"/>
      <c r="D81" s="27"/>
      <c r="E81" s="27"/>
      <c r="F81" s="27"/>
      <c r="G81" s="27"/>
      <c r="I81" s="27"/>
      <c r="J81" s="27"/>
    </row>
    <row r="82" spans="1:10">
      <c r="A82" s="30"/>
      <c r="C82" s="27"/>
      <c r="D82" s="27"/>
      <c r="E82" s="27"/>
      <c r="F82" s="27"/>
      <c r="G82" s="27"/>
      <c r="I82" s="27"/>
      <c r="J82" s="27"/>
    </row>
    <row r="83" spans="1:10">
      <c r="A83" s="28"/>
      <c r="C83" s="27"/>
      <c r="D83" s="27"/>
      <c r="E83" s="27"/>
      <c r="F83" s="27"/>
      <c r="G83" s="27"/>
      <c r="I83" s="27"/>
      <c r="J83" s="27"/>
    </row>
    <row r="84" spans="1:10">
      <c r="A84" s="26"/>
      <c r="C84" s="27"/>
      <c r="D84" s="27"/>
      <c r="E84" s="27"/>
      <c r="F84" s="27"/>
      <c r="G84" s="27"/>
      <c r="I84" s="27"/>
      <c r="J84" s="27"/>
    </row>
    <row r="85" spans="1:10">
      <c r="A85" s="26"/>
      <c r="C85" s="27"/>
      <c r="D85" s="27"/>
      <c r="E85" s="27"/>
      <c r="F85" s="27"/>
      <c r="G85" s="27"/>
      <c r="I85" s="27"/>
      <c r="J85" s="27"/>
    </row>
    <row r="86" spans="1:10">
      <c r="A86" s="26"/>
      <c r="C86" s="27"/>
      <c r="D86" s="27"/>
      <c r="E86" s="27"/>
      <c r="F86" s="27"/>
      <c r="G86" s="27"/>
      <c r="I86" s="27"/>
      <c r="J86" s="27"/>
    </row>
    <row r="87" spans="1:10">
      <c r="A87" s="26"/>
      <c r="C87" s="27"/>
      <c r="D87" s="27"/>
      <c r="E87" s="27"/>
      <c r="F87" s="27"/>
      <c r="G87" s="27"/>
      <c r="I87" s="27"/>
      <c r="J87" s="27"/>
    </row>
    <row r="88" spans="1:10">
      <c r="A88" s="26"/>
      <c r="C88" s="27"/>
      <c r="D88" s="27"/>
      <c r="E88" s="27"/>
      <c r="F88" s="27"/>
      <c r="G88" s="27"/>
      <c r="I88" s="27"/>
      <c r="J88" s="27"/>
    </row>
    <row r="89" spans="1:10">
      <c r="A89" s="26"/>
      <c r="C89" s="27"/>
      <c r="D89" s="27"/>
      <c r="E89" s="27"/>
      <c r="F89" s="27"/>
      <c r="G89" s="27"/>
      <c r="I89" s="27"/>
      <c r="J89" s="27"/>
    </row>
    <row r="90" spans="1:10">
      <c r="A90" s="26"/>
      <c r="C90" s="27"/>
      <c r="D90" s="27"/>
      <c r="E90" s="27"/>
      <c r="F90" s="27"/>
      <c r="G90" s="27"/>
      <c r="I90" s="27"/>
      <c r="J90" s="27"/>
    </row>
    <row r="91" spans="1:10">
      <c r="A91" s="26"/>
      <c r="C91" s="27"/>
      <c r="D91" s="27"/>
      <c r="E91" s="27"/>
      <c r="F91" s="27"/>
      <c r="G91" s="27"/>
      <c r="I91" s="27"/>
      <c r="J91" s="27"/>
    </row>
    <row r="92" spans="1:10">
      <c r="A92" s="26"/>
      <c r="C92" s="27"/>
      <c r="D92" s="27"/>
      <c r="E92" s="27"/>
      <c r="F92" s="27"/>
      <c r="G92" s="27"/>
      <c r="I92" s="27"/>
      <c r="J92" s="27"/>
    </row>
    <row r="93" spans="1:10">
      <c r="A93" s="28"/>
      <c r="C93" s="27"/>
      <c r="D93" s="27"/>
      <c r="E93" s="27"/>
      <c r="F93" s="27"/>
      <c r="G93" s="27"/>
      <c r="I93" s="27"/>
      <c r="J93" s="27"/>
    </row>
    <row r="94" spans="1:10">
      <c r="A94" s="26"/>
      <c r="C94" s="27"/>
      <c r="D94" s="27"/>
      <c r="E94" s="27"/>
      <c r="F94" s="27"/>
      <c r="G94" s="27"/>
      <c r="I94" s="27"/>
      <c r="J94" s="27"/>
    </row>
    <row r="95" spans="1:10">
      <c r="A95" s="26"/>
      <c r="C95" s="27"/>
      <c r="D95" s="27"/>
      <c r="E95" s="27"/>
      <c r="F95" s="27"/>
      <c r="G95" s="27"/>
      <c r="I95" s="27"/>
      <c r="J95" s="27"/>
    </row>
    <row r="96" spans="1:10">
      <c r="A96" s="26"/>
      <c r="C96" s="27"/>
      <c r="D96" s="27"/>
      <c r="E96" s="27"/>
      <c r="F96" s="27"/>
      <c r="G96" s="27"/>
      <c r="I96" s="27"/>
      <c r="J96" s="27"/>
    </row>
    <row r="97" spans="1:10">
      <c r="A97" s="32"/>
      <c r="C97" s="27"/>
      <c r="D97" s="27"/>
      <c r="E97" s="27"/>
      <c r="F97" s="27"/>
      <c r="G97" s="27"/>
      <c r="I97" s="27"/>
      <c r="J97" s="27"/>
    </row>
    <row r="98" spans="1:10">
      <c r="A98" s="32"/>
      <c r="C98" s="27"/>
      <c r="D98" s="27"/>
      <c r="E98" s="27"/>
      <c r="F98" s="27"/>
      <c r="G98" s="27"/>
      <c r="I98" s="27"/>
      <c r="J98" s="27"/>
    </row>
    <row r="99" spans="1:10">
      <c r="A99" s="32"/>
      <c r="C99" s="27"/>
      <c r="D99" s="27"/>
      <c r="E99" s="27"/>
      <c r="F99" s="27"/>
      <c r="G99" s="27"/>
      <c r="I99" s="27"/>
      <c r="J99" s="27"/>
    </row>
    <row r="100" spans="1:10">
      <c r="A100" s="32"/>
      <c r="C100" s="27"/>
      <c r="D100" s="27"/>
      <c r="E100" s="27"/>
      <c r="F100" s="27"/>
      <c r="G100" s="27"/>
      <c r="I100" s="27"/>
      <c r="J100" s="27"/>
    </row>
    <row r="101" spans="1:10">
      <c r="A101" s="32"/>
      <c r="C101" s="27"/>
      <c r="D101" s="27"/>
      <c r="E101" s="27"/>
      <c r="F101" s="27"/>
      <c r="G101" s="27"/>
      <c r="I101" s="27"/>
      <c r="J101" s="27"/>
    </row>
    <row r="102" spans="1:10">
      <c r="A102" s="32"/>
      <c r="C102" s="27"/>
      <c r="D102" s="27"/>
      <c r="E102" s="27"/>
      <c r="F102" s="27"/>
      <c r="G102" s="27"/>
      <c r="I102" s="27"/>
      <c r="J102" s="27"/>
    </row>
    <row r="103" spans="1:10">
      <c r="A103" s="32"/>
      <c r="C103" s="27"/>
      <c r="D103" s="27"/>
      <c r="E103" s="27"/>
      <c r="F103" s="27"/>
      <c r="G103" s="27"/>
      <c r="I103" s="27"/>
      <c r="J103" s="27"/>
    </row>
    <row r="104" spans="1:10">
      <c r="A104" s="32"/>
      <c r="C104" s="27"/>
      <c r="D104" s="27"/>
      <c r="E104" s="27"/>
      <c r="F104" s="27"/>
      <c r="G104" s="27"/>
      <c r="I104" s="27"/>
      <c r="J104" s="27"/>
    </row>
    <row r="105" spans="1:10">
      <c r="A105" s="32"/>
      <c r="C105" s="27"/>
      <c r="D105" s="27"/>
      <c r="E105" s="27"/>
      <c r="F105" s="27"/>
      <c r="G105" s="27"/>
      <c r="I105" s="27"/>
      <c r="J105" s="27"/>
    </row>
    <row r="106" spans="1:10" ht="15.75">
      <c r="A106" s="33"/>
      <c r="C106" s="27"/>
      <c r="D106" s="27"/>
      <c r="E106" s="27"/>
      <c r="F106" s="27"/>
      <c r="G106" s="27"/>
      <c r="I106" s="27"/>
      <c r="J106" s="27"/>
    </row>
    <row r="107" spans="1:10" ht="15.75">
      <c r="A107" s="33"/>
      <c r="C107" s="27"/>
      <c r="D107" s="27"/>
      <c r="E107" s="27"/>
      <c r="F107" s="27"/>
      <c r="G107" s="27"/>
      <c r="I107" s="27"/>
      <c r="J107" s="27"/>
    </row>
    <row r="108" spans="1:10" ht="15.75">
      <c r="A108" s="33"/>
      <c r="C108" s="27"/>
      <c r="D108" s="27"/>
      <c r="E108" s="27"/>
      <c r="F108" s="27"/>
      <c r="G108" s="27"/>
      <c r="I108" s="27"/>
      <c r="J108" s="27"/>
    </row>
    <row r="109" spans="1:10" ht="15.75">
      <c r="A109" s="33"/>
      <c r="C109" s="27"/>
      <c r="D109" s="27"/>
      <c r="E109" s="27"/>
      <c r="F109" s="27"/>
      <c r="G109" s="27"/>
      <c r="I109" s="27"/>
      <c r="J109" s="27"/>
    </row>
    <row r="110" spans="1:10" ht="15.75">
      <c r="A110" s="33"/>
      <c r="C110" s="27"/>
      <c r="D110" s="27"/>
      <c r="E110" s="27"/>
      <c r="F110" s="27"/>
      <c r="G110" s="27"/>
      <c r="I110" s="27"/>
      <c r="J110" s="27"/>
    </row>
    <row r="111" spans="1:10" ht="15.75">
      <c r="A111" s="33"/>
      <c r="C111" s="27"/>
      <c r="D111" s="27"/>
      <c r="E111" s="27"/>
      <c r="F111" s="27"/>
      <c r="G111" s="27"/>
      <c r="I111" s="27"/>
      <c r="J111" s="27"/>
    </row>
    <row r="112" spans="1:10" ht="15.75">
      <c r="A112" s="33"/>
      <c r="C112" s="27"/>
      <c r="D112" s="27"/>
      <c r="E112" s="27"/>
      <c r="F112" s="27"/>
      <c r="G112" s="27"/>
      <c r="I112" s="27"/>
      <c r="J112" s="27"/>
    </row>
    <row r="113" spans="1:10" ht="15.75">
      <c r="A113" s="33"/>
      <c r="C113" s="27"/>
      <c r="D113" s="27"/>
      <c r="E113" s="27"/>
      <c r="F113" s="27"/>
      <c r="G113" s="27"/>
      <c r="I113" s="27"/>
      <c r="J113" s="27"/>
    </row>
    <row r="114" spans="1:10" ht="15.75">
      <c r="A114" s="33"/>
      <c r="C114" s="27"/>
      <c r="D114" s="27"/>
      <c r="E114" s="27"/>
      <c r="F114" s="27"/>
      <c r="G114" s="27"/>
      <c r="I114" s="27"/>
      <c r="J114" s="27"/>
    </row>
    <row r="115" spans="1:10" ht="15.75">
      <c r="A115" s="33"/>
      <c r="C115" s="27"/>
      <c r="D115" s="27"/>
      <c r="E115" s="27"/>
      <c r="F115" s="27"/>
      <c r="G115" s="27"/>
      <c r="I115" s="27"/>
      <c r="J115" s="27"/>
    </row>
    <row r="116" spans="1:10" ht="15.75">
      <c r="A116" s="33"/>
      <c r="C116" s="27"/>
      <c r="D116" s="27"/>
      <c r="E116" s="27"/>
      <c r="F116" s="27"/>
      <c r="G116" s="27"/>
      <c r="I116" s="27"/>
      <c r="J116" s="27"/>
    </row>
    <row r="117" spans="1:10" ht="15.75">
      <c r="A117" s="33"/>
      <c r="C117" s="27"/>
      <c r="D117" s="27"/>
      <c r="E117" s="27"/>
      <c r="F117" s="27"/>
      <c r="G117" s="27"/>
      <c r="I117" s="27"/>
      <c r="J117" s="27"/>
    </row>
    <row r="118" spans="1:10" ht="15.75">
      <c r="A118" s="33"/>
      <c r="C118" s="27"/>
      <c r="D118" s="27"/>
      <c r="E118" s="27"/>
      <c r="F118" s="27"/>
      <c r="G118" s="27"/>
      <c r="I118" s="27"/>
      <c r="J118" s="27"/>
    </row>
    <row r="119" spans="1:10" ht="15.75">
      <c r="A119" s="33"/>
    </row>
    <row r="120" spans="1:10" ht="15.75">
      <c r="A120" s="33"/>
    </row>
    <row r="121" spans="1:10" ht="15.75">
      <c r="A121" s="33"/>
    </row>
    <row r="122" spans="1:10" ht="15.75">
      <c r="A122" s="33"/>
    </row>
    <row r="123" spans="1:10" ht="15.75">
      <c r="A123" s="33"/>
    </row>
    <row r="124" spans="1:10" ht="15.75">
      <c r="A124" s="33"/>
    </row>
    <row r="125" spans="1:10" ht="15.75">
      <c r="A125" s="33"/>
    </row>
    <row r="126" spans="1:10" ht="15.75">
      <c r="A126" s="33"/>
    </row>
    <row r="127" spans="1:10" ht="15.75">
      <c r="A127" s="33"/>
    </row>
    <row r="128" spans="1:10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4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DR664"/>
  <sheetViews>
    <sheetView topLeftCell="A2" zoomScale="30" zoomScaleNormal="30" workbookViewId="0">
      <selection sqref="A1:Y41"/>
    </sheetView>
  </sheetViews>
  <sheetFormatPr defaultColWidth="9.140625" defaultRowHeight="44.25"/>
  <cols>
    <col min="1" max="1" width="143.5703125" style="157" customWidth="1"/>
    <col min="2" max="2" width="53.7109375" style="141" customWidth="1"/>
    <col min="3" max="3" width="61.28515625" style="203" customWidth="1"/>
    <col min="4" max="4" width="53.7109375" style="141" customWidth="1"/>
    <col min="5" max="5" width="61.28515625" style="141" customWidth="1"/>
    <col min="6" max="6" width="53.7109375" style="141" customWidth="1"/>
    <col min="7" max="7" width="61.28515625" style="141" customWidth="1"/>
    <col min="8" max="10" width="53.7109375" style="141" customWidth="1"/>
    <col min="11" max="11" width="61.28515625" style="141" customWidth="1"/>
    <col min="12" max="12" width="53.7109375" style="141" customWidth="1"/>
    <col min="13" max="13" width="61.28515625" style="141" customWidth="1"/>
    <col min="14" max="14" width="53.7109375" style="141" customWidth="1"/>
    <col min="15" max="15" width="61.28515625" style="141" customWidth="1"/>
    <col min="16" max="18" width="53.7109375" style="141" customWidth="1"/>
    <col min="19" max="19" width="61.28515625" style="141" customWidth="1"/>
    <col min="20" max="20" width="53.7109375" style="141" customWidth="1"/>
    <col min="21" max="21" width="61.28515625" style="141" customWidth="1"/>
    <col min="22" max="22" width="53.7109375" style="141" customWidth="1"/>
    <col min="23" max="23" width="61.28515625" style="141" customWidth="1"/>
    <col min="24" max="25" width="53.7109375" style="141" customWidth="1"/>
    <col min="26" max="256" width="9.140625" style="141"/>
    <col min="257" max="257" width="143.5703125" style="141" customWidth="1"/>
    <col min="258" max="258" width="53.7109375" style="141" customWidth="1"/>
    <col min="259" max="259" width="61.28515625" style="141" customWidth="1"/>
    <col min="260" max="260" width="53.7109375" style="141" customWidth="1"/>
    <col min="261" max="261" width="61.28515625" style="141" customWidth="1"/>
    <col min="262" max="262" width="53.7109375" style="141" customWidth="1"/>
    <col min="263" max="263" width="61.28515625" style="141" customWidth="1"/>
    <col min="264" max="266" width="53.7109375" style="141" customWidth="1"/>
    <col min="267" max="267" width="61.28515625" style="141" customWidth="1"/>
    <col min="268" max="268" width="53.7109375" style="141" customWidth="1"/>
    <col min="269" max="269" width="61.28515625" style="141" customWidth="1"/>
    <col min="270" max="270" width="53.7109375" style="141" customWidth="1"/>
    <col min="271" max="271" width="61.28515625" style="141" customWidth="1"/>
    <col min="272" max="274" width="53.7109375" style="141" customWidth="1"/>
    <col min="275" max="275" width="61.28515625" style="141" customWidth="1"/>
    <col min="276" max="276" width="53.7109375" style="141" customWidth="1"/>
    <col min="277" max="277" width="61.28515625" style="141" customWidth="1"/>
    <col min="278" max="278" width="53.7109375" style="141" customWidth="1"/>
    <col min="279" max="279" width="61.28515625" style="141" customWidth="1"/>
    <col min="280" max="281" width="53.7109375" style="141" customWidth="1"/>
    <col min="282" max="512" width="9.140625" style="141"/>
    <col min="513" max="513" width="143.5703125" style="141" customWidth="1"/>
    <col min="514" max="514" width="53.7109375" style="141" customWidth="1"/>
    <col min="515" max="515" width="61.28515625" style="141" customWidth="1"/>
    <col min="516" max="516" width="53.7109375" style="141" customWidth="1"/>
    <col min="517" max="517" width="61.28515625" style="141" customWidth="1"/>
    <col min="518" max="518" width="53.7109375" style="141" customWidth="1"/>
    <col min="519" max="519" width="61.28515625" style="141" customWidth="1"/>
    <col min="520" max="522" width="53.7109375" style="141" customWidth="1"/>
    <col min="523" max="523" width="61.28515625" style="141" customWidth="1"/>
    <col min="524" max="524" width="53.7109375" style="141" customWidth="1"/>
    <col min="525" max="525" width="61.28515625" style="141" customWidth="1"/>
    <col min="526" max="526" width="53.7109375" style="141" customWidth="1"/>
    <col min="527" max="527" width="61.28515625" style="141" customWidth="1"/>
    <col min="528" max="530" width="53.7109375" style="141" customWidth="1"/>
    <col min="531" max="531" width="61.28515625" style="141" customWidth="1"/>
    <col min="532" max="532" width="53.7109375" style="141" customWidth="1"/>
    <col min="533" max="533" width="61.28515625" style="141" customWidth="1"/>
    <col min="534" max="534" width="53.7109375" style="141" customWidth="1"/>
    <col min="535" max="535" width="61.28515625" style="141" customWidth="1"/>
    <col min="536" max="537" width="53.7109375" style="141" customWidth="1"/>
    <col min="538" max="768" width="9.140625" style="141"/>
    <col min="769" max="769" width="143.5703125" style="141" customWidth="1"/>
    <col min="770" max="770" width="53.7109375" style="141" customWidth="1"/>
    <col min="771" max="771" width="61.28515625" style="141" customWidth="1"/>
    <col min="772" max="772" width="53.7109375" style="141" customWidth="1"/>
    <col min="773" max="773" width="61.28515625" style="141" customWidth="1"/>
    <col min="774" max="774" width="53.7109375" style="141" customWidth="1"/>
    <col min="775" max="775" width="61.28515625" style="141" customWidth="1"/>
    <col min="776" max="778" width="53.7109375" style="141" customWidth="1"/>
    <col min="779" max="779" width="61.28515625" style="141" customWidth="1"/>
    <col min="780" max="780" width="53.7109375" style="141" customWidth="1"/>
    <col min="781" max="781" width="61.28515625" style="141" customWidth="1"/>
    <col min="782" max="782" width="53.7109375" style="141" customWidth="1"/>
    <col min="783" max="783" width="61.28515625" style="141" customWidth="1"/>
    <col min="784" max="786" width="53.7109375" style="141" customWidth="1"/>
    <col min="787" max="787" width="61.28515625" style="141" customWidth="1"/>
    <col min="788" max="788" width="53.7109375" style="141" customWidth="1"/>
    <col min="789" max="789" width="61.28515625" style="141" customWidth="1"/>
    <col min="790" max="790" width="53.7109375" style="141" customWidth="1"/>
    <col min="791" max="791" width="61.28515625" style="141" customWidth="1"/>
    <col min="792" max="793" width="53.7109375" style="141" customWidth="1"/>
    <col min="794" max="1024" width="9.140625" style="141"/>
    <col min="1025" max="1025" width="143.5703125" style="141" customWidth="1"/>
    <col min="1026" max="1026" width="53.7109375" style="141" customWidth="1"/>
    <col min="1027" max="1027" width="61.28515625" style="141" customWidth="1"/>
    <col min="1028" max="1028" width="53.7109375" style="141" customWidth="1"/>
    <col min="1029" max="1029" width="61.28515625" style="141" customWidth="1"/>
    <col min="1030" max="1030" width="53.7109375" style="141" customWidth="1"/>
    <col min="1031" max="1031" width="61.28515625" style="141" customWidth="1"/>
    <col min="1032" max="1034" width="53.7109375" style="141" customWidth="1"/>
    <col min="1035" max="1035" width="61.28515625" style="141" customWidth="1"/>
    <col min="1036" max="1036" width="53.7109375" style="141" customWidth="1"/>
    <col min="1037" max="1037" width="61.28515625" style="141" customWidth="1"/>
    <col min="1038" max="1038" width="53.7109375" style="141" customWidth="1"/>
    <col min="1039" max="1039" width="61.28515625" style="141" customWidth="1"/>
    <col min="1040" max="1042" width="53.7109375" style="141" customWidth="1"/>
    <col min="1043" max="1043" width="61.28515625" style="141" customWidth="1"/>
    <col min="1044" max="1044" width="53.7109375" style="141" customWidth="1"/>
    <col min="1045" max="1045" width="61.28515625" style="141" customWidth="1"/>
    <col min="1046" max="1046" width="53.7109375" style="141" customWidth="1"/>
    <col min="1047" max="1047" width="61.28515625" style="141" customWidth="1"/>
    <col min="1048" max="1049" width="53.7109375" style="141" customWidth="1"/>
    <col min="1050" max="1280" width="9.140625" style="141"/>
    <col min="1281" max="1281" width="143.5703125" style="141" customWidth="1"/>
    <col min="1282" max="1282" width="53.7109375" style="141" customWidth="1"/>
    <col min="1283" max="1283" width="61.28515625" style="141" customWidth="1"/>
    <col min="1284" max="1284" width="53.7109375" style="141" customWidth="1"/>
    <col min="1285" max="1285" width="61.28515625" style="141" customWidth="1"/>
    <col min="1286" max="1286" width="53.7109375" style="141" customWidth="1"/>
    <col min="1287" max="1287" width="61.28515625" style="141" customWidth="1"/>
    <col min="1288" max="1290" width="53.7109375" style="141" customWidth="1"/>
    <col min="1291" max="1291" width="61.28515625" style="141" customWidth="1"/>
    <col min="1292" max="1292" width="53.7109375" style="141" customWidth="1"/>
    <col min="1293" max="1293" width="61.28515625" style="141" customWidth="1"/>
    <col min="1294" max="1294" width="53.7109375" style="141" customWidth="1"/>
    <col min="1295" max="1295" width="61.28515625" style="141" customWidth="1"/>
    <col min="1296" max="1298" width="53.7109375" style="141" customWidth="1"/>
    <col min="1299" max="1299" width="61.28515625" style="141" customWidth="1"/>
    <col min="1300" max="1300" width="53.7109375" style="141" customWidth="1"/>
    <col min="1301" max="1301" width="61.28515625" style="141" customWidth="1"/>
    <col min="1302" max="1302" width="53.7109375" style="141" customWidth="1"/>
    <col min="1303" max="1303" width="61.28515625" style="141" customWidth="1"/>
    <col min="1304" max="1305" width="53.7109375" style="141" customWidth="1"/>
    <col min="1306" max="1536" width="9.140625" style="141"/>
    <col min="1537" max="1537" width="143.5703125" style="141" customWidth="1"/>
    <col min="1538" max="1538" width="53.7109375" style="141" customWidth="1"/>
    <col min="1539" max="1539" width="61.28515625" style="141" customWidth="1"/>
    <col min="1540" max="1540" width="53.7109375" style="141" customWidth="1"/>
    <col min="1541" max="1541" width="61.28515625" style="141" customWidth="1"/>
    <col min="1542" max="1542" width="53.7109375" style="141" customWidth="1"/>
    <col min="1543" max="1543" width="61.28515625" style="141" customWidth="1"/>
    <col min="1544" max="1546" width="53.7109375" style="141" customWidth="1"/>
    <col min="1547" max="1547" width="61.28515625" style="141" customWidth="1"/>
    <col min="1548" max="1548" width="53.7109375" style="141" customWidth="1"/>
    <col min="1549" max="1549" width="61.28515625" style="141" customWidth="1"/>
    <col min="1550" max="1550" width="53.7109375" style="141" customWidth="1"/>
    <col min="1551" max="1551" width="61.28515625" style="141" customWidth="1"/>
    <col min="1552" max="1554" width="53.7109375" style="141" customWidth="1"/>
    <col min="1555" max="1555" width="61.28515625" style="141" customWidth="1"/>
    <col min="1556" max="1556" width="53.7109375" style="141" customWidth="1"/>
    <col min="1557" max="1557" width="61.28515625" style="141" customWidth="1"/>
    <col min="1558" max="1558" width="53.7109375" style="141" customWidth="1"/>
    <col min="1559" max="1559" width="61.28515625" style="141" customWidth="1"/>
    <col min="1560" max="1561" width="53.7109375" style="141" customWidth="1"/>
    <col min="1562" max="1792" width="9.140625" style="141"/>
    <col min="1793" max="1793" width="143.5703125" style="141" customWidth="1"/>
    <col min="1794" max="1794" width="53.7109375" style="141" customWidth="1"/>
    <col min="1795" max="1795" width="61.28515625" style="141" customWidth="1"/>
    <col min="1796" max="1796" width="53.7109375" style="141" customWidth="1"/>
    <col min="1797" max="1797" width="61.28515625" style="141" customWidth="1"/>
    <col min="1798" max="1798" width="53.7109375" style="141" customWidth="1"/>
    <col min="1799" max="1799" width="61.28515625" style="141" customWidth="1"/>
    <col min="1800" max="1802" width="53.7109375" style="141" customWidth="1"/>
    <col min="1803" max="1803" width="61.28515625" style="141" customWidth="1"/>
    <col min="1804" max="1804" width="53.7109375" style="141" customWidth="1"/>
    <col min="1805" max="1805" width="61.28515625" style="141" customWidth="1"/>
    <col min="1806" max="1806" width="53.7109375" style="141" customWidth="1"/>
    <col min="1807" max="1807" width="61.28515625" style="141" customWidth="1"/>
    <col min="1808" max="1810" width="53.7109375" style="141" customWidth="1"/>
    <col min="1811" max="1811" width="61.28515625" style="141" customWidth="1"/>
    <col min="1812" max="1812" width="53.7109375" style="141" customWidth="1"/>
    <col min="1813" max="1813" width="61.28515625" style="141" customWidth="1"/>
    <col min="1814" max="1814" width="53.7109375" style="141" customWidth="1"/>
    <col min="1815" max="1815" width="61.28515625" style="141" customWidth="1"/>
    <col min="1816" max="1817" width="53.7109375" style="141" customWidth="1"/>
    <col min="1818" max="2048" width="9.140625" style="141"/>
    <col min="2049" max="2049" width="143.5703125" style="141" customWidth="1"/>
    <col min="2050" max="2050" width="53.7109375" style="141" customWidth="1"/>
    <col min="2051" max="2051" width="61.28515625" style="141" customWidth="1"/>
    <col min="2052" max="2052" width="53.7109375" style="141" customWidth="1"/>
    <col min="2053" max="2053" width="61.28515625" style="141" customWidth="1"/>
    <col min="2054" max="2054" width="53.7109375" style="141" customWidth="1"/>
    <col min="2055" max="2055" width="61.28515625" style="141" customWidth="1"/>
    <col min="2056" max="2058" width="53.7109375" style="141" customWidth="1"/>
    <col min="2059" max="2059" width="61.28515625" style="141" customWidth="1"/>
    <col min="2060" max="2060" width="53.7109375" style="141" customWidth="1"/>
    <col min="2061" max="2061" width="61.28515625" style="141" customWidth="1"/>
    <col min="2062" max="2062" width="53.7109375" style="141" customWidth="1"/>
    <col min="2063" max="2063" width="61.28515625" style="141" customWidth="1"/>
    <col min="2064" max="2066" width="53.7109375" style="141" customWidth="1"/>
    <col min="2067" max="2067" width="61.28515625" style="141" customWidth="1"/>
    <col min="2068" max="2068" width="53.7109375" style="141" customWidth="1"/>
    <col min="2069" max="2069" width="61.28515625" style="141" customWidth="1"/>
    <col min="2070" max="2070" width="53.7109375" style="141" customWidth="1"/>
    <col min="2071" max="2071" width="61.28515625" style="141" customWidth="1"/>
    <col min="2072" max="2073" width="53.7109375" style="141" customWidth="1"/>
    <col min="2074" max="2304" width="9.140625" style="141"/>
    <col min="2305" max="2305" width="143.5703125" style="141" customWidth="1"/>
    <col min="2306" max="2306" width="53.7109375" style="141" customWidth="1"/>
    <col min="2307" max="2307" width="61.28515625" style="141" customWidth="1"/>
    <col min="2308" max="2308" width="53.7109375" style="141" customWidth="1"/>
    <col min="2309" max="2309" width="61.28515625" style="141" customWidth="1"/>
    <col min="2310" max="2310" width="53.7109375" style="141" customWidth="1"/>
    <col min="2311" max="2311" width="61.28515625" style="141" customWidth="1"/>
    <col min="2312" max="2314" width="53.7109375" style="141" customWidth="1"/>
    <col min="2315" max="2315" width="61.28515625" style="141" customWidth="1"/>
    <col min="2316" max="2316" width="53.7109375" style="141" customWidth="1"/>
    <col min="2317" max="2317" width="61.28515625" style="141" customWidth="1"/>
    <col min="2318" max="2318" width="53.7109375" style="141" customWidth="1"/>
    <col min="2319" max="2319" width="61.28515625" style="141" customWidth="1"/>
    <col min="2320" max="2322" width="53.7109375" style="141" customWidth="1"/>
    <col min="2323" max="2323" width="61.28515625" style="141" customWidth="1"/>
    <col min="2324" max="2324" width="53.7109375" style="141" customWidth="1"/>
    <col min="2325" max="2325" width="61.28515625" style="141" customWidth="1"/>
    <col min="2326" max="2326" width="53.7109375" style="141" customWidth="1"/>
    <col min="2327" max="2327" width="61.28515625" style="141" customWidth="1"/>
    <col min="2328" max="2329" width="53.7109375" style="141" customWidth="1"/>
    <col min="2330" max="2560" width="9.140625" style="141"/>
    <col min="2561" max="2561" width="143.5703125" style="141" customWidth="1"/>
    <col min="2562" max="2562" width="53.7109375" style="141" customWidth="1"/>
    <col min="2563" max="2563" width="61.28515625" style="141" customWidth="1"/>
    <col min="2564" max="2564" width="53.7109375" style="141" customWidth="1"/>
    <col min="2565" max="2565" width="61.28515625" style="141" customWidth="1"/>
    <col min="2566" max="2566" width="53.7109375" style="141" customWidth="1"/>
    <col min="2567" max="2567" width="61.28515625" style="141" customWidth="1"/>
    <col min="2568" max="2570" width="53.7109375" style="141" customWidth="1"/>
    <col min="2571" max="2571" width="61.28515625" style="141" customWidth="1"/>
    <col min="2572" max="2572" width="53.7109375" style="141" customWidth="1"/>
    <col min="2573" max="2573" width="61.28515625" style="141" customWidth="1"/>
    <col min="2574" max="2574" width="53.7109375" style="141" customWidth="1"/>
    <col min="2575" max="2575" width="61.28515625" style="141" customWidth="1"/>
    <col min="2576" max="2578" width="53.7109375" style="141" customWidth="1"/>
    <col min="2579" max="2579" width="61.28515625" style="141" customWidth="1"/>
    <col min="2580" max="2580" width="53.7109375" style="141" customWidth="1"/>
    <col min="2581" max="2581" width="61.28515625" style="141" customWidth="1"/>
    <col min="2582" max="2582" width="53.7109375" style="141" customWidth="1"/>
    <col min="2583" max="2583" width="61.28515625" style="141" customWidth="1"/>
    <col min="2584" max="2585" width="53.7109375" style="141" customWidth="1"/>
    <col min="2586" max="2816" width="9.140625" style="141"/>
    <col min="2817" max="2817" width="143.5703125" style="141" customWidth="1"/>
    <col min="2818" max="2818" width="53.7109375" style="141" customWidth="1"/>
    <col min="2819" max="2819" width="61.28515625" style="141" customWidth="1"/>
    <col min="2820" max="2820" width="53.7109375" style="141" customWidth="1"/>
    <col min="2821" max="2821" width="61.28515625" style="141" customWidth="1"/>
    <col min="2822" max="2822" width="53.7109375" style="141" customWidth="1"/>
    <col min="2823" max="2823" width="61.28515625" style="141" customWidth="1"/>
    <col min="2824" max="2826" width="53.7109375" style="141" customWidth="1"/>
    <col min="2827" max="2827" width="61.28515625" style="141" customWidth="1"/>
    <col min="2828" max="2828" width="53.7109375" style="141" customWidth="1"/>
    <col min="2829" max="2829" width="61.28515625" style="141" customWidth="1"/>
    <col min="2830" max="2830" width="53.7109375" style="141" customWidth="1"/>
    <col min="2831" max="2831" width="61.28515625" style="141" customWidth="1"/>
    <col min="2832" max="2834" width="53.7109375" style="141" customWidth="1"/>
    <col min="2835" max="2835" width="61.28515625" style="141" customWidth="1"/>
    <col min="2836" max="2836" width="53.7109375" style="141" customWidth="1"/>
    <col min="2837" max="2837" width="61.28515625" style="141" customWidth="1"/>
    <col min="2838" max="2838" width="53.7109375" style="141" customWidth="1"/>
    <col min="2839" max="2839" width="61.28515625" style="141" customWidth="1"/>
    <col min="2840" max="2841" width="53.7109375" style="141" customWidth="1"/>
    <col min="2842" max="3072" width="9.140625" style="141"/>
    <col min="3073" max="3073" width="143.5703125" style="141" customWidth="1"/>
    <col min="3074" max="3074" width="53.7109375" style="141" customWidth="1"/>
    <col min="3075" max="3075" width="61.28515625" style="141" customWidth="1"/>
    <col min="3076" max="3076" width="53.7109375" style="141" customWidth="1"/>
    <col min="3077" max="3077" width="61.28515625" style="141" customWidth="1"/>
    <col min="3078" max="3078" width="53.7109375" style="141" customWidth="1"/>
    <col min="3079" max="3079" width="61.28515625" style="141" customWidth="1"/>
    <col min="3080" max="3082" width="53.7109375" style="141" customWidth="1"/>
    <col min="3083" max="3083" width="61.28515625" style="141" customWidth="1"/>
    <col min="3084" max="3084" width="53.7109375" style="141" customWidth="1"/>
    <col min="3085" max="3085" width="61.28515625" style="141" customWidth="1"/>
    <col min="3086" max="3086" width="53.7109375" style="141" customWidth="1"/>
    <col min="3087" max="3087" width="61.28515625" style="141" customWidth="1"/>
    <col min="3088" max="3090" width="53.7109375" style="141" customWidth="1"/>
    <col min="3091" max="3091" width="61.28515625" style="141" customWidth="1"/>
    <col min="3092" max="3092" width="53.7109375" style="141" customWidth="1"/>
    <col min="3093" max="3093" width="61.28515625" style="141" customWidth="1"/>
    <col min="3094" max="3094" width="53.7109375" style="141" customWidth="1"/>
    <col min="3095" max="3095" width="61.28515625" style="141" customWidth="1"/>
    <col min="3096" max="3097" width="53.7109375" style="141" customWidth="1"/>
    <col min="3098" max="3328" width="9.140625" style="141"/>
    <col min="3329" max="3329" width="143.5703125" style="141" customWidth="1"/>
    <col min="3330" max="3330" width="53.7109375" style="141" customWidth="1"/>
    <col min="3331" max="3331" width="61.28515625" style="141" customWidth="1"/>
    <col min="3332" max="3332" width="53.7109375" style="141" customWidth="1"/>
    <col min="3333" max="3333" width="61.28515625" style="141" customWidth="1"/>
    <col min="3334" max="3334" width="53.7109375" style="141" customWidth="1"/>
    <col min="3335" max="3335" width="61.28515625" style="141" customWidth="1"/>
    <col min="3336" max="3338" width="53.7109375" style="141" customWidth="1"/>
    <col min="3339" max="3339" width="61.28515625" style="141" customWidth="1"/>
    <col min="3340" max="3340" width="53.7109375" style="141" customWidth="1"/>
    <col min="3341" max="3341" width="61.28515625" style="141" customWidth="1"/>
    <col min="3342" max="3342" width="53.7109375" style="141" customWidth="1"/>
    <col min="3343" max="3343" width="61.28515625" style="141" customWidth="1"/>
    <col min="3344" max="3346" width="53.7109375" style="141" customWidth="1"/>
    <col min="3347" max="3347" width="61.28515625" style="141" customWidth="1"/>
    <col min="3348" max="3348" width="53.7109375" style="141" customWidth="1"/>
    <col min="3349" max="3349" width="61.28515625" style="141" customWidth="1"/>
    <col min="3350" max="3350" width="53.7109375" style="141" customWidth="1"/>
    <col min="3351" max="3351" width="61.28515625" style="141" customWidth="1"/>
    <col min="3352" max="3353" width="53.7109375" style="141" customWidth="1"/>
    <col min="3354" max="3584" width="9.140625" style="141"/>
    <col min="3585" max="3585" width="143.5703125" style="141" customWidth="1"/>
    <col min="3586" max="3586" width="53.7109375" style="141" customWidth="1"/>
    <col min="3587" max="3587" width="61.28515625" style="141" customWidth="1"/>
    <col min="3588" max="3588" width="53.7109375" style="141" customWidth="1"/>
    <col min="3589" max="3589" width="61.28515625" style="141" customWidth="1"/>
    <col min="3590" max="3590" width="53.7109375" style="141" customWidth="1"/>
    <col min="3591" max="3591" width="61.28515625" style="141" customWidth="1"/>
    <col min="3592" max="3594" width="53.7109375" style="141" customWidth="1"/>
    <col min="3595" max="3595" width="61.28515625" style="141" customWidth="1"/>
    <col min="3596" max="3596" width="53.7109375" style="141" customWidth="1"/>
    <col min="3597" max="3597" width="61.28515625" style="141" customWidth="1"/>
    <col min="3598" max="3598" width="53.7109375" style="141" customWidth="1"/>
    <col min="3599" max="3599" width="61.28515625" style="141" customWidth="1"/>
    <col min="3600" max="3602" width="53.7109375" style="141" customWidth="1"/>
    <col min="3603" max="3603" width="61.28515625" style="141" customWidth="1"/>
    <col min="3604" max="3604" width="53.7109375" style="141" customWidth="1"/>
    <col min="3605" max="3605" width="61.28515625" style="141" customWidth="1"/>
    <col min="3606" max="3606" width="53.7109375" style="141" customWidth="1"/>
    <col min="3607" max="3607" width="61.28515625" style="141" customWidth="1"/>
    <col min="3608" max="3609" width="53.7109375" style="141" customWidth="1"/>
    <col min="3610" max="3840" width="9.140625" style="141"/>
    <col min="3841" max="3841" width="143.5703125" style="141" customWidth="1"/>
    <col min="3842" max="3842" width="53.7109375" style="141" customWidth="1"/>
    <col min="3843" max="3843" width="61.28515625" style="141" customWidth="1"/>
    <col min="3844" max="3844" width="53.7109375" style="141" customWidth="1"/>
    <col min="3845" max="3845" width="61.28515625" style="141" customWidth="1"/>
    <col min="3846" max="3846" width="53.7109375" style="141" customWidth="1"/>
    <col min="3847" max="3847" width="61.28515625" style="141" customWidth="1"/>
    <col min="3848" max="3850" width="53.7109375" style="141" customWidth="1"/>
    <col min="3851" max="3851" width="61.28515625" style="141" customWidth="1"/>
    <col min="3852" max="3852" width="53.7109375" style="141" customWidth="1"/>
    <col min="3853" max="3853" width="61.28515625" style="141" customWidth="1"/>
    <col min="3854" max="3854" width="53.7109375" style="141" customWidth="1"/>
    <col min="3855" max="3855" width="61.28515625" style="141" customWidth="1"/>
    <col min="3856" max="3858" width="53.7109375" style="141" customWidth="1"/>
    <col min="3859" max="3859" width="61.28515625" style="141" customWidth="1"/>
    <col min="3860" max="3860" width="53.7109375" style="141" customWidth="1"/>
    <col min="3861" max="3861" width="61.28515625" style="141" customWidth="1"/>
    <col min="3862" max="3862" width="53.7109375" style="141" customWidth="1"/>
    <col min="3863" max="3863" width="61.28515625" style="141" customWidth="1"/>
    <col min="3864" max="3865" width="53.7109375" style="141" customWidth="1"/>
    <col min="3866" max="4096" width="9.140625" style="141"/>
    <col min="4097" max="4097" width="143.5703125" style="141" customWidth="1"/>
    <col min="4098" max="4098" width="53.7109375" style="141" customWidth="1"/>
    <col min="4099" max="4099" width="61.28515625" style="141" customWidth="1"/>
    <col min="4100" max="4100" width="53.7109375" style="141" customWidth="1"/>
    <col min="4101" max="4101" width="61.28515625" style="141" customWidth="1"/>
    <col min="4102" max="4102" width="53.7109375" style="141" customWidth="1"/>
    <col min="4103" max="4103" width="61.28515625" style="141" customWidth="1"/>
    <col min="4104" max="4106" width="53.7109375" style="141" customWidth="1"/>
    <col min="4107" max="4107" width="61.28515625" style="141" customWidth="1"/>
    <col min="4108" max="4108" width="53.7109375" style="141" customWidth="1"/>
    <col min="4109" max="4109" width="61.28515625" style="141" customWidth="1"/>
    <col min="4110" max="4110" width="53.7109375" style="141" customWidth="1"/>
    <col min="4111" max="4111" width="61.28515625" style="141" customWidth="1"/>
    <col min="4112" max="4114" width="53.7109375" style="141" customWidth="1"/>
    <col min="4115" max="4115" width="61.28515625" style="141" customWidth="1"/>
    <col min="4116" max="4116" width="53.7109375" style="141" customWidth="1"/>
    <col min="4117" max="4117" width="61.28515625" style="141" customWidth="1"/>
    <col min="4118" max="4118" width="53.7109375" style="141" customWidth="1"/>
    <col min="4119" max="4119" width="61.28515625" style="141" customWidth="1"/>
    <col min="4120" max="4121" width="53.7109375" style="141" customWidth="1"/>
    <col min="4122" max="4352" width="9.140625" style="141"/>
    <col min="4353" max="4353" width="143.5703125" style="141" customWidth="1"/>
    <col min="4354" max="4354" width="53.7109375" style="141" customWidth="1"/>
    <col min="4355" max="4355" width="61.28515625" style="141" customWidth="1"/>
    <col min="4356" max="4356" width="53.7109375" style="141" customWidth="1"/>
    <col min="4357" max="4357" width="61.28515625" style="141" customWidth="1"/>
    <col min="4358" max="4358" width="53.7109375" style="141" customWidth="1"/>
    <col min="4359" max="4359" width="61.28515625" style="141" customWidth="1"/>
    <col min="4360" max="4362" width="53.7109375" style="141" customWidth="1"/>
    <col min="4363" max="4363" width="61.28515625" style="141" customWidth="1"/>
    <col min="4364" max="4364" width="53.7109375" style="141" customWidth="1"/>
    <col min="4365" max="4365" width="61.28515625" style="141" customWidth="1"/>
    <col min="4366" max="4366" width="53.7109375" style="141" customWidth="1"/>
    <col min="4367" max="4367" width="61.28515625" style="141" customWidth="1"/>
    <col min="4368" max="4370" width="53.7109375" style="141" customWidth="1"/>
    <col min="4371" max="4371" width="61.28515625" style="141" customWidth="1"/>
    <col min="4372" max="4372" width="53.7109375" style="141" customWidth="1"/>
    <col min="4373" max="4373" width="61.28515625" style="141" customWidth="1"/>
    <col min="4374" max="4374" width="53.7109375" style="141" customWidth="1"/>
    <col min="4375" max="4375" width="61.28515625" style="141" customWidth="1"/>
    <col min="4376" max="4377" width="53.7109375" style="141" customWidth="1"/>
    <col min="4378" max="4608" width="9.140625" style="141"/>
    <col min="4609" max="4609" width="143.5703125" style="141" customWidth="1"/>
    <col min="4610" max="4610" width="53.7109375" style="141" customWidth="1"/>
    <col min="4611" max="4611" width="61.28515625" style="141" customWidth="1"/>
    <col min="4612" max="4612" width="53.7109375" style="141" customWidth="1"/>
    <col min="4613" max="4613" width="61.28515625" style="141" customWidth="1"/>
    <col min="4614" max="4614" width="53.7109375" style="141" customWidth="1"/>
    <col min="4615" max="4615" width="61.28515625" style="141" customWidth="1"/>
    <col min="4616" max="4618" width="53.7109375" style="141" customWidth="1"/>
    <col min="4619" max="4619" width="61.28515625" style="141" customWidth="1"/>
    <col min="4620" max="4620" width="53.7109375" style="141" customWidth="1"/>
    <col min="4621" max="4621" width="61.28515625" style="141" customWidth="1"/>
    <col min="4622" max="4622" width="53.7109375" style="141" customWidth="1"/>
    <col min="4623" max="4623" width="61.28515625" style="141" customWidth="1"/>
    <col min="4624" max="4626" width="53.7109375" style="141" customWidth="1"/>
    <col min="4627" max="4627" width="61.28515625" style="141" customWidth="1"/>
    <col min="4628" max="4628" width="53.7109375" style="141" customWidth="1"/>
    <col min="4629" max="4629" width="61.28515625" style="141" customWidth="1"/>
    <col min="4630" max="4630" width="53.7109375" style="141" customWidth="1"/>
    <col min="4631" max="4631" width="61.28515625" style="141" customWidth="1"/>
    <col min="4632" max="4633" width="53.7109375" style="141" customWidth="1"/>
    <col min="4634" max="4864" width="9.140625" style="141"/>
    <col min="4865" max="4865" width="143.5703125" style="141" customWidth="1"/>
    <col min="4866" max="4866" width="53.7109375" style="141" customWidth="1"/>
    <col min="4867" max="4867" width="61.28515625" style="141" customWidth="1"/>
    <col min="4868" max="4868" width="53.7109375" style="141" customWidth="1"/>
    <col min="4869" max="4869" width="61.28515625" style="141" customWidth="1"/>
    <col min="4870" max="4870" width="53.7109375" style="141" customWidth="1"/>
    <col min="4871" max="4871" width="61.28515625" style="141" customWidth="1"/>
    <col min="4872" max="4874" width="53.7109375" style="141" customWidth="1"/>
    <col min="4875" max="4875" width="61.28515625" style="141" customWidth="1"/>
    <col min="4876" max="4876" width="53.7109375" style="141" customWidth="1"/>
    <col min="4877" max="4877" width="61.28515625" style="141" customWidth="1"/>
    <col min="4878" max="4878" width="53.7109375" style="141" customWidth="1"/>
    <col min="4879" max="4879" width="61.28515625" style="141" customWidth="1"/>
    <col min="4880" max="4882" width="53.7109375" style="141" customWidth="1"/>
    <col min="4883" max="4883" width="61.28515625" style="141" customWidth="1"/>
    <col min="4884" max="4884" width="53.7109375" style="141" customWidth="1"/>
    <col min="4885" max="4885" width="61.28515625" style="141" customWidth="1"/>
    <col min="4886" max="4886" width="53.7109375" style="141" customWidth="1"/>
    <col min="4887" max="4887" width="61.28515625" style="141" customWidth="1"/>
    <col min="4888" max="4889" width="53.7109375" style="141" customWidth="1"/>
    <col min="4890" max="5120" width="9.140625" style="141"/>
    <col min="5121" max="5121" width="143.5703125" style="141" customWidth="1"/>
    <col min="5122" max="5122" width="53.7109375" style="141" customWidth="1"/>
    <col min="5123" max="5123" width="61.28515625" style="141" customWidth="1"/>
    <col min="5124" max="5124" width="53.7109375" style="141" customWidth="1"/>
    <col min="5125" max="5125" width="61.28515625" style="141" customWidth="1"/>
    <col min="5126" max="5126" width="53.7109375" style="141" customWidth="1"/>
    <col min="5127" max="5127" width="61.28515625" style="141" customWidth="1"/>
    <col min="5128" max="5130" width="53.7109375" style="141" customWidth="1"/>
    <col min="5131" max="5131" width="61.28515625" style="141" customWidth="1"/>
    <col min="5132" max="5132" width="53.7109375" style="141" customWidth="1"/>
    <col min="5133" max="5133" width="61.28515625" style="141" customWidth="1"/>
    <col min="5134" max="5134" width="53.7109375" style="141" customWidth="1"/>
    <col min="5135" max="5135" width="61.28515625" style="141" customWidth="1"/>
    <col min="5136" max="5138" width="53.7109375" style="141" customWidth="1"/>
    <col min="5139" max="5139" width="61.28515625" style="141" customWidth="1"/>
    <col min="5140" max="5140" width="53.7109375" style="141" customWidth="1"/>
    <col min="5141" max="5141" width="61.28515625" style="141" customWidth="1"/>
    <col min="5142" max="5142" width="53.7109375" style="141" customWidth="1"/>
    <col min="5143" max="5143" width="61.28515625" style="141" customWidth="1"/>
    <col min="5144" max="5145" width="53.7109375" style="141" customWidth="1"/>
    <col min="5146" max="5376" width="9.140625" style="141"/>
    <col min="5377" max="5377" width="143.5703125" style="141" customWidth="1"/>
    <col min="5378" max="5378" width="53.7109375" style="141" customWidth="1"/>
    <col min="5379" max="5379" width="61.28515625" style="141" customWidth="1"/>
    <col min="5380" max="5380" width="53.7109375" style="141" customWidth="1"/>
    <col min="5381" max="5381" width="61.28515625" style="141" customWidth="1"/>
    <col min="5382" max="5382" width="53.7109375" style="141" customWidth="1"/>
    <col min="5383" max="5383" width="61.28515625" style="141" customWidth="1"/>
    <col min="5384" max="5386" width="53.7109375" style="141" customWidth="1"/>
    <col min="5387" max="5387" width="61.28515625" style="141" customWidth="1"/>
    <col min="5388" max="5388" width="53.7109375" style="141" customWidth="1"/>
    <col min="5389" max="5389" width="61.28515625" style="141" customWidth="1"/>
    <col min="5390" max="5390" width="53.7109375" style="141" customWidth="1"/>
    <col min="5391" max="5391" width="61.28515625" style="141" customWidth="1"/>
    <col min="5392" max="5394" width="53.7109375" style="141" customWidth="1"/>
    <col min="5395" max="5395" width="61.28515625" style="141" customWidth="1"/>
    <col min="5396" max="5396" width="53.7109375" style="141" customWidth="1"/>
    <col min="5397" max="5397" width="61.28515625" style="141" customWidth="1"/>
    <col min="5398" max="5398" width="53.7109375" style="141" customWidth="1"/>
    <col min="5399" max="5399" width="61.28515625" style="141" customWidth="1"/>
    <col min="5400" max="5401" width="53.7109375" style="141" customWidth="1"/>
    <col min="5402" max="5632" width="9.140625" style="141"/>
    <col min="5633" max="5633" width="143.5703125" style="141" customWidth="1"/>
    <col min="5634" max="5634" width="53.7109375" style="141" customWidth="1"/>
    <col min="5635" max="5635" width="61.28515625" style="141" customWidth="1"/>
    <col min="5636" max="5636" width="53.7109375" style="141" customWidth="1"/>
    <col min="5637" max="5637" width="61.28515625" style="141" customWidth="1"/>
    <col min="5638" max="5638" width="53.7109375" style="141" customWidth="1"/>
    <col min="5639" max="5639" width="61.28515625" style="141" customWidth="1"/>
    <col min="5640" max="5642" width="53.7109375" style="141" customWidth="1"/>
    <col min="5643" max="5643" width="61.28515625" style="141" customWidth="1"/>
    <col min="5644" max="5644" width="53.7109375" style="141" customWidth="1"/>
    <col min="5645" max="5645" width="61.28515625" style="141" customWidth="1"/>
    <col min="5646" max="5646" width="53.7109375" style="141" customWidth="1"/>
    <col min="5647" max="5647" width="61.28515625" style="141" customWidth="1"/>
    <col min="5648" max="5650" width="53.7109375" style="141" customWidth="1"/>
    <col min="5651" max="5651" width="61.28515625" style="141" customWidth="1"/>
    <col min="5652" max="5652" width="53.7109375" style="141" customWidth="1"/>
    <col min="5653" max="5653" width="61.28515625" style="141" customWidth="1"/>
    <col min="5654" max="5654" width="53.7109375" style="141" customWidth="1"/>
    <col min="5655" max="5655" width="61.28515625" style="141" customWidth="1"/>
    <col min="5656" max="5657" width="53.7109375" style="141" customWidth="1"/>
    <col min="5658" max="5888" width="9.140625" style="141"/>
    <col min="5889" max="5889" width="143.5703125" style="141" customWidth="1"/>
    <col min="5890" max="5890" width="53.7109375" style="141" customWidth="1"/>
    <col min="5891" max="5891" width="61.28515625" style="141" customWidth="1"/>
    <col min="5892" max="5892" width="53.7109375" style="141" customWidth="1"/>
    <col min="5893" max="5893" width="61.28515625" style="141" customWidth="1"/>
    <col min="5894" max="5894" width="53.7109375" style="141" customWidth="1"/>
    <col min="5895" max="5895" width="61.28515625" style="141" customWidth="1"/>
    <col min="5896" max="5898" width="53.7109375" style="141" customWidth="1"/>
    <col min="5899" max="5899" width="61.28515625" style="141" customWidth="1"/>
    <col min="5900" max="5900" width="53.7109375" style="141" customWidth="1"/>
    <col min="5901" max="5901" width="61.28515625" style="141" customWidth="1"/>
    <col min="5902" max="5902" width="53.7109375" style="141" customWidth="1"/>
    <col min="5903" max="5903" width="61.28515625" style="141" customWidth="1"/>
    <col min="5904" max="5906" width="53.7109375" style="141" customWidth="1"/>
    <col min="5907" max="5907" width="61.28515625" style="141" customWidth="1"/>
    <col min="5908" max="5908" width="53.7109375" style="141" customWidth="1"/>
    <col min="5909" max="5909" width="61.28515625" style="141" customWidth="1"/>
    <col min="5910" max="5910" width="53.7109375" style="141" customWidth="1"/>
    <col min="5911" max="5911" width="61.28515625" style="141" customWidth="1"/>
    <col min="5912" max="5913" width="53.7109375" style="141" customWidth="1"/>
    <col min="5914" max="6144" width="9.140625" style="141"/>
    <col min="6145" max="6145" width="143.5703125" style="141" customWidth="1"/>
    <col min="6146" max="6146" width="53.7109375" style="141" customWidth="1"/>
    <col min="6147" max="6147" width="61.28515625" style="141" customWidth="1"/>
    <col min="6148" max="6148" width="53.7109375" style="141" customWidth="1"/>
    <col min="6149" max="6149" width="61.28515625" style="141" customWidth="1"/>
    <col min="6150" max="6150" width="53.7109375" style="141" customWidth="1"/>
    <col min="6151" max="6151" width="61.28515625" style="141" customWidth="1"/>
    <col min="6152" max="6154" width="53.7109375" style="141" customWidth="1"/>
    <col min="6155" max="6155" width="61.28515625" style="141" customWidth="1"/>
    <col min="6156" max="6156" width="53.7109375" style="141" customWidth="1"/>
    <col min="6157" max="6157" width="61.28515625" style="141" customWidth="1"/>
    <col min="6158" max="6158" width="53.7109375" style="141" customWidth="1"/>
    <col min="6159" max="6159" width="61.28515625" style="141" customWidth="1"/>
    <col min="6160" max="6162" width="53.7109375" style="141" customWidth="1"/>
    <col min="6163" max="6163" width="61.28515625" style="141" customWidth="1"/>
    <col min="6164" max="6164" width="53.7109375" style="141" customWidth="1"/>
    <col min="6165" max="6165" width="61.28515625" style="141" customWidth="1"/>
    <col min="6166" max="6166" width="53.7109375" style="141" customWidth="1"/>
    <col min="6167" max="6167" width="61.28515625" style="141" customWidth="1"/>
    <col min="6168" max="6169" width="53.7109375" style="141" customWidth="1"/>
    <col min="6170" max="6400" width="9.140625" style="141"/>
    <col min="6401" max="6401" width="143.5703125" style="141" customWidth="1"/>
    <col min="6402" max="6402" width="53.7109375" style="141" customWidth="1"/>
    <col min="6403" max="6403" width="61.28515625" style="141" customWidth="1"/>
    <col min="6404" max="6404" width="53.7109375" style="141" customWidth="1"/>
    <col min="6405" max="6405" width="61.28515625" style="141" customWidth="1"/>
    <col min="6406" max="6406" width="53.7109375" style="141" customWidth="1"/>
    <col min="6407" max="6407" width="61.28515625" style="141" customWidth="1"/>
    <col min="6408" max="6410" width="53.7109375" style="141" customWidth="1"/>
    <col min="6411" max="6411" width="61.28515625" style="141" customWidth="1"/>
    <col min="6412" max="6412" width="53.7109375" style="141" customWidth="1"/>
    <col min="6413" max="6413" width="61.28515625" style="141" customWidth="1"/>
    <col min="6414" max="6414" width="53.7109375" style="141" customWidth="1"/>
    <col min="6415" max="6415" width="61.28515625" style="141" customWidth="1"/>
    <col min="6416" max="6418" width="53.7109375" style="141" customWidth="1"/>
    <col min="6419" max="6419" width="61.28515625" style="141" customWidth="1"/>
    <col min="6420" max="6420" width="53.7109375" style="141" customWidth="1"/>
    <col min="6421" max="6421" width="61.28515625" style="141" customWidth="1"/>
    <col min="6422" max="6422" width="53.7109375" style="141" customWidth="1"/>
    <col min="6423" max="6423" width="61.28515625" style="141" customWidth="1"/>
    <col min="6424" max="6425" width="53.7109375" style="141" customWidth="1"/>
    <col min="6426" max="6656" width="9.140625" style="141"/>
    <col min="6657" max="6657" width="143.5703125" style="141" customWidth="1"/>
    <col min="6658" max="6658" width="53.7109375" style="141" customWidth="1"/>
    <col min="6659" max="6659" width="61.28515625" style="141" customWidth="1"/>
    <col min="6660" max="6660" width="53.7109375" style="141" customWidth="1"/>
    <col min="6661" max="6661" width="61.28515625" style="141" customWidth="1"/>
    <col min="6662" max="6662" width="53.7109375" style="141" customWidth="1"/>
    <col min="6663" max="6663" width="61.28515625" style="141" customWidth="1"/>
    <col min="6664" max="6666" width="53.7109375" style="141" customWidth="1"/>
    <col min="6667" max="6667" width="61.28515625" style="141" customWidth="1"/>
    <col min="6668" max="6668" width="53.7109375" style="141" customWidth="1"/>
    <col min="6669" max="6669" width="61.28515625" style="141" customWidth="1"/>
    <col min="6670" max="6670" width="53.7109375" style="141" customWidth="1"/>
    <col min="6671" max="6671" width="61.28515625" style="141" customWidth="1"/>
    <col min="6672" max="6674" width="53.7109375" style="141" customWidth="1"/>
    <col min="6675" max="6675" width="61.28515625" style="141" customWidth="1"/>
    <col min="6676" max="6676" width="53.7109375" style="141" customWidth="1"/>
    <col min="6677" max="6677" width="61.28515625" style="141" customWidth="1"/>
    <col min="6678" max="6678" width="53.7109375" style="141" customWidth="1"/>
    <col min="6679" max="6679" width="61.28515625" style="141" customWidth="1"/>
    <col min="6680" max="6681" width="53.7109375" style="141" customWidth="1"/>
    <col min="6682" max="6912" width="9.140625" style="141"/>
    <col min="6913" max="6913" width="143.5703125" style="141" customWidth="1"/>
    <col min="6914" max="6914" width="53.7109375" style="141" customWidth="1"/>
    <col min="6915" max="6915" width="61.28515625" style="141" customWidth="1"/>
    <col min="6916" max="6916" width="53.7109375" style="141" customWidth="1"/>
    <col min="6917" max="6917" width="61.28515625" style="141" customWidth="1"/>
    <col min="6918" max="6918" width="53.7109375" style="141" customWidth="1"/>
    <col min="6919" max="6919" width="61.28515625" style="141" customWidth="1"/>
    <col min="6920" max="6922" width="53.7109375" style="141" customWidth="1"/>
    <col min="6923" max="6923" width="61.28515625" style="141" customWidth="1"/>
    <col min="6924" max="6924" width="53.7109375" style="141" customWidth="1"/>
    <col min="6925" max="6925" width="61.28515625" style="141" customWidth="1"/>
    <col min="6926" max="6926" width="53.7109375" style="141" customWidth="1"/>
    <col min="6927" max="6927" width="61.28515625" style="141" customWidth="1"/>
    <col min="6928" max="6930" width="53.7109375" style="141" customWidth="1"/>
    <col min="6931" max="6931" width="61.28515625" style="141" customWidth="1"/>
    <col min="6932" max="6932" width="53.7109375" style="141" customWidth="1"/>
    <col min="6933" max="6933" width="61.28515625" style="141" customWidth="1"/>
    <col min="6934" max="6934" width="53.7109375" style="141" customWidth="1"/>
    <col min="6935" max="6935" width="61.28515625" style="141" customWidth="1"/>
    <col min="6936" max="6937" width="53.7109375" style="141" customWidth="1"/>
    <col min="6938" max="7168" width="9.140625" style="141"/>
    <col min="7169" max="7169" width="143.5703125" style="141" customWidth="1"/>
    <col min="7170" max="7170" width="53.7109375" style="141" customWidth="1"/>
    <col min="7171" max="7171" width="61.28515625" style="141" customWidth="1"/>
    <col min="7172" max="7172" width="53.7109375" style="141" customWidth="1"/>
    <col min="7173" max="7173" width="61.28515625" style="141" customWidth="1"/>
    <col min="7174" max="7174" width="53.7109375" style="141" customWidth="1"/>
    <col min="7175" max="7175" width="61.28515625" style="141" customWidth="1"/>
    <col min="7176" max="7178" width="53.7109375" style="141" customWidth="1"/>
    <col min="7179" max="7179" width="61.28515625" style="141" customWidth="1"/>
    <col min="7180" max="7180" width="53.7109375" style="141" customWidth="1"/>
    <col min="7181" max="7181" width="61.28515625" style="141" customWidth="1"/>
    <col min="7182" max="7182" width="53.7109375" style="141" customWidth="1"/>
    <col min="7183" max="7183" width="61.28515625" style="141" customWidth="1"/>
    <col min="7184" max="7186" width="53.7109375" style="141" customWidth="1"/>
    <col min="7187" max="7187" width="61.28515625" style="141" customWidth="1"/>
    <col min="7188" max="7188" width="53.7109375" style="141" customWidth="1"/>
    <col min="7189" max="7189" width="61.28515625" style="141" customWidth="1"/>
    <col min="7190" max="7190" width="53.7109375" style="141" customWidth="1"/>
    <col min="7191" max="7191" width="61.28515625" style="141" customWidth="1"/>
    <col min="7192" max="7193" width="53.7109375" style="141" customWidth="1"/>
    <col min="7194" max="7424" width="9.140625" style="141"/>
    <col min="7425" max="7425" width="143.5703125" style="141" customWidth="1"/>
    <col min="7426" max="7426" width="53.7109375" style="141" customWidth="1"/>
    <col min="7427" max="7427" width="61.28515625" style="141" customWidth="1"/>
    <col min="7428" max="7428" width="53.7109375" style="141" customWidth="1"/>
    <col min="7429" max="7429" width="61.28515625" style="141" customWidth="1"/>
    <col min="7430" max="7430" width="53.7109375" style="141" customWidth="1"/>
    <col min="7431" max="7431" width="61.28515625" style="141" customWidth="1"/>
    <col min="7432" max="7434" width="53.7109375" style="141" customWidth="1"/>
    <col min="7435" max="7435" width="61.28515625" style="141" customWidth="1"/>
    <col min="7436" max="7436" width="53.7109375" style="141" customWidth="1"/>
    <col min="7437" max="7437" width="61.28515625" style="141" customWidth="1"/>
    <col min="7438" max="7438" width="53.7109375" style="141" customWidth="1"/>
    <col min="7439" max="7439" width="61.28515625" style="141" customWidth="1"/>
    <col min="7440" max="7442" width="53.7109375" style="141" customWidth="1"/>
    <col min="7443" max="7443" width="61.28515625" style="141" customWidth="1"/>
    <col min="7444" max="7444" width="53.7109375" style="141" customWidth="1"/>
    <col min="7445" max="7445" width="61.28515625" style="141" customWidth="1"/>
    <col min="7446" max="7446" width="53.7109375" style="141" customWidth="1"/>
    <col min="7447" max="7447" width="61.28515625" style="141" customWidth="1"/>
    <col min="7448" max="7449" width="53.7109375" style="141" customWidth="1"/>
    <col min="7450" max="7680" width="9.140625" style="141"/>
    <col min="7681" max="7681" width="143.5703125" style="141" customWidth="1"/>
    <col min="7682" max="7682" width="53.7109375" style="141" customWidth="1"/>
    <col min="7683" max="7683" width="61.28515625" style="141" customWidth="1"/>
    <col min="7684" max="7684" width="53.7109375" style="141" customWidth="1"/>
    <col min="7685" max="7685" width="61.28515625" style="141" customWidth="1"/>
    <col min="7686" max="7686" width="53.7109375" style="141" customWidth="1"/>
    <col min="7687" max="7687" width="61.28515625" style="141" customWidth="1"/>
    <col min="7688" max="7690" width="53.7109375" style="141" customWidth="1"/>
    <col min="7691" max="7691" width="61.28515625" style="141" customWidth="1"/>
    <col min="7692" max="7692" width="53.7109375" style="141" customWidth="1"/>
    <col min="7693" max="7693" width="61.28515625" style="141" customWidth="1"/>
    <col min="7694" max="7694" width="53.7109375" style="141" customWidth="1"/>
    <col min="7695" max="7695" width="61.28515625" style="141" customWidth="1"/>
    <col min="7696" max="7698" width="53.7109375" style="141" customWidth="1"/>
    <col min="7699" max="7699" width="61.28515625" style="141" customWidth="1"/>
    <col min="7700" max="7700" width="53.7109375" style="141" customWidth="1"/>
    <col min="7701" max="7701" width="61.28515625" style="141" customWidth="1"/>
    <col min="7702" max="7702" width="53.7109375" style="141" customWidth="1"/>
    <col min="7703" max="7703" width="61.28515625" style="141" customWidth="1"/>
    <col min="7704" max="7705" width="53.7109375" style="141" customWidth="1"/>
    <col min="7706" max="7936" width="9.140625" style="141"/>
    <col min="7937" max="7937" width="143.5703125" style="141" customWidth="1"/>
    <col min="7938" max="7938" width="53.7109375" style="141" customWidth="1"/>
    <col min="7939" max="7939" width="61.28515625" style="141" customWidth="1"/>
    <col min="7940" max="7940" width="53.7109375" style="141" customWidth="1"/>
    <col min="7941" max="7941" width="61.28515625" style="141" customWidth="1"/>
    <col min="7942" max="7942" width="53.7109375" style="141" customWidth="1"/>
    <col min="7943" max="7943" width="61.28515625" style="141" customWidth="1"/>
    <col min="7944" max="7946" width="53.7109375" style="141" customWidth="1"/>
    <col min="7947" max="7947" width="61.28515625" style="141" customWidth="1"/>
    <col min="7948" max="7948" width="53.7109375" style="141" customWidth="1"/>
    <col min="7949" max="7949" width="61.28515625" style="141" customWidth="1"/>
    <col min="7950" max="7950" width="53.7109375" style="141" customWidth="1"/>
    <col min="7951" max="7951" width="61.28515625" style="141" customWidth="1"/>
    <col min="7952" max="7954" width="53.7109375" style="141" customWidth="1"/>
    <col min="7955" max="7955" width="61.28515625" style="141" customWidth="1"/>
    <col min="7956" max="7956" width="53.7109375" style="141" customWidth="1"/>
    <col min="7957" max="7957" width="61.28515625" style="141" customWidth="1"/>
    <col min="7958" max="7958" width="53.7109375" style="141" customWidth="1"/>
    <col min="7959" max="7959" width="61.28515625" style="141" customWidth="1"/>
    <col min="7960" max="7961" width="53.7109375" style="141" customWidth="1"/>
    <col min="7962" max="8192" width="9.140625" style="141"/>
    <col min="8193" max="8193" width="143.5703125" style="141" customWidth="1"/>
    <col min="8194" max="8194" width="53.7109375" style="141" customWidth="1"/>
    <col min="8195" max="8195" width="61.28515625" style="141" customWidth="1"/>
    <col min="8196" max="8196" width="53.7109375" style="141" customWidth="1"/>
    <col min="8197" max="8197" width="61.28515625" style="141" customWidth="1"/>
    <col min="8198" max="8198" width="53.7109375" style="141" customWidth="1"/>
    <col min="8199" max="8199" width="61.28515625" style="141" customWidth="1"/>
    <col min="8200" max="8202" width="53.7109375" style="141" customWidth="1"/>
    <col min="8203" max="8203" width="61.28515625" style="141" customWidth="1"/>
    <col min="8204" max="8204" width="53.7109375" style="141" customWidth="1"/>
    <col min="8205" max="8205" width="61.28515625" style="141" customWidth="1"/>
    <col min="8206" max="8206" width="53.7109375" style="141" customWidth="1"/>
    <col min="8207" max="8207" width="61.28515625" style="141" customWidth="1"/>
    <col min="8208" max="8210" width="53.7109375" style="141" customWidth="1"/>
    <col min="8211" max="8211" width="61.28515625" style="141" customWidth="1"/>
    <col min="8212" max="8212" width="53.7109375" style="141" customWidth="1"/>
    <col min="8213" max="8213" width="61.28515625" style="141" customWidth="1"/>
    <col min="8214" max="8214" width="53.7109375" style="141" customWidth="1"/>
    <col min="8215" max="8215" width="61.28515625" style="141" customWidth="1"/>
    <col min="8216" max="8217" width="53.7109375" style="141" customWidth="1"/>
    <col min="8218" max="8448" width="9.140625" style="141"/>
    <col min="8449" max="8449" width="143.5703125" style="141" customWidth="1"/>
    <col min="8450" max="8450" width="53.7109375" style="141" customWidth="1"/>
    <col min="8451" max="8451" width="61.28515625" style="141" customWidth="1"/>
    <col min="8452" max="8452" width="53.7109375" style="141" customWidth="1"/>
    <col min="8453" max="8453" width="61.28515625" style="141" customWidth="1"/>
    <col min="8454" max="8454" width="53.7109375" style="141" customWidth="1"/>
    <col min="8455" max="8455" width="61.28515625" style="141" customWidth="1"/>
    <col min="8456" max="8458" width="53.7109375" style="141" customWidth="1"/>
    <col min="8459" max="8459" width="61.28515625" style="141" customWidth="1"/>
    <col min="8460" max="8460" width="53.7109375" style="141" customWidth="1"/>
    <col min="8461" max="8461" width="61.28515625" style="141" customWidth="1"/>
    <col min="8462" max="8462" width="53.7109375" style="141" customWidth="1"/>
    <col min="8463" max="8463" width="61.28515625" style="141" customWidth="1"/>
    <col min="8464" max="8466" width="53.7109375" style="141" customWidth="1"/>
    <col min="8467" max="8467" width="61.28515625" style="141" customWidth="1"/>
    <col min="8468" max="8468" width="53.7109375" style="141" customWidth="1"/>
    <col min="8469" max="8469" width="61.28515625" style="141" customWidth="1"/>
    <col min="8470" max="8470" width="53.7109375" style="141" customWidth="1"/>
    <col min="8471" max="8471" width="61.28515625" style="141" customWidth="1"/>
    <col min="8472" max="8473" width="53.7109375" style="141" customWidth="1"/>
    <col min="8474" max="8704" width="9.140625" style="141"/>
    <col min="8705" max="8705" width="143.5703125" style="141" customWidth="1"/>
    <col min="8706" max="8706" width="53.7109375" style="141" customWidth="1"/>
    <col min="8707" max="8707" width="61.28515625" style="141" customWidth="1"/>
    <col min="8708" max="8708" width="53.7109375" style="141" customWidth="1"/>
    <col min="8709" max="8709" width="61.28515625" style="141" customWidth="1"/>
    <col min="8710" max="8710" width="53.7109375" style="141" customWidth="1"/>
    <col min="8711" max="8711" width="61.28515625" style="141" customWidth="1"/>
    <col min="8712" max="8714" width="53.7109375" style="141" customWidth="1"/>
    <col min="8715" max="8715" width="61.28515625" style="141" customWidth="1"/>
    <col min="8716" max="8716" width="53.7109375" style="141" customWidth="1"/>
    <col min="8717" max="8717" width="61.28515625" style="141" customWidth="1"/>
    <col min="8718" max="8718" width="53.7109375" style="141" customWidth="1"/>
    <col min="8719" max="8719" width="61.28515625" style="141" customWidth="1"/>
    <col min="8720" max="8722" width="53.7109375" style="141" customWidth="1"/>
    <col min="8723" max="8723" width="61.28515625" style="141" customWidth="1"/>
    <col min="8724" max="8724" width="53.7109375" style="141" customWidth="1"/>
    <col min="8725" max="8725" width="61.28515625" style="141" customWidth="1"/>
    <col min="8726" max="8726" width="53.7109375" style="141" customWidth="1"/>
    <col min="8727" max="8727" width="61.28515625" style="141" customWidth="1"/>
    <col min="8728" max="8729" width="53.7109375" style="141" customWidth="1"/>
    <col min="8730" max="8960" width="9.140625" style="141"/>
    <col min="8961" max="8961" width="143.5703125" style="141" customWidth="1"/>
    <col min="8962" max="8962" width="53.7109375" style="141" customWidth="1"/>
    <col min="8963" max="8963" width="61.28515625" style="141" customWidth="1"/>
    <col min="8964" max="8964" width="53.7109375" style="141" customWidth="1"/>
    <col min="8965" max="8965" width="61.28515625" style="141" customWidth="1"/>
    <col min="8966" max="8966" width="53.7109375" style="141" customWidth="1"/>
    <col min="8967" max="8967" width="61.28515625" style="141" customWidth="1"/>
    <col min="8968" max="8970" width="53.7109375" style="141" customWidth="1"/>
    <col min="8971" max="8971" width="61.28515625" style="141" customWidth="1"/>
    <col min="8972" max="8972" width="53.7109375" style="141" customWidth="1"/>
    <col min="8973" max="8973" width="61.28515625" style="141" customWidth="1"/>
    <col min="8974" max="8974" width="53.7109375" style="141" customWidth="1"/>
    <col min="8975" max="8975" width="61.28515625" style="141" customWidth="1"/>
    <col min="8976" max="8978" width="53.7109375" style="141" customWidth="1"/>
    <col min="8979" max="8979" width="61.28515625" style="141" customWidth="1"/>
    <col min="8980" max="8980" width="53.7109375" style="141" customWidth="1"/>
    <col min="8981" max="8981" width="61.28515625" style="141" customWidth="1"/>
    <col min="8982" max="8982" width="53.7109375" style="141" customWidth="1"/>
    <col min="8983" max="8983" width="61.28515625" style="141" customWidth="1"/>
    <col min="8984" max="8985" width="53.7109375" style="141" customWidth="1"/>
    <col min="8986" max="9216" width="9.140625" style="141"/>
    <col min="9217" max="9217" width="143.5703125" style="141" customWidth="1"/>
    <col min="9218" max="9218" width="53.7109375" style="141" customWidth="1"/>
    <col min="9219" max="9219" width="61.28515625" style="141" customWidth="1"/>
    <col min="9220" max="9220" width="53.7109375" style="141" customWidth="1"/>
    <col min="9221" max="9221" width="61.28515625" style="141" customWidth="1"/>
    <col min="9222" max="9222" width="53.7109375" style="141" customWidth="1"/>
    <col min="9223" max="9223" width="61.28515625" style="141" customWidth="1"/>
    <col min="9224" max="9226" width="53.7109375" style="141" customWidth="1"/>
    <col min="9227" max="9227" width="61.28515625" style="141" customWidth="1"/>
    <col min="9228" max="9228" width="53.7109375" style="141" customWidth="1"/>
    <col min="9229" max="9229" width="61.28515625" style="141" customWidth="1"/>
    <col min="9230" max="9230" width="53.7109375" style="141" customWidth="1"/>
    <col min="9231" max="9231" width="61.28515625" style="141" customWidth="1"/>
    <col min="9232" max="9234" width="53.7109375" style="141" customWidth="1"/>
    <col min="9235" max="9235" width="61.28515625" style="141" customWidth="1"/>
    <col min="9236" max="9236" width="53.7109375" style="141" customWidth="1"/>
    <col min="9237" max="9237" width="61.28515625" style="141" customWidth="1"/>
    <col min="9238" max="9238" width="53.7109375" style="141" customWidth="1"/>
    <col min="9239" max="9239" width="61.28515625" style="141" customWidth="1"/>
    <col min="9240" max="9241" width="53.7109375" style="141" customWidth="1"/>
    <col min="9242" max="9472" width="9.140625" style="141"/>
    <col min="9473" max="9473" width="143.5703125" style="141" customWidth="1"/>
    <col min="9474" max="9474" width="53.7109375" style="141" customWidth="1"/>
    <col min="9475" max="9475" width="61.28515625" style="141" customWidth="1"/>
    <col min="9476" max="9476" width="53.7109375" style="141" customWidth="1"/>
    <col min="9477" max="9477" width="61.28515625" style="141" customWidth="1"/>
    <col min="9478" max="9478" width="53.7109375" style="141" customWidth="1"/>
    <col min="9479" max="9479" width="61.28515625" style="141" customWidth="1"/>
    <col min="9480" max="9482" width="53.7109375" style="141" customWidth="1"/>
    <col min="9483" max="9483" width="61.28515625" style="141" customWidth="1"/>
    <col min="9484" max="9484" width="53.7109375" style="141" customWidth="1"/>
    <col min="9485" max="9485" width="61.28515625" style="141" customWidth="1"/>
    <col min="9486" max="9486" width="53.7109375" style="141" customWidth="1"/>
    <col min="9487" max="9487" width="61.28515625" style="141" customWidth="1"/>
    <col min="9488" max="9490" width="53.7109375" style="141" customWidth="1"/>
    <col min="9491" max="9491" width="61.28515625" style="141" customWidth="1"/>
    <col min="9492" max="9492" width="53.7109375" style="141" customWidth="1"/>
    <col min="9493" max="9493" width="61.28515625" style="141" customWidth="1"/>
    <col min="9494" max="9494" width="53.7109375" style="141" customWidth="1"/>
    <col min="9495" max="9495" width="61.28515625" style="141" customWidth="1"/>
    <col min="9496" max="9497" width="53.7109375" style="141" customWidth="1"/>
    <col min="9498" max="9728" width="9.140625" style="141"/>
    <col min="9729" max="9729" width="143.5703125" style="141" customWidth="1"/>
    <col min="9730" max="9730" width="53.7109375" style="141" customWidth="1"/>
    <col min="9731" max="9731" width="61.28515625" style="141" customWidth="1"/>
    <col min="9732" max="9732" width="53.7109375" style="141" customWidth="1"/>
    <col min="9733" max="9733" width="61.28515625" style="141" customWidth="1"/>
    <col min="9734" max="9734" width="53.7109375" style="141" customWidth="1"/>
    <col min="9735" max="9735" width="61.28515625" style="141" customWidth="1"/>
    <col min="9736" max="9738" width="53.7109375" style="141" customWidth="1"/>
    <col min="9739" max="9739" width="61.28515625" style="141" customWidth="1"/>
    <col min="9740" max="9740" width="53.7109375" style="141" customWidth="1"/>
    <col min="9741" max="9741" width="61.28515625" style="141" customWidth="1"/>
    <col min="9742" max="9742" width="53.7109375" style="141" customWidth="1"/>
    <col min="9743" max="9743" width="61.28515625" style="141" customWidth="1"/>
    <col min="9744" max="9746" width="53.7109375" style="141" customWidth="1"/>
    <col min="9747" max="9747" width="61.28515625" style="141" customWidth="1"/>
    <col min="9748" max="9748" width="53.7109375" style="141" customWidth="1"/>
    <col min="9749" max="9749" width="61.28515625" style="141" customWidth="1"/>
    <col min="9750" max="9750" width="53.7109375" style="141" customWidth="1"/>
    <col min="9751" max="9751" width="61.28515625" style="141" customWidth="1"/>
    <col min="9752" max="9753" width="53.7109375" style="141" customWidth="1"/>
    <col min="9754" max="9984" width="9.140625" style="141"/>
    <col min="9985" max="9985" width="143.5703125" style="141" customWidth="1"/>
    <col min="9986" max="9986" width="53.7109375" style="141" customWidth="1"/>
    <col min="9987" max="9987" width="61.28515625" style="141" customWidth="1"/>
    <col min="9988" max="9988" width="53.7109375" style="141" customWidth="1"/>
    <col min="9989" max="9989" width="61.28515625" style="141" customWidth="1"/>
    <col min="9990" max="9990" width="53.7109375" style="141" customWidth="1"/>
    <col min="9991" max="9991" width="61.28515625" style="141" customWidth="1"/>
    <col min="9992" max="9994" width="53.7109375" style="141" customWidth="1"/>
    <col min="9995" max="9995" width="61.28515625" style="141" customWidth="1"/>
    <col min="9996" max="9996" width="53.7109375" style="141" customWidth="1"/>
    <col min="9997" max="9997" width="61.28515625" style="141" customWidth="1"/>
    <col min="9998" max="9998" width="53.7109375" style="141" customWidth="1"/>
    <col min="9999" max="9999" width="61.28515625" style="141" customWidth="1"/>
    <col min="10000" max="10002" width="53.7109375" style="141" customWidth="1"/>
    <col min="10003" max="10003" width="61.28515625" style="141" customWidth="1"/>
    <col min="10004" max="10004" width="53.7109375" style="141" customWidth="1"/>
    <col min="10005" max="10005" width="61.28515625" style="141" customWidth="1"/>
    <col min="10006" max="10006" width="53.7109375" style="141" customWidth="1"/>
    <col min="10007" max="10007" width="61.28515625" style="141" customWidth="1"/>
    <col min="10008" max="10009" width="53.7109375" style="141" customWidth="1"/>
    <col min="10010" max="10240" width="9.140625" style="141"/>
    <col min="10241" max="10241" width="143.5703125" style="141" customWidth="1"/>
    <col min="10242" max="10242" width="53.7109375" style="141" customWidth="1"/>
    <col min="10243" max="10243" width="61.28515625" style="141" customWidth="1"/>
    <col min="10244" max="10244" width="53.7109375" style="141" customWidth="1"/>
    <col min="10245" max="10245" width="61.28515625" style="141" customWidth="1"/>
    <col min="10246" max="10246" width="53.7109375" style="141" customWidth="1"/>
    <col min="10247" max="10247" width="61.28515625" style="141" customWidth="1"/>
    <col min="10248" max="10250" width="53.7109375" style="141" customWidth="1"/>
    <col min="10251" max="10251" width="61.28515625" style="141" customWidth="1"/>
    <col min="10252" max="10252" width="53.7109375" style="141" customWidth="1"/>
    <col min="10253" max="10253" width="61.28515625" style="141" customWidth="1"/>
    <col min="10254" max="10254" width="53.7109375" style="141" customWidth="1"/>
    <col min="10255" max="10255" width="61.28515625" style="141" customWidth="1"/>
    <col min="10256" max="10258" width="53.7109375" style="141" customWidth="1"/>
    <col min="10259" max="10259" width="61.28515625" style="141" customWidth="1"/>
    <col min="10260" max="10260" width="53.7109375" style="141" customWidth="1"/>
    <col min="10261" max="10261" width="61.28515625" style="141" customWidth="1"/>
    <col min="10262" max="10262" width="53.7109375" style="141" customWidth="1"/>
    <col min="10263" max="10263" width="61.28515625" style="141" customWidth="1"/>
    <col min="10264" max="10265" width="53.7109375" style="141" customWidth="1"/>
    <col min="10266" max="10496" width="9.140625" style="141"/>
    <col min="10497" max="10497" width="143.5703125" style="141" customWidth="1"/>
    <col min="10498" max="10498" width="53.7109375" style="141" customWidth="1"/>
    <col min="10499" max="10499" width="61.28515625" style="141" customWidth="1"/>
    <col min="10500" max="10500" width="53.7109375" style="141" customWidth="1"/>
    <col min="10501" max="10501" width="61.28515625" style="141" customWidth="1"/>
    <col min="10502" max="10502" width="53.7109375" style="141" customWidth="1"/>
    <col min="10503" max="10503" width="61.28515625" style="141" customWidth="1"/>
    <col min="10504" max="10506" width="53.7109375" style="141" customWidth="1"/>
    <col min="10507" max="10507" width="61.28515625" style="141" customWidth="1"/>
    <col min="10508" max="10508" width="53.7109375" style="141" customWidth="1"/>
    <col min="10509" max="10509" width="61.28515625" style="141" customWidth="1"/>
    <col min="10510" max="10510" width="53.7109375" style="141" customWidth="1"/>
    <col min="10511" max="10511" width="61.28515625" style="141" customWidth="1"/>
    <col min="10512" max="10514" width="53.7109375" style="141" customWidth="1"/>
    <col min="10515" max="10515" width="61.28515625" style="141" customWidth="1"/>
    <col min="10516" max="10516" width="53.7109375" style="141" customWidth="1"/>
    <col min="10517" max="10517" width="61.28515625" style="141" customWidth="1"/>
    <col min="10518" max="10518" width="53.7109375" style="141" customWidth="1"/>
    <col min="10519" max="10519" width="61.28515625" style="141" customWidth="1"/>
    <col min="10520" max="10521" width="53.7109375" style="141" customWidth="1"/>
    <col min="10522" max="10752" width="9.140625" style="141"/>
    <col min="10753" max="10753" width="143.5703125" style="141" customWidth="1"/>
    <col min="10754" max="10754" width="53.7109375" style="141" customWidth="1"/>
    <col min="10755" max="10755" width="61.28515625" style="141" customWidth="1"/>
    <col min="10756" max="10756" width="53.7109375" style="141" customWidth="1"/>
    <col min="10757" max="10757" width="61.28515625" style="141" customWidth="1"/>
    <col min="10758" max="10758" width="53.7109375" style="141" customWidth="1"/>
    <col min="10759" max="10759" width="61.28515625" style="141" customWidth="1"/>
    <col min="10760" max="10762" width="53.7109375" style="141" customWidth="1"/>
    <col min="10763" max="10763" width="61.28515625" style="141" customWidth="1"/>
    <col min="10764" max="10764" width="53.7109375" style="141" customWidth="1"/>
    <col min="10765" max="10765" width="61.28515625" style="141" customWidth="1"/>
    <col min="10766" max="10766" width="53.7109375" style="141" customWidth="1"/>
    <col min="10767" max="10767" width="61.28515625" style="141" customWidth="1"/>
    <col min="10768" max="10770" width="53.7109375" style="141" customWidth="1"/>
    <col min="10771" max="10771" width="61.28515625" style="141" customWidth="1"/>
    <col min="10772" max="10772" width="53.7109375" style="141" customWidth="1"/>
    <col min="10773" max="10773" width="61.28515625" style="141" customWidth="1"/>
    <col min="10774" max="10774" width="53.7109375" style="141" customWidth="1"/>
    <col min="10775" max="10775" width="61.28515625" style="141" customWidth="1"/>
    <col min="10776" max="10777" width="53.7109375" style="141" customWidth="1"/>
    <col min="10778" max="11008" width="9.140625" style="141"/>
    <col min="11009" max="11009" width="143.5703125" style="141" customWidth="1"/>
    <col min="11010" max="11010" width="53.7109375" style="141" customWidth="1"/>
    <col min="11011" max="11011" width="61.28515625" style="141" customWidth="1"/>
    <col min="11012" max="11012" width="53.7109375" style="141" customWidth="1"/>
    <col min="11013" max="11013" width="61.28515625" style="141" customWidth="1"/>
    <col min="11014" max="11014" width="53.7109375" style="141" customWidth="1"/>
    <col min="11015" max="11015" width="61.28515625" style="141" customWidth="1"/>
    <col min="11016" max="11018" width="53.7109375" style="141" customWidth="1"/>
    <col min="11019" max="11019" width="61.28515625" style="141" customWidth="1"/>
    <col min="11020" max="11020" width="53.7109375" style="141" customWidth="1"/>
    <col min="11021" max="11021" width="61.28515625" style="141" customWidth="1"/>
    <col min="11022" max="11022" width="53.7109375" style="141" customWidth="1"/>
    <col min="11023" max="11023" width="61.28515625" style="141" customWidth="1"/>
    <col min="11024" max="11026" width="53.7109375" style="141" customWidth="1"/>
    <col min="11027" max="11027" width="61.28515625" style="141" customWidth="1"/>
    <col min="11028" max="11028" width="53.7109375" style="141" customWidth="1"/>
    <col min="11029" max="11029" width="61.28515625" style="141" customWidth="1"/>
    <col min="11030" max="11030" width="53.7109375" style="141" customWidth="1"/>
    <col min="11031" max="11031" width="61.28515625" style="141" customWidth="1"/>
    <col min="11032" max="11033" width="53.7109375" style="141" customWidth="1"/>
    <col min="11034" max="11264" width="9.140625" style="141"/>
    <col min="11265" max="11265" width="143.5703125" style="141" customWidth="1"/>
    <col min="11266" max="11266" width="53.7109375" style="141" customWidth="1"/>
    <col min="11267" max="11267" width="61.28515625" style="141" customWidth="1"/>
    <col min="11268" max="11268" width="53.7109375" style="141" customWidth="1"/>
    <col min="11269" max="11269" width="61.28515625" style="141" customWidth="1"/>
    <col min="11270" max="11270" width="53.7109375" style="141" customWidth="1"/>
    <col min="11271" max="11271" width="61.28515625" style="141" customWidth="1"/>
    <col min="11272" max="11274" width="53.7109375" style="141" customWidth="1"/>
    <col min="11275" max="11275" width="61.28515625" style="141" customWidth="1"/>
    <col min="11276" max="11276" width="53.7109375" style="141" customWidth="1"/>
    <col min="11277" max="11277" width="61.28515625" style="141" customWidth="1"/>
    <col min="11278" max="11278" width="53.7109375" style="141" customWidth="1"/>
    <col min="11279" max="11279" width="61.28515625" style="141" customWidth="1"/>
    <col min="11280" max="11282" width="53.7109375" style="141" customWidth="1"/>
    <col min="11283" max="11283" width="61.28515625" style="141" customWidth="1"/>
    <col min="11284" max="11284" width="53.7109375" style="141" customWidth="1"/>
    <col min="11285" max="11285" width="61.28515625" style="141" customWidth="1"/>
    <col min="11286" max="11286" width="53.7109375" style="141" customWidth="1"/>
    <col min="11287" max="11287" width="61.28515625" style="141" customWidth="1"/>
    <col min="11288" max="11289" width="53.7109375" style="141" customWidth="1"/>
    <col min="11290" max="11520" width="9.140625" style="141"/>
    <col min="11521" max="11521" width="143.5703125" style="141" customWidth="1"/>
    <col min="11522" max="11522" width="53.7109375" style="141" customWidth="1"/>
    <col min="11523" max="11523" width="61.28515625" style="141" customWidth="1"/>
    <col min="11524" max="11524" width="53.7109375" style="141" customWidth="1"/>
    <col min="11525" max="11525" width="61.28515625" style="141" customWidth="1"/>
    <col min="11526" max="11526" width="53.7109375" style="141" customWidth="1"/>
    <col min="11527" max="11527" width="61.28515625" style="141" customWidth="1"/>
    <col min="11528" max="11530" width="53.7109375" style="141" customWidth="1"/>
    <col min="11531" max="11531" width="61.28515625" style="141" customWidth="1"/>
    <col min="11532" max="11532" width="53.7109375" style="141" customWidth="1"/>
    <col min="11533" max="11533" width="61.28515625" style="141" customWidth="1"/>
    <col min="11534" max="11534" width="53.7109375" style="141" customWidth="1"/>
    <col min="11535" max="11535" width="61.28515625" style="141" customWidth="1"/>
    <col min="11536" max="11538" width="53.7109375" style="141" customWidth="1"/>
    <col min="11539" max="11539" width="61.28515625" style="141" customWidth="1"/>
    <col min="11540" max="11540" width="53.7109375" style="141" customWidth="1"/>
    <col min="11541" max="11541" width="61.28515625" style="141" customWidth="1"/>
    <col min="11542" max="11542" width="53.7109375" style="141" customWidth="1"/>
    <col min="11543" max="11543" width="61.28515625" style="141" customWidth="1"/>
    <col min="11544" max="11545" width="53.7109375" style="141" customWidth="1"/>
    <col min="11546" max="11776" width="9.140625" style="141"/>
    <col min="11777" max="11777" width="143.5703125" style="141" customWidth="1"/>
    <col min="11778" max="11778" width="53.7109375" style="141" customWidth="1"/>
    <col min="11779" max="11779" width="61.28515625" style="141" customWidth="1"/>
    <col min="11780" max="11780" width="53.7109375" style="141" customWidth="1"/>
    <col min="11781" max="11781" width="61.28515625" style="141" customWidth="1"/>
    <col min="11782" max="11782" width="53.7109375" style="141" customWidth="1"/>
    <col min="11783" max="11783" width="61.28515625" style="141" customWidth="1"/>
    <col min="11784" max="11786" width="53.7109375" style="141" customWidth="1"/>
    <col min="11787" max="11787" width="61.28515625" style="141" customWidth="1"/>
    <col min="11788" max="11788" width="53.7109375" style="141" customWidth="1"/>
    <col min="11789" max="11789" width="61.28515625" style="141" customWidth="1"/>
    <col min="11790" max="11790" width="53.7109375" style="141" customWidth="1"/>
    <col min="11791" max="11791" width="61.28515625" style="141" customWidth="1"/>
    <col min="11792" max="11794" width="53.7109375" style="141" customWidth="1"/>
    <col min="11795" max="11795" width="61.28515625" style="141" customWidth="1"/>
    <col min="11796" max="11796" width="53.7109375" style="141" customWidth="1"/>
    <col min="11797" max="11797" width="61.28515625" style="141" customWidth="1"/>
    <col min="11798" max="11798" width="53.7109375" style="141" customWidth="1"/>
    <col min="11799" max="11799" width="61.28515625" style="141" customWidth="1"/>
    <col min="11800" max="11801" width="53.7109375" style="141" customWidth="1"/>
    <col min="11802" max="12032" width="9.140625" style="141"/>
    <col min="12033" max="12033" width="143.5703125" style="141" customWidth="1"/>
    <col min="12034" max="12034" width="53.7109375" style="141" customWidth="1"/>
    <col min="12035" max="12035" width="61.28515625" style="141" customWidth="1"/>
    <col min="12036" max="12036" width="53.7109375" style="141" customWidth="1"/>
    <col min="12037" max="12037" width="61.28515625" style="141" customWidth="1"/>
    <col min="12038" max="12038" width="53.7109375" style="141" customWidth="1"/>
    <col min="12039" max="12039" width="61.28515625" style="141" customWidth="1"/>
    <col min="12040" max="12042" width="53.7109375" style="141" customWidth="1"/>
    <col min="12043" max="12043" width="61.28515625" style="141" customWidth="1"/>
    <col min="12044" max="12044" width="53.7109375" style="141" customWidth="1"/>
    <col min="12045" max="12045" width="61.28515625" style="141" customWidth="1"/>
    <col min="12046" max="12046" width="53.7109375" style="141" customWidth="1"/>
    <col min="12047" max="12047" width="61.28515625" style="141" customWidth="1"/>
    <col min="12048" max="12050" width="53.7109375" style="141" customWidth="1"/>
    <col min="12051" max="12051" width="61.28515625" style="141" customWidth="1"/>
    <col min="12052" max="12052" width="53.7109375" style="141" customWidth="1"/>
    <col min="12053" max="12053" width="61.28515625" style="141" customWidth="1"/>
    <col min="12054" max="12054" width="53.7109375" style="141" customWidth="1"/>
    <col min="12055" max="12055" width="61.28515625" style="141" customWidth="1"/>
    <col min="12056" max="12057" width="53.7109375" style="141" customWidth="1"/>
    <col min="12058" max="12288" width="9.140625" style="141"/>
    <col min="12289" max="12289" width="143.5703125" style="141" customWidth="1"/>
    <col min="12290" max="12290" width="53.7109375" style="141" customWidth="1"/>
    <col min="12291" max="12291" width="61.28515625" style="141" customWidth="1"/>
    <col min="12292" max="12292" width="53.7109375" style="141" customWidth="1"/>
    <col min="12293" max="12293" width="61.28515625" style="141" customWidth="1"/>
    <col min="12294" max="12294" width="53.7109375" style="141" customWidth="1"/>
    <col min="12295" max="12295" width="61.28515625" style="141" customWidth="1"/>
    <col min="12296" max="12298" width="53.7109375" style="141" customWidth="1"/>
    <col min="12299" max="12299" width="61.28515625" style="141" customWidth="1"/>
    <col min="12300" max="12300" width="53.7109375" style="141" customWidth="1"/>
    <col min="12301" max="12301" width="61.28515625" style="141" customWidth="1"/>
    <col min="12302" max="12302" width="53.7109375" style="141" customWidth="1"/>
    <col min="12303" max="12303" width="61.28515625" style="141" customWidth="1"/>
    <col min="12304" max="12306" width="53.7109375" style="141" customWidth="1"/>
    <col min="12307" max="12307" width="61.28515625" style="141" customWidth="1"/>
    <col min="12308" max="12308" width="53.7109375" style="141" customWidth="1"/>
    <col min="12309" max="12309" width="61.28515625" style="141" customWidth="1"/>
    <col min="12310" max="12310" width="53.7109375" style="141" customWidth="1"/>
    <col min="12311" max="12311" width="61.28515625" style="141" customWidth="1"/>
    <col min="12312" max="12313" width="53.7109375" style="141" customWidth="1"/>
    <col min="12314" max="12544" width="9.140625" style="141"/>
    <col min="12545" max="12545" width="143.5703125" style="141" customWidth="1"/>
    <col min="12546" max="12546" width="53.7109375" style="141" customWidth="1"/>
    <col min="12547" max="12547" width="61.28515625" style="141" customWidth="1"/>
    <col min="12548" max="12548" width="53.7109375" style="141" customWidth="1"/>
    <col min="12549" max="12549" width="61.28515625" style="141" customWidth="1"/>
    <col min="12550" max="12550" width="53.7109375" style="141" customWidth="1"/>
    <col min="12551" max="12551" width="61.28515625" style="141" customWidth="1"/>
    <col min="12552" max="12554" width="53.7109375" style="141" customWidth="1"/>
    <col min="12555" max="12555" width="61.28515625" style="141" customWidth="1"/>
    <col min="12556" max="12556" width="53.7109375" style="141" customWidth="1"/>
    <col min="12557" max="12557" width="61.28515625" style="141" customWidth="1"/>
    <col min="12558" max="12558" width="53.7109375" style="141" customWidth="1"/>
    <col min="12559" max="12559" width="61.28515625" style="141" customWidth="1"/>
    <col min="12560" max="12562" width="53.7109375" style="141" customWidth="1"/>
    <col min="12563" max="12563" width="61.28515625" style="141" customWidth="1"/>
    <col min="12564" max="12564" width="53.7109375" style="141" customWidth="1"/>
    <col min="12565" max="12565" width="61.28515625" style="141" customWidth="1"/>
    <col min="12566" max="12566" width="53.7109375" style="141" customWidth="1"/>
    <col min="12567" max="12567" width="61.28515625" style="141" customWidth="1"/>
    <col min="12568" max="12569" width="53.7109375" style="141" customWidth="1"/>
    <col min="12570" max="12800" width="9.140625" style="141"/>
    <col min="12801" max="12801" width="143.5703125" style="141" customWidth="1"/>
    <col min="12802" max="12802" width="53.7109375" style="141" customWidth="1"/>
    <col min="12803" max="12803" width="61.28515625" style="141" customWidth="1"/>
    <col min="12804" max="12804" width="53.7109375" style="141" customWidth="1"/>
    <col min="12805" max="12805" width="61.28515625" style="141" customWidth="1"/>
    <col min="12806" max="12806" width="53.7109375" style="141" customWidth="1"/>
    <col min="12807" max="12807" width="61.28515625" style="141" customWidth="1"/>
    <col min="12808" max="12810" width="53.7109375" style="141" customWidth="1"/>
    <col min="12811" max="12811" width="61.28515625" style="141" customWidth="1"/>
    <col min="12812" max="12812" width="53.7109375" style="141" customWidth="1"/>
    <col min="12813" max="12813" width="61.28515625" style="141" customWidth="1"/>
    <col min="12814" max="12814" width="53.7109375" style="141" customWidth="1"/>
    <col min="12815" max="12815" width="61.28515625" style="141" customWidth="1"/>
    <col min="12816" max="12818" width="53.7109375" style="141" customWidth="1"/>
    <col min="12819" max="12819" width="61.28515625" style="141" customWidth="1"/>
    <col min="12820" max="12820" width="53.7109375" style="141" customWidth="1"/>
    <col min="12821" max="12821" width="61.28515625" style="141" customWidth="1"/>
    <col min="12822" max="12822" width="53.7109375" style="141" customWidth="1"/>
    <col min="12823" max="12823" width="61.28515625" style="141" customWidth="1"/>
    <col min="12824" max="12825" width="53.7109375" style="141" customWidth="1"/>
    <col min="12826" max="13056" width="9.140625" style="141"/>
    <col min="13057" max="13057" width="143.5703125" style="141" customWidth="1"/>
    <col min="13058" max="13058" width="53.7109375" style="141" customWidth="1"/>
    <col min="13059" max="13059" width="61.28515625" style="141" customWidth="1"/>
    <col min="13060" max="13060" width="53.7109375" style="141" customWidth="1"/>
    <col min="13061" max="13061" width="61.28515625" style="141" customWidth="1"/>
    <col min="13062" max="13062" width="53.7109375" style="141" customWidth="1"/>
    <col min="13063" max="13063" width="61.28515625" style="141" customWidth="1"/>
    <col min="13064" max="13066" width="53.7109375" style="141" customWidth="1"/>
    <col min="13067" max="13067" width="61.28515625" style="141" customWidth="1"/>
    <col min="13068" max="13068" width="53.7109375" style="141" customWidth="1"/>
    <col min="13069" max="13069" width="61.28515625" style="141" customWidth="1"/>
    <col min="13070" max="13070" width="53.7109375" style="141" customWidth="1"/>
    <col min="13071" max="13071" width="61.28515625" style="141" customWidth="1"/>
    <col min="13072" max="13074" width="53.7109375" style="141" customWidth="1"/>
    <col min="13075" max="13075" width="61.28515625" style="141" customWidth="1"/>
    <col min="13076" max="13076" width="53.7109375" style="141" customWidth="1"/>
    <col min="13077" max="13077" width="61.28515625" style="141" customWidth="1"/>
    <col min="13078" max="13078" width="53.7109375" style="141" customWidth="1"/>
    <col min="13079" max="13079" width="61.28515625" style="141" customWidth="1"/>
    <col min="13080" max="13081" width="53.7109375" style="141" customWidth="1"/>
    <col min="13082" max="13312" width="9.140625" style="141"/>
    <col min="13313" max="13313" width="143.5703125" style="141" customWidth="1"/>
    <col min="13314" max="13314" width="53.7109375" style="141" customWidth="1"/>
    <col min="13315" max="13315" width="61.28515625" style="141" customWidth="1"/>
    <col min="13316" max="13316" width="53.7109375" style="141" customWidth="1"/>
    <col min="13317" max="13317" width="61.28515625" style="141" customWidth="1"/>
    <col min="13318" max="13318" width="53.7109375" style="141" customWidth="1"/>
    <col min="13319" max="13319" width="61.28515625" style="141" customWidth="1"/>
    <col min="13320" max="13322" width="53.7109375" style="141" customWidth="1"/>
    <col min="13323" max="13323" width="61.28515625" style="141" customWidth="1"/>
    <col min="13324" max="13324" width="53.7109375" style="141" customWidth="1"/>
    <col min="13325" max="13325" width="61.28515625" style="141" customWidth="1"/>
    <col min="13326" max="13326" width="53.7109375" style="141" customWidth="1"/>
    <col min="13327" max="13327" width="61.28515625" style="141" customWidth="1"/>
    <col min="13328" max="13330" width="53.7109375" style="141" customWidth="1"/>
    <col min="13331" max="13331" width="61.28515625" style="141" customWidth="1"/>
    <col min="13332" max="13332" width="53.7109375" style="141" customWidth="1"/>
    <col min="13333" max="13333" width="61.28515625" style="141" customWidth="1"/>
    <col min="13334" max="13334" width="53.7109375" style="141" customWidth="1"/>
    <col min="13335" max="13335" width="61.28515625" style="141" customWidth="1"/>
    <col min="13336" max="13337" width="53.7109375" style="141" customWidth="1"/>
    <col min="13338" max="13568" width="9.140625" style="141"/>
    <col min="13569" max="13569" width="143.5703125" style="141" customWidth="1"/>
    <col min="13570" max="13570" width="53.7109375" style="141" customWidth="1"/>
    <col min="13571" max="13571" width="61.28515625" style="141" customWidth="1"/>
    <col min="13572" max="13572" width="53.7109375" style="141" customWidth="1"/>
    <col min="13573" max="13573" width="61.28515625" style="141" customWidth="1"/>
    <col min="13574" max="13574" width="53.7109375" style="141" customWidth="1"/>
    <col min="13575" max="13575" width="61.28515625" style="141" customWidth="1"/>
    <col min="13576" max="13578" width="53.7109375" style="141" customWidth="1"/>
    <col min="13579" max="13579" width="61.28515625" style="141" customWidth="1"/>
    <col min="13580" max="13580" width="53.7109375" style="141" customWidth="1"/>
    <col min="13581" max="13581" width="61.28515625" style="141" customWidth="1"/>
    <col min="13582" max="13582" width="53.7109375" style="141" customWidth="1"/>
    <col min="13583" max="13583" width="61.28515625" style="141" customWidth="1"/>
    <col min="13584" max="13586" width="53.7109375" style="141" customWidth="1"/>
    <col min="13587" max="13587" width="61.28515625" style="141" customWidth="1"/>
    <col min="13588" max="13588" width="53.7109375" style="141" customWidth="1"/>
    <col min="13589" max="13589" width="61.28515625" style="141" customWidth="1"/>
    <col min="13590" max="13590" width="53.7109375" style="141" customWidth="1"/>
    <col min="13591" max="13591" width="61.28515625" style="141" customWidth="1"/>
    <col min="13592" max="13593" width="53.7109375" style="141" customWidth="1"/>
    <col min="13594" max="13824" width="9.140625" style="141"/>
    <col min="13825" max="13825" width="143.5703125" style="141" customWidth="1"/>
    <col min="13826" max="13826" width="53.7109375" style="141" customWidth="1"/>
    <col min="13827" max="13827" width="61.28515625" style="141" customWidth="1"/>
    <col min="13828" max="13828" width="53.7109375" style="141" customWidth="1"/>
    <col min="13829" max="13829" width="61.28515625" style="141" customWidth="1"/>
    <col min="13830" max="13830" width="53.7109375" style="141" customWidth="1"/>
    <col min="13831" max="13831" width="61.28515625" style="141" customWidth="1"/>
    <col min="13832" max="13834" width="53.7109375" style="141" customWidth="1"/>
    <col min="13835" max="13835" width="61.28515625" style="141" customWidth="1"/>
    <col min="13836" max="13836" width="53.7109375" style="141" customWidth="1"/>
    <col min="13837" max="13837" width="61.28515625" style="141" customWidth="1"/>
    <col min="13838" max="13838" width="53.7109375" style="141" customWidth="1"/>
    <col min="13839" max="13839" width="61.28515625" style="141" customWidth="1"/>
    <col min="13840" max="13842" width="53.7109375" style="141" customWidth="1"/>
    <col min="13843" max="13843" width="61.28515625" style="141" customWidth="1"/>
    <col min="13844" max="13844" width="53.7109375" style="141" customWidth="1"/>
    <col min="13845" max="13845" width="61.28515625" style="141" customWidth="1"/>
    <col min="13846" max="13846" width="53.7109375" style="141" customWidth="1"/>
    <col min="13847" max="13847" width="61.28515625" style="141" customWidth="1"/>
    <col min="13848" max="13849" width="53.7109375" style="141" customWidth="1"/>
    <col min="13850" max="14080" width="9.140625" style="141"/>
    <col min="14081" max="14081" width="143.5703125" style="141" customWidth="1"/>
    <col min="14082" max="14082" width="53.7109375" style="141" customWidth="1"/>
    <col min="14083" max="14083" width="61.28515625" style="141" customWidth="1"/>
    <col min="14084" max="14084" width="53.7109375" style="141" customWidth="1"/>
    <col min="14085" max="14085" width="61.28515625" style="141" customWidth="1"/>
    <col min="14086" max="14086" width="53.7109375" style="141" customWidth="1"/>
    <col min="14087" max="14087" width="61.28515625" style="141" customWidth="1"/>
    <col min="14088" max="14090" width="53.7109375" style="141" customWidth="1"/>
    <col min="14091" max="14091" width="61.28515625" style="141" customWidth="1"/>
    <col min="14092" max="14092" width="53.7109375" style="141" customWidth="1"/>
    <col min="14093" max="14093" width="61.28515625" style="141" customWidth="1"/>
    <col min="14094" max="14094" width="53.7109375" style="141" customWidth="1"/>
    <col min="14095" max="14095" width="61.28515625" style="141" customWidth="1"/>
    <col min="14096" max="14098" width="53.7109375" style="141" customWidth="1"/>
    <col min="14099" max="14099" width="61.28515625" style="141" customWidth="1"/>
    <col min="14100" max="14100" width="53.7109375" style="141" customWidth="1"/>
    <col min="14101" max="14101" width="61.28515625" style="141" customWidth="1"/>
    <col min="14102" max="14102" width="53.7109375" style="141" customWidth="1"/>
    <col min="14103" max="14103" width="61.28515625" style="141" customWidth="1"/>
    <col min="14104" max="14105" width="53.7109375" style="141" customWidth="1"/>
    <col min="14106" max="14336" width="9.140625" style="141"/>
    <col min="14337" max="14337" width="143.5703125" style="141" customWidth="1"/>
    <col min="14338" max="14338" width="53.7109375" style="141" customWidth="1"/>
    <col min="14339" max="14339" width="61.28515625" style="141" customWidth="1"/>
    <col min="14340" max="14340" width="53.7109375" style="141" customWidth="1"/>
    <col min="14341" max="14341" width="61.28515625" style="141" customWidth="1"/>
    <col min="14342" max="14342" width="53.7109375" style="141" customWidth="1"/>
    <col min="14343" max="14343" width="61.28515625" style="141" customWidth="1"/>
    <col min="14344" max="14346" width="53.7109375" style="141" customWidth="1"/>
    <col min="14347" max="14347" width="61.28515625" style="141" customWidth="1"/>
    <col min="14348" max="14348" width="53.7109375" style="141" customWidth="1"/>
    <col min="14349" max="14349" width="61.28515625" style="141" customWidth="1"/>
    <col min="14350" max="14350" width="53.7109375" style="141" customWidth="1"/>
    <col min="14351" max="14351" width="61.28515625" style="141" customWidth="1"/>
    <col min="14352" max="14354" width="53.7109375" style="141" customWidth="1"/>
    <col min="14355" max="14355" width="61.28515625" style="141" customWidth="1"/>
    <col min="14356" max="14356" width="53.7109375" style="141" customWidth="1"/>
    <col min="14357" max="14357" width="61.28515625" style="141" customWidth="1"/>
    <col min="14358" max="14358" width="53.7109375" style="141" customWidth="1"/>
    <col min="14359" max="14359" width="61.28515625" style="141" customWidth="1"/>
    <col min="14360" max="14361" width="53.7109375" style="141" customWidth="1"/>
    <col min="14362" max="14592" width="9.140625" style="141"/>
    <col min="14593" max="14593" width="143.5703125" style="141" customWidth="1"/>
    <col min="14594" max="14594" width="53.7109375" style="141" customWidth="1"/>
    <col min="14595" max="14595" width="61.28515625" style="141" customWidth="1"/>
    <col min="14596" max="14596" width="53.7109375" style="141" customWidth="1"/>
    <col min="14597" max="14597" width="61.28515625" style="141" customWidth="1"/>
    <col min="14598" max="14598" width="53.7109375" style="141" customWidth="1"/>
    <col min="14599" max="14599" width="61.28515625" style="141" customWidth="1"/>
    <col min="14600" max="14602" width="53.7109375" style="141" customWidth="1"/>
    <col min="14603" max="14603" width="61.28515625" style="141" customWidth="1"/>
    <col min="14604" max="14604" width="53.7109375" style="141" customWidth="1"/>
    <col min="14605" max="14605" width="61.28515625" style="141" customWidth="1"/>
    <col min="14606" max="14606" width="53.7109375" style="141" customWidth="1"/>
    <col min="14607" max="14607" width="61.28515625" style="141" customWidth="1"/>
    <col min="14608" max="14610" width="53.7109375" style="141" customWidth="1"/>
    <col min="14611" max="14611" width="61.28515625" style="141" customWidth="1"/>
    <col min="14612" max="14612" width="53.7109375" style="141" customWidth="1"/>
    <col min="14613" max="14613" width="61.28515625" style="141" customWidth="1"/>
    <col min="14614" max="14614" width="53.7109375" style="141" customWidth="1"/>
    <col min="14615" max="14615" width="61.28515625" style="141" customWidth="1"/>
    <col min="14616" max="14617" width="53.7109375" style="141" customWidth="1"/>
    <col min="14618" max="14848" width="9.140625" style="141"/>
    <col min="14849" max="14849" width="143.5703125" style="141" customWidth="1"/>
    <col min="14850" max="14850" width="53.7109375" style="141" customWidth="1"/>
    <col min="14851" max="14851" width="61.28515625" style="141" customWidth="1"/>
    <col min="14852" max="14852" width="53.7109375" style="141" customWidth="1"/>
    <col min="14853" max="14853" width="61.28515625" style="141" customWidth="1"/>
    <col min="14854" max="14854" width="53.7109375" style="141" customWidth="1"/>
    <col min="14855" max="14855" width="61.28515625" style="141" customWidth="1"/>
    <col min="14856" max="14858" width="53.7109375" style="141" customWidth="1"/>
    <col min="14859" max="14859" width="61.28515625" style="141" customWidth="1"/>
    <col min="14860" max="14860" width="53.7109375" style="141" customWidth="1"/>
    <col min="14861" max="14861" width="61.28515625" style="141" customWidth="1"/>
    <col min="14862" max="14862" width="53.7109375" style="141" customWidth="1"/>
    <col min="14863" max="14863" width="61.28515625" style="141" customWidth="1"/>
    <col min="14864" max="14866" width="53.7109375" style="141" customWidth="1"/>
    <col min="14867" max="14867" width="61.28515625" style="141" customWidth="1"/>
    <col min="14868" max="14868" width="53.7109375" style="141" customWidth="1"/>
    <col min="14869" max="14869" width="61.28515625" style="141" customWidth="1"/>
    <col min="14870" max="14870" width="53.7109375" style="141" customWidth="1"/>
    <col min="14871" max="14871" width="61.28515625" style="141" customWidth="1"/>
    <col min="14872" max="14873" width="53.7109375" style="141" customWidth="1"/>
    <col min="14874" max="15104" width="9.140625" style="141"/>
    <col min="15105" max="15105" width="143.5703125" style="141" customWidth="1"/>
    <col min="15106" max="15106" width="53.7109375" style="141" customWidth="1"/>
    <col min="15107" max="15107" width="61.28515625" style="141" customWidth="1"/>
    <col min="15108" max="15108" width="53.7109375" style="141" customWidth="1"/>
    <col min="15109" max="15109" width="61.28515625" style="141" customWidth="1"/>
    <col min="15110" max="15110" width="53.7109375" style="141" customWidth="1"/>
    <col min="15111" max="15111" width="61.28515625" style="141" customWidth="1"/>
    <col min="15112" max="15114" width="53.7109375" style="141" customWidth="1"/>
    <col min="15115" max="15115" width="61.28515625" style="141" customWidth="1"/>
    <col min="15116" max="15116" width="53.7109375" style="141" customWidth="1"/>
    <col min="15117" max="15117" width="61.28515625" style="141" customWidth="1"/>
    <col min="15118" max="15118" width="53.7109375" style="141" customWidth="1"/>
    <col min="15119" max="15119" width="61.28515625" style="141" customWidth="1"/>
    <col min="15120" max="15122" width="53.7109375" style="141" customWidth="1"/>
    <col min="15123" max="15123" width="61.28515625" style="141" customWidth="1"/>
    <col min="15124" max="15124" width="53.7109375" style="141" customWidth="1"/>
    <col min="15125" max="15125" width="61.28515625" style="141" customWidth="1"/>
    <col min="15126" max="15126" width="53.7109375" style="141" customWidth="1"/>
    <col min="15127" max="15127" width="61.28515625" style="141" customWidth="1"/>
    <col min="15128" max="15129" width="53.7109375" style="141" customWidth="1"/>
    <col min="15130" max="15360" width="9.140625" style="141"/>
    <col min="15361" max="15361" width="143.5703125" style="141" customWidth="1"/>
    <col min="15362" max="15362" width="53.7109375" style="141" customWidth="1"/>
    <col min="15363" max="15363" width="61.28515625" style="141" customWidth="1"/>
    <col min="15364" max="15364" width="53.7109375" style="141" customWidth="1"/>
    <col min="15365" max="15365" width="61.28515625" style="141" customWidth="1"/>
    <col min="15366" max="15366" width="53.7109375" style="141" customWidth="1"/>
    <col min="15367" max="15367" width="61.28515625" style="141" customWidth="1"/>
    <col min="15368" max="15370" width="53.7109375" style="141" customWidth="1"/>
    <col min="15371" max="15371" width="61.28515625" style="141" customWidth="1"/>
    <col min="15372" max="15372" width="53.7109375" style="141" customWidth="1"/>
    <col min="15373" max="15373" width="61.28515625" style="141" customWidth="1"/>
    <col min="15374" max="15374" width="53.7109375" style="141" customWidth="1"/>
    <col min="15375" max="15375" width="61.28515625" style="141" customWidth="1"/>
    <col min="15376" max="15378" width="53.7109375" style="141" customWidth="1"/>
    <col min="15379" max="15379" width="61.28515625" style="141" customWidth="1"/>
    <col min="15380" max="15380" width="53.7109375" style="141" customWidth="1"/>
    <col min="15381" max="15381" width="61.28515625" style="141" customWidth="1"/>
    <col min="15382" max="15382" width="53.7109375" style="141" customWidth="1"/>
    <col min="15383" max="15383" width="61.28515625" style="141" customWidth="1"/>
    <col min="15384" max="15385" width="53.7109375" style="141" customWidth="1"/>
    <col min="15386" max="15616" width="9.140625" style="141"/>
    <col min="15617" max="15617" width="143.5703125" style="141" customWidth="1"/>
    <col min="15618" max="15618" width="53.7109375" style="141" customWidth="1"/>
    <col min="15619" max="15619" width="61.28515625" style="141" customWidth="1"/>
    <col min="15620" max="15620" width="53.7109375" style="141" customWidth="1"/>
    <col min="15621" max="15621" width="61.28515625" style="141" customWidth="1"/>
    <col min="15622" max="15622" width="53.7109375" style="141" customWidth="1"/>
    <col min="15623" max="15623" width="61.28515625" style="141" customWidth="1"/>
    <col min="15624" max="15626" width="53.7109375" style="141" customWidth="1"/>
    <col min="15627" max="15627" width="61.28515625" style="141" customWidth="1"/>
    <col min="15628" max="15628" width="53.7109375" style="141" customWidth="1"/>
    <col min="15629" max="15629" width="61.28515625" style="141" customWidth="1"/>
    <col min="15630" max="15630" width="53.7109375" style="141" customWidth="1"/>
    <col min="15631" max="15631" width="61.28515625" style="141" customWidth="1"/>
    <col min="15632" max="15634" width="53.7109375" style="141" customWidth="1"/>
    <col min="15635" max="15635" width="61.28515625" style="141" customWidth="1"/>
    <col min="15636" max="15636" width="53.7109375" style="141" customWidth="1"/>
    <col min="15637" max="15637" width="61.28515625" style="141" customWidth="1"/>
    <col min="15638" max="15638" width="53.7109375" style="141" customWidth="1"/>
    <col min="15639" max="15639" width="61.28515625" style="141" customWidth="1"/>
    <col min="15640" max="15641" width="53.7109375" style="141" customWidth="1"/>
    <col min="15642" max="15872" width="9.140625" style="141"/>
    <col min="15873" max="15873" width="143.5703125" style="141" customWidth="1"/>
    <col min="15874" max="15874" width="53.7109375" style="141" customWidth="1"/>
    <col min="15875" max="15875" width="61.28515625" style="141" customWidth="1"/>
    <col min="15876" max="15876" width="53.7109375" style="141" customWidth="1"/>
    <col min="15877" max="15877" width="61.28515625" style="141" customWidth="1"/>
    <col min="15878" max="15878" width="53.7109375" style="141" customWidth="1"/>
    <col min="15879" max="15879" width="61.28515625" style="141" customWidth="1"/>
    <col min="15880" max="15882" width="53.7109375" style="141" customWidth="1"/>
    <col min="15883" max="15883" width="61.28515625" style="141" customWidth="1"/>
    <col min="15884" max="15884" width="53.7109375" style="141" customWidth="1"/>
    <col min="15885" max="15885" width="61.28515625" style="141" customWidth="1"/>
    <col min="15886" max="15886" width="53.7109375" style="141" customWidth="1"/>
    <col min="15887" max="15887" width="61.28515625" style="141" customWidth="1"/>
    <col min="15888" max="15890" width="53.7109375" style="141" customWidth="1"/>
    <col min="15891" max="15891" width="61.28515625" style="141" customWidth="1"/>
    <col min="15892" max="15892" width="53.7109375" style="141" customWidth="1"/>
    <col min="15893" max="15893" width="61.28515625" style="141" customWidth="1"/>
    <col min="15894" max="15894" width="53.7109375" style="141" customWidth="1"/>
    <col min="15895" max="15895" width="61.28515625" style="141" customWidth="1"/>
    <col min="15896" max="15897" width="53.7109375" style="141" customWidth="1"/>
    <col min="15898" max="16128" width="9.140625" style="141"/>
    <col min="16129" max="16129" width="143.5703125" style="141" customWidth="1"/>
    <col min="16130" max="16130" width="53.7109375" style="141" customWidth="1"/>
    <col min="16131" max="16131" width="61.28515625" style="141" customWidth="1"/>
    <col min="16132" max="16132" width="53.7109375" style="141" customWidth="1"/>
    <col min="16133" max="16133" width="61.28515625" style="141" customWidth="1"/>
    <col min="16134" max="16134" width="53.7109375" style="141" customWidth="1"/>
    <col min="16135" max="16135" width="61.28515625" style="141" customWidth="1"/>
    <col min="16136" max="16138" width="53.7109375" style="141" customWidth="1"/>
    <col min="16139" max="16139" width="61.28515625" style="141" customWidth="1"/>
    <col min="16140" max="16140" width="53.7109375" style="141" customWidth="1"/>
    <col min="16141" max="16141" width="61.28515625" style="141" customWidth="1"/>
    <col min="16142" max="16142" width="53.7109375" style="141" customWidth="1"/>
    <col min="16143" max="16143" width="61.28515625" style="141" customWidth="1"/>
    <col min="16144" max="16146" width="53.7109375" style="141" customWidth="1"/>
    <col min="16147" max="16147" width="61.28515625" style="141" customWidth="1"/>
    <col min="16148" max="16148" width="53.7109375" style="141" customWidth="1"/>
    <col min="16149" max="16149" width="61.28515625" style="141" customWidth="1"/>
    <col min="16150" max="16150" width="53.7109375" style="141" customWidth="1"/>
    <col min="16151" max="16151" width="61.28515625" style="141" customWidth="1"/>
    <col min="16152" max="16153" width="53.7109375" style="141" customWidth="1"/>
    <col min="16154" max="16384" width="9.140625" style="141"/>
  </cols>
  <sheetData>
    <row r="1" spans="1:29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64"/>
      <c r="S1" s="164"/>
      <c r="T1" s="164"/>
      <c r="U1" s="164"/>
      <c r="V1" s="164"/>
      <c r="W1" s="164"/>
      <c r="X1" s="164"/>
      <c r="Y1" s="164"/>
    </row>
    <row r="2" spans="1:29" s="21" customFormat="1" ht="145.5" customHeight="1">
      <c r="A2" s="874" t="s">
        <v>335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874"/>
      <c r="S2" s="874"/>
      <c r="T2" s="874"/>
      <c r="U2" s="874"/>
      <c r="V2" s="874"/>
      <c r="W2" s="874"/>
      <c r="X2" s="874"/>
      <c r="Y2" s="874"/>
    </row>
    <row r="3" spans="1:29" s="21" customFormat="1" ht="75" customHeight="1">
      <c r="A3" s="874" t="s">
        <v>175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874"/>
      <c r="S3" s="874"/>
      <c r="T3" s="874"/>
      <c r="U3" s="874"/>
      <c r="V3" s="874"/>
      <c r="W3" s="874"/>
      <c r="X3" s="874"/>
      <c r="Y3" s="874"/>
    </row>
    <row r="4" spans="1:29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874"/>
      <c r="S4" s="874"/>
      <c r="T4" s="874"/>
      <c r="U4" s="874"/>
      <c r="V4" s="874"/>
      <c r="W4" s="874"/>
      <c r="X4" s="874"/>
      <c r="Y4" s="874"/>
    </row>
    <row r="5" spans="1:29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875"/>
      <c r="S5" s="875"/>
      <c r="T5" s="875"/>
      <c r="U5" s="875"/>
      <c r="V5" s="875"/>
      <c r="W5" s="875"/>
      <c r="X5" s="875"/>
      <c r="Y5" s="875"/>
    </row>
    <row r="6" spans="1:29" ht="6" customHeight="1">
      <c r="A6" s="238"/>
      <c r="B6" s="233"/>
      <c r="C6" s="234"/>
      <c r="D6" s="233"/>
      <c r="E6" s="233"/>
      <c r="F6" s="233"/>
      <c r="G6" s="233"/>
      <c r="H6" s="233"/>
      <c r="I6" s="233"/>
      <c r="J6" s="233"/>
      <c r="K6" s="233"/>
      <c r="L6" s="233"/>
      <c r="M6" s="233"/>
      <c r="N6" s="233"/>
      <c r="O6" s="233"/>
      <c r="P6" s="233"/>
      <c r="Q6" s="233"/>
      <c r="R6" s="233"/>
      <c r="S6" s="233"/>
      <c r="T6" s="233"/>
      <c r="U6" s="233"/>
      <c r="V6" s="233"/>
      <c r="W6" s="233"/>
      <c r="X6" s="233"/>
      <c r="Y6" s="233"/>
    </row>
    <row r="7" spans="1:29" ht="13.5" customHeight="1">
      <c r="A7" s="239"/>
      <c r="B7" s="235"/>
      <c r="C7" s="236"/>
      <c r="D7" s="237"/>
      <c r="E7" s="237"/>
      <c r="F7" s="235"/>
      <c r="G7" s="235"/>
      <c r="H7" s="235"/>
      <c r="I7" s="235"/>
      <c r="J7" s="235"/>
      <c r="K7" s="237"/>
      <c r="L7" s="235"/>
      <c r="M7" s="235"/>
      <c r="N7" s="237"/>
      <c r="O7" s="237"/>
      <c r="P7" s="235"/>
      <c r="Q7" s="237"/>
      <c r="R7" s="235"/>
      <c r="S7" s="237"/>
      <c r="T7" s="235"/>
      <c r="U7" s="235"/>
      <c r="V7" s="237"/>
      <c r="W7" s="237"/>
      <c r="X7" s="235"/>
      <c r="Y7" s="237"/>
    </row>
    <row r="8" spans="1:29" s="10" customFormat="1" ht="92.25" customHeight="1">
      <c r="A8" s="369"/>
      <c r="B8" s="882" t="s">
        <v>336</v>
      </c>
      <c r="C8" s="882"/>
      <c r="D8" s="882"/>
      <c r="E8" s="882"/>
      <c r="F8" s="882"/>
      <c r="G8" s="882"/>
      <c r="H8" s="882"/>
      <c r="I8" s="882"/>
      <c r="J8" s="882" t="s">
        <v>337</v>
      </c>
      <c r="K8" s="882"/>
      <c r="L8" s="882"/>
      <c r="M8" s="882"/>
      <c r="N8" s="882"/>
      <c r="O8" s="882"/>
      <c r="P8" s="882"/>
      <c r="Q8" s="882"/>
      <c r="R8" s="882" t="s">
        <v>100</v>
      </c>
      <c r="S8" s="882"/>
      <c r="T8" s="882"/>
      <c r="U8" s="882"/>
      <c r="V8" s="882"/>
      <c r="W8" s="882"/>
      <c r="X8" s="882"/>
      <c r="Y8" s="882"/>
    </row>
    <row r="9" spans="1:29" s="9" customFormat="1" ht="262.5" customHeight="1">
      <c r="A9" s="370" t="s">
        <v>339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370" t="s">
        <v>155</v>
      </c>
      <c r="S9" s="372" t="s">
        <v>156</v>
      </c>
      <c r="T9" s="373" t="s">
        <v>157</v>
      </c>
      <c r="U9" s="372" t="s">
        <v>158</v>
      </c>
      <c r="V9" s="370" t="s">
        <v>159</v>
      </c>
      <c r="W9" s="372" t="s">
        <v>160</v>
      </c>
      <c r="X9" s="370" t="s">
        <v>161</v>
      </c>
      <c r="Y9" s="370" t="s">
        <v>121</v>
      </c>
      <c r="Z9" s="11"/>
      <c r="AA9" s="11"/>
      <c r="AB9" s="12"/>
      <c r="AC9" s="11"/>
    </row>
    <row r="10" spans="1:29" ht="162" customHeight="1">
      <c r="A10" s="430" t="s">
        <v>176</v>
      </c>
      <c r="B10" s="375">
        <v>0</v>
      </c>
      <c r="C10" s="375">
        <v>0</v>
      </c>
      <c r="D10" s="375">
        <v>0</v>
      </c>
      <c r="E10" s="375">
        <v>0</v>
      </c>
      <c r="F10" s="375">
        <v>0</v>
      </c>
      <c r="G10" s="375">
        <v>0</v>
      </c>
      <c r="H10" s="375">
        <v>0</v>
      </c>
      <c r="I10" s="375">
        <v>0</v>
      </c>
      <c r="J10" s="375">
        <v>4362.3595100000002</v>
      </c>
      <c r="K10" s="375">
        <v>0</v>
      </c>
      <c r="L10" s="375">
        <v>0</v>
      </c>
      <c r="M10" s="375">
        <v>0</v>
      </c>
      <c r="N10" s="375">
        <v>0</v>
      </c>
      <c r="O10" s="375">
        <v>0</v>
      </c>
      <c r="P10" s="375">
        <v>1828.16464</v>
      </c>
      <c r="Q10" s="375">
        <v>6190.5241500000002</v>
      </c>
      <c r="R10" s="375">
        <v>4362.3595100000002</v>
      </c>
      <c r="S10" s="375">
        <v>0</v>
      </c>
      <c r="T10" s="375">
        <v>0</v>
      </c>
      <c r="U10" s="375">
        <v>0</v>
      </c>
      <c r="V10" s="375">
        <v>0</v>
      </c>
      <c r="W10" s="375">
        <v>0</v>
      </c>
      <c r="X10" s="375">
        <v>1828.16464</v>
      </c>
      <c r="Y10" s="375">
        <v>6190.5241500000002</v>
      </c>
    </row>
    <row r="11" spans="1:29" ht="162" customHeight="1">
      <c r="A11" s="430" t="s">
        <v>177</v>
      </c>
      <c r="B11" s="375">
        <v>0</v>
      </c>
      <c r="C11" s="375">
        <v>0</v>
      </c>
      <c r="D11" s="375">
        <v>0</v>
      </c>
      <c r="E11" s="375">
        <v>0</v>
      </c>
      <c r="F11" s="375">
        <v>0</v>
      </c>
      <c r="G11" s="375">
        <v>0</v>
      </c>
      <c r="H11" s="375">
        <v>0</v>
      </c>
      <c r="I11" s="375">
        <v>0</v>
      </c>
      <c r="J11" s="375">
        <v>0</v>
      </c>
      <c r="K11" s="375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0</v>
      </c>
      <c r="R11" s="375">
        <v>0</v>
      </c>
      <c r="S11" s="375">
        <v>0</v>
      </c>
      <c r="T11" s="375">
        <v>0</v>
      </c>
      <c r="U11" s="375">
        <v>0</v>
      </c>
      <c r="V11" s="375">
        <v>0</v>
      </c>
      <c r="W11" s="375">
        <v>0</v>
      </c>
      <c r="X11" s="375">
        <v>0</v>
      </c>
      <c r="Y11" s="375">
        <v>0</v>
      </c>
    </row>
    <row r="12" spans="1:29" ht="162" customHeight="1">
      <c r="A12" s="430" t="s">
        <v>178</v>
      </c>
      <c r="B12" s="375">
        <v>0</v>
      </c>
      <c r="C12" s="375">
        <v>0</v>
      </c>
      <c r="D12" s="375">
        <v>0</v>
      </c>
      <c r="E12" s="375">
        <v>0</v>
      </c>
      <c r="F12" s="375">
        <v>0</v>
      </c>
      <c r="G12" s="375">
        <v>0</v>
      </c>
      <c r="H12" s="375">
        <v>0</v>
      </c>
      <c r="I12" s="375">
        <v>0</v>
      </c>
      <c r="J12" s="375">
        <v>0</v>
      </c>
      <c r="K12" s="375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375">
        <v>0</v>
      </c>
      <c r="S12" s="375">
        <v>0</v>
      </c>
      <c r="T12" s="375">
        <v>0</v>
      </c>
      <c r="U12" s="375">
        <v>0</v>
      </c>
      <c r="V12" s="375">
        <v>0</v>
      </c>
      <c r="W12" s="375">
        <v>0</v>
      </c>
      <c r="X12" s="375">
        <v>0</v>
      </c>
      <c r="Y12" s="375">
        <v>0</v>
      </c>
    </row>
    <row r="13" spans="1:29" ht="162" customHeight="1">
      <c r="A13" s="430" t="s">
        <v>179</v>
      </c>
      <c r="B13" s="375">
        <v>0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0</v>
      </c>
      <c r="I13" s="375">
        <v>0</v>
      </c>
      <c r="J13" s="375">
        <v>0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0</v>
      </c>
      <c r="R13" s="375">
        <v>0</v>
      </c>
      <c r="S13" s="375">
        <v>0</v>
      </c>
      <c r="T13" s="375">
        <v>0</v>
      </c>
      <c r="U13" s="375">
        <v>0</v>
      </c>
      <c r="V13" s="375">
        <v>0</v>
      </c>
      <c r="W13" s="375">
        <v>0</v>
      </c>
      <c r="X13" s="375">
        <v>0</v>
      </c>
      <c r="Y13" s="375">
        <v>0</v>
      </c>
    </row>
    <row r="14" spans="1:29" ht="162" customHeight="1">
      <c r="A14" s="430" t="s">
        <v>180</v>
      </c>
      <c r="B14" s="375">
        <v>138099.4439782</v>
      </c>
      <c r="C14" s="375">
        <v>6549.6920252</v>
      </c>
      <c r="D14" s="375">
        <v>4.1412800000000001</v>
      </c>
      <c r="E14" s="375">
        <v>0</v>
      </c>
      <c r="F14" s="375">
        <v>6673.0107334000004</v>
      </c>
      <c r="G14" s="375">
        <v>0</v>
      </c>
      <c r="H14" s="375">
        <v>0</v>
      </c>
      <c r="I14" s="375">
        <v>151326.288</v>
      </c>
      <c r="J14" s="375">
        <v>56016.0613448</v>
      </c>
      <c r="K14" s="375">
        <v>12778.067662599999</v>
      </c>
      <c r="L14" s="375">
        <v>1579.6559299999999</v>
      </c>
      <c r="M14" s="375">
        <v>873.34555319999993</v>
      </c>
      <c r="N14" s="375">
        <v>5657.7274550000002</v>
      </c>
      <c r="O14" s="375">
        <v>1334.2191699999998</v>
      </c>
      <c r="P14" s="375">
        <v>0</v>
      </c>
      <c r="Q14" s="375">
        <v>78239.077129999991</v>
      </c>
      <c r="R14" s="375">
        <v>194115.50532300002</v>
      </c>
      <c r="S14" s="375">
        <v>19327.7596878</v>
      </c>
      <c r="T14" s="375">
        <v>1583.79721</v>
      </c>
      <c r="U14" s="375">
        <v>873.34555319999993</v>
      </c>
      <c r="V14" s="375">
        <v>12330.738188400001</v>
      </c>
      <c r="W14" s="375">
        <v>1334.2191699999998</v>
      </c>
      <c r="X14" s="375">
        <v>0</v>
      </c>
      <c r="Y14" s="375">
        <v>229565.36512999999</v>
      </c>
    </row>
    <row r="15" spans="1:29" ht="162" customHeight="1">
      <c r="A15" s="430" t="s">
        <v>181</v>
      </c>
      <c r="B15" s="375">
        <v>15587.05307</v>
      </c>
      <c r="C15" s="375">
        <v>231.00615999999999</v>
      </c>
      <c r="D15" s="375">
        <v>99.026080000000007</v>
      </c>
      <c r="E15" s="375">
        <v>0</v>
      </c>
      <c r="F15" s="375">
        <v>88.96848</v>
      </c>
      <c r="G15" s="375">
        <v>0</v>
      </c>
      <c r="H15" s="375">
        <v>0</v>
      </c>
      <c r="I15" s="375">
        <v>16006.05379</v>
      </c>
      <c r="J15" s="375">
        <v>811.6091899999999</v>
      </c>
      <c r="K15" s="375">
        <v>163.56565000000001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975.17484000000002</v>
      </c>
      <c r="R15" s="375">
        <v>16398.662260000001</v>
      </c>
      <c r="S15" s="375">
        <v>394.57180999999997</v>
      </c>
      <c r="T15" s="375">
        <v>99.026080000000007</v>
      </c>
      <c r="U15" s="375">
        <v>0</v>
      </c>
      <c r="V15" s="375">
        <v>88.96848</v>
      </c>
      <c r="W15" s="375">
        <v>0</v>
      </c>
      <c r="X15" s="375">
        <v>0</v>
      </c>
      <c r="Y15" s="375">
        <v>16981.228629999998</v>
      </c>
    </row>
    <row r="16" spans="1:29" ht="162" customHeight="1">
      <c r="A16" s="430" t="s">
        <v>182</v>
      </c>
      <c r="B16" s="375">
        <v>906.23994999999991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0</v>
      </c>
      <c r="I16" s="375">
        <v>906.23994999999991</v>
      </c>
      <c r="J16" s="375">
        <v>0</v>
      </c>
      <c r="K16" s="375">
        <v>0</v>
      </c>
      <c r="L16" s="375">
        <v>0</v>
      </c>
      <c r="M16" s="375">
        <v>0</v>
      </c>
      <c r="N16" s="375">
        <v>0</v>
      </c>
      <c r="O16" s="375">
        <v>0</v>
      </c>
      <c r="P16" s="375">
        <v>0</v>
      </c>
      <c r="Q16" s="375">
        <v>0</v>
      </c>
      <c r="R16" s="375">
        <v>906.23994999999991</v>
      </c>
      <c r="S16" s="375">
        <v>0</v>
      </c>
      <c r="T16" s="375">
        <v>0</v>
      </c>
      <c r="U16" s="375">
        <v>0</v>
      </c>
      <c r="V16" s="375">
        <v>0</v>
      </c>
      <c r="W16" s="375">
        <v>0</v>
      </c>
      <c r="X16" s="375">
        <v>0</v>
      </c>
      <c r="Y16" s="375">
        <v>906.23994999999991</v>
      </c>
    </row>
    <row r="17" spans="1:122" ht="162" customHeight="1">
      <c r="A17" s="430" t="s">
        <v>183</v>
      </c>
      <c r="B17" s="375">
        <v>18008.787270000001</v>
      </c>
      <c r="C17" s="375">
        <v>0</v>
      </c>
      <c r="D17" s="375">
        <v>0</v>
      </c>
      <c r="E17" s="375">
        <v>0</v>
      </c>
      <c r="F17" s="375">
        <v>87.5</v>
      </c>
      <c r="G17" s="375">
        <v>0</v>
      </c>
      <c r="H17" s="375">
        <v>0</v>
      </c>
      <c r="I17" s="375">
        <v>18096.287270000001</v>
      </c>
      <c r="J17" s="375">
        <v>5487.9703010000003</v>
      </c>
      <c r="K17" s="375">
        <v>231.50694000000001</v>
      </c>
      <c r="L17" s="375">
        <v>400.33269260000003</v>
      </c>
      <c r="M17" s="375">
        <v>0</v>
      </c>
      <c r="N17" s="375">
        <v>0</v>
      </c>
      <c r="O17" s="375">
        <v>0</v>
      </c>
      <c r="P17" s="375">
        <v>0</v>
      </c>
      <c r="Q17" s="375">
        <v>6119.8099299999994</v>
      </c>
      <c r="R17" s="375">
        <v>23496.757570999998</v>
      </c>
      <c r="S17" s="375">
        <v>231.50694000000001</v>
      </c>
      <c r="T17" s="375">
        <v>400.33269260000003</v>
      </c>
      <c r="U17" s="375">
        <v>0</v>
      </c>
      <c r="V17" s="375">
        <v>87.5</v>
      </c>
      <c r="W17" s="375">
        <v>0</v>
      </c>
      <c r="X17" s="375">
        <v>0</v>
      </c>
      <c r="Y17" s="375">
        <v>24216.0972</v>
      </c>
    </row>
    <row r="18" spans="1:122" ht="162" customHeight="1">
      <c r="A18" s="430" t="s">
        <v>184</v>
      </c>
      <c r="B18" s="375">
        <v>6.5611999999999995</v>
      </c>
      <c r="C18" s="375">
        <v>0</v>
      </c>
      <c r="D18" s="375">
        <v>0</v>
      </c>
      <c r="E18" s="375">
        <v>0</v>
      </c>
      <c r="F18" s="375">
        <v>0</v>
      </c>
      <c r="G18" s="375">
        <v>0</v>
      </c>
      <c r="H18" s="375">
        <v>0</v>
      </c>
      <c r="I18" s="375">
        <v>6.5611999999999995</v>
      </c>
      <c r="J18" s="375">
        <v>0</v>
      </c>
      <c r="K18" s="375">
        <v>0</v>
      </c>
      <c r="L18" s="375">
        <v>0</v>
      </c>
      <c r="M18" s="375">
        <v>0</v>
      </c>
      <c r="N18" s="375">
        <v>0</v>
      </c>
      <c r="O18" s="375">
        <v>0</v>
      </c>
      <c r="P18" s="375">
        <v>0</v>
      </c>
      <c r="Q18" s="375">
        <v>0</v>
      </c>
      <c r="R18" s="375">
        <v>6.5611999999999995</v>
      </c>
      <c r="S18" s="375">
        <v>0</v>
      </c>
      <c r="T18" s="375">
        <v>0</v>
      </c>
      <c r="U18" s="375">
        <v>0</v>
      </c>
      <c r="V18" s="375">
        <v>0</v>
      </c>
      <c r="W18" s="375">
        <v>0</v>
      </c>
      <c r="X18" s="375">
        <v>0</v>
      </c>
      <c r="Y18" s="375">
        <v>6.5611999999999995</v>
      </c>
    </row>
    <row r="19" spans="1:122" ht="162" customHeight="1">
      <c r="A19" s="430" t="s">
        <v>185</v>
      </c>
      <c r="B19" s="375">
        <v>899489.89287059999</v>
      </c>
      <c r="C19" s="375">
        <v>4883.4495432000003</v>
      </c>
      <c r="D19" s="375">
        <v>4636.2351699999999</v>
      </c>
      <c r="E19" s="375">
        <v>90.470609999999994</v>
      </c>
      <c r="F19" s="375">
        <v>7916.6620694000003</v>
      </c>
      <c r="G19" s="375">
        <v>408.02549859999999</v>
      </c>
      <c r="H19" s="375">
        <v>0</v>
      </c>
      <c r="I19" s="375">
        <v>917424.73574999999</v>
      </c>
      <c r="J19" s="375">
        <v>81666.193803599992</v>
      </c>
      <c r="K19" s="375">
        <v>9738.67922</v>
      </c>
      <c r="L19" s="375">
        <v>970.69739000000004</v>
      </c>
      <c r="M19" s="375">
        <v>194.15370999999999</v>
      </c>
      <c r="N19" s="375">
        <v>3499.2000499999999</v>
      </c>
      <c r="O19" s="375">
        <v>150.48444000000001</v>
      </c>
      <c r="P19" s="375">
        <v>0</v>
      </c>
      <c r="Q19" s="375">
        <v>96219.408609999999</v>
      </c>
      <c r="R19" s="375">
        <v>981156.08667420002</v>
      </c>
      <c r="S19" s="375">
        <v>14622.1287632</v>
      </c>
      <c r="T19" s="375">
        <v>5606.9325599999993</v>
      </c>
      <c r="U19" s="375">
        <v>284.62432000000001</v>
      </c>
      <c r="V19" s="375">
        <v>11415.862119400001</v>
      </c>
      <c r="W19" s="375">
        <v>558.50993859999994</v>
      </c>
      <c r="X19" s="375">
        <v>0</v>
      </c>
      <c r="Y19" s="375">
        <v>1013644.14436</v>
      </c>
      <c r="DR19" s="143" t="s">
        <v>186</v>
      </c>
    </row>
    <row r="20" spans="1:122" ht="162" customHeight="1">
      <c r="A20" s="430" t="s">
        <v>187</v>
      </c>
      <c r="B20" s="375">
        <v>146025.21391999998</v>
      </c>
      <c r="C20" s="375">
        <v>552.50128000000007</v>
      </c>
      <c r="D20" s="375">
        <v>1303.5537300000001</v>
      </c>
      <c r="E20" s="375">
        <v>0</v>
      </c>
      <c r="F20" s="375">
        <v>673.25396999999998</v>
      </c>
      <c r="G20" s="375">
        <v>0</v>
      </c>
      <c r="H20" s="375">
        <v>0</v>
      </c>
      <c r="I20" s="375">
        <v>148554.52290000001</v>
      </c>
      <c r="J20" s="375">
        <v>1784.50171</v>
      </c>
      <c r="K20" s="375">
        <v>191.63005999999999</v>
      </c>
      <c r="L20" s="375">
        <v>232.24317000000002</v>
      </c>
      <c r="M20" s="375">
        <v>23.442550000000001</v>
      </c>
      <c r="N20" s="375">
        <v>104.07083999999999</v>
      </c>
      <c r="O20" s="375">
        <v>0</v>
      </c>
      <c r="P20" s="375">
        <v>0</v>
      </c>
      <c r="Q20" s="375">
        <v>2335.8883300000002</v>
      </c>
      <c r="R20" s="375">
        <v>147809.71562999999</v>
      </c>
      <c r="S20" s="375">
        <v>744.13134000000002</v>
      </c>
      <c r="T20" s="375">
        <v>1535.7968999999998</v>
      </c>
      <c r="U20" s="375">
        <v>23.442550000000001</v>
      </c>
      <c r="V20" s="375">
        <v>777.32481000000007</v>
      </c>
      <c r="W20" s="375">
        <v>0</v>
      </c>
      <c r="X20" s="375">
        <v>0</v>
      </c>
      <c r="Y20" s="375">
        <v>150890.41123</v>
      </c>
    </row>
    <row r="21" spans="1:122" ht="162" customHeight="1">
      <c r="A21" s="430" t="s">
        <v>188</v>
      </c>
      <c r="B21" s="375">
        <v>445296.95194599999</v>
      </c>
      <c r="C21" s="375">
        <v>16870.005921600001</v>
      </c>
      <c r="D21" s="375">
        <v>676.29388000000006</v>
      </c>
      <c r="E21" s="375">
        <v>38.074033</v>
      </c>
      <c r="F21" s="375">
        <v>13141.322943199999</v>
      </c>
      <c r="G21" s="375">
        <v>449.41994</v>
      </c>
      <c r="H21" s="375">
        <v>0</v>
      </c>
      <c r="I21" s="375">
        <v>476472.06872000004</v>
      </c>
      <c r="J21" s="375">
        <v>257905.45232019998</v>
      </c>
      <c r="K21" s="375">
        <v>89363.678283600006</v>
      </c>
      <c r="L21" s="375">
        <v>4231.2729300000001</v>
      </c>
      <c r="M21" s="375">
        <v>7840.4319362000006</v>
      </c>
      <c r="N21" s="375">
        <v>17214.627219999998</v>
      </c>
      <c r="O21" s="375">
        <v>9432.4347980000002</v>
      </c>
      <c r="P21" s="375">
        <v>17282.613370000003</v>
      </c>
      <c r="Q21" s="375">
        <v>403270.51084</v>
      </c>
      <c r="R21" s="375">
        <v>703202.40426619991</v>
      </c>
      <c r="S21" s="375">
        <v>106233.6842052</v>
      </c>
      <c r="T21" s="375">
        <v>4907.5668099999994</v>
      </c>
      <c r="U21" s="375">
        <v>7878.5059692000004</v>
      </c>
      <c r="V21" s="375">
        <v>30355.950163199999</v>
      </c>
      <c r="W21" s="375">
        <v>9881.854738</v>
      </c>
      <c r="X21" s="375">
        <v>17282.613370000003</v>
      </c>
      <c r="Y21" s="375">
        <v>879742.57955999998</v>
      </c>
    </row>
    <row r="22" spans="1:122" ht="169.5" customHeight="1">
      <c r="A22" s="430" t="s">
        <v>189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375">
        <v>0</v>
      </c>
      <c r="S22" s="375">
        <v>0</v>
      </c>
      <c r="T22" s="375">
        <v>0</v>
      </c>
      <c r="U22" s="375">
        <v>0</v>
      </c>
      <c r="V22" s="375">
        <v>0</v>
      </c>
      <c r="W22" s="375">
        <v>0</v>
      </c>
      <c r="X22" s="375">
        <v>0</v>
      </c>
      <c r="Y22" s="375">
        <v>0</v>
      </c>
    </row>
    <row r="23" spans="1:122" ht="162" customHeight="1">
      <c r="A23" s="430" t="s">
        <v>190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  <c r="R23" s="375">
        <v>0</v>
      </c>
      <c r="S23" s="375">
        <v>0</v>
      </c>
      <c r="T23" s="375">
        <v>0</v>
      </c>
      <c r="U23" s="375">
        <v>0</v>
      </c>
      <c r="V23" s="375">
        <v>0</v>
      </c>
      <c r="W23" s="375">
        <v>0</v>
      </c>
      <c r="X23" s="375">
        <v>0</v>
      </c>
      <c r="Y23" s="375">
        <v>0</v>
      </c>
    </row>
    <row r="24" spans="1:122" ht="162" customHeight="1">
      <c r="A24" s="430" t="s">
        <v>191</v>
      </c>
      <c r="B24" s="376">
        <v>0</v>
      </c>
      <c r="C24" s="376">
        <v>0</v>
      </c>
      <c r="D24" s="376">
        <v>0</v>
      </c>
      <c r="E24" s="376">
        <v>0</v>
      </c>
      <c r="F24" s="376">
        <v>0</v>
      </c>
      <c r="G24" s="376">
        <v>0</v>
      </c>
      <c r="H24" s="376">
        <v>0</v>
      </c>
      <c r="I24" s="376">
        <v>0</v>
      </c>
      <c r="J24" s="376">
        <v>0</v>
      </c>
      <c r="K24" s="376">
        <v>0</v>
      </c>
      <c r="L24" s="375">
        <v>0</v>
      </c>
      <c r="M24" s="375">
        <v>0</v>
      </c>
      <c r="N24" s="375">
        <v>0</v>
      </c>
      <c r="O24" s="375">
        <v>0</v>
      </c>
      <c r="P24" s="375">
        <v>0</v>
      </c>
      <c r="Q24" s="375">
        <v>0</v>
      </c>
      <c r="R24" s="376">
        <v>0</v>
      </c>
      <c r="S24" s="376">
        <v>0</v>
      </c>
      <c r="T24" s="375">
        <v>0</v>
      </c>
      <c r="U24" s="375">
        <v>0</v>
      </c>
      <c r="V24" s="375">
        <v>0</v>
      </c>
      <c r="W24" s="375">
        <v>0</v>
      </c>
      <c r="X24" s="375">
        <v>0</v>
      </c>
      <c r="Y24" s="375">
        <v>0</v>
      </c>
    </row>
    <row r="25" spans="1:122" ht="192" customHeight="1">
      <c r="A25" s="430" t="s">
        <v>192</v>
      </c>
      <c r="B25" s="376">
        <v>0</v>
      </c>
      <c r="C25" s="376">
        <v>0</v>
      </c>
      <c r="D25" s="376">
        <v>0</v>
      </c>
      <c r="E25" s="376">
        <v>0</v>
      </c>
      <c r="F25" s="376">
        <v>0</v>
      </c>
      <c r="G25" s="376">
        <v>0</v>
      </c>
      <c r="H25" s="376">
        <v>0</v>
      </c>
      <c r="I25" s="376">
        <v>0</v>
      </c>
      <c r="J25" s="376">
        <v>0</v>
      </c>
      <c r="K25" s="376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376">
        <v>0</v>
      </c>
      <c r="S25" s="376">
        <v>0</v>
      </c>
      <c r="T25" s="375">
        <v>0</v>
      </c>
      <c r="U25" s="375">
        <v>0</v>
      </c>
      <c r="V25" s="375">
        <v>0</v>
      </c>
      <c r="W25" s="375">
        <v>0</v>
      </c>
      <c r="X25" s="375">
        <v>0</v>
      </c>
      <c r="Y25" s="375">
        <v>0</v>
      </c>
    </row>
    <row r="26" spans="1:122" ht="162" customHeight="1">
      <c r="A26" s="430" t="s">
        <v>193</v>
      </c>
      <c r="B26" s="376">
        <v>681054.3029448</v>
      </c>
      <c r="C26" s="376">
        <v>5390.8082262000007</v>
      </c>
      <c r="D26" s="376">
        <v>2041.2545654</v>
      </c>
      <c r="E26" s="376">
        <v>174.47771</v>
      </c>
      <c r="F26" s="376">
        <v>2884.9355099999998</v>
      </c>
      <c r="G26" s="376">
        <v>180.29438000000002</v>
      </c>
      <c r="H26" s="376">
        <v>0</v>
      </c>
      <c r="I26" s="376">
        <v>691726.07335000008</v>
      </c>
      <c r="J26" s="376">
        <v>3786.92553</v>
      </c>
      <c r="K26" s="376">
        <v>153.30648000000002</v>
      </c>
      <c r="L26" s="375">
        <v>272.06891999999999</v>
      </c>
      <c r="M26" s="375">
        <v>28.874560000000002</v>
      </c>
      <c r="N26" s="375">
        <v>501.14153999999996</v>
      </c>
      <c r="O26" s="375">
        <v>115.2234</v>
      </c>
      <c r="P26" s="375">
        <v>0</v>
      </c>
      <c r="Q26" s="375">
        <v>4857.54043</v>
      </c>
      <c r="R26" s="376">
        <v>684841.22847480001</v>
      </c>
      <c r="S26" s="376">
        <v>5544.1147062</v>
      </c>
      <c r="T26" s="375">
        <v>2313.3234854000002</v>
      </c>
      <c r="U26" s="375">
        <v>203.35226999999998</v>
      </c>
      <c r="V26" s="375">
        <v>3386.0770499999999</v>
      </c>
      <c r="W26" s="375">
        <v>295.51778000000002</v>
      </c>
      <c r="X26" s="375">
        <v>0</v>
      </c>
      <c r="Y26" s="375">
        <v>696583.61378000001</v>
      </c>
    </row>
    <row r="27" spans="1:122" ht="162" customHeight="1">
      <c r="A27" s="430" t="s">
        <v>194</v>
      </c>
      <c r="B27" s="376">
        <v>237388.8060904</v>
      </c>
      <c r="C27" s="376">
        <v>9348.3711468000001</v>
      </c>
      <c r="D27" s="376">
        <v>257.58992999999998</v>
      </c>
      <c r="E27" s="376">
        <v>17.570330000000002</v>
      </c>
      <c r="F27" s="376">
        <v>4878.9965338000002</v>
      </c>
      <c r="G27" s="376">
        <v>605.84007320000001</v>
      </c>
      <c r="H27" s="376">
        <v>0</v>
      </c>
      <c r="I27" s="376">
        <v>252497.17409000001</v>
      </c>
      <c r="J27" s="376">
        <v>16924.47006</v>
      </c>
      <c r="K27" s="376">
        <v>3356.5474599999998</v>
      </c>
      <c r="L27" s="375">
        <v>120.72484</v>
      </c>
      <c r="M27" s="375">
        <v>386.56109000000004</v>
      </c>
      <c r="N27" s="375">
        <v>697.10719999999992</v>
      </c>
      <c r="O27" s="375">
        <v>1300.13112</v>
      </c>
      <c r="P27" s="375">
        <v>0</v>
      </c>
      <c r="Q27" s="375">
        <v>22785.54177</v>
      </c>
      <c r="R27" s="376">
        <v>254313.27615040002</v>
      </c>
      <c r="S27" s="376">
        <v>12704.9186068</v>
      </c>
      <c r="T27" s="375">
        <v>378.31477000000001</v>
      </c>
      <c r="U27" s="375">
        <v>404.13141999999999</v>
      </c>
      <c r="V27" s="375">
        <v>5576.1037337999996</v>
      </c>
      <c r="W27" s="375">
        <v>1905.9711932</v>
      </c>
      <c r="X27" s="375">
        <v>0</v>
      </c>
      <c r="Y27" s="375">
        <v>275282.71586</v>
      </c>
    </row>
    <row r="28" spans="1:122" ht="162" customHeight="1">
      <c r="A28" s="430" t="s">
        <v>195</v>
      </c>
      <c r="B28" s="376">
        <v>9397.4694099999997</v>
      </c>
      <c r="C28" s="376">
        <v>352.45510999999999</v>
      </c>
      <c r="D28" s="376">
        <v>50.720930000000003</v>
      </c>
      <c r="E28" s="376">
        <v>0</v>
      </c>
      <c r="F28" s="376">
        <v>73.815509999999989</v>
      </c>
      <c r="G28" s="376">
        <v>0</v>
      </c>
      <c r="H28" s="376">
        <v>0</v>
      </c>
      <c r="I28" s="376">
        <v>9874.4609600000003</v>
      </c>
      <c r="J28" s="376">
        <v>0</v>
      </c>
      <c r="K28" s="376">
        <v>0</v>
      </c>
      <c r="L28" s="375">
        <v>0</v>
      </c>
      <c r="M28" s="375">
        <v>0</v>
      </c>
      <c r="N28" s="375">
        <v>0</v>
      </c>
      <c r="O28" s="375">
        <v>0</v>
      </c>
      <c r="P28" s="375">
        <v>0</v>
      </c>
      <c r="Q28" s="375">
        <v>0</v>
      </c>
      <c r="R28" s="376">
        <v>9397.4694099999997</v>
      </c>
      <c r="S28" s="376">
        <v>352.45510999999999</v>
      </c>
      <c r="T28" s="375">
        <v>50.720930000000003</v>
      </c>
      <c r="U28" s="375">
        <v>0</v>
      </c>
      <c r="V28" s="375">
        <v>73.815509999999989</v>
      </c>
      <c r="W28" s="375">
        <v>0</v>
      </c>
      <c r="X28" s="375">
        <v>0</v>
      </c>
      <c r="Y28" s="375">
        <v>9874.4609600000003</v>
      </c>
    </row>
    <row r="29" spans="1:122" ht="162" customHeight="1">
      <c r="A29" s="430" t="s">
        <v>196</v>
      </c>
      <c r="B29" s="376">
        <v>366958.59754000005</v>
      </c>
      <c r="C29" s="376">
        <v>1298.4446599999999</v>
      </c>
      <c r="D29" s="376">
        <v>5453.7670399999997</v>
      </c>
      <c r="E29" s="376">
        <v>0</v>
      </c>
      <c r="F29" s="376">
        <v>1700.35544</v>
      </c>
      <c r="G29" s="376">
        <v>0</v>
      </c>
      <c r="H29" s="376">
        <v>28159.641889999999</v>
      </c>
      <c r="I29" s="376">
        <v>403570.80657000002</v>
      </c>
      <c r="J29" s="376">
        <v>27792.426767999998</v>
      </c>
      <c r="K29" s="376">
        <v>1742.4564599999999</v>
      </c>
      <c r="L29" s="375">
        <v>187.17214999999999</v>
      </c>
      <c r="M29" s="375">
        <v>0</v>
      </c>
      <c r="N29" s="375">
        <v>1090.7156399999999</v>
      </c>
      <c r="O29" s="375">
        <v>0</v>
      </c>
      <c r="P29" s="375">
        <v>2958.5800299999996</v>
      </c>
      <c r="Q29" s="375">
        <v>33771.351049999997</v>
      </c>
      <c r="R29" s="376">
        <v>394751.02430800005</v>
      </c>
      <c r="S29" s="376">
        <v>3040.90112</v>
      </c>
      <c r="T29" s="375">
        <v>5640.9391900000001</v>
      </c>
      <c r="U29" s="375">
        <v>0</v>
      </c>
      <c r="V29" s="375">
        <v>2791.0710800000002</v>
      </c>
      <c r="W29" s="375">
        <v>0</v>
      </c>
      <c r="X29" s="375">
        <v>31118.221920000004</v>
      </c>
      <c r="Y29" s="375">
        <v>437342.15762000001</v>
      </c>
    </row>
    <row r="30" spans="1:122" ht="162" customHeight="1">
      <c r="A30" s="430" t="s">
        <v>197</v>
      </c>
      <c r="B30" s="376">
        <v>84593.960649800007</v>
      </c>
      <c r="C30" s="376">
        <v>175.90788000000001</v>
      </c>
      <c r="D30" s="376">
        <v>1340.4302700000001</v>
      </c>
      <c r="E30" s="376">
        <v>13.33314</v>
      </c>
      <c r="F30" s="376">
        <v>215.36867000000001</v>
      </c>
      <c r="G30" s="376">
        <v>0</v>
      </c>
      <c r="H30" s="376">
        <v>1632.6396399999999</v>
      </c>
      <c r="I30" s="376">
        <v>87971.640249999997</v>
      </c>
      <c r="J30" s="376">
        <v>51.370190000000001</v>
      </c>
      <c r="K30" s="376">
        <v>0</v>
      </c>
      <c r="L30" s="375">
        <v>0</v>
      </c>
      <c r="M30" s="375">
        <v>0</v>
      </c>
      <c r="N30" s="375">
        <v>0</v>
      </c>
      <c r="O30" s="375">
        <v>0</v>
      </c>
      <c r="P30" s="375">
        <v>0</v>
      </c>
      <c r="Q30" s="375">
        <v>51.370190000000001</v>
      </c>
      <c r="R30" s="376">
        <v>84645.330839799994</v>
      </c>
      <c r="S30" s="376">
        <v>175.90788000000001</v>
      </c>
      <c r="T30" s="375">
        <v>1340.4302700000001</v>
      </c>
      <c r="U30" s="375">
        <v>13.33314</v>
      </c>
      <c r="V30" s="375">
        <v>215.36867000000001</v>
      </c>
      <c r="W30" s="375">
        <v>0</v>
      </c>
      <c r="X30" s="375">
        <v>1632.6396399999999</v>
      </c>
      <c r="Y30" s="375">
        <v>88023.010439999998</v>
      </c>
    </row>
    <row r="31" spans="1:122" ht="162" customHeight="1">
      <c r="A31" s="430" t="s">
        <v>198</v>
      </c>
      <c r="B31" s="376">
        <v>77787.370419800005</v>
      </c>
      <c r="C31" s="376">
        <v>2274.8293072000001</v>
      </c>
      <c r="D31" s="376">
        <v>120.72357339999999</v>
      </c>
      <c r="E31" s="376">
        <v>0</v>
      </c>
      <c r="F31" s="376">
        <v>2829.2713100000001</v>
      </c>
      <c r="G31" s="376">
        <v>0</v>
      </c>
      <c r="H31" s="376">
        <v>53.980440000000002</v>
      </c>
      <c r="I31" s="376">
        <v>83066.175049999991</v>
      </c>
      <c r="J31" s="376">
        <v>25398.675753800002</v>
      </c>
      <c r="K31" s="376">
        <v>2915.8074723999998</v>
      </c>
      <c r="L31" s="375">
        <v>107.06383</v>
      </c>
      <c r="M31" s="375">
        <v>0</v>
      </c>
      <c r="N31" s="375">
        <v>253.74239</v>
      </c>
      <c r="O31" s="375">
        <v>0</v>
      </c>
      <c r="P31" s="375">
        <v>0</v>
      </c>
      <c r="Q31" s="375">
        <v>28675.28945</v>
      </c>
      <c r="R31" s="376">
        <v>103186.0461736</v>
      </c>
      <c r="S31" s="376">
        <v>5190.6367796000004</v>
      </c>
      <c r="T31" s="375">
        <v>227.78740340000002</v>
      </c>
      <c r="U31" s="375">
        <v>0</v>
      </c>
      <c r="V31" s="375">
        <v>3083.0137</v>
      </c>
      <c r="W31" s="375">
        <v>0</v>
      </c>
      <c r="X31" s="375">
        <v>53.980440000000002</v>
      </c>
      <c r="Y31" s="375">
        <v>111741.4645</v>
      </c>
    </row>
    <row r="32" spans="1:122" ht="162" customHeight="1">
      <c r="A32" s="430" t="s">
        <v>199</v>
      </c>
      <c r="B32" s="375">
        <v>0</v>
      </c>
      <c r="C32" s="375">
        <v>0</v>
      </c>
      <c r="D32" s="375">
        <v>0</v>
      </c>
      <c r="E32" s="375">
        <v>0</v>
      </c>
      <c r="F32" s="375">
        <v>0</v>
      </c>
      <c r="G32" s="375">
        <v>0</v>
      </c>
      <c r="H32" s="375">
        <v>0</v>
      </c>
      <c r="I32" s="375">
        <v>0</v>
      </c>
      <c r="J32" s="375">
        <v>3114.6405800000002</v>
      </c>
      <c r="K32" s="375">
        <v>29565.27144</v>
      </c>
      <c r="L32" s="375">
        <v>0</v>
      </c>
      <c r="M32" s="375">
        <v>0</v>
      </c>
      <c r="N32" s="375">
        <v>0</v>
      </c>
      <c r="O32" s="375">
        <v>6791.8702000000003</v>
      </c>
      <c r="P32" s="375">
        <v>10621.6116</v>
      </c>
      <c r="Q32" s="375">
        <v>50093.393819999998</v>
      </c>
      <c r="R32" s="375">
        <v>3114.6405800000002</v>
      </c>
      <c r="S32" s="375">
        <v>29565.27144</v>
      </c>
      <c r="T32" s="375">
        <v>0</v>
      </c>
      <c r="U32" s="375">
        <v>0</v>
      </c>
      <c r="V32" s="375">
        <v>0</v>
      </c>
      <c r="W32" s="375">
        <v>6791.8702000000003</v>
      </c>
      <c r="X32" s="375">
        <v>10621.6116</v>
      </c>
      <c r="Y32" s="375">
        <v>50093.393819999998</v>
      </c>
    </row>
    <row r="33" spans="1:25" ht="162" customHeight="1">
      <c r="A33" s="430" t="s">
        <v>200</v>
      </c>
      <c r="B33" s="375">
        <v>40567.95766</v>
      </c>
      <c r="C33" s="375">
        <v>6722.2773355999998</v>
      </c>
      <c r="D33" s="375">
        <v>0</v>
      </c>
      <c r="E33" s="375">
        <v>0</v>
      </c>
      <c r="F33" s="375">
        <v>2732.4720400000001</v>
      </c>
      <c r="G33" s="375">
        <v>0</v>
      </c>
      <c r="H33" s="375">
        <v>0</v>
      </c>
      <c r="I33" s="375">
        <v>50022.707060000001</v>
      </c>
      <c r="J33" s="375">
        <v>97166.533169799994</v>
      </c>
      <c r="K33" s="375">
        <v>58683.366439400001</v>
      </c>
      <c r="L33" s="375">
        <v>2009.6207400000001</v>
      </c>
      <c r="M33" s="375">
        <v>1167.0045768</v>
      </c>
      <c r="N33" s="375">
        <v>8327.8928200000009</v>
      </c>
      <c r="O33" s="375">
        <v>6667.2951800000001</v>
      </c>
      <c r="P33" s="375">
        <v>17862.217619999999</v>
      </c>
      <c r="Q33" s="375">
        <v>191883.93055000002</v>
      </c>
      <c r="R33" s="375">
        <v>137734.49082980002</v>
      </c>
      <c r="S33" s="375">
        <v>65405.643774999997</v>
      </c>
      <c r="T33" s="375">
        <v>2009.6207400000001</v>
      </c>
      <c r="U33" s="375">
        <v>1167.0045768</v>
      </c>
      <c r="V33" s="375">
        <v>11060.36486</v>
      </c>
      <c r="W33" s="375">
        <v>6667.2951800000001</v>
      </c>
      <c r="X33" s="375">
        <v>17862.217619999999</v>
      </c>
      <c r="Y33" s="375">
        <v>241906.63761000001</v>
      </c>
    </row>
    <row r="34" spans="1:25" ht="162" customHeight="1">
      <c r="A34" s="430" t="s">
        <v>201</v>
      </c>
      <c r="B34" s="375">
        <v>1277.0267979999999</v>
      </c>
      <c r="C34" s="375">
        <v>0</v>
      </c>
      <c r="D34" s="375">
        <v>0</v>
      </c>
      <c r="E34" s="375">
        <v>0</v>
      </c>
      <c r="F34" s="375">
        <v>0</v>
      </c>
      <c r="G34" s="375">
        <v>0</v>
      </c>
      <c r="H34" s="375">
        <v>0</v>
      </c>
      <c r="I34" s="375">
        <v>1277.0268000000001</v>
      </c>
      <c r="J34" s="375">
        <v>0</v>
      </c>
      <c r="K34" s="375">
        <v>0</v>
      </c>
      <c r="L34" s="375">
        <v>0</v>
      </c>
      <c r="M34" s="375">
        <v>0</v>
      </c>
      <c r="N34" s="375">
        <v>0</v>
      </c>
      <c r="O34" s="375">
        <v>0</v>
      </c>
      <c r="P34" s="375">
        <v>0</v>
      </c>
      <c r="Q34" s="375">
        <v>0</v>
      </c>
      <c r="R34" s="375">
        <v>1277.0267979999999</v>
      </c>
      <c r="S34" s="375">
        <v>0</v>
      </c>
      <c r="T34" s="375">
        <v>0</v>
      </c>
      <c r="U34" s="375">
        <v>0</v>
      </c>
      <c r="V34" s="375">
        <v>0</v>
      </c>
      <c r="W34" s="375">
        <v>0</v>
      </c>
      <c r="X34" s="375">
        <v>0</v>
      </c>
      <c r="Y34" s="375">
        <v>1277.0268000000001</v>
      </c>
    </row>
    <row r="35" spans="1:25" ht="162" customHeight="1">
      <c r="A35" s="430" t="s">
        <v>202</v>
      </c>
      <c r="B35" s="375">
        <v>18273.831440400001</v>
      </c>
      <c r="C35" s="375">
        <v>253.98758979999999</v>
      </c>
      <c r="D35" s="375">
        <v>417.05128999999999</v>
      </c>
      <c r="E35" s="375">
        <v>0</v>
      </c>
      <c r="F35" s="375">
        <v>1684.13951</v>
      </c>
      <c r="G35" s="375">
        <v>0</v>
      </c>
      <c r="H35" s="375">
        <v>0</v>
      </c>
      <c r="I35" s="375">
        <v>20629.009829999999</v>
      </c>
      <c r="J35" s="375">
        <v>9193.0130200000003</v>
      </c>
      <c r="K35" s="375">
        <v>2002.7934599999999</v>
      </c>
      <c r="L35" s="375">
        <v>0</v>
      </c>
      <c r="M35" s="375">
        <v>0</v>
      </c>
      <c r="N35" s="375">
        <v>0</v>
      </c>
      <c r="O35" s="375">
        <v>0</v>
      </c>
      <c r="P35" s="375">
        <v>0</v>
      </c>
      <c r="Q35" s="375">
        <v>11195.806480000001</v>
      </c>
      <c r="R35" s="375">
        <v>27466.8444604</v>
      </c>
      <c r="S35" s="375">
        <v>2256.7810498000003</v>
      </c>
      <c r="T35" s="375">
        <v>417.05128999999999</v>
      </c>
      <c r="U35" s="375">
        <v>0</v>
      </c>
      <c r="V35" s="375">
        <v>1684.13951</v>
      </c>
      <c r="W35" s="375">
        <v>0</v>
      </c>
      <c r="X35" s="375">
        <v>0</v>
      </c>
      <c r="Y35" s="375">
        <v>31824.816309999998</v>
      </c>
    </row>
    <row r="36" spans="1:25" ht="162" customHeight="1">
      <c r="A36" s="430" t="s">
        <v>203</v>
      </c>
      <c r="B36" s="375">
        <v>0</v>
      </c>
      <c r="C36" s="375">
        <v>0</v>
      </c>
      <c r="D36" s="375">
        <v>0</v>
      </c>
      <c r="E36" s="375">
        <v>0</v>
      </c>
      <c r="F36" s="375">
        <v>0</v>
      </c>
      <c r="G36" s="375">
        <v>0</v>
      </c>
      <c r="H36" s="375">
        <v>0</v>
      </c>
      <c r="I36" s="375">
        <v>0</v>
      </c>
      <c r="J36" s="375">
        <v>0</v>
      </c>
      <c r="K36" s="375">
        <v>0</v>
      </c>
      <c r="L36" s="375">
        <v>0</v>
      </c>
      <c r="M36" s="375">
        <v>0</v>
      </c>
      <c r="N36" s="375">
        <v>0</v>
      </c>
      <c r="O36" s="375">
        <v>0</v>
      </c>
      <c r="P36" s="375">
        <v>0</v>
      </c>
      <c r="Q36" s="375">
        <v>0</v>
      </c>
      <c r="R36" s="375">
        <v>0</v>
      </c>
      <c r="S36" s="375">
        <v>0</v>
      </c>
      <c r="T36" s="375">
        <v>0</v>
      </c>
      <c r="U36" s="375">
        <v>0</v>
      </c>
      <c r="V36" s="375">
        <v>0</v>
      </c>
      <c r="W36" s="375">
        <v>0</v>
      </c>
      <c r="X36" s="375">
        <v>0</v>
      </c>
      <c r="Y36" s="375">
        <v>0</v>
      </c>
    </row>
    <row r="37" spans="1:25" ht="162" customHeight="1">
      <c r="A37" s="430" t="s">
        <v>204</v>
      </c>
      <c r="B37" s="375">
        <v>0</v>
      </c>
      <c r="C37" s="375">
        <v>0</v>
      </c>
      <c r="D37" s="375">
        <v>0</v>
      </c>
      <c r="E37" s="375">
        <v>0</v>
      </c>
      <c r="F37" s="375">
        <v>0</v>
      </c>
      <c r="G37" s="375">
        <v>0</v>
      </c>
      <c r="H37" s="375">
        <v>0</v>
      </c>
      <c r="I37" s="375">
        <v>0</v>
      </c>
      <c r="J37" s="375">
        <v>0</v>
      </c>
      <c r="K37" s="375">
        <v>0</v>
      </c>
      <c r="L37" s="375">
        <v>0</v>
      </c>
      <c r="M37" s="375">
        <v>0</v>
      </c>
      <c r="N37" s="375">
        <v>0</v>
      </c>
      <c r="O37" s="375">
        <v>0</v>
      </c>
      <c r="P37" s="375">
        <v>0</v>
      </c>
      <c r="Q37" s="375">
        <v>0</v>
      </c>
      <c r="R37" s="375">
        <v>0</v>
      </c>
      <c r="S37" s="375">
        <v>0</v>
      </c>
      <c r="T37" s="375">
        <v>0</v>
      </c>
      <c r="U37" s="375">
        <v>0</v>
      </c>
      <c r="V37" s="375">
        <v>0</v>
      </c>
      <c r="W37" s="375">
        <v>0</v>
      </c>
      <c r="X37" s="375">
        <v>0</v>
      </c>
      <c r="Y37" s="375">
        <v>0</v>
      </c>
    </row>
    <row r="38" spans="1:25" ht="162" customHeight="1">
      <c r="A38" s="430" t="s">
        <v>205</v>
      </c>
      <c r="B38" s="375">
        <v>0</v>
      </c>
      <c r="C38" s="375">
        <v>0</v>
      </c>
      <c r="D38" s="375">
        <v>0</v>
      </c>
      <c r="E38" s="375">
        <v>0</v>
      </c>
      <c r="F38" s="375">
        <v>0</v>
      </c>
      <c r="G38" s="375">
        <v>0</v>
      </c>
      <c r="H38" s="375">
        <v>0</v>
      </c>
      <c r="I38" s="375">
        <v>0</v>
      </c>
      <c r="J38" s="375">
        <v>0</v>
      </c>
      <c r="K38" s="375">
        <v>0</v>
      </c>
      <c r="L38" s="375">
        <v>0</v>
      </c>
      <c r="M38" s="375">
        <v>0</v>
      </c>
      <c r="N38" s="375">
        <v>0</v>
      </c>
      <c r="O38" s="375">
        <v>0</v>
      </c>
      <c r="P38" s="375">
        <v>0</v>
      </c>
      <c r="Q38" s="375">
        <v>0</v>
      </c>
      <c r="R38" s="375">
        <v>0</v>
      </c>
      <c r="S38" s="375">
        <v>0</v>
      </c>
      <c r="T38" s="375">
        <v>0</v>
      </c>
      <c r="U38" s="375">
        <v>0</v>
      </c>
      <c r="V38" s="375">
        <v>0</v>
      </c>
      <c r="W38" s="375">
        <v>0</v>
      </c>
      <c r="X38" s="375">
        <v>0</v>
      </c>
      <c r="Y38" s="375">
        <v>0</v>
      </c>
    </row>
    <row r="39" spans="1:25" s="160" customFormat="1" ht="83.25" customHeight="1">
      <c r="A39" s="431" t="s">
        <v>121</v>
      </c>
      <c r="B39" s="432">
        <f t="shared" ref="B39:Y39" si="0">SUM(B10:B38)</f>
        <v>3180719.4671579995</v>
      </c>
      <c r="C39" s="432">
        <f t="shared" si="0"/>
        <v>54903.736185600006</v>
      </c>
      <c r="D39" s="432">
        <f t="shared" si="0"/>
        <v>16400.787738800002</v>
      </c>
      <c r="E39" s="432">
        <f t="shared" si="0"/>
        <v>333.92582300000004</v>
      </c>
      <c r="F39" s="432">
        <f t="shared" si="0"/>
        <v>45580.07271980001</v>
      </c>
      <c r="G39" s="432">
        <f t="shared" si="0"/>
        <v>1643.5798918</v>
      </c>
      <c r="H39" s="432">
        <f t="shared" si="0"/>
        <v>29846.26197</v>
      </c>
      <c r="I39" s="432">
        <f t="shared" si="0"/>
        <v>3329427.8315400002</v>
      </c>
      <c r="J39" s="432">
        <f t="shared" si="0"/>
        <v>591462.20325120003</v>
      </c>
      <c r="K39" s="432">
        <f t="shared" si="0"/>
        <v>210886.67702800001</v>
      </c>
      <c r="L39" s="432">
        <f t="shared" si="0"/>
        <v>10110.8525926</v>
      </c>
      <c r="M39" s="432">
        <f t="shared" si="0"/>
        <v>10513.813976199999</v>
      </c>
      <c r="N39" s="432">
        <f t="shared" si="0"/>
        <v>37346.225154999993</v>
      </c>
      <c r="O39" s="432">
        <f t="shared" si="0"/>
        <v>25791.658308000002</v>
      </c>
      <c r="P39" s="432">
        <f t="shared" si="0"/>
        <v>50553.187260000006</v>
      </c>
      <c r="Q39" s="432">
        <f t="shared" si="0"/>
        <v>936664.61757000012</v>
      </c>
      <c r="R39" s="432">
        <f t="shared" si="0"/>
        <v>3772181.6704092002</v>
      </c>
      <c r="S39" s="432">
        <f t="shared" si="0"/>
        <v>265790.4132136</v>
      </c>
      <c r="T39" s="432">
        <f t="shared" si="0"/>
        <v>26511.640331400002</v>
      </c>
      <c r="U39" s="432">
        <f t="shared" si="0"/>
        <v>10847.739799200001</v>
      </c>
      <c r="V39" s="432">
        <f t="shared" si="0"/>
        <v>82926.297874799988</v>
      </c>
      <c r="W39" s="432">
        <f t="shared" si="0"/>
        <v>27435.238199800002</v>
      </c>
      <c r="X39" s="432">
        <f t="shared" si="0"/>
        <v>80399.449229999998</v>
      </c>
      <c r="Y39" s="432">
        <f t="shared" si="0"/>
        <v>4266092.4491099985</v>
      </c>
    </row>
    <row r="40" spans="1:25" ht="27.75" customHeight="1" thickBot="1">
      <c r="A40" s="364"/>
      <c r="B40" s="365"/>
      <c r="C40" s="433"/>
      <c r="D40" s="366"/>
      <c r="E40" s="366"/>
      <c r="F40" s="366"/>
      <c r="G40" s="366"/>
      <c r="H40" s="366"/>
      <c r="I40" s="366"/>
      <c r="J40" s="366"/>
      <c r="K40" s="366"/>
      <c r="L40" s="365"/>
      <c r="M40" s="365"/>
      <c r="N40" s="365"/>
      <c r="O40" s="365"/>
      <c r="P40" s="365"/>
      <c r="Q40" s="365"/>
      <c r="R40" s="366"/>
      <c r="S40" s="366"/>
      <c r="T40" s="365"/>
      <c r="U40" s="365"/>
      <c r="V40" s="365"/>
      <c r="W40" s="365"/>
      <c r="X40" s="365"/>
      <c r="Y40" s="365"/>
    </row>
    <row r="41" spans="1:25" ht="96.75" customHeight="1" thickTop="1">
      <c r="A41" s="203" t="s">
        <v>137</v>
      </c>
      <c r="B41" s="5"/>
      <c r="C41" s="385"/>
      <c r="D41" s="6"/>
      <c r="E41" s="6"/>
      <c r="F41" s="6"/>
      <c r="G41" s="6"/>
      <c r="H41" s="6"/>
      <c r="I41" s="6"/>
      <c r="J41" s="6"/>
      <c r="K41" s="6"/>
      <c r="L41" s="7"/>
      <c r="M41" s="7"/>
      <c r="N41" s="145"/>
      <c r="O41" s="145"/>
      <c r="P41" s="145"/>
      <c r="Q41" s="145"/>
      <c r="R41" s="6"/>
      <c r="S41" s="6"/>
      <c r="T41" s="7"/>
      <c r="U41" s="7"/>
      <c r="V41" s="145"/>
      <c r="W41" s="145"/>
      <c r="X41" s="145"/>
      <c r="Y41" s="145"/>
    </row>
    <row r="42" spans="1:25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  <c r="R42" s="25"/>
      <c r="S42" s="25"/>
      <c r="T42" s="25"/>
      <c r="U42" s="8"/>
      <c r="V42" s="145"/>
      <c r="W42" s="145"/>
      <c r="X42" s="145"/>
      <c r="Y42" s="145"/>
    </row>
    <row r="43" spans="1:25" ht="13.5" customHeight="1">
      <c r="A43" s="26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  <c r="R43" s="25"/>
      <c r="S43" s="25"/>
      <c r="T43" s="25"/>
      <c r="U43" s="8"/>
      <c r="V43" s="145"/>
      <c r="W43" s="145"/>
      <c r="X43" s="145"/>
      <c r="Y43" s="145"/>
    </row>
    <row r="44" spans="1:25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  <c r="R44" s="25"/>
      <c r="S44" s="25"/>
      <c r="T44" s="25"/>
      <c r="U44" s="8"/>
      <c r="V44" s="145"/>
      <c r="W44" s="145"/>
      <c r="X44" s="145"/>
      <c r="Y44" s="145"/>
    </row>
    <row r="45" spans="1:25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  <c r="R45" s="25"/>
      <c r="S45" s="25"/>
      <c r="T45" s="25"/>
      <c r="U45" s="8"/>
      <c r="V45" s="145"/>
      <c r="W45" s="145"/>
      <c r="X45" s="145"/>
      <c r="Y45" s="145"/>
    </row>
    <row r="46" spans="1:25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  <c r="R46" s="25"/>
      <c r="S46" s="25"/>
      <c r="T46" s="25"/>
      <c r="U46" s="8"/>
      <c r="V46" s="145"/>
      <c r="W46" s="145"/>
      <c r="X46" s="145"/>
      <c r="Y46" s="145"/>
    </row>
    <row r="47" spans="1:25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  <c r="R47" s="25"/>
      <c r="S47" s="25"/>
      <c r="T47" s="25"/>
      <c r="U47" s="8"/>
      <c r="V47" s="145"/>
      <c r="W47" s="145"/>
      <c r="X47" s="145"/>
      <c r="Y47" s="145"/>
    </row>
    <row r="48" spans="1:25" ht="13.5" customHeight="1">
      <c r="A48" s="28"/>
      <c r="B48" s="29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  <c r="R48" s="25"/>
      <c r="S48" s="25"/>
      <c r="T48" s="25"/>
      <c r="U48" s="8"/>
      <c r="V48" s="145"/>
      <c r="W48" s="145"/>
      <c r="X48" s="145"/>
      <c r="Y48" s="145"/>
    </row>
    <row r="49" spans="1:25" ht="13.5" customHeight="1">
      <c r="A49" s="26"/>
      <c r="B49" s="29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  <c r="R49" s="25"/>
      <c r="S49" s="25"/>
      <c r="T49" s="25"/>
      <c r="U49" s="8"/>
      <c r="V49" s="145"/>
      <c r="W49" s="145"/>
      <c r="X49" s="145"/>
      <c r="Y49" s="145"/>
    </row>
    <row r="50" spans="1:25" ht="13.5" customHeight="1">
      <c r="A50" s="26"/>
      <c r="B50" s="29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  <c r="R50" s="25"/>
      <c r="S50" s="25"/>
      <c r="T50" s="25"/>
      <c r="U50" s="8"/>
      <c r="V50" s="145"/>
      <c r="W50" s="145"/>
      <c r="X50" s="145"/>
      <c r="Y50" s="145"/>
    </row>
    <row r="51" spans="1:25" ht="13.5" customHeight="1">
      <c r="A51" s="26"/>
      <c r="B51" s="29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  <c r="R51" s="25"/>
      <c r="S51" s="25"/>
      <c r="T51" s="25"/>
      <c r="U51" s="8"/>
      <c r="V51" s="145"/>
      <c r="W51" s="145"/>
      <c r="X51" s="145"/>
      <c r="Y51" s="145"/>
    </row>
    <row r="52" spans="1:25" ht="13.5" customHeight="1">
      <c r="A52" s="26"/>
      <c r="B52" s="29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  <c r="R52" s="25"/>
      <c r="S52" s="25"/>
      <c r="T52" s="25"/>
      <c r="U52" s="8"/>
      <c r="V52" s="145"/>
      <c r="W52" s="145"/>
      <c r="X52" s="145"/>
      <c r="Y52" s="145"/>
    </row>
    <row r="53" spans="1:25" ht="13.5" customHeight="1">
      <c r="A53" s="26"/>
      <c r="B53" s="29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  <c r="R53" s="25"/>
      <c r="S53" s="25"/>
      <c r="T53" s="25"/>
      <c r="U53" s="8"/>
      <c r="V53" s="145"/>
      <c r="W53" s="145"/>
      <c r="X53" s="145"/>
      <c r="Y53" s="145"/>
    </row>
    <row r="54" spans="1:25" ht="13.5" customHeight="1">
      <c r="A54" s="28"/>
      <c r="B54" s="29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  <c r="R54" s="25"/>
      <c r="S54" s="25"/>
      <c r="T54" s="25"/>
      <c r="U54" s="8"/>
      <c r="V54" s="145"/>
      <c r="W54" s="145"/>
      <c r="X54" s="145"/>
      <c r="Y54" s="145"/>
    </row>
    <row r="55" spans="1:25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  <c r="R55" s="25"/>
      <c r="S55" s="25"/>
      <c r="T55" s="25"/>
      <c r="U55" s="8"/>
      <c r="V55" s="145"/>
      <c r="W55" s="145"/>
      <c r="X55" s="145"/>
      <c r="Y55" s="145"/>
    </row>
    <row r="56" spans="1:25" ht="13.5" customHeight="1">
      <c r="A56" s="26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  <c r="R56" s="25"/>
      <c r="S56" s="25"/>
      <c r="T56" s="25"/>
      <c r="U56" s="8"/>
      <c r="V56" s="145"/>
      <c r="W56" s="145"/>
      <c r="X56" s="145"/>
      <c r="Y56" s="145"/>
    </row>
    <row r="57" spans="1:25" ht="13.5" customHeight="1">
      <c r="A57" s="26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  <c r="R57" s="25"/>
      <c r="S57" s="25"/>
      <c r="T57" s="25"/>
      <c r="U57" s="8"/>
      <c r="V57" s="145"/>
      <c r="W57" s="145"/>
      <c r="X57" s="145"/>
      <c r="Y57" s="145"/>
    </row>
    <row r="58" spans="1:25" ht="13.5" customHeight="1">
      <c r="A58" s="28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  <c r="R58" s="25"/>
      <c r="S58" s="25"/>
      <c r="T58" s="25"/>
      <c r="U58" s="8"/>
      <c r="V58" s="145"/>
      <c r="W58" s="145"/>
      <c r="X58" s="145"/>
      <c r="Y58" s="145"/>
    </row>
    <row r="59" spans="1:25" ht="13.5" customHeight="1">
      <c r="A59" s="26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  <c r="R59" s="25"/>
      <c r="S59" s="25"/>
      <c r="T59" s="25"/>
      <c r="U59" s="8"/>
      <c r="V59" s="145"/>
      <c r="W59" s="145"/>
      <c r="X59" s="145"/>
      <c r="Y59" s="145"/>
    </row>
    <row r="60" spans="1:25" ht="13.5" customHeight="1">
      <c r="A60" s="26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  <c r="R60" s="25"/>
      <c r="S60" s="25"/>
      <c r="T60" s="25"/>
      <c r="U60" s="8"/>
      <c r="V60" s="145"/>
      <c r="W60" s="145"/>
      <c r="X60" s="145"/>
      <c r="Y60" s="145"/>
    </row>
    <row r="61" spans="1:25" ht="13.5" customHeight="1">
      <c r="A61" s="26"/>
      <c r="B61" s="27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8"/>
      <c r="N61" s="145"/>
      <c r="O61" s="145"/>
      <c r="P61" s="145"/>
      <c r="Q61" s="145"/>
      <c r="R61" s="25"/>
      <c r="S61" s="25"/>
      <c r="T61" s="25"/>
      <c r="U61" s="8"/>
      <c r="V61" s="145"/>
      <c r="W61" s="145"/>
      <c r="X61" s="145"/>
      <c r="Y61" s="145"/>
    </row>
    <row r="62" spans="1:25" ht="13.5" customHeight="1">
      <c r="A62" s="26"/>
      <c r="B62" s="27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8"/>
      <c r="N62" s="145"/>
      <c r="O62" s="145"/>
      <c r="P62" s="145"/>
      <c r="Q62" s="145"/>
      <c r="R62" s="25"/>
      <c r="S62" s="25"/>
      <c r="T62" s="25"/>
      <c r="U62" s="8"/>
      <c r="V62" s="145"/>
      <c r="W62" s="145"/>
      <c r="X62" s="145"/>
      <c r="Y62" s="145"/>
    </row>
    <row r="63" spans="1:25" ht="13.5" customHeight="1">
      <c r="A63" s="28"/>
      <c r="B63" s="27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8"/>
      <c r="N63" s="145"/>
      <c r="O63" s="145"/>
      <c r="P63" s="145"/>
      <c r="Q63" s="145"/>
      <c r="R63" s="25"/>
      <c r="S63" s="25"/>
      <c r="T63" s="25"/>
      <c r="U63" s="8"/>
      <c r="V63" s="145"/>
      <c r="W63" s="145"/>
      <c r="X63" s="145"/>
      <c r="Y63" s="145"/>
    </row>
    <row r="64" spans="1:25" ht="13.5" customHeight="1">
      <c r="A64" s="26"/>
      <c r="B64" s="27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8"/>
      <c r="N64" s="145"/>
      <c r="O64" s="145"/>
      <c r="P64" s="145"/>
      <c r="Q64" s="145"/>
      <c r="R64" s="25"/>
      <c r="S64" s="25"/>
      <c r="T64" s="25"/>
      <c r="U64" s="8"/>
      <c r="V64" s="145"/>
      <c r="W64" s="145"/>
      <c r="X64" s="145"/>
      <c r="Y64" s="145"/>
    </row>
    <row r="65" spans="1:25" ht="13.5" customHeight="1">
      <c r="A65" s="26"/>
      <c r="B65" s="27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8"/>
      <c r="N65" s="145"/>
      <c r="O65" s="145"/>
      <c r="P65" s="145"/>
      <c r="Q65" s="145"/>
      <c r="R65" s="25"/>
      <c r="S65" s="25"/>
      <c r="T65" s="25"/>
      <c r="U65" s="8"/>
      <c r="V65" s="145"/>
      <c r="W65" s="145"/>
      <c r="X65" s="145"/>
      <c r="Y65" s="145"/>
    </row>
    <row r="66" spans="1:25" ht="13.5" customHeight="1">
      <c r="A66" s="26"/>
      <c r="B66" s="27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8"/>
      <c r="N66" s="145"/>
      <c r="O66" s="145"/>
      <c r="P66" s="145"/>
      <c r="Q66" s="145"/>
      <c r="R66" s="25"/>
      <c r="S66" s="25"/>
      <c r="T66" s="25"/>
      <c r="U66" s="8"/>
      <c r="V66" s="145"/>
      <c r="W66" s="145"/>
      <c r="X66" s="145"/>
      <c r="Y66" s="145"/>
    </row>
    <row r="67" spans="1:25" ht="9" customHeight="1">
      <c r="A67" s="30"/>
      <c r="B67" s="27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8"/>
      <c r="N67" s="145"/>
      <c r="O67" s="145"/>
      <c r="P67" s="145"/>
      <c r="Q67" s="145"/>
      <c r="R67" s="25"/>
      <c r="S67" s="25"/>
      <c r="T67" s="25"/>
      <c r="U67" s="8"/>
      <c r="V67" s="145"/>
      <c r="W67" s="145"/>
      <c r="X67" s="145"/>
      <c r="Y67" s="145"/>
    </row>
    <row r="68" spans="1:25" ht="9" customHeight="1">
      <c r="A68" s="30"/>
      <c r="B68" s="27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8"/>
      <c r="N68" s="145"/>
      <c r="O68" s="145"/>
      <c r="P68" s="145"/>
      <c r="Q68" s="145"/>
      <c r="R68" s="25"/>
      <c r="S68" s="25"/>
      <c r="T68" s="25"/>
      <c r="U68" s="8"/>
      <c r="V68" s="145"/>
      <c r="W68" s="145"/>
      <c r="X68" s="145"/>
      <c r="Y68" s="145"/>
    </row>
    <row r="69" spans="1:25" ht="9" customHeight="1">
      <c r="A69" s="30"/>
      <c r="B69" s="27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8"/>
      <c r="N69" s="145"/>
      <c r="O69" s="145"/>
      <c r="P69" s="145"/>
      <c r="Q69" s="145"/>
      <c r="R69" s="25"/>
      <c r="S69" s="25"/>
      <c r="T69" s="25"/>
      <c r="U69" s="8"/>
      <c r="V69" s="145"/>
      <c r="W69" s="145"/>
      <c r="X69" s="145"/>
      <c r="Y69" s="145"/>
    </row>
    <row r="70" spans="1:25" ht="9" customHeight="1">
      <c r="A70" s="30"/>
      <c r="B70" s="27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8"/>
      <c r="N70" s="145"/>
      <c r="O70" s="145"/>
      <c r="P70" s="145"/>
      <c r="Q70" s="145"/>
      <c r="R70" s="25"/>
      <c r="S70" s="25"/>
      <c r="T70" s="25"/>
      <c r="U70" s="8"/>
      <c r="V70" s="145"/>
      <c r="W70" s="145"/>
      <c r="X70" s="145"/>
      <c r="Y70" s="145"/>
    </row>
    <row r="71" spans="1:25" ht="9" customHeight="1">
      <c r="A71" s="31"/>
      <c r="B71" s="27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8"/>
      <c r="N71" s="145"/>
      <c r="O71" s="145"/>
      <c r="P71" s="145"/>
      <c r="Q71" s="145"/>
      <c r="R71" s="25"/>
      <c r="S71" s="25"/>
      <c r="T71" s="25"/>
      <c r="U71" s="8"/>
      <c r="V71" s="145"/>
      <c r="W71" s="145"/>
      <c r="X71" s="145"/>
      <c r="Y71" s="145"/>
    </row>
    <row r="72" spans="1:25" ht="9" customHeight="1">
      <c r="A72" s="31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  <c r="R72" s="25"/>
      <c r="S72" s="25"/>
      <c r="T72" s="25"/>
      <c r="U72" s="145"/>
      <c r="V72" s="145"/>
      <c r="W72" s="145"/>
      <c r="X72" s="145"/>
      <c r="Y72" s="145"/>
    </row>
    <row r="73" spans="1:25" ht="9" customHeight="1">
      <c r="A73" s="28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  <c r="R73" s="25"/>
      <c r="S73" s="25"/>
      <c r="T73" s="25"/>
      <c r="U73" s="145"/>
      <c r="V73" s="145"/>
      <c r="W73" s="145"/>
      <c r="X73" s="145"/>
      <c r="Y73" s="145"/>
    </row>
    <row r="74" spans="1:25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  <c r="R74" s="25"/>
      <c r="S74" s="25"/>
      <c r="T74" s="25"/>
      <c r="U74" s="145"/>
      <c r="V74" s="145"/>
      <c r="W74" s="145"/>
      <c r="X74" s="145"/>
      <c r="Y74" s="145"/>
    </row>
    <row r="75" spans="1:25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  <c r="R75" s="25"/>
      <c r="S75" s="25"/>
      <c r="T75" s="25"/>
      <c r="U75" s="145"/>
      <c r="V75" s="145"/>
      <c r="W75" s="145"/>
      <c r="X75" s="145"/>
      <c r="Y75" s="145"/>
    </row>
    <row r="76" spans="1:25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  <c r="R76" s="25"/>
      <c r="S76" s="25"/>
      <c r="T76" s="25"/>
      <c r="U76" s="145"/>
      <c r="V76" s="145"/>
      <c r="W76" s="145"/>
      <c r="X76" s="145"/>
      <c r="Y76" s="145"/>
    </row>
    <row r="77" spans="1:25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  <c r="R77" s="25"/>
      <c r="S77" s="25"/>
      <c r="T77" s="25"/>
      <c r="U77" s="145"/>
      <c r="V77" s="145"/>
      <c r="W77" s="145"/>
      <c r="X77" s="145"/>
      <c r="Y77" s="145"/>
    </row>
    <row r="78" spans="1:25" ht="9" customHeight="1">
      <c r="A78" s="30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  <c r="R78" s="25"/>
      <c r="S78" s="25"/>
      <c r="T78" s="25"/>
      <c r="U78" s="145"/>
      <c r="V78" s="145"/>
      <c r="W78" s="145"/>
      <c r="X78" s="145"/>
      <c r="Y78" s="145"/>
    </row>
    <row r="79" spans="1:25" ht="9" customHeight="1">
      <c r="A79" s="28"/>
      <c r="C79" s="13"/>
      <c r="D79" s="25"/>
      <c r="E79" s="25"/>
      <c r="F79" s="25"/>
      <c r="G79" s="25"/>
      <c r="H79" s="25"/>
      <c r="I79" s="25"/>
      <c r="J79" s="25"/>
      <c r="K79" s="25"/>
      <c r="L79" s="25"/>
      <c r="M79" s="145"/>
      <c r="N79" s="145"/>
      <c r="O79" s="145"/>
      <c r="P79" s="145"/>
      <c r="Q79" s="145"/>
      <c r="R79" s="25"/>
      <c r="S79" s="25"/>
      <c r="T79" s="25"/>
      <c r="U79" s="145"/>
      <c r="V79" s="145"/>
      <c r="W79" s="145"/>
      <c r="X79" s="145"/>
      <c r="Y79" s="145"/>
    </row>
    <row r="80" spans="1:25" ht="9" customHeight="1">
      <c r="A80" s="26"/>
      <c r="C80" s="13"/>
      <c r="D80" s="25"/>
      <c r="E80" s="25"/>
      <c r="F80" s="25"/>
      <c r="G80" s="25"/>
      <c r="H80" s="25"/>
      <c r="I80" s="25"/>
      <c r="J80" s="25"/>
      <c r="K80" s="25"/>
      <c r="L80" s="25"/>
      <c r="M80" s="145"/>
      <c r="N80" s="145"/>
      <c r="O80" s="145"/>
      <c r="P80" s="145"/>
      <c r="Q80" s="145"/>
      <c r="R80" s="25"/>
      <c r="S80" s="25"/>
      <c r="T80" s="25"/>
      <c r="U80" s="145"/>
      <c r="V80" s="145"/>
      <c r="W80" s="145"/>
      <c r="X80" s="145"/>
      <c r="Y80" s="145"/>
    </row>
    <row r="81" spans="1:25" ht="9" customHeight="1">
      <c r="A81" s="26"/>
      <c r="C81" s="13"/>
      <c r="D81" s="25"/>
      <c r="E81" s="25"/>
      <c r="F81" s="25"/>
      <c r="G81" s="25"/>
      <c r="H81" s="25"/>
      <c r="I81" s="25"/>
      <c r="J81" s="25"/>
      <c r="K81" s="25"/>
      <c r="L81" s="25"/>
      <c r="M81" s="145"/>
      <c r="N81" s="145"/>
      <c r="O81" s="145"/>
      <c r="P81" s="145"/>
      <c r="Q81" s="145"/>
      <c r="R81" s="25"/>
      <c r="S81" s="25"/>
      <c r="T81" s="25"/>
      <c r="U81" s="145"/>
      <c r="V81" s="145"/>
      <c r="W81" s="145"/>
      <c r="X81" s="145"/>
      <c r="Y81" s="145"/>
    </row>
    <row r="82" spans="1:25" ht="9" customHeight="1">
      <c r="A82" s="26"/>
      <c r="C82" s="13"/>
      <c r="D82" s="25"/>
      <c r="E82" s="25"/>
      <c r="F82" s="25"/>
      <c r="G82" s="25"/>
      <c r="H82" s="25"/>
      <c r="I82" s="25"/>
      <c r="J82" s="25"/>
      <c r="K82" s="25"/>
      <c r="L82" s="25"/>
      <c r="M82" s="145"/>
      <c r="N82" s="145"/>
      <c r="O82" s="145"/>
      <c r="P82" s="145"/>
      <c r="Q82" s="145"/>
      <c r="R82" s="25"/>
      <c r="S82" s="25"/>
      <c r="T82" s="25"/>
      <c r="U82" s="145"/>
      <c r="V82" s="145"/>
      <c r="W82" s="145"/>
      <c r="X82" s="145"/>
      <c r="Y82" s="145"/>
    </row>
    <row r="83" spans="1:25" ht="9" customHeight="1">
      <c r="A83" s="26"/>
      <c r="C83" s="13"/>
      <c r="D83" s="25"/>
      <c r="E83" s="25"/>
      <c r="F83" s="25"/>
      <c r="G83" s="25"/>
      <c r="H83" s="25"/>
      <c r="I83" s="25"/>
      <c r="J83" s="25"/>
      <c r="K83" s="25"/>
      <c r="L83" s="25"/>
      <c r="M83" s="145"/>
      <c r="N83" s="145"/>
      <c r="O83" s="145"/>
      <c r="P83" s="145"/>
      <c r="Q83" s="145"/>
      <c r="R83" s="25"/>
      <c r="S83" s="25"/>
      <c r="T83" s="25"/>
      <c r="U83" s="145"/>
      <c r="V83" s="145"/>
      <c r="W83" s="145"/>
      <c r="X83" s="145"/>
      <c r="Y83" s="145"/>
    </row>
    <row r="84" spans="1:25" ht="9" customHeight="1">
      <c r="A84" s="30"/>
      <c r="C84" s="13"/>
      <c r="D84" s="25"/>
      <c r="E84" s="25"/>
      <c r="F84" s="25"/>
      <c r="G84" s="25"/>
      <c r="H84" s="25"/>
      <c r="I84" s="25"/>
      <c r="J84" s="25"/>
      <c r="K84" s="25"/>
      <c r="L84" s="25"/>
      <c r="M84" s="145"/>
      <c r="N84" s="145"/>
      <c r="O84" s="145"/>
      <c r="P84" s="145"/>
      <c r="Q84" s="145"/>
      <c r="R84" s="25"/>
      <c r="S84" s="25"/>
      <c r="T84" s="25"/>
      <c r="U84" s="145"/>
      <c r="V84" s="145"/>
      <c r="W84" s="145"/>
      <c r="X84" s="145"/>
      <c r="Y84" s="145"/>
    </row>
    <row r="85" spans="1:25" ht="9" customHeight="1">
      <c r="A85" s="28"/>
      <c r="C85" s="13"/>
      <c r="D85" s="25"/>
      <c r="E85" s="25"/>
      <c r="F85" s="25"/>
      <c r="G85" s="25"/>
      <c r="H85" s="25"/>
      <c r="I85" s="25"/>
      <c r="J85" s="25"/>
      <c r="K85" s="25"/>
      <c r="L85" s="25"/>
      <c r="M85" s="145"/>
      <c r="N85" s="145"/>
      <c r="O85" s="145"/>
      <c r="P85" s="145"/>
      <c r="Q85" s="145"/>
      <c r="R85" s="25"/>
      <c r="S85" s="25"/>
      <c r="T85" s="25"/>
      <c r="U85" s="145"/>
      <c r="V85" s="145"/>
      <c r="W85" s="145"/>
      <c r="X85" s="145"/>
      <c r="Y85" s="145"/>
    </row>
    <row r="86" spans="1:25" ht="9" customHeight="1">
      <c r="A86" s="26"/>
      <c r="C86" s="13"/>
      <c r="D86" s="25"/>
      <c r="E86" s="25"/>
      <c r="F86" s="25"/>
      <c r="G86" s="25"/>
      <c r="H86" s="25"/>
      <c r="I86" s="25"/>
      <c r="J86" s="25"/>
      <c r="K86" s="25"/>
      <c r="L86" s="25"/>
      <c r="M86" s="145"/>
      <c r="N86" s="145"/>
      <c r="O86" s="145"/>
      <c r="P86" s="145"/>
      <c r="Q86" s="145"/>
      <c r="R86" s="25"/>
      <c r="S86" s="25"/>
      <c r="T86" s="25"/>
      <c r="U86" s="145"/>
      <c r="V86" s="145"/>
      <c r="W86" s="145"/>
      <c r="X86" s="145"/>
      <c r="Y86" s="145"/>
    </row>
    <row r="87" spans="1:25" ht="9" customHeight="1">
      <c r="A87" s="26"/>
      <c r="C87" s="13"/>
      <c r="D87" s="25"/>
      <c r="E87" s="25"/>
      <c r="F87" s="25"/>
      <c r="G87" s="25"/>
      <c r="H87" s="25"/>
      <c r="I87" s="25"/>
      <c r="J87" s="25"/>
      <c r="K87" s="25"/>
      <c r="L87" s="25"/>
      <c r="M87" s="145"/>
      <c r="N87" s="145"/>
      <c r="O87" s="145"/>
      <c r="P87" s="145"/>
      <c r="Q87" s="145"/>
      <c r="R87" s="25"/>
      <c r="S87" s="25"/>
      <c r="T87" s="25"/>
      <c r="U87" s="145"/>
      <c r="V87" s="145"/>
      <c r="W87" s="145"/>
      <c r="X87" s="145"/>
      <c r="Y87" s="145"/>
    </row>
    <row r="88" spans="1:25" ht="9" customHeight="1">
      <c r="A88" s="26"/>
      <c r="C88" s="13"/>
      <c r="D88" s="25"/>
      <c r="E88" s="25"/>
      <c r="F88" s="25"/>
      <c r="G88" s="25"/>
      <c r="H88" s="25"/>
      <c r="I88" s="25"/>
      <c r="J88" s="25"/>
      <c r="K88" s="25"/>
      <c r="L88" s="25"/>
      <c r="M88" s="145"/>
      <c r="N88" s="145"/>
      <c r="O88" s="145"/>
      <c r="P88" s="145"/>
      <c r="Q88" s="145"/>
      <c r="R88" s="25"/>
      <c r="S88" s="25"/>
      <c r="T88" s="25"/>
      <c r="U88" s="145"/>
      <c r="V88" s="145"/>
      <c r="W88" s="145"/>
      <c r="X88" s="145"/>
      <c r="Y88" s="145"/>
    </row>
    <row r="89" spans="1:25" ht="9" customHeight="1">
      <c r="A89" s="26"/>
      <c r="C89" s="13"/>
      <c r="D89" s="25"/>
      <c r="E89" s="25"/>
      <c r="F89" s="25"/>
      <c r="G89" s="25"/>
      <c r="H89" s="25"/>
      <c r="I89" s="25"/>
      <c r="J89" s="25"/>
      <c r="K89" s="25"/>
      <c r="L89" s="25"/>
      <c r="M89" s="145"/>
      <c r="N89" s="145"/>
      <c r="O89" s="145"/>
      <c r="P89" s="145"/>
      <c r="Q89" s="145"/>
      <c r="R89" s="25"/>
      <c r="S89" s="25"/>
      <c r="T89" s="25"/>
      <c r="U89" s="145"/>
      <c r="V89" s="145"/>
      <c r="W89" s="145"/>
      <c r="X89" s="145"/>
      <c r="Y89" s="145"/>
    </row>
    <row r="90" spans="1:25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  <c r="R90" s="27"/>
      <c r="S90" s="27"/>
      <c r="T90" s="27"/>
    </row>
    <row r="91" spans="1:25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  <c r="R91" s="27"/>
      <c r="S91" s="27"/>
      <c r="T91" s="27"/>
    </row>
    <row r="92" spans="1:25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  <c r="R92" s="27"/>
      <c r="S92" s="27"/>
      <c r="T92" s="27"/>
    </row>
    <row r="93" spans="1:25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  <c r="R93" s="27"/>
      <c r="S93" s="27"/>
      <c r="T93" s="27"/>
    </row>
    <row r="94" spans="1:25">
      <c r="A94" s="30"/>
      <c r="C94" s="18"/>
      <c r="D94" s="27"/>
      <c r="E94" s="27"/>
      <c r="F94" s="27"/>
      <c r="G94" s="27"/>
      <c r="H94" s="27"/>
      <c r="I94" s="27"/>
      <c r="J94" s="27"/>
      <c r="K94" s="27"/>
      <c r="L94" s="27"/>
      <c r="R94" s="27"/>
      <c r="S94" s="27"/>
      <c r="T94" s="27"/>
    </row>
    <row r="95" spans="1:25">
      <c r="A95" s="28"/>
      <c r="C95" s="18"/>
      <c r="D95" s="27"/>
      <c r="E95" s="27"/>
      <c r="F95" s="27"/>
      <c r="G95" s="27"/>
      <c r="H95" s="27"/>
      <c r="I95" s="27"/>
      <c r="J95" s="27"/>
      <c r="K95" s="27"/>
      <c r="L95" s="27"/>
      <c r="R95" s="27"/>
      <c r="S95" s="27"/>
      <c r="T95" s="27"/>
    </row>
    <row r="96" spans="1:25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  <c r="R96" s="27"/>
      <c r="S96" s="27"/>
      <c r="T96" s="27"/>
    </row>
    <row r="97" spans="1:20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  <c r="R97" s="27"/>
      <c r="S97" s="27"/>
      <c r="T97" s="27"/>
    </row>
    <row r="98" spans="1:20">
      <c r="A98" s="26"/>
      <c r="C98" s="18"/>
      <c r="D98" s="27"/>
      <c r="E98" s="27"/>
      <c r="F98" s="27"/>
      <c r="G98" s="27"/>
      <c r="H98" s="27"/>
      <c r="I98" s="27"/>
      <c r="J98" s="27"/>
      <c r="K98" s="27"/>
      <c r="L98" s="27"/>
      <c r="R98" s="27"/>
      <c r="S98" s="27"/>
      <c r="T98" s="27"/>
    </row>
    <row r="99" spans="1:20">
      <c r="A99" s="26"/>
      <c r="C99" s="18"/>
      <c r="D99" s="27"/>
      <c r="E99" s="27"/>
      <c r="F99" s="27"/>
      <c r="G99" s="27"/>
      <c r="H99" s="27"/>
      <c r="I99" s="27"/>
      <c r="J99" s="27"/>
      <c r="K99" s="27"/>
      <c r="L99" s="27"/>
      <c r="R99" s="27"/>
      <c r="S99" s="27"/>
      <c r="T99" s="27"/>
    </row>
    <row r="100" spans="1:20">
      <c r="A100" s="26"/>
      <c r="C100" s="18"/>
      <c r="D100" s="27"/>
      <c r="E100" s="27"/>
      <c r="F100" s="27"/>
      <c r="G100" s="27"/>
      <c r="H100" s="27"/>
      <c r="I100" s="27"/>
      <c r="J100" s="27"/>
      <c r="K100" s="27"/>
      <c r="L100" s="27"/>
      <c r="R100" s="27"/>
      <c r="S100" s="27"/>
      <c r="T100" s="27"/>
    </row>
    <row r="101" spans="1:20">
      <c r="A101" s="26"/>
      <c r="C101" s="18"/>
      <c r="D101" s="27"/>
      <c r="E101" s="27"/>
      <c r="F101" s="27"/>
      <c r="G101" s="27"/>
      <c r="H101" s="27"/>
      <c r="I101" s="27"/>
      <c r="J101" s="27"/>
      <c r="K101" s="27"/>
      <c r="L101" s="27"/>
      <c r="R101" s="27"/>
      <c r="S101" s="27"/>
      <c r="T101" s="27"/>
    </row>
    <row r="102" spans="1:20">
      <c r="A102" s="26"/>
      <c r="C102" s="18"/>
      <c r="D102" s="27"/>
      <c r="E102" s="27"/>
      <c r="F102" s="27"/>
      <c r="G102" s="27"/>
      <c r="H102" s="27"/>
      <c r="I102" s="27"/>
      <c r="J102" s="27"/>
      <c r="K102" s="27"/>
      <c r="L102" s="27"/>
      <c r="R102" s="27"/>
      <c r="S102" s="27"/>
      <c r="T102" s="27"/>
    </row>
    <row r="103" spans="1:20">
      <c r="A103" s="26"/>
      <c r="C103" s="18"/>
      <c r="D103" s="27"/>
      <c r="E103" s="27"/>
      <c r="F103" s="27"/>
      <c r="G103" s="27"/>
      <c r="H103" s="27"/>
      <c r="I103" s="27"/>
      <c r="J103" s="27"/>
      <c r="K103" s="27"/>
      <c r="L103" s="27"/>
      <c r="R103" s="27"/>
      <c r="S103" s="27"/>
      <c r="T103" s="27"/>
    </row>
    <row r="104" spans="1:20">
      <c r="A104" s="26"/>
      <c r="C104" s="18"/>
      <c r="D104" s="27"/>
      <c r="E104" s="27"/>
      <c r="F104" s="27"/>
      <c r="G104" s="27"/>
      <c r="H104" s="27"/>
      <c r="I104" s="27"/>
      <c r="J104" s="27"/>
      <c r="K104" s="27"/>
      <c r="L104" s="27"/>
      <c r="R104" s="27"/>
      <c r="S104" s="27"/>
      <c r="T104" s="27"/>
    </row>
    <row r="105" spans="1:20">
      <c r="A105" s="28"/>
      <c r="C105" s="18"/>
      <c r="D105" s="27"/>
      <c r="E105" s="27"/>
      <c r="F105" s="27"/>
      <c r="G105" s="27"/>
      <c r="H105" s="27"/>
      <c r="I105" s="27"/>
      <c r="J105" s="27"/>
      <c r="K105" s="27"/>
      <c r="L105" s="27"/>
      <c r="R105" s="27"/>
      <c r="S105" s="27"/>
      <c r="T105" s="27"/>
    </row>
    <row r="106" spans="1:20">
      <c r="A106" s="26"/>
      <c r="C106" s="18"/>
      <c r="D106" s="27"/>
      <c r="E106" s="27"/>
      <c r="F106" s="27"/>
      <c r="G106" s="27"/>
      <c r="H106" s="27"/>
      <c r="I106" s="27"/>
      <c r="J106" s="27"/>
      <c r="K106" s="27"/>
      <c r="L106" s="27"/>
      <c r="R106" s="27"/>
      <c r="S106" s="27"/>
      <c r="T106" s="27"/>
    </row>
    <row r="107" spans="1:20">
      <c r="A107" s="26"/>
      <c r="C107" s="18"/>
      <c r="D107" s="27"/>
      <c r="E107" s="27"/>
      <c r="F107" s="27"/>
      <c r="G107" s="27"/>
      <c r="H107" s="27"/>
      <c r="I107" s="27"/>
      <c r="J107" s="27"/>
      <c r="K107" s="27"/>
      <c r="L107" s="27"/>
      <c r="R107" s="27"/>
      <c r="S107" s="27"/>
      <c r="T107" s="27"/>
    </row>
    <row r="108" spans="1:20">
      <c r="A108" s="26"/>
      <c r="C108" s="18"/>
      <c r="D108" s="27"/>
      <c r="E108" s="27"/>
      <c r="F108" s="27"/>
      <c r="G108" s="27"/>
      <c r="H108" s="27"/>
      <c r="I108" s="27"/>
      <c r="J108" s="27"/>
      <c r="K108" s="27"/>
      <c r="L108" s="27"/>
      <c r="R108" s="27"/>
      <c r="S108" s="27"/>
      <c r="T108" s="27"/>
    </row>
    <row r="109" spans="1:20">
      <c r="A109" s="32"/>
      <c r="C109" s="18"/>
      <c r="D109" s="27"/>
      <c r="E109" s="27"/>
      <c r="F109" s="27"/>
      <c r="G109" s="27"/>
      <c r="H109" s="27"/>
      <c r="I109" s="27"/>
      <c r="J109" s="27"/>
      <c r="K109" s="27"/>
      <c r="L109" s="27"/>
      <c r="R109" s="27"/>
      <c r="S109" s="27"/>
      <c r="T109" s="27"/>
    </row>
    <row r="110" spans="1:20">
      <c r="A110" s="32"/>
      <c r="C110" s="18"/>
      <c r="D110" s="27"/>
      <c r="E110" s="27"/>
      <c r="F110" s="27"/>
      <c r="G110" s="27"/>
      <c r="H110" s="27"/>
      <c r="I110" s="27"/>
      <c r="J110" s="27"/>
      <c r="K110" s="27"/>
      <c r="L110" s="27"/>
      <c r="R110" s="27"/>
      <c r="S110" s="27"/>
      <c r="T110" s="27"/>
    </row>
    <row r="111" spans="1:20">
      <c r="A111" s="32"/>
      <c r="C111" s="18"/>
      <c r="D111" s="27"/>
      <c r="E111" s="27"/>
      <c r="F111" s="27"/>
      <c r="G111" s="27"/>
      <c r="H111" s="27"/>
      <c r="I111" s="27"/>
      <c r="J111" s="27"/>
      <c r="K111" s="27"/>
      <c r="L111" s="27"/>
      <c r="R111" s="27"/>
      <c r="S111" s="27"/>
      <c r="T111" s="27"/>
    </row>
    <row r="112" spans="1:20">
      <c r="A112" s="32"/>
      <c r="C112" s="18"/>
      <c r="D112" s="27"/>
      <c r="E112" s="27"/>
      <c r="F112" s="27"/>
      <c r="G112" s="27"/>
      <c r="H112" s="27"/>
      <c r="I112" s="27"/>
      <c r="J112" s="27"/>
      <c r="K112" s="27"/>
      <c r="L112" s="27"/>
      <c r="R112" s="27"/>
      <c r="S112" s="27"/>
      <c r="T112" s="27"/>
    </row>
    <row r="113" spans="1:20">
      <c r="A113" s="32"/>
      <c r="C113" s="18"/>
      <c r="D113" s="27"/>
      <c r="E113" s="27"/>
      <c r="F113" s="27"/>
      <c r="G113" s="27"/>
      <c r="H113" s="27"/>
      <c r="I113" s="27"/>
      <c r="J113" s="27"/>
      <c r="K113" s="27"/>
      <c r="L113" s="27"/>
      <c r="R113" s="27"/>
      <c r="S113" s="27"/>
      <c r="T113" s="27"/>
    </row>
    <row r="114" spans="1:20">
      <c r="A114" s="32"/>
      <c r="C114" s="18"/>
      <c r="D114" s="27"/>
      <c r="E114" s="27"/>
      <c r="F114" s="27"/>
      <c r="G114" s="27"/>
      <c r="H114" s="27"/>
      <c r="I114" s="27"/>
      <c r="J114" s="27"/>
      <c r="K114" s="27"/>
      <c r="L114" s="27"/>
      <c r="R114" s="27"/>
      <c r="S114" s="27"/>
      <c r="T114" s="27"/>
    </row>
    <row r="115" spans="1:20">
      <c r="A115" s="32"/>
      <c r="C115" s="18"/>
      <c r="D115" s="27"/>
      <c r="E115" s="27"/>
      <c r="F115" s="27"/>
      <c r="G115" s="27"/>
      <c r="H115" s="27"/>
      <c r="I115" s="27"/>
      <c r="J115" s="27"/>
      <c r="K115" s="27"/>
      <c r="L115" s="27"/>
      <c r="R115" s="27"/>
      <c r="S115" s="27"/>
      <c r="T115" s="27"/>
    </row>
    <row r="116" spans="1:20">
      <c r="A116" s="32"/>
      <c r="C116" s="18"/>
      <c r="D116" s="27"/>
      <c r="E116" s="27"/>
      <c r="F116" s="27"/>
      <c r="G116" s="27"/>
      <c r="H116" s="27"/>
      <c r="I116" s="27"/>
      <c r="J116" s="27"/>
      <c r="K116" s="27"/>
      <c r="L116" s="27"/>
      <c r="R116" s="27"/>
      <c r="S116" s="27"/>
      <c r="T116" s="27"/>
    </row>
    <row r="117" spans="1:20">
      <c r="A117" s="32"/>
      <c r="C117" s="18"/>
      <c r="D117" s="27"/>
      <c r="E117" s="27"/>
      <c r="F117" s="27"/>
      <c r="G117" s="27"/>
      <c r="H117" s="27"/>
      <c r="I117" s="27"/>
      <c r="J117" s="27"/>
      <c r="K117" s="27"/>
      <c r="L117" s="27"/>
      <c r="R117" s="27"/>
      <c r="S117" s="27"/>
      <c r="T117" s="27"/>
    </row>
    <row r="118" spans="1:20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  <c r="R118" s="27"/>
      <c r="S118" s="27"/>
      <c r="T118" s="27"/>
    </row>
    <row r="119" spans="1:20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  <c r="R119" s="27"/>
      <c r="S119" s="27"/>
      <c r="T119" s="27"/>
    </row>
    <row r="120" spans="1:20">
      <c r="A120" s="33"/>
      <c r="C120" s="18"/>
      <c r="D120" s="27"/>
      <c r="E120" s="27"/>
      <c r="F120" s="27"/>
      <c r="G120" s="27"/>
      <c r="H120" s="27"/>
      <c r="I120" s="27"/>
      <c r="J120" s="27"/>
      <c r="K120" s="27"/>
      <c r="L120" s="27"/>
      <c r="R120" s="27"/>
      <c r="S120" s="27"/>
      <c r="T120" s="27"/>
    </row>
    <row r="121" spans="1:20">
      <c r="A121" s="33"/>
      <c r="C121" s="18"/>
      <c r="D121" s="27"/>
      <c r="E121" s="27"/>
      <c r="F121" s="27"/>
      <c r="G121" s="27"/>
      <c r="H121" s="27"/>
      <c r="I121" s="27"/>
      <c r="J121" s="27"/>
      <c r="K121" s="27"/>
      <c r="L121" s="27"/>
      <c r="R121" s="27"/>
      <c r="S121" s="27"/>
      <c r="T121" s="27"/>
    </row>
    <row r="122" spans="1:20">
      <c r="A122" s="33"/>
      <c r="C122" s="18"/>
      <c r="D122" s="27"/>
      <c r="E122" s="27"/>
      <c r="F122" s="27"/>
      <c r="G122" s="27"/>
      <c r="H122" s="27"/>
      <c r="I122" s="27"/>
      <c r="J122" s="27"/>
      <c r="K122" s="27"/>
      <c r="L122" s="27"/>
      <c r="R122" s="27"/>
      <c r="S122" s="27"/>
      <c r="T122" s="27"/>
    </row>
    <row r="123" spans="1:20">
      <c r="A123" s="33"/>
      <c r="C123" s="18"/>
      <c r="D123" s="27"/>
      <c r="E123" s="27"/>
      <c r="F123" s="27"/>
      <c r="G123" s="27"/>
      <c r="H123" s="27"/>
      <c r="I123" s="27"/>
      <c r="J123" s="27"/>
      <c r="K123" s="27"/>
      <c r="L123" s="27"/>
      <c r="R123" s="27"/>
      <c r="S123" s="27"/>
      <c r="T123" s="27"/>
    </row>
    <row r="124" spans="1:20">
      <c r="A124" s="33"/>
      <c r="C124" s="18"/>
      <c r="D124" s="27"/>
      <c r="E124" s="27"/>
      <c r="F124" s="27"/>
      <c r="G124" s="27"/>
      <c r="H124" s="27"/>
      <c r="I124" s="27"/>
      <c r="J124" s="27"/>
      <c r="K124" s="27"/>
      <c r="L124" s="27"/>
      <c r="R124" s="27"/>
      <c r="S124" s="27"/>
      <c r="T124" s="27"/>
    </row>
    <row r="125" spans="1:20">
      <c r="A125" s="33"/>
      <c r="C125" s="18"/>
      <c r="D125" s="27"/>
      <c r="E125" s="27"/>
      <c r="F125" s="27"/>
      <c r="G125" s="27"/>
      <c r="H125" s="27"/>
      <c r="I125" s="27"/>
      <c r="J125" s="27"/>
      <c r="K125" s="27"/>
      <c r="L125" s="27"/>
      <c r="R125" s="27"/>
      <c r="S125" s="27"/>
      <c r="T125" s="27"/>
    </row>
    <row r="126" spans="1:20">
      <c r="A126" s="33"/>
      <c r="C126" s="18"/>
      <c r="D126" s="27"/>
      <c r="E126" s="27"/>
      <c r="F126" s="27"/>
      <c r="G126" s="27"/>
      <c r="H126" s="27"/>
      <c r="I126" s="27"/>
      <c r="J126" s="27"/>
      <c r="K126" s="27"/>
      <c r="L126" s="27"/>
      <c r="R126" s="27"/>
      <c r="S126" s="27"/>
      <c r="T126" s="27"/>
    </row>
    <row r="127" spans="1:20">
      <c r="A127" s="33"/>
      <c r="C127" s="18"/>
      <c r="D127" s="27"/>
      <c r="E127" s="27"/>
      <c r="F127" s="27"/>
      <c r="G127" s="27"/>
      <c r="H127" s="27"/>
      <c r="I127" s="27"/>
      <c r="J127" s="27"/>
      <c r="K127" s="27"/>
      <c r="L127" s="27"/>
      <c r="R127" s="27"/>
      <c r="S127" s="27"/>
      <c r="T127" s="27"/>
    </row>
    <row r="128" spans="1:20">
      <c r="A128" s="33"/>
      <c r="C128" s="18"/>
      <c r="D128" s="27"/>
      <c r="E128" s="27"/>
      <c r="F128" s="27"/>
      <c r="G128" s="27"/>
      <c r="H128" s="27"/>
      <c r="I128" s="27"/>
      <c r="J128" s="27"/>
      <c r="K128" s="27"/>
      <c r="L128" s="27"/>
      <c r="R128" s="27"/>
      <c r="S128" s="27"/>
      <c r="T128" s="27"/>
    </row>
    <row r="129" spans="1:20">
      <c r="A129" s="33"/>
      <c r="C129" s="18"/>
      <c r="D129" s="27"/>
      <c r="E129" s="27"/>
      <c r="F129" s="27"/>
      <c r="G129" s="27"/>
      <c r="H129" s="27"/>
      <c r="I129" s="27"/>
      <c r="J129" s="27"/>
      <c r="K129" s="27"/>
      <c r="L129" s="27"/>
      <c r="R129" s="27"/>
      <c r="S129" s="27"/>
      <c r="T129" s="27"/>
    </row>
    <row r="130" spans="1:20">
      <c r="A130" s="33"/>
      <c r="C130" s="18"/>
      <c r="D130" s="27"/>
      <c r="E130" s="27"/>
      <c r="F130" s="27"/>
      <c r="G130" s="27"/>
      <c r="H130" s="27"/>
      <c r="I130" s="27"/>
      <c r="J130" s="27"/>
      <c r="K130" s="27"/>
      <c r="L130" s="27"/>
      <c r="R130" s="27"/>
      <c r="S130" s="27"/>
      <c r="T130" s="27"/>
    </row>
    <row r="131" spans="1:20">
      <c r="A131" s="33"/>
    </row>
    <row r="132" spans="1:20">
      <c r="A132" s="33"/>
    </row>
    <row r="133" spans="1:20">
      <c r="A133" s="33"/>
    </row>
    <row r="134" spans="1:20">
      <c r="A134" s="33"/>
    </row>
    <row r="135" spans="1:20">
      <c r="A135" s="33"/>
    </row>
    <row r="136" spans="1:20">
      <c r="A136" s="33"/>
    </row>
    <row r="137" spans="1:20">
      <c r="A137" s="33"/>
    </row>
    <row r="138" spans="1:20">
      <c r="A138" s="33"/>
    </row>
    <row r="139" spans="1:20">
      <c r="A139" s="33"/>
    </row>
    <row r="140" spans="1:20">
      <c r="A140" s="33"/>
    </row>
    <row r="141" spans="1:20">
      <c r="A141" s="33"/>
    </row>
    <row r="142" spans="1:20">
      <c r="A142" s="33"/>
    </row>
    <row r="143" spans="1:20">
      <c r="A143" s="33"/>
    </row>
    <row r="144" spans="1:20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3"/>
    </row>
    <row r="221" spans="1:1">
      <c r="A221" s="33"/>
    </row>
    <row r="222" spans="1:1">
      <c r="A222" s="33"/>
    </row>
    <row r="223" spans="1:1">
      <c r="A223" s="33"/>
    </row>
    <row r="224" spans="1:1">
      <c r="A224" s="33"/>
    </row>
    <row r="225" spans="1:1">
      <c r="A225" s="33"/>
    </row>
    <row r="226" spans="1:1">
      <c r="A226" s="33"/>
    </row>
    <row r="227" spans="1:1">
      <c r="A227" s="33"/>
    </row>
    <row r="228" spans="1:1">
      <c r="A228" s="33"/>
    </row>
    <row r="229" spans="1:1">
      <c r="A229" s="33"/>
    </row>
    <row r="230" spans="1:1">
      <c r="A230" s="33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  <row r="654" spans="1:1">
      <c r="A654" s="34"/>
    </row>
    <row r="655" spans="1:1">
      <c r="A655" s="34"/>
    </row>
    <row r="656" spans="1:1">
      <c r="A656" s="34"/>
    </row>
    <row r="657" spans="1:1">
      <c r="A657" s="34"/>
    </row>
    <row r="658" spans="1:1">
      <c r="A658" s="34"/>
    </row>
    <row r="659" spans="1:1">
      <c r="A659" s="34"/>
    </row>
    <row r="660" spans="1:1">
      <c r="A660" s="34"/>
    </row>
    <row r="661" spans="1:1">
      <c r="A661" s="34"/>
    </row>
    <row r="662" spans="1:1">
      <c r="A662" s="34"/>
    </row>
    <row r="663" spans="1:1">
      <c r="A663" s="34"/>
    </row>
    <row r="664" spans="1:1">
      <c r="A664" s="34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Z652"/>
  <sheetViews>
    <sheetView topLeftCell="A2" zoomScale="55" zoomScaleNormal="55" workbookViewId="0">
      <selection activeCell="A6" sqref="A6"/>
    </sheetView>
  </sheetViews>
  <sheetFormatPr defaultColWidth="9.140625" defaultRowHeight="12.75"/>
  <cols>
    <col min="1" max="1" width="125.85546875" style="157" customWidth="1"/>
    <col min="2" max="2" width="20.140625" style="141" customWidth="1"/>
    <col min="3" max="3" width="22" style="141" customWidth="1"/>
    <col min="4" max="4" width="21.7109375" style="141" customWidth="1"/>
    <col min="5" max="5" width="22.28515625" style="141" customWidth="1"/>
    <col min="6" max="6" width="20.140625" style="141" customWidth="1"/>
    <col min="7" max="7" width="22.7109375" style="141" customWidth="1"/>
    <col min="8" max="8" width="21.7109375" style="141" customWidth="1"/>
    <col min="9" max="9" width="22.140625" style="141" customWidth="1"/>
    <col min="10" max="10" width="20.140625" style="141" customWidth="1"/>
    <col min="11" max="11" width="22.42578125" style="141" customWidth="1"/>
    <col min="12" max="12" width="21.7109375" style="141" customWidth="1"/>
    <col min="13" max="13" width="22.140625" style="141" customWidth="1"/>
    <col min="14" max="14" width="3.42578125" style="211" customWidth="1"/>
    <col min="15" max="256" width="9.140625" style="141"/>
    <col min="257" max="257" width="125.85546875" style="141" customWidth="1"/>
    <col min="258" max="258" width="20.140625" style="141" customWidth="1"/>
    <col min="259" max="259" width="22" style="141" customWidth="1"/>
    <col min="260" max="260" width="21.7109375" style="141" customWidth="1"/>
    <col min="261" max="261" width="22.28515625" style="141" customWidth="1"/>
    <col min="262" max="262" width="20.140625" style="141" customWidth="1"/>
    <col min="263" max="263" width="22.7109375" style="141" customWidth="1"/>
    <col min="264" max="264" width="21.7109375" style="141" customWidth="1"/>
    <col min="265" max="265" width="22.140625" style="141" customWidth="1"/>
    <col min="266" max="266" width="20.140625" style="141" customWidth="1"/>
    <col min="267" max="267" width="22.42578125" style="141" customWidth="1"/>
    <col min="268" max="268" width="21.7109375" style="141" customWidth="1"/>
    <col min="269" max="269" width="22.140625" style="141" customWidth="1"/>
    <col min="270" max="270" width="3.42578125" style="141" customWidth="1"/>
    <col min="271" max="512" width="9.140625" style="141"/>
    <col min="513" max="513" width="125.85546875" style="141" customWidth="1"/>
    <col min="514" max="514" width="20.140625" style="141" customWidth="1"/>
    <col min="515" max="515" width="22" style="141" customWidth="1"/>
    <col min="516" max="516" width="21.7109375" style="141" customWidth="1"/>
    <col min="517" max="517" width="22.28515625" style="141" customWidth="1"/>
    <col min="518" max="518" width="20.140625" style="141" customWidth="1"/>
    <col min="519" max="519" width="22.7109375" style="141" customWidth="1"/>
    <col min="520" max="520" width="21.7109375" style="141" customWidth="1"/>
    <col min="521" max="521" width="22.140625" style="141" customWidth="1"/>
    <col min="522" max="522" width="20.140625" style="141" customWidth="1"/>
    <col min="523" max="523" width="22.42578125" style="141" customWidth="1"/>
    <col min="524" max="524" width="21.7109375" style="141" customWidth="1"/>
    <col min="525" max="525" width="22.140625" style="141" customWidth="1"/>
    <col min="526" max="526" width="3.42578125" style="141" customWidth="1"/>
    <col min="527" max="768" width="9.140625" style="141"/>
    <col min="769" max="769" width="125.85546875" style="141" customWidth="1"/>
    <col min="770" max="770" width="20.140625" style="141" customWidth="1"/>
    <col min="771" max="771" width="22" style="141" customWidth="1"/>
    <col min="772" max="772" width="21.7109375" style="141" customWidth="1"/>
    <col min="773" max="773" width="22.28515625" style="141" customWidth="1"/>
    <col min="774" max="774" width="20.140625" style="141" customWidth="1"/>
    <col min="775" max="775" width="22.7109375" style="141" customWidth="1"/>
    <col min="776" max="776" width="21.7109375" style="141" customWidth="1"/>
    <col min="777" max="777" width="22.140625" style="141" customWidth="1"/>
    <col min="778" max="778" width="20.140625" style="141" customWidth="1"/>
    <col min="779" max="779" width="22.42578125" style="141" customWidth="1"/>
    <col min="780" max="780" width="21.7109375" style="141" customWidth="1"/>
    <col min="781" max="781" width="22.140625" style="141" customWidth="1"/>
    <col min="782" max="782" width="3.42578125" style="141" customWidth="1"/>
    <col min="783" max="1024" width="9.140625" style="141"/>
    <col min="1025" max="1025" width="125.85546875" style="141" customWidth="1"/>
    <col min="1026" max="1026" width="20.140625" style="141" customWidth="1"/>
    <col min="1027" max="1027" width="22" style="141" customWidth="1"/>
    <col min="1028" max="1028" width="21.7109375" style="141" customWidth="1"/>
    <col min="1029" max="1029" width="22.28515625" style="141" customWidth="1"/>
    <col min="1030" max="1030" width="20.140625" style="141" customWidth="1"/>
    <col min="1031" max="1031" width="22.7109375" style="141" customWidth="1"/>
    <col min="1032" max="1032" width="21.7109375" style="141" customWidth="1"/>
    <col min="1033" max="1033" width="22.140625" style="141" customWidth="1"/>
    <col min="1034" max="1034" width="20.140625" style="141" customWidth="1"/>
    <col min="1035" max="1035" width="22.42578125" style="141" customWidth="1"/>
    <col min="1036" max="1036" width="21.7109375" style="141" customWidth="1"/>
    <col min="1037" max="1037" width="22.140625" style="141" customWidth="1"/>
    <col min="1038" max="1038" width="3.42578125" style="141" customWidth="1"/>
    <col min="1039" max="1280" width="9.140625" style="141"/>
    <col min="1281" max="1281" width="125.85546875" style="141" customWidth="1"/>
    <col min="1282" max="1282" width="20.140625" style="141" customWidth="1"/>
    <col min="1283" max="1283" width="22" style="141" customWidth="1"/>
    <col min="1284" max="1284" width="21.7109375" style="141" customWidth="1"/>
    <col min="1285" max="1285" width="22.28515625" style="141" customWidth="1"/>
    <col min="1286" max="1286" width="20.140625" style="141" customWidth="1"/>
    <col min="1287" max="1287" width="22.7109375" style="141" customWidth="1"/>
    <col min="1288" max="1288" width="21.7109375" style="141" customWidth="1"/>
    <col min="1289" max="1289" width="22.140625" style="141" customWidth="1"/>
    <col min="1290" max="1290" width="20.140625" style="141" customWidth="1"/>
    <col min="1291" max="1291" width="22.42578125" style="141" customWidth="1"/>
    <col min="1292" max="1292" width="21.7109375" style="141" customWidth="1"/>
    <col min="1293" max="1293" width="22.140625" style="141" customWidth="1"/>
    <col min="1294" max="1294" width="3.42578125" style="141" customWidth="1"/>
    <col min="1295" max="1536" width="9.140625" style="141"/>
    <col min="1537" max="1537" width="125.85546875" style="141" customWidth="1"/>
    <col min="1538" max="1538" width="20.140625" style="141" customWidth="1"/>
    <col min="1539" max="1539" width="22" style="141" customWidth="1"/>
    <col min="1540" max="1540" width="21.7109375" style="141" customWidth="1"/>
    <col min="1541" max="1541" width="22.28515625" style="141" customWidth="1"/>
    <col min="1542" max="1542" width="20.140625" style="141" customWidth="1"/>
    <col min="1543" max="1543" width="22.7109375" style="141" customWidth="1"/>
    <col min="1544" max="1544" width="21.7109375" style="141" customWidth="1"/>
    <col min="1545" max="1545" width="22.140625" style="141" customWidth="1"/>
    <col min="1546" max="1546" width="20.140625" style="141" customWidth="1"/>
    <col min="1547" max="1547" width="22.42578125" style="141" customWidth="1"/>
    <col min="1548" max="1548" width="21.7109375" style="141" customWidth="1"/>
    <col min="1549" max="1549" width="22.140625" style="141" customWidth="1"/>
    <col min="1550" max="1550" width="3.42578125" style="141" customWidth="1"/>
    <col min="1551" max="1792" width="9.140625" style="141"/>
    <col min="1793" max="1793" width="125.85546875" style="141" customWidth="1"/>
    <col min="1794" max="1794" width="20.140625" style="141" customWidth="1"/>
    <col min="1795" max="1795" width="22" style="141" customWidth="1"/>
    <col min="1796" max="1796" width="21.7109375" style="141" customWidth="1"/>
    <col min="1797" max="1797" width="22.28515625" style="141" customWidth="1"/>
    <col min="1798" max="1798" width="20.140625" style="141" customWidth="1"/>
    <col min="1799" max="1799" width="22.7109375" style="141" customWidth="1"/>
    <col min="1800" max="1800" width="21.7109375" style="141" customWidth="1"/>
    <col min="1801" max="1801" width="22.140625" style="141" customWidth="1"/>
    <col min="1802" max="1802" width="20.140625" style="141" customWidth="1"/>
    <col min="1803" max="1803" width="22.42578125" style="141" customWidth="1"/>
    <col min="1804" max="1804" width="21.7109375" style="141" customWidth="1"/>
    <col min="1805" max="1805" width="22.140625" style="141" customWidth="1"/>
    <col min="1806" max="1806" width="3.42578125" style="141" customWidth="1"/>
    <col min="1807" max="2048" width="9.140625" style="141"/>
    <col min="2049" max="2049" width="125.85546875" style="141" customWidth="1"/>
    <col min="2050" max="2050" width="20.140625" style="141" customWidth="1"/>
    <col min="2051" max="2051" width="22" style="141" customWidth="1"/>
    <col min="2052" max="2052" width="21.7109375" style="141" customWidth="1"/>
    <col min="2053" max="2053" width="22.28515625" style="141" customWidth="1"/>
    <col min="2054" max="2054" width="20.140625" style="141" customWidth="1"/>
    <col min="2055" max="2055" width="22.7109375" style="141" customWidth="1"/>
    <col min="2056" max="2056" width="21.7109375" style="141" customWidth="1"/>
    <col min="2057" max="2057" width="22.140625" style="141" customWidth="1"/>
    <col min="2058" max="2058" width="20.140625" style="141" customWidth="1"/>
    <col min="2059" max="2059" width="22.42578125" style="141" customWidth="1"/>
    <col min="2060" max="2060" width="21.7109375" style="141" customWidth="1"/>
    <col min="2061" max="2061" width="22.140625" style="141" customWidth="1"/>
    <col min="2062" max="2062" width="3.42578125" style="141" customWidth="1"/>
    <col min="2063" max="2304" width="9.140625" style="141"/>
    <col min="2305" max="2305" width="125.85546875" style="141" customWidth="1"/>
    <col min="2306" max="2306" width="20.140625" style="141" customWidth="1"/>
    <col min="2307" max="2307" width="22" style="141" customWidth="1"/>
    <col min="2308" max="2308" width="21.7109375" style="141" customWidth="1"/>
    <col min="2309" max="2309" width="22.28515625" style="141" customWidth="1"/>
    <col min="2310" max="2310" width="20.140625" style="141" customWidth="1"/>
    <col min="2311" max="2311" width="22.7109375" style="141" customWidth="1"/>
    <col min="2312" max="2312" width="21.7109375" style="141" customWidth="1"/>
    <col min="2313" max="2313" width="22.140625" style="141" customWidth="1"/>
    <col min="2314" max="2314" width="20.140625" style="141" customWidth="1"/>
    <col min="2315" max="2315" width="22.42578125" style="141" customWidth="1"/>
    <col min="2316" max="2316" width="21.7109375" style="141" customWidth="1"/>
    <col min="2317" max="2317" width="22.140625" style="141" customWidth="1"/>
    <col min="2318" max="2318" width="3.42578125" style="141" customWidth="1"/>
    <col min="2319" max="2560" width="9.140625" style="141"/>
    <col min="2561" max="2561" width="125.85546875" style="141" customWidth="1"/>
    <col min="2562" max="2562" width="20.140625" style="141" customWidth="1"/>
    <col min="2563" max="2563" width="22" style="141" customWidth="1"/>
    <col min="2564" max="2564" width="21.7109375" style="141" customWidth="1"/>
    <col min="2565" max="2565" width="22.28515625" style="141" customWidth="1"/>
    <col min="2566" max="2566" width="20.140625" style="141" customWidth="1"/>
    <col min="2567" max="2567" width="22.7109375" style="141" customWidth="1"/>
    <col min="2568" max="2568" width="21.7109375" style="141" customWidth="1"/>
    <col min="2569" max="2569" width="22.140625" style="141" customWidth="1"/>
    <col min="2570" max="2570" width="20.140625" style="141" customWidth="1"/>
    <col min="2571" max="2571" width="22.42578125" style="141" customWidth="1"/>
    <col min="2572" max="2572" width="21.7109375" style="141" customWidth="1"/>
    <col min="2573" max="2573" width="22.140625" style="141" customWidth="1"/>
    <col min="2574" max="2574" width="3.42578125" style="141" customWidth="1"/>
    <col min="2575" max="2816" width="9.140625" style="141"/>
    <col min="2817" max="2817" width="125.85546875" style="141" customWidth="1"/>
    <col min="2818" max="2818" width="20.140625" style="141" customWidth="1"/>
    <col min="2819" max="2819" width="22" style="141" customWidth="1"/>
    <col min="2820" max="2820" width="21.7109375" style="141" customWidth="1"/>
    <col min="2821" max="2821" width="22.28515625" style="141" customWidth="1"/>
    <col min="2822" max="2822" width="20.140625" style="141" customWidth="1"/>
    <col min="2823" max="2823" width="22.7109375" style="141" customWidth="1"/>
    <col min="2824" max="2824" width="21.7109375" style="141" customWidth="1"/>
    <col min="2825" max="2825" width="22.140625" style="141" customWidth="1"/>
    <col min="2826" max="2826" width="20.140625" style="141" customWidth="1"/>
    <col min="2827" max="2827" width="22.42578125" style="141" customWidth="1"/>
    <col min="2828" max="2828" width="21.7109375" style="141" customWidth="1"/>
    <col min="2829" max="2829" width="22.140625" style="141" customWidth="1"/>
    <col min="2830" max="2830" width="3.42578125" style="141" customWidth="1"/>
    <col min="2831" max="3072" width="9.140625" style="141"/>
    <col min="3073" max="3073" width="125.85546875" style="141" customWidth="1"/>
    <col min="3074" max="3074" width="20.140625" style="141" customWidth="1"/>
    <col min="3075" max="3075" width="22" style="141" customWidth="1"/>
    <col min="3076" max="3076" width="21.7109375" style="141" customWidth="1"/>
    <col min="3077" max="3077" width="22.28515625" style="141" customWidth="1"/>
    <col min="3078" max="3078" width="20.140625" style="141" customWidth="1"/>
    <col min="3079" max="3079" width="22.7109375" style="141" customWidth="1"/>
    <col min="3080" max="3080" width="21.7109375" style="141" customWidth="1"/>
    <col min="3081" max="3081" width="22.140625" style="141" customWidth="1"/>
    <col min="3082" max="3082" width="20.140625" style="141" customWidth="1"/>
    <col min="3083" max="3083" width="22.42578125" style="141" customWidth="1"/>
    <col min="3084" max="3084" width="21.7109375" style="141" customWidth="1"/>
    <col min="3085" max="3085" width="22.140625" style="141" customWidth="1"/>
    <col min="3086" max="3086" width="3.42578125" style="141" customWidth="1"/>
    <col min="3087" max="3328" width="9.140625" style="141"/>
    <col min="3329" max="3329" width="125.85546875" style="141" customWidth="1"/>
    <col min="3330" max="3330" width="20.140625" style="141" customWidth="1"/>
    <col min="3331" max="3331" width="22" style="141" customWidth="1"/>
    <col min="3332" max="3332" width="21.7109375" style="141" customWidth="1"/>
    <col min="3333" max="3333" width="22.28515625" style="141" customWidth="1"/>
    <col min="3334" max="3334" width="20.140625" style="141" customWidth="1"/>
    <col min="3335" max="3335" width="22.7109375" style="141" customWidth="1"/>
    <col min="3336" max="3336" width="21.7109375" style="141" customWidth="1"/>
    <col min="3337" max="3337" width="22.140625" style="141" customWidth="1"/>
    <col min="3338" max="3338" width="20.140625" style="141" customWidth="1"/>
    <col min="3339" max="3339" width="22.42578125" style="141" customWidth="1"/>
    <col min="3340" max="3340" width="21.7109375" style="141" customWidth="1"/>
    <col min="3341" max="3341" width="22.140625" style="141" customWidth="1"/>
    <col min="3342" max="3342" width="3.42578125" style="141" customWidth="1"/>
    <col min="3343" max="3584" width="9.140625" style="141"/>
    <col min="3585" max="3585" width="125.85546875" style="141" customWidth="1"/>
    <col min="3586" max="3586" width="20.140625" style="141" customWidth="1"/>
    <col min="3587" max="3587" width="22" style="141" customWidth="1"/>
    <col min="3588" max="3588" width="21.7109375" style="141" customWidth="1"/>
    <col min="3589" max="3589" width="22.28515625" style="141" customWidth="1"/>
    <col min="3590" max="3590" width="20.140625" style="141" customWidth="1"/>
    <col min="3591" max="3591" width="22.7109375" style="141" customWidth="1"/>
    <col min="3592" max="3592" width="21.7109375" style="141" customWidth="1"/>
    <col min="3593" max="3593" width="22.140625" style="141" customWidth="1"/>
    <col min="3594" max="3594" width="20.140625" style="141" customWidth="1"/>
    <col min="3595" max="3595" width="22.42578125" style="141" customWidth="1"/>
    <col min="3596" max="3596" width="21.7109375" style="141" customWidth="1"/>
    <col min="3597" max="3597" width="22.140625" style="141" customWidth="1"/>
    <col min="3598" max="3598" width="3.42578125" style="141" customWidth="1"/>
    <col min="3599" max="3840" width="9.140625" style="141"/>
    <col min="3841" max="3841" width="125.85546875" style="141" customWidth="1"/>
    <col min="3842" max="3842" width="20.140625" style="141" customWidth="1"/>
    <col min="3843" max="3843" width="22" style="141" customWidth="1"/>
    <col min="3844" max="3844" width="21.7109375" style="141" customWidth="1"/>
    <col min="3845" max="3845" width="22.28515625" style="141" customWidth="1"/>
    <col min="3846" max="3846" width="20.140625" style="141" customWidth="1"/>
    <col min="3847" max="3847" width="22.7109375" style="141" customWidth="1"/>
    <col min="3848" max="3848" width="21.7109375" style="141" customWidth="1"/>
    <col min="3849" max="3849" width="22.140625" style="141" customWidth="1"/>
    <col min="3850" max="3850" width="20.140625" style="141" customWidth="1"/>
    <col min="3851" max="3851" width="22.42578125" style="141" customWidth="1"/>
    <col min="3852" max="3852" width="21.7109375" style="141" customWidth="1"/>
    <col min="3853" max="3853" width="22.140625" style="141" customWidth="1"/>
    <col min="3854" max="3854" width="3.42578125" style="141" customWidth="1"/>
    <col min="3855" max="4096" width="9.140625" style="141"/>
    <col min="4097" max="4097" width="125.85546875" style="141" customWidth="1"/>
    <col min="4098" max="4098" width="20.140625" style="141" customWidth="1"/>
    <col min="4099" max="4099" width="22" style="141" customWidth="1"/>
    <col min="4100" max="4100" width="21.7109375" style="141" customWidth="1"/>
    <col min="4101" max="4101" width="22.28515625" style="141" customWidth="1"/>
    <col min="4102" max="4102" width="20.140625" style="141" customWidth="1"/>
    <col min="4103" max="4103" width="22.7109375" style="141" customWidth="1"/>
    <col min="4104" max="4104" width="21.7109375" style="141" customWidth="1"/>
    <col min="4105" max="4105" width="22.140625" style="141" customWidth="1"/>
    <col min="4106" max="4106" width="20.140625" style="141" customWidth="1"/>
    <col min="4107" max="4107" width="22.42578125" style="141" customWidth="1"/>
    <col min="4108" max="4108" width="21.7109375" style="141" customWidth="1"/>
    <col min="4109" max="4109" width="22.140625" style="141" customWidth="1"/>
    <col min="4110" max="4110" width="3.42578125" style="141" customWidth="1"/>
    <col min="4111" max="4352" width="9.140625" style="141"/>
    <col min="4353" max="4353" width="125.85546875" style="141" customWidth="1"/>
    <col min="4354" max="4354" width="20.140625" style="141" customWidth="1"/>
    <col min="4355" max="4355" width="22" style="141" customWidth="1"/>
    <col min="4356" max="4356" width="21.7109375" style="141" customWidth="1"/>
    <col min="4357" max="4357" width="22.28515625" style="141" customWidth="1"/>
    <col min="4358" max="4358" width="20.140625" style="141" customWidth="1"/>
    <col min="4359" max="4359" width="22.7109375" style="141" customWidth="1"/>
    <col min="4360" max="4360" width="21.7109375" style="141" customWidth="1"/>
    <col min="4361" max="4361" width="22.140625" style="141" customWidth="1"/>
    <col min="4362" max="4362" width="20.140625" style="141" customWidth="1"/>
    <col min="4363" max="4363" width="22.42578125" style="141" customWidth="1"/>
    <col min="4364" max="4364" width="21.7109375" style="141" customWidth="1"/>
    <col min="4365" max="4365" width="22.140625" style="141" customWidth="1"/>
    <col min="4366" max="4366" width="3.42578125" style="141" customWidth="1"/>
    <col min="4367" max="4608" width="9.140625" style="141"/>
    <col min="4609" max="4609" width="125.85546875" style="141" customWidth="1"/>
    <col min="4610" max="4610" width="20.140625" style="141" customWidth="1"/>
    <col min="4611" max="4611" width="22" style="141" customWidth="1"/>
    <col min="4612" max="4612" width="21.7109375" style="141" customWidth="1"/>
    <col min="4613" max="4613" width="22.28515625" style="141" customWidth="1"/>
    <col min="4614" max="4614" width="20.140625" style="141" customWidth="1"/>
    <col min="4615" max="4615" width="22.7109375" style="141" customWidth="1"/>
    <col min="4616" max="4616" width="21.7109375" style="141" customWidth="1"/>
    <col min="4617" max="4617" width="22.140625" style="141" customWidth="1"/>
    <col min="4618" max="4618" width="20.140625" style="141" customWidth="1"/>
    <col min="4619" max="4619" width="22.42578125" style="141" customWidth="1"/>
    <col min="4620" max="4620" width="21.7109375" style="141" customWidth="1"/>
    <col min="4621" max="4621" width="22.140625" style="141" customWidth="1"/>
    <col min="4622" max="4622" width="3.42578125" style="141" customWidth="1"/>
    <col min="4623" max="4864" width="9.140625" style="141"/>
    <col min="4865" max="4865" width="125.85546875" style="141" customWidth="1"/>
    <col min="4866" max="4866" width="20.140625" style="141" customWidth="1"/>
    <col min="4867" max="4867" width="22" style="141" customWidth="1"/>
    <col min="4868" max="4868" width="21.7109375" style="141" customWidth="1"/>
    <col min="4869" max="4869" width="22.28515625" style="141" customWidth="1"/>
    <col min="4870" max="4870" width="20.140625" style="141" customWidth="1"/>
    <col min="4871" max="4871" width="22.7109375" style="141" customWidth="1"/>
    <col min="4872" max="4872" width="21.7109375" style="141" customWidth="1"/>
    <col min="4873" max="4873" width="22.140625" style="141" customWidth="1"/>
    <col min="4874" max="4874" width="20.140625" style="141" customWidth="1"/>
    <col min="4875" max="4875" width="22.42578125" style="141" customWidth="1"/>
    <col min="4876" max="4876" width="21.7109375" style="141" customWidth="1"/>
    <col min="4877" max="4877" width="22.140625" style="141" customWidth="1"/>
    <col min="4878" max="4878" width="3.42578125" style="141" customWidth="1"/>
    <col min="4879" max="5120" width="9.140625" style="141"/>
    <col min="5121" max="5121" width="125.85546875" style="141" customWidth="1"/>
    <col min="5122" max="5122" width="20.140625" style="141" customWidth="1"/>
    <col min="5123" max="5123" width="22" style="141" customWidth="1"/>
    <col min="5124" max="5124" width="21.7109375" style="141" customWidth="1"/>
    <col min="5125" max="5125" width="22.28515625" style="141" customWidth="1"/>
    <col min="5126" max="5126" width="20.140625" style="141" customWidth="1"/>
    <col min="5127" max="5127" width="22.7109375" style="141" customWidth="1"/>
    <col min="5128" max="5128" width="21.7109375" style="141" customWidth="1"/>
    <col min="5129" max="5129" width="22.140625" style="141" customWidth="1"/>
    <col min="5130" max="5130" width="20.140625" style="141" customWidth="1"/>
    <col min="5131" max="5131" width="22.42578125" style="141" customWidth="1"/>
    <col min="5132" max="5132" width="21.7109375" style="141" customWidth="1"/>
    <col min="5133" max="5133" width="22.140625" style="141" customWidth="1"/>
    <col min="5134" max="5134" width="3.42578125" style="141" customWidth="1"/>
    <col min="5135" max="5376" width="9.140625" style="141"/>
    <col min="5377" max="5377" width="125.85546875" style="141" customWidth="1"/>
    <col min="5378" max="5378" width="20.140625" style="141" customWidth="1"/>
    <col min="5379" max="5379" width="22" style="141" customWidth="1"/>
    <col min="5380" max="5380" width="21.7109375" style="141" customWidth="1"/>
    <col min="5381" max="5381" width="22.28515625" style="141" customWidth="1"/>
    <col min="5382" max="5382" width="20.140625" style="141" customWidth="1"/>
    <col min="5383" max="5383" width="22.7109375" style="141" customWidth="1"/>
    <col min="5384" max="5384" width="21.7109375" style="141" customWidth="1"/>
    <col min="5385" max="5385" width="22.140625" style="141" customWidth="1"/>
    <col min="5386" max="5386" width="20.140625" style="141" customWidth="1"/>
    <col min="5387" max="5387" width="22.42578125" style="141" customWidth="1"/>
    <col min="5388" max="5388" width="21.7109375" style="141" customWidth="1"/>
    <col min="5389" max="5389" width="22.140625" style="141" customWidth="1"/>
    <col min="5390" max="5390" width="3.42578125" style="141" customWidth="1"/>
    <col min="5391" max="5632" width="9.140625" style="141"/>
    <col min="5633" max="5633" width="125.85546875" style="141" customWidth="1"/>
    <col min="5634" max="5634" width="20.140625" style="141" customWidth="1"/>
    <col min="5635" max="5635" width="22" style="141" customWidth="1"/>
    <col min="5636" max="5636" width="21.7109375" style="141" customWidth="1"/>
    <col min="5637" max="5637" width="22.28515625" style="141" customWidth="1"/>
    <col min="5638" max="5638" width="20.140625" style="141" customWidth="1"/>
    <col min="5639" max="5639" width="22.7109375" style="141" customWidth="1"/>
    <col min="5640" max="5640" width="21.7109375" style="141" customWidth="1"/>
    <col min="5641" max="5641" width="22.140625" style="141" customWidth="1"/>
    <col min="5642" max="5642" width="20.140625" style="141" customWidth="1"/>
    <col min="5643" max="5643" width="22.42578125" style="141" customWidth="1"/>
    <col min="5644" max="5644" width="21.7109375" style="141" customWidth="1"/>
    <col min="5645" max="5645" width="22.140625" style="141" customWidth="1"/>
    <col min="5646" max="5646" width="3.42578125" style="141" customWidth="1"/>
    <col min="5647" max="5888" width="9.140625" style="141"/>
    <col min="5889" max="5889" width="125.85546875" style="141" customWidth="1"/>
    <col min="5890" max="5890" width="20.140625" style="141" customWidth="1"/>
    <col min="5891" max="5891" width="22" style="141" customWidth="1"/>
    <col min="5892" max="5892" width="21.7109375" style="141" customWidth="1"/>
    <col min="5893" max="5893" width="22.28515625" style="141" customWidth="1"/>
    <col min="5894" max="5894" width="20.140625" style="141" customWidth="1"/>
    <col min="5895" max="5895" width="22.7109375" style="141" customWidth="1"/>
    <col min="5896" max="5896" width="21.7109375" style="141" customWidth="1"/>
    <col min="5897" max="5897" width="22.140625" style="141" customWidth="1"/>
    <col min="5898" max="5898" width="20.140625" style="141" customWidth="1"/>
    <col min="5899" max="5899" width="22.42578125" style="141" customWidth="1"/>
    <col min="5900" max="5900" width="21.7109375" style="141" customWidth="1"/>
    <col min="5901" max="5901" width="22.140625" style="141" customWidth="1"/>
    <col min="5902" max="5902" width="3.42578125" style="141" customWidth="1"/>
    <col min="5903" max="6144" width="9.140625" style="141"/>
    <col min="6145" max="6145" width="125.85546875" style="141" customWidth="1"/>
    <col min="6146" max="6146" width="20.140625" style="141" customWidth="1"/>
    <col min="6147" max="6147" width="22" style="141" customWidth="1"/>
    <col min="6148" max="6148" width="21.7109375" style="141" customWidth="1"/>
    <col min="6149" max="6149" width="22.28515625" style="141" customWidth="1"/>
    <col min="6150" max="6150" width="20.140625" style="141" customWidth="1"/>
    <col min="6151" max="6151" width="22.7109375" style="141" customWidth="1"/>
    <col min="6152" max="6152" width="21.7109375" style="141" customWidth="1"/>
    <col min="6153" max="6153" width="22.140625" style="141" customWidth="1"/>
    <col min="6154" max="6154" width="20.140625" style="141" customWidth="1"/>
    <col min="6155" max="6155" width="22.42578125" style="141" customWidth="1"/>
    <col min="6156" max="6156" width="21.7109375" style="141" customWidth="1"/>
    <col min="6157" max="6157" width="22.140625" style="141" customWidth="1"/>
    <col min="6158" max="6158" width="3.42578125" style="141" customWidth="1"/>
    <col min="6159" max="6400" width="9.140625" style="141"/>
    <col min="6401" max="6401" width="125.85546875" style="141" customWidth="1"/>
    <col min="6402" max="6402" width="20.140625" style="141" customWidth="1"/>
    <col min="6403" max="6403" width="22" style="141" customWidth="1"/>
    <col min="6404" max="6404" width="21.7109375" style="141" customWidth="1"/>
    <col min="6405" max="6405" width="22.28515625" style="141" customWidth="1"/>
    <col min="6406" max="6406" width="20.140625" style="141" customWidth="1"/>
    <col min="6407" max="6407" width="22.7109375" style="141" customWidth="1"/>
    <col min="6408" max="6408" width="21.7109375" style="141" customWidth="1"/>
    <col min="6409" max="6409" width="22.140625" style="141" customWidth="1"/>
    <col min="6410" max="6410" width="20.140625" style="141" customWidth="1"/>
    <col min="6411" max="6411" width="22.42578125" style="141" customWidth="1"/>
    <col min="6412" max="6412" width="21.7109375" style="141" customWidth="1"/>
    <col min="6413" max="6413" width="22.140625" style="141" customWidth="1"/>
    <col min="6414" max="6414" width="3.42578125" style="141" customWidth="1"/>
    <col min="6415" max="6656" width="9.140625" style="141"/>
    <col min="6657" max="6657" width="125.85546875" style="141" customWidth="1"/>
    <col min="6658" max="6658" width="20.140625" style="141" customWidth="1"/>
    <col min="6659" max="6659" width="22" style="141" customWidth="1"/>
    <col min="6660" max="6660" width="21.7109375" style="141" customWidth="1"/>
    <col min="6661" max="6661" width="22.28515625" style="141" customWidth="1"/>
    <col min="6662" max="6662" width="20.140625" style="141" customWidth="1"/>
    <col min="6663" max="6663" width="22.7109375" style="141" customWidth="1"/>
    <col min="6664" max="6664" width="21.7109375" style="141" customWidth="1"/>
    <col min="6665" max="6665" width="22.140625" style="141" customWidth="1"/>
    <col min="6666" max="6666" width="20.140625" style="141" customWidth="1"/>
    <col min="6667" max="6667" width="22.42578125" style="141" customWidth="1"/>
    <col min="6668" max="6668" width="21.7109375" style="141" customWidth="1"/>
    <col min="6669" max="6669" width="22.140625" style="141" customWidth="1"/>
    <col min="6670" max="6670" width="3.42578125" style="141" customWidth="1"/>
    <col min="6671" max="6912" width="9.140625" style="141"/>
    <col min="6913" max="6913" width="125.85546875" style="141" customWidth="1"/>
    <col min="6914" max="6914" width="20.140625" style="141" customWidth="1"/>
    <col min="6915" max="6915" width="22" style="141" customWidth="1"/>
    <col min="6916" max="6916" width="21.7109375" style="141" customWidth="1"/>
    <col min="6917" max="6917" width="22.28515625" style="141" customWidth="1"/>
    <col min="6918" max="6918" width="20.140625" style="141" customWidth="1"/>
    <col min="6919" max="6919" width="22.7109375" style="141" customWidth="1"/>
    <col min="6920" max="6920" width="21.7109375" style="141" customWidth="1"/>
    <col min="6921" max="6921" width="22.140625" style="141" customWidth="1"/>
    <col min="6922" max="6922" width="20.140625" style="141" customWidth="1"/>
    <col min="6923" max="6923" width="22.42578125" style="141" customWidth="1"/>
    <col min="6924" max="6924" width="21.7109375" style="141" customWidth="1"/>
    <col min="6925" max="6925" width="22.140625" style="141" customWidth="1"/>
    <col min="6926" max="6926" width="3.42578125" style="141" customWidth="1"/>
    <col min="6927" max="7168" width="9.140625" style="141"/>
    <col min="7169" max="7169" width="125.85546875" style="141" customWidth="1"/>
    <col min="7170" max="7170" width="20.140625" style="141" customWidth="1"/>
    <col min="7171" max="7171" width="22" style="141" customWidth="1"/>
    <col min="7172" max="7172" width="21.7109375" style="141" customWidth="1"/>
    <col min="7173" max="7173" width="22.28515625" style="141" customWidth="1"/>
    <col min="7174" max="7174" width="20.140625" style="141" customWidth="1"/>
    <col min="7175" max="7175" width="22.7109375" style="141" customWidth="1"/>
    <col min="7176" max="7176" width="21.7109375" style="141" customWidth="1"/>
    <col min="7177" max="7177" width="22.140625" style="141" customWidth="1"/>
    <col min="7178" max="7178" width="20.140625" style="141" customWidth="1"/>
    <col min="7179" max="7179" width="22.42578125" style="141" customWidth="1"/>
    <col min="7180" max="7180" width="21.7109375" style="141" customWidth="1"/>
    <col min="7181" max="7181" width="22.140625" style="141" customWidth="1"/>
    <col min="7182" max="7182" width="3.42578125" style="141" customWidth="1"/>
    <col min="7183" max="7424" width="9.140625" style="141"/>
    <col min="7425" max="7425" width="125.85546875" style="141" customWidth="1"/>
    <col min="7426" max="7426" width="20.140625" style="141" customWidth="1"/>
    <col min="7427" max="7427" width="22" style="141" customWidth="1"/>
    <col min="7428" max="7428" width="21.7109375" style="141" customWidth="1"/>
    <col min="7429" max="7429" width="22.28515625" style="141" customWidth="1"/>
    <col min="7430" max="7430" width="20.140625" style="141" customWidth="1"/>
    <col min="7431" max="7431" width="22.7109375" style="141" customWidth="1"/>
    <col min="7432" max="7432" width="21.7109375" style="141" customWidth="1"/>
    <col min="7433" max="7433" width="22.140625" style="141" customWidth="1"/>
    <col min="7434" max="7434" width="20.140625" style="141" customWidth="1"/>
    <col min="7435" max="7435" width="22.42578125" style="141" customWidth="1"/>
    <col min="7436" max="7436" width="21.7109375" style="141" customWidth="1"/>
    <col min="7437" max="7437" width="22.140625" style="141" customWidth="1"/>
    <col min="7438" max="7438" width="3.42578125" style="141" customWidth="1"/>
    <col min="7439" max="7680" width="9.140625" style="141"/>
    <col min="7681" max="7681" width="125.85546875" style="141" customWidth="1"/>
    <col min="7682" max="7682" width="20.140625" style="141" customWidth="1"/>
    <col min="7683" max="7683" width="22" style="141" customWidth="1"/>
    <col min="7684" max="7684" width="21.7109375" style="141" customWidth="1"/>
    <col min="7685" max="7685" width="22.28515625" style="141" customWidth="1"/>
    <col min="7686" max="7686" width="20.140625" style="141" customWidth="1"/>
    <col min="7687" max="7687" width="22.7109375" style="141" customWidth="1"/>
    <col min="7688" max="7688" width="21.7109375" style="141" customWidth="1"/>
    <col min="7689" max="7689" width="22.140625" style="141" customWidth="1"/>
    <col min="7690" max="7690" width="20.140625" style="141" customWidth="1"/>
    <col min="7691" max="7691" width="22.42578125" style="141" customWidth="1"/>
    <col min="7692" max="7692" width="21.7109375" style="141" customWidth="1"/>
    <col min="7693" max="7693" width="22.140625" style="141" customWidth="1"/>
    <col min="7694" max="7694" width="3.42578125" style="141" customWidth="1"/>
    <col min="7695" max="7936" width="9.140625" style="141"/>
    <col min="7937" max="7937" width="125.85546875" style="141" customWidth="1"/>
    <col min="7938" max="7938" width="20.140625" style="141" customWidth="1"/>
    <col min="7939" max="7939" width="22" style="141" customWidth="1"/>
    <col min="7940" max="7940" width="21.7109375" style="141" customWidth="1"/>
    <col min="7941" max="7941" width="22.28515625" style="141" customWidth="1"/>
    <col min="7942" max="7942" width="20.140625" style="141" customWidth="1"/>
    <col min="7943" max="7943" width="22.7109375" style="141" customWidth="1"/>
    <col min="7944" max="7944" width="21.7109375" style="141" customWidth="1"/>
    <col min="7945" max="7945" width="22.140625" style="141" customWidth="1"/>
    <col min="7946" max="7946" width="20.140625" style="141" customWidth="1"/>
    <col min="7947" max="7947" width="22.42578125" style="141" customWidth="1"/>
    <col min="7948" max="7948" width="21.7109375" style="141" customWidth="1"/>
    <col min="7949" max="7949" width="22.140625" style="141" customWidth="1"/>
    <col min="7950" max="7950" width="3.42578125" style="141" customWidth="1"/>
    <col min="7951" max="8192" width="9.140625" style="141"/>
    <col min="8193" max="8193" width="125.85546875" style="141" customWidth="1"/>
    <col min="8194" max="8194" width="20.140625" style="141" customWidth="1"/>
    <col min="8195" max="8195" width="22" style="141" customWidth="1"/>
    <col min="8196" max="8196" width="21.7109375" style="141" customWidth="1"/>
    <col min="8197" max="8197" width="22.28515625" style="141" customWidth="1"/>
    <col min="8198" max="8198" width="20.140625" style="141" customWidth="1"/>
    <col min="8199" max="8199" width="22.7109375" style="141" customWidth="1"/>
    <col min="8200" max="8200" width="21.7109375" style="141" customWidth="1"/>
    <col min="8201" max="8201" width="22.140625" style="141" customWidth="1"/>
    <col min="8202" max="8202" width="20.140625" style="141" customWidth="1"/>
    <col min="8203" max="8203" width="22.42578125" style="141" customWidth="1"/>
    <col min="8204" max="8204" width="21.7109375" style="141" customWidth="1"/>
    <col min="8205" max="8205" width="22.140625" style="141" customWidth="1"/>
    <col min="8206" max="8206" width="3.42578125" style="141" customWidth="1"/>
    <col min="8207" max="8448" width="9.140625" style="141"/>
    <col min="8449" max="8449" width="125.85546875" style="141" customWidth="1"/>
    <col min="8450" max="8450" width="20.140625" style="141" customWidth="1"/>
    <col min="8451" max="8451" width="22" style="141" customWidth="1"/>
    <col min="8452" max="8452" width="21.7109375" style="141" customWidth="1"/>
    <col min="8453" max="8453" width="22.28515625" style="141" customWidth="1"/>
    <col min="8454" max="8454" width="20.140625" style="141" customWidth="1"/>
    <col min="8455" max="8455" width="22.7109375" style="141" customWidth="1"/>
    <col min="8456" max="8456" width="21.7109375" style="141" customWidth="1"/>
    <col min="8457" max="8457" width="22.140625" style="141" customWidth="1"/>
    <col min="8458" max="8458" width="20.140625" style="141" customWidth="1"/>
    <col min="8459" max="8459" width="22.42578125" style="141" customWidth="1"/>
    <col min="8460" max="8460" width="21.7109375" style="141" customWidth="1"/>
    <col min="8461" max="8461" width="22.140625" style="141" customWidth="1"/>
    <col min="8462" max="8462" width="3.42578125" style="141" customWidth="1"/>
    <col min="8463" max="8704" width="9.140625" style="141"/>
    <col min="8705" max="8705" width="125.85546875" style="141" customWidth="1"/>
    <col min="8706" max="8706" width="20.140625" style="141" customWidth="1"/>
    <col min="8707" max="8707" width="22" style="141" customWidth="1"/>
    <col min="8708" max="8708" width="21.7109375" style="141" customWidth="1"/>
    <col min="8709" max="8709" width="22.28515625" style="141" customWidth="1"/>
    <col min="8710" max="8710" width="20.140625" style="141" customWidth="1"/>
    <col min="8711" max="8711" width="22.7109375" style="141" customWidth="1"/>
    <col min="8712" max="8712" width="21.7109375" style="141" customWidth="1"/>
    <col min="8713" max="8713" width="22.140625" style="141" customWidth="1"/>
    <col min="8714" max="8714" width="20.140625" style="141" customWidth="1"/>
    <col min="8715" max="8715" width="22.42578125" style="141" customWidth="1"/>
    <col min="8716" max="8716" width="21.7109375" style="141" customWidth="1"/>
    <col min="8717" max="8717" width="22.140625" style="141" customWidth="1"/>
    <col min="8718" max="8718" width="3.42578125" style="141" customWidth="1"/>
    <col min="8719" max="8960" width="9.140625" style="141"/>
    <col min="8961" max="8961" width="125.85546875" style="141" customWidth="1"/>
    <col min="8962" max="8962" width="20.140625" style="141" customWidth="1"/>
    <col min="8963" max="8963" width="22" style="141" customWidth="1"/>
    <col min="8964" max="8964" width="21.7109375" style="141" customWidth="1"/>
    <col min="8965" max="8965" width="22.28515625" style="141" customWidth="1"/>
    <col min="8966" max="8966" width="20.140625" style="141" customWidth="1"/>
    <col min="8967" max="8967" width="22.7109375" style="141" customWidth="1"/>
    <col min="8968" max="8968" width="21.7109375" style="141" customWidth="1"/>
    <col min="8969" max="8969" width="22.140625" style="141" customWidth="1"/>
    <col min="8970" max="8970" width="20.140625" style="141" customWidth="1"/>
    <col min="8971" max="8971" width="22.42578125" style="141" customWidth="1"/>
    <col min="8972" max="8972" width="21.7109375" style="141" customWidth="1"/>
    <col min="8973" max="8973" width="22.140625" style="141" customWidth="1"/>
    <col min="8974" max="8974" width="3.42578125" style="141" customWidth="1"/>
    <col min="8975" max="9216" width="9.140625" style="141"/>
    <col min="9217" max="9217" width="125.85546875" style="141" customWidth="1"/>
    <col min="9218" max="9218" width="20.140625" style="141" customWidth="1"/>
    <col min="9219" max="9219" width="22" style="141" customWidth="1"/>
    <col min="9220" max="9220" width="21.7109375" style="141" customWidth="1"/>
    <col min="9221" max="9221" width="22.28515625" style="141" customWidth="1"/>
    <col min="9222" max="9222" width="20.140625" style="141" customWidth="1"/>
    <col min="9223" max="9223" width="22.7109375" style="141" customWidth="1"/>
    <col min="9224" max="9224" width="21.7109375" style="141" customWidth="1"/>
    <col min="9225" max="9225" width="22.140625" style="141" customWidth="1"/>
    <col min="9226" max="9226" width="20.140625" style="141" customWidth="1"/>
    <col min="9227" max="9227" width="22.42578125" style="141" customWidth="1"/>
    <col min="9228" max="9228" width="21.7109375" style="141" customWidth="1"/>
    <col min="9229" max="9229" width="22.140625" style="141" customWidth="1"/>
    <col min="9230" max="9230" width="3.42578125" style="141" customWidth="1"/>
    <col min="9231" max="9472" width="9.140625" style="141"/>
    <col min="9473" max="9473" width="125.85546875" style="141" customWidth="1"/>
    <col min="9474" max="9474" width="20.140625" style="141" customWidth="1"/>
    <col min="9475" max="9475" width="22" style="141" customWidth="1"/>
    <col min="9476" max="9476" width="21.7109375" style="141" customWidth="1"/>
    <col min="9477" max="9477" width="22.28515625" style="141" customWidth="1"/>
    <col min="9478" max="9478" width="20.140625" style="141" customWidth="1"/>
    <col min="9479" max="9479" width="22.7109375" style="141" customWidth="1"/>
    <col min="9480" max="9480" width="21.7109375" style="141" customWidth="1"/>
    <col min="9481" max="9481" width="22.140625" style="141" customWidth="1"/>
    <col min="9482" max="9482" width="20.140625" style="141" customWidth="1"/>
    <col min="9483" max="9483" width="22.42578125" style="141" customWidth="1"/>
    <col min="9484" max="9484" width="21.7109375" style="141" customWidth="1"/>
    <col min="9485" max="9485" width="22.140625" style="141" customWidth="1"/>
    <col min="9486" max="9486" width="3.42578125" style="141" customWidth="1"/>
    <col min="9487" max="9728" width="9.140625" style="141"/>
    <col min="9729" max="9729" width="125.85546875" style="141" customWidth="1"/>
    <col min="9730" max="9730" width="20.140625" style="141" customWidth="1"/>
    <col min="9731" max="9731" width="22" style="141" customWidth="1"/>
    <col min="9732" max="9732" width="21.7109375" style="141" customWidth="1"/>
    <col min="9733" max="9733" width="22.28515625" style="141" customWidth="1"/>
    <col min="9734" max="9734" width="20.140625" style="141" customWidth="1"/>
    <col min="9735" max="9735" width="22.7109375" style="141" customWidth="1"/>
    <col min="9736" max="9736" width="21.7109375" style="141" customWidth="1"/>
    <col min="9737" max="9737" width="22.140625" style="141" customWidth="1"/>
    <col min="9738" max="9738" width="20.140625" style="141" customWidth="1"/>
    <col min="9739" max="9739" width="22.42578125" style="141" customWidth="1"/>
    <col min="9740" max="9740" width="21.7109375" style="141" customWidth="1"/>
    <col min="9741" max="9741" width="22.140625" style="141" customWidth="1"/>
    <col min="9742" max="9742" width="3.42578125" style="141" customWidth="1"/>
    <col min="9743" max="9984" width="9.140625" style="141"/>
    <col min="9985" max="9985" width="125.85546875" style="141" customWidth="1"/>
    <col min="9986" max="9986" width="20.140625" style="141" customWidth="1"/>
    <col min="9987" max="9987" width="22" style="141" customWidth="1"/>
    <col min="9988" max="9988" width="21.7109375" style="141" customWidth="1"/>
    <col min="9989" max="9989" width="22.28515625" style="141" customWidth="1"/>
    <col min="9990" max="9990" width="20.140625" style="141" customWidth="1"/>
    <col min="9991" max="9991" width="22.7109375" style="141" customWidth="1"/>
    <col min="9992" max="9992" width="21.7109375" style="141" customWidth="1"/>
    <col min="9993" max="9993" width="22.140625" style="141" customWidth="1"/>
    <col min="9994" max="9994" width="20.140625" style="141" customWidth="1"/>
    <col min="9995" max="9995" width="22.42578125" style="141" customWidth="1"/>
    <col min="9996" max="9996" width="21.7109375" style="141" customWidth="1"/>
    <col min="9997" max="9997" width="22.140625" style="141" customWidth="1"/>
    <col min="9998" max="9998" width="3.42578125" style="141" customWidth="1"/>
    <col min="9999" max="10240" width="9.140625" style="141"/>
    <col min="10241" max="10241" width="125.85546875" style="141" customWidth="1"/>
    <col min="10242" max="10242" width="20.140625" style="141" customWidth="1"/>
    <col min="10243" max="10243" width="22" style="141" customWidth="1"/>
    <col min="10244" max="10244" width="21.7109375" style="141" customWidth="1"/>
    <col min="10245" max="10245" width="22.28515625" style="141" customWidth="1"/>
    <col min="10246" max="10246" width="20.140625" style="141" customWidth="1"/>
    <col min="10247" max="10247" width="22.7109375" style="141" customWidth="1"/>
    <col min="10248" max="10248" width="21.7109375" style="141" customWidth="1"/>
    <col min="10249" max="10249" width="22.140625" style="141" customWidth="1"/>
    <col min="10250" max="10250" width="20.140625" style="141" customWidth="1"/>
    <col min="10251" max="10251" width="22.42578125" style="141" customWidth="1"/>
    <col min="10252" max="10252" width="21.7109375" style="141" customWidth="1"/>
    <col min="10253" max="10253" width="22.140625" style="141" customWidth="1"/>
    <col min="10254" max="10254" width="3.42578125" style="141" customWidth="1"/>
    <col min="10255" max="10496" width="9.140625" style="141"/>
    <col min="10497" max="10497" width="125.85546875" style="141" customWidth="1"/>
    <col min="10498" max="10498" width="20.140625" style="141" customWidth="1"/>
    <col min="10499" max="10499" width="22" style="141" customWidth="1"/>
    <col min="10500" max="10500" width="21.7109375" style="141" customWidth="1"/>
    <col min="10501" max="10501" width="22.28515625" style="141" customWidth="1"/>
    <col min="10502" max="10502" width="20.140625" style="141" customWidth="1"/>
    <col min="10503" max="10503" width="22.7109375" style="141" customWidth="1"/>
    <col min="10504" max="10504" width="21.7109375" style="141" customWidth="1"/>
    <col min="10505" max="10505" width="22.140625" style="141" customWidth="1"/>
    <col min="10506" max="10506" width="20.140625" style="141" customWidth="1"/>
    <col min="10507" max="10507" width="22.42578125" style="141" customWidth="1"/>
    <col min="10508" max="10508" width="21.7109375" style="141" customWidth="1"/>
    <col min="10509" max="10509" width="22.140625" style="141" customWidth="1"/>
    <col min="10510" max="10510" width="3.42578125" style="141" customWidth="1"/>
    <col min="10511" max="10752" width="9.140625" style="141"/>
    <col min="10753" max="10753" width="125.85546875" style="141" customWidth="1"/>
    <col min="10754" max="10754" width="20.140625" style="141" customWidth="1"/>
    <col min="10755" max="10755" width="22" style="141" customWidth="1"/>
    <col min="10756" max="10756" width="21.7109375" style="141" customWidth="1"/>
    <col min="10757" max="10757" width="22.28515625" style="141" customWidth="1"/>
    <col min="10758" max="10758" width="20.140625" style="141" customWidth="1"/>
    <col min="10759" max="10759" width="22.7109375" style="141" customWidth="1"/>
    <col min="10760" max="10760" width="21.7109375" style="141" customWidth="1"/>
    <col min="10761" max="10761" width="22.140625" style="141" customWidth="1"/>
    <col min="10762" max="10762" width="20.140625" style="141" customWidth="1"/>
    <col min="10763" max="10763" width="22.42578125" style="141" customWidth="1"/>
    <col min="10764" max="10764" width="21.7109375" style="141" customWidth="1"/>
    <col min="10765" max="10765" width="22.140625" style="141" customWidth="1"/>
    <col min="10766" max="10766" width="3.42578125" style="141" customWidth="1"/>
    <col min="10767" max="11008" width="9.140625" style="141"/>
    <col min="11009" max="11009" width="125.85546875" style="141" customWidth="1"/>
    <col min="11010" max="11010" width="20.140625" style="141" customWidth="1"/>
    <col min="11011" max="11011" width="22" style="141" customWidth="1"/>
    <col min="11012" max="11012" width="21.7109375" style="141" customWidth="1"/>
    <col min="11013" max="11013" width="22.28515625" style="141" customWidth="1"/>
    <col min="11014" max="11014" width="20.140625" style="141" customWidth="1"/>
    <col min="11015" max="11015" width="22.7109375" style="141" customWidth="1"/>
    <col min="11016" max="11016" width="21.7109375" style="141" customWidth="1"/>
    <col min="11017" max="11017" width="22.140625" style="141" customWidth="1"/>
    <col min="11018" max="11018" width="20.140625" style="141" customWidth="1"/>
    <col min="11019" max="11019" width="22.42578125" style="141" customWidth="1"/>
    <col min="11020" max="11020" width="21.7109375" style="141" customWidth="1"/>
    <col min="11021" max="11021" width="22.140625" style="141" customWidth="1"/>
    <col min="11022" max="11022" width="3.42578125" style="141" customWidth="1"/>
    <col min="11023" max="11264" width="9.140625" style="141"/>
    <col min="11265" max="11265" width="125.85546875" style="141" customWidth="1"/>
    <col min="11266" max="11266" width="20.140625" style="141" customWidth="1"/>
    <col min="11267" max="11267" width="22" style="141" customWidth="1"/>
    <col min="11268" max="11268" width="21.7109375" style="141" customWidth="1"/>
    <col min="11269" max="11269" width="22.28515625" style="141" customWidth="1"/>
    <col min="11270" max="11270" width="20.140625" style="141" customWidth="1"/>
    <col min="11271" max="11271" width="22.7109375" style="141" customWidth="1"/>
    <col min="11272" max="11272" width="21.7109375" style="141" customWidth="1"/>
    <col min="11273" max="11273" width="22.140625" style="141" customWidth="1"/>
    <col min="11274" max="11274" width="20.140625" style="141" customWidth="1"/>
    <col min="11275" max="11275" width="22.42578125" style="141" customWidth="1"/>
    <col min="11276" max="11276" width="21.7109375" style="141" customWidth="1"/>
    <col min="11277" max="11277" width="22.140625" style="141" customWidth="1"/>
    <col min="11278" max="11278" width="3.42578125" style="141" customWidth="1"/>
    <col min="11279" max="11520" width="9.140625" style="141"/>
    <col min="11521" max="11521" width="125.85546875" style="141" customWidth="1"/>
    <col min="11522" max="11522" width="20.140625" style="141" customWidth="1"/>
    <col min="11523" max="11523" width="22" style="141" customWidth="1"/>
    <col min="11524" max="11524" width="21.7109375" style="141" customWidth="1"/>
    <col min="11525" max="11525" width="22.28515625" style="141" customWidth="1"/>
    <col min="11526" max="11526" width="20.140625" style="141" customWidth="1"/>
    <col min="11527" max="11527" width="22.7109375" style="141" customWidth="1"/>
    <col min="11528" max="11528" width="21.7109375" style="141" customWidth="1"/>
    <col min="11529" max="11529" width="22.140625" style="141" customWidth="1"/>
    <col min="11530" max="11530" width="20.140625" style="141" customWidth="1"/>
    <col min="11531" max="11531" width="22.42578125" style="141" customWidth="1"/>
    <col min="11532" max="11532" width="21.7109375" style="141" customWidth="1"/>
    <col min="11533" max="11533" width="22.140625" style="141" customWidth="1"/>
    <col min="11534" max="11534" width="3.42578125" style="141" customWidth="1"/>
    <col min="11535" max="11776" width="9.140625" style="141"/>
    <col min="11777" max="11777" width="125.85546875" style="141" customWidth="1"/>
    <col min="11778" max="11778" width="20.140625" style="141" customWidth="1"/>
    <col min="11779" max="11779" width="22" style="141" customWidth="1"/>
    <col min="11780" max="11780" width="21.7109375" style="141" customWidth="1"/>
    <col min="11781" max="11781" width="22.28515625" style="141" customWidth="1"/>
    <col min="11782" max="11782" width="20.140625" style="141" customWidth="1"/>
    <col min="11783" max="11783" width="22.7109375" style="141" customWidth="1"/>
    <col min="11784" max="11784" width="21.7109375" style="141" customWidth="1"/>
    <col min="11785" max="11785" width="22.140625" style="141" customWidth="1"/>
    <col min="11786" max="11786" width="20.140625" style="141" customWidth="1"/>
    <col min="11787" max="11787" width="22.42578125" style="141" customWidth="1"/>
    <col min="11788" max="11788" width="21.7109375" style="141" customWidth="1"/>
    <col min="11789" max="11789" width="22.140625" style="141" customWidth="1"/>
    <col min="11790" max="11790" width="3.42578125" style="141" customWidth="1"/>
    <col min="11791" max="12032" width="9.140625" style="141"/>
    <col min="12033" max="12033" width="125.85546875" style="141" customWidth="1"/>
    <col min="12034" max="12034" width="20.140625" style="141" customWidth="1"/>
    <col min="12035" max="12035" width="22" style="141" customWidth="1"/>
    <col min="12036" max="12036" width="21.7109375" style="141" customWidth="1"/>
    <col min="12037" max="12037" width="22.28515625" style="141" customWidth="1"/>
    <col min="12038" max="12038" width="20.140625" style="141" customWidth="1"/>
    <col min="12039" max="12039" width="22.7109375" style="141" customWidth="1"/>
    <col min="12040" max="12040" width="21.7109375" style="141" customWidth="1"/>
    <col min="12041" max="12041" width="22.140625" style="141" customWidth="1"/>
    <col min="12042" max="12042" width="20.140625" style="141" customWidth="1"/>
    <col min="12043" max="12043" width="22.42578125" style="141" customWidth="1"/>
    <col min="12044" max="12044" width="21.7109375" style="141" customWidth="1"/>
    <col min="12045" max="12045" width="22.140625" style="141" customWidth="1"/>
    <col min="12046" max="12046" width="3.42578125" style="141" customWidth="1"/>
    <col min="12047" max="12288" width="9.140625" style="141"/>
    <col min="12289" max="12289" width="125.85546875" style="141" customWidth="1"/>
    <col min="12290" max="12290" width="20.140625" style="141" customWidth="1"/>
    <col min="12291" max="12291" width="22" style="141" customWidth="1"/>
    <col min="12292" max="12292" width="21.7109375" style="141" customWidth="1"/>
    <col min="12293" max="12293" width="22.28515625" style="141" customWidth="1"/>
    <col min="12294" max="12294" width="20.140625" style="141" customWidth="1"/>
    <col min="12295" max="12295" width="22.7109375" style="141" customWidth="1"/>
    <col min="12296" max="12296" width="21.7109375" style="141" customWidth="1"/>
    <col min="12297" max="12297" width="22.140625" style="141" customWidth="1"/>
    <col min="12298" max="12298" width="20.140625" style="141" customWidth="1"/>
    <col min="12299" max="12299" width="22.42578125" style="141" customWidth="1"/>
    <col min="12300" max="12300" width="21.7109375" style="141" customWidth="1"/>
    <col min="12301" max="12301" width="22.140625" style="141" customWidth="1"/>
    <col min="12302" max="12302" width="3.42578125" style="141" customWidth="1"/>
    <col min="12303" max="12544" width="9.140625" style="141"/>
    <col min="12545" max="12545" width="125.85546875" style="141" customWidth="1"/>
    <col min="12546" max="12546" width="20.140625" style="141" customWidth="1"/>
    <col min="12547" max="12547" width="22" style="141" customWidth="1"/>
    <col min="12548" max="12548" width="21.7109375" style="141" customWidth="1"/>
    <col min="12549" max="12549" width="22.28515625" style="141" customWidth="1"/>
    <col min="12550" max="12550" width="20.140625" style="141" customWidth="1"/>
    <col min="12551" max="12551" width="22.7109375" style="141" customWidth="1"/>
    <col min="12552" max="12552" width="21.7109375" style="141" customWidth="1"/>
    <col min="12553" max="12553" width="22.140625" style="141" customWidth="1"/>
    <col min="12554" max="12554" width="20.140625" style="141" customWidth="1"/>
    <col min="12555" max="12555" width="22.42578125" style="141" customWidth="1"/>
    <col min="12556" max="12556" width="21.7109375" style="141" customWidth="1"/>
    <col min="12557" max="12557" width="22.140625" style="141" customWidth="1"/>
    <col min="12558" max="12558" width="3.42578125" style="141" customWidth="1"/>
    <col min="12559" max="12800" width="9.140625" style="141"/>
    <col min="12801" max="12801" width="125.85546875" style="141" customWidth="1"/>
    <col min="12802" max="12802" width="20.140625" style="141" customWidth="1"/>
    <col min="12803" max="12803" width="22" style="141" customWidth="1"/>
    <col min="12804" max="12804" width="21.7109375" style="141" customWidth="1"/>
    <col min="12805" max="12805" width="22.28515625" style="141" customWidth="1"/>
    <col min="12806" max="12806" width="20.140625" style="141" customWidth="1"/>
    <col min="12807" max="12807" width="22.7109375" style="141" customWidth="1"/>
    <col min="12808" max="12808" width="21.7109375" style="141" customWidth="1"/>
    <col min="12809" max="12809" width="22.140625" style="141" customWidth="1"/>
    <col min="12810" max="12810" width="20.140625" style="141" customWidth="1"/>
    <col min="12811" max="12811" width="22.42578125" style="141" customWidth="1"/>
    <col min="12812" max="12812" width="21.7109375" style="141" customWidth="1"/>
    <col min="12813" max="12813" width="22.140625" style="141" customWidth="1"/>
    <col min="12814" max="12814" width="3.42578125" style="141" customWidth="1"/>
    <col min="12815" max="13056" width="9.140625" style="141"/>
    <col min="13057" max="13057" width="125.85546875" style="141" customWidth="1"/>
    <col min="13058" max="13058" width="20.140625" style="141" customWidth="1"/>
    <col min="13059" max="13059" width="22" style="141" customWidth="1"/>
    <col min="13060" max="13060" width="21.7109375" style="141" customWidth="1"/>
    <col min="13061" max="13061" width="22.28515625" style="141" customWidth="1"/>
    <col min="13062" max="13062" width="20.140625" style="141" customWidth="1"/>
    <col min="13063" max="13063" width="22.7109375" style="141" customWidth="1"/>
    <col min="13064" max="13064" width="21.7109375" style="141" customWidth="1"/>
    <col min="13065" max="13065" width="22.140625" style="141" customWidth="1"/>
    <col min="13066" max="13066" width="20.140625" style="141" customWidth="1"/>
    <col min="13067" max="13067" width="22.42578125" style="141" customWidth="1"/>
    <col min="13068" max="13068" width="21.7109375" style="141" customWidth="1"/>
    <col min="13069" max="13069" width="22.140625" style="141" customWidth="1"/>
    <col min="13070" max="13070" width="3.42578125" style="141" customWidth="1"/>
    <col min="13071" max="13312" width="9.140625" style="141"/>
    <col min="13313" max="13313" width="125.85546875" style="141" customWidth="1"/>
    <col min="13314" max="13314" width="20.140625" style="141" customWidth="1"/>
    <col min="13315" max="13315" width="22" style="141" customWidth="1"/>
    <col min="13316" max="13316" width="21.7109375" style="141" customWidth="1"/>
    <col min="13317" max="13317" width="22.28515625" style="141" customWidth="1"/>
    <col min="13318" max="13318" width="20.140625" style="141" customWidth="1"/>
    <col min="13319" max="13319" width="22.7109375" style="141" customWidth="1"/>
    <col min="13320" max="13320" width="21.7109375" style="141" customWidth="1"/>
    <col min="13321" max="13321" width="22.140625" style="141" customWidth="1"/>
    <col min="13322" max="13322" width="20.140625" style="141" customWidth="1"/>
    <col min="13323" max="13323" width="22.42578125" style="141" customWidth="1"/>
    <col min="13324" max="13324" width="21.7109375" style="141" customWidth="1"/>
    <col min="13325" max="13325" width="22.140625" style="141" customWidth="1"/>
    <col min="13326" max="13326" width="3.42578125" style="141" customWidth="1"/>
    <col min="13327" max="13568" width="9.140625" style="141"/>
    <col min="13569" max="13569" width="125.85546875" style="141" customWidth="1"/>
    <col min="13570" max="13570" width="20.140625" style="141" customWidth="1"/>
    <col min="13571" max="13571" width="22" style="141" customWidth="1"/>
    <col min="13572" max="13572" width="21.7109375" style="141" customWidth="1"/>
    <col min="13573" max="13573" width="22.28515625" style="141" customWidth="1"/>
    <col min="13574" max="13574" width="20.140625" style="141" customWidth="1"/>
    <col min="13575" max="13575" width="22.7109375" style="141" customWidth="1"/>
    <col min="13576" max="13576" width="21.7109375" style="141" customWidth="1"/>
    <col min="13577" max="13577" width="22.140625" style="141" customWidth="1"/>
    <col min="13578" max="13578" width="20.140625" style="141" customWidth="1"/>
    <col min="13579" max="13579" width="22.42578125" style="141" customWidth="1"/>
    <col min="13580" max="13580" width="21.7109375" style="141" customWidth="1"/>
    <col min="13581" max="13581" width="22.140625" style="141" customWidth="1"/>
    <col min="13582" max="13582" width="3.42578125" style="141" customWidth="1"/>
    <col min="13583" max="13824" width="9.140625" style="141"/>
    <col min="13825" max="13825" width="125.85546875" style="141" customWidth="1"/>
    <col min="13826" max="13826" width="20.140625" style="141" customWidth="1"/>
    <col min="13827" max="13827" width="22" style="141" customWidth="1"/>
    <col min="13828" max="13828" width="21.7109375" style="141" customWidth="1"/>
    <col min="13829" max="13829" width="22.28515625" style="141" customWidth="1"/>
    <col min="13830" max="13830" width="20.140625" style="141" customWidth="1"/>
    <col min="13831" max="13831" width="22.7109375" style="141" customWidth="1"/>
    <col min="13832" max="13832" width="21.7109375" style="141" customWidth="1"/>
    <col min="13833" max="13833" width="22.140625" style="141" customWidth="1"/>
    <col min="13834" max="13834" width="20.140625" style="141" customWidth="1"/>
    <col min="13835" max="13835" width="22.42578125" style="141" customWidth="1"/>
    <col min="13836" max="13836" width="21.7109375" style="141" customWidth="1"/>
    <col min="13837" max="13837" width="22.140625" style="141" customWidth="1"/>
    <col min="13838" max="13838" width="3.42578125" style="141" customWidth="1"/>
    <col min="13839" max="14080" width="9.140625" style="141"/>
    <col min="14081" max="14081" width="125.85546875" style="141" customWidth="1"/>
    <col min="14082" max="14082" width="20.140625" style="141" customWidth="1"/>
    <col min="14083" max="14083" width="22" style="141" customWidth="1"/>
    <col min="14084" max="14084" width="21.7109375" style="141" customWidth="1"/>
    <col min="14085" max="14085" width="22.28515625" style="141" customWidth="1"/>
    <col min="14086" max="14086" width="20.140625" style="141" customWidth="1"/>
    <col min="14087" max="14087" width="22.7109375" style="141" customWidth="1"/>
    <col min="14088" max="14088" width="21.7109375" style="141" customWidth="1"/>
    <col min="14089" max="14089" width="22.140625" style="141" customWidth="1"/>
    <col min="14090" max="14090" width="20.140625" style="141" customWidth="1"/>
    <col min="14091" max="14091" width="22.42578125" style="141" customWidth="1"/>
    <col min="14092" max="14092" width="21.7109375" style="141" customWidth="1"/>
    <col min="14093" max="14093" width="22.140625" style="141" customWidth="1"/>
    <col min="14094" max="14094" width="3.42578125" style="141" customWidth="1"/>
    <col min="14095" max="14336" width="9.140625" style="141"/>
    <col min="14337" max="14337" width="125.85546875" style="141" customWidth="1"/>
    <col min="14338" max="14338" width="20.140625" style="141" customWidth="1"/>
    <col min="14339" max="14339" width="22" style="141" customWidth="1"/>
    <col min="14340" max="14340" width="21.7109375" style="141" customWidth="1"/>
    <col min="14341" max="14341" width="22.28515625" style="141" customWidth="1"/>
    <col min="14342" max="14342" width="20.140625" style="141" customWidth="1"/>
    <col min="14343" max="14343" width="22.7109375" style="141" customWidth="1"/>
    <col min="14344" max="14344" width="21.7109375" style="141" customWidth="1"/>
    <col min="14345" max="14345" width="22.140625" style="141" customWidth="1"/>
    <col min="14346" max="14346" width="20.140625" style="141" customWidth="1"/>
    <col min="14347" max="14347" width="22.42578125" style="141" customWidth="1"/>
    <col min="14348" max="14348" width="21.7109375" style="141" customWidth="1"/>
    <col min="14349" max="14349" width="22.140625" style="141" customWidth="1"/>
    <col min="14350" max="14350" width="3.42578125" style="141" customWidth="1"/>
    <col min="14351" max="14592" width="9.140625" style="141"/>
    <col min="14593" max="14593" width="125.85546875" style="141" customWidth="1"/>
    <col min="14594" max="14594" width="20.140625" style="141" customWidth="1"/>
    <col min="14595" max="14595" width="22" style="141" customWidth="1"/>
    <col min="14596" max="14596" width="21.7109375" style="141" customWidth="1"/>
    <col min="14597" max="14597" width="22.28515625" style="141" customWidth="1"/>
    <col min="14598" max="14598" width="20.140625" style="141" customWidth="1"/>
    <col min="14599" max="14599" width="22.7109375" style="141" customWidth="1"/>
    <col min="14600" max="14600" width="21.7109375" style="141" customWidth="1"/>
    <col min="14601" max="14601" width="22.140625" style="141" customWidth="1"/>
    <col min="14602" max="14602" width="20.140625" style="141" customWidth="1"/>
    <col min="14603" max="14603" width="22.42578125" style="141" customWidth="1"/>
    <col min="14604" max="14604" width="21.7109375" style="141" customWidth="1"/>
    <col min="14605" max="14605" width="22.140625" style="141" customWidth="1"/>
    <col min="14606" max="14606" width="3.42578125" style="141" customWidth="1"/>
    <col min="14607" max="14848" width="9.140625" style="141"/>
    <col min="14849" max="14849" width="125.85546875" style="141" customWidth="1"/>
    <col min="14850" max="14850" width="20.140625" style="141" customWidth="1"/>
    <col min="14851" max="14851" width="22" style="141" customWidth="1"/>
    <col min="14852" max="14852" width="21.7109375" style="141" customWidth="1"/>
    <col min="14853" max="14853" width="22.28515625" style="141" customWidth="1"/>
    <col min="14854" max="14854" width="20.140625" style="141" customWidth="1"/>
    <col min="14855" max="14855" width="22.7109375" style="141" customWidth="1"/>
    <col min="14856" max="14856" width="21.7109375" style="141" customWidth="1"/>
    <col min="14857" max="14857" width="22.140625" style="141" customWidth="1"/>
    <col min="14858" max="14858" width="20.140625" style="141" customWidth="1"/>
    <col min="14859" max="14859" width="22.42578125" style="141" customWidth="1"/>
    <col min="14860" max="14860" width="21.7109375" style="141" customWidth="1"/>
    <col min="14861" max="14861" width="22.140625" style="141" customWidth="1"/>
    <col min="14862" max="14862" width="3.42578125" style="141" customWidth="1"/>
    <col min="14863" max="15104" width="9.140625" style="141"/>
    <col min="15105" max="15105" width="125.85546875" style="141" customWidth="1"/>
    <col min="15106" max="15106" width="20.140625" style="141" customWidth="1"/>
    <col min="15107" max="15107" width="22" style="141" customWidth="1"/>
    <col min="15108" max="15108" width="21.7109375" style="141" customWidth="1"/>
    <col min="15109" max="15109" width="22.28515625" style="141" customWidth="1"/>
    <col min="15110" max="15110" width="20.140625" style="141" customWidth="1"/>
    <col min="15111" max="15111" width="22.7109375" style="141" customWidth="1"/>
    <col min="15112" max="15112" width="21.7109375" style="141" customWidth="1"/>
    <col min="15113" max="15113" width="22.140625" style="141" customWidth="1"/>
    <col min="15114" max="15114" width="20.140625" style="141" customWidth="1"/>
    <col min="15115" max="15115" width="22.42578125" style="141" customWidth="1"/>
    <col min="15116" max="15116" width="21.7109375" style="141" customWidth="1"/>
    <col min="15117" max="15117" width="22.140625" style="141" customWidth="1"/>
    <col min="15118" max="15118" width="3.42578125" style="141" customWidth="1"/>
    <col min="15119" max="15360" width="9.140625" style="141"/>
    <col min="15361" max="15361" width="125.85546875" style="141" customWidth="1"/>
    <col min="15362" max="15362" width="20.140625" style="141" customWidth="1"/>
    <col min="15363" max="15363" width="22" style="141" customWidth="1"/>
    <col min="15364" max="15364" width="21.7109375" style="141" customWidth="1"/>
    <col min="15365" max="15365" width="22.28515625" style="141" customWidth="1"/>
    <col min="15366" max="15366" width="20.140625" style="141" customWidth="1"/>
    <col min="15367" max="15367" width="22.7109375" style="141" customWidth="1"/>
    <col min="15368" max="15368" width="21.7109375" style="141" customWidth="1"/>
    <col min="15369" max="15369" width="22.140625" style="141" customWidth="1"/>
    <col min="15370" max="15370" width="20.140625" style="141" customWidth="1"/>
    <col min="15371" max="15371" width="22.42578125" style="141" customWidth="1"/>
    <col min="15372" max="15372" width="21.7109375" style="141" customWidth="1"/>
    <col min="15373" max="15373" width="22.140625" style="141" customWidth="1"/>
    <col min="15374" max="15374" width="3.42578125" style="141" customWidth="1"/>
    <col min="15375" max="15616" width="9.140625" style="141"/>
    <col min="15617" max="15617" width="125.85546875" style="141" customWidth="1"/>
    <col min="15618" max="15618" width="20.140625" style="141" customWidth="1"/>
    <col min="15619" max="15619" width="22" style="141" customWidth="1"/>
    <col min="15620" max="15620" width="21.7109375" style="141" customWidth="1"/>
    <col min="15621" max="15621" width="22.28515625" style="141" customWidth="1"/>
    <col min="15622" max="15622" width="20.140625" style="141" customWidth="1"/>
    <col min="15623" max="15623" width="22.7109375" style="141" customWidth="1"/>
    <col min="15624" max="15624" width="21.7109375" style="141" customWidth="1"/>
    <col min="15625" max="15625" width="22.140625" style="141" customWidth="1"/>
    <col min="15626" max="15626" width="20.140625" style="141" customWidth="1"/>
    <col min="15627" max="15627" width="22.42578125" style="141" customWidth="1"/>
    <col min="15628" max="15628" width="21.7109375" style="141" customWidth="1"/>
    <col min="15629" max="15629" width="22.140625" style="141" customWidth="1"/>
    <col min="15630" max="15630" width="3.42578125" style="141" customWidth="1"/>
    <col min="15631" max="15872" width="9.140625" style="141"/>
    <col min="15873" max="15873" width="125.85546875" style="141" customWidth="1"/>
    <col min="15874" max="15874" width="20.140625" style="141" customWidth="1"/>
    <col min="15875" max="15875" width="22" style="141" customWidth="1"/>
    <col min="15876" max="15876" width="21.7109375" style="141" customWidth="1"/>
    <col min="15877" max="15877" width="22.28515625" style="141" customWidth="1"/>
    <col min="15878" max="15878" width="20.140625" style="141" customWidth="1"/>
    <col min="15879" max="15879" width="22.7109375" style="141" customWidth="1"/>
    <col min="15880" max="15880" width="21.7109375" style="141" customWidth="1"/>
    <col min="15881" max="15881" width="22.140625" style="141" customWidth="1"/>
    <col min="15882" max="15882" width="20.140625" style="141" customWidth="1"/>
    <col min="15883" max="15883" width="22.42578125" style="141" customWidth="1"/>
    <col min="15884" max="15884" width="21.7109375" style="141" customWidth="1"/>
    <col min="15885" max="15885" width="22.140625" style="141" customWidth="1"/>
    <col min="15886" max="15886" width="3.42578125" style="141" customWidth="1"/>
    <col min="15887" max="16128" width="9.140625" style="141"/>
    <col min="16129" max="16129" width="125.85546875" style="141" customWidth="1"/>
    <col min="16130" max="16130" width="20.140625" style="141" customWidth="1"/>
    <col min="16131" max="16131" width="22" style="141" customWidth="1"/>
    <col min="16132" max="16132" width="21.7109375" style="141" customWidth="1"/>
    <col min="16133" max="16133" width="22.28515625" style="141" customWidth="1"/>
    <col min="16134" max="16134" width="20.140625" style="141" customWidth="1"/>
    <col min="16135" max="16135" width="22.7109375" style="141" customWidth="1"/>
    <col min="16136" max="16136" width="21.7109375" style="141" customWidth="1"/>
    <col min="16137" max="16137" width="22.140625" style="141" customWidth="1"/>
    <col min="16138" max="16138" width="20.140625" style="141" customWidth="1"/>
    <col min="16139" max="16139" width="22.42578125" style="141" customWidth="1"/>
    <col min="16140" max="16140" width="21.7109375" style="141" customWidth="1"/>
    <col min="16141" max="16141" width="22.140625" style="141" customWidth="1"/>
    <col min="16142" max="16142" width="3.42578125" style="141" customWidth="1"/>
    <col min="16143" max="16384" width="9.140625" style="141"/>
  </cols>
  <sheetData>
    <row r="1" spans="1:26" s="20" customFormat="1" ht="5.25" hidden="1" customHeight="1">
      <c r="A1" s="219"/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8"/>
    </row>
    <row r="2" spans="1:26" s="21" customFormat="1" ht="70.5" customHeight="1">
      <c r="A2" s="871" t="s">
        <v>335</v>
      </c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209"/>
    </row>
    <row r="3" spans="1:26" s="21" customFormat="1" ht="42.75" customHeight="1">
      <c r="A3" s="871" t="s">
        <v>167</v>
      </c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209"/>
    </row>
    <row r="4" spans="1:26" s="21" customFormat="1" ht="40.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209"/>
    </row>
    <row r="5" spans="1:26" s="35" customFormat="1" ht="74.25" customHeight="1">
      <c r="A5" s="892" t="s">
        <v>61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210"/>
    </row>
    <row r="6" spans="1:26" ht="19.5" customHeight="1">
      <c r="A6" s="22"/>
      <c r="B6" s="23"/>
      <c r="C6" s="23"/>
      <c r="D6" s="24"/>
      <c r="E6" s="24"/>
      <c r="F6" s="23"/>
      <c r="G6" s="24"/>
      <c r="H6" s="23"/>
      <c r="I6" s="23"/>
      <c r="J6" s="24"/>
      <c r="K6" s="24"/>
      <c r="L6" s="23"/>
      <c r="M6" s="24"/>
      <c r="N6" s="212"/>
    </row>
    <row r="7" spans="1:26" s="213" customFormat="1" ht="33.75" customHeight="1">
      <c r="A7" s="354"/>
      <c r="B7" s="880" t="s">
        <v>169</v>
      </c>
      <c r="C7" s="880"/>
      <c r="D7" s="880"/>
      <c r="E7" s="880"/>
      <c r="F7" s="880" t="s">
        <v>163</v>
      </c>
      <c r="G7" s="880"/>
      <c r="H7" s="880"/>
      <c r="I7" s="880"/>
      <c r="J7" s="880" t="s">
        <v>121</v>
      </c>
      <c r="K7" s="880"/>
      <c r="L7" s="880"/>
      <c r="M7" s="880"/>
      <c r="Y7" s="213">
        <v>1</v>
      </c>
      <c r="Z7" s="213">
        <v>1</v>
      </c>
    </row>
    <row r="8" spans="1:26" s="215" customFormat="1" ht="75" customHeight="1">
      <c r="A8" s="355" t="s">
        <v>149</v>
      </c>
      <c r="B8" s="355" t="s">
        <v>150</v>
      </c>
      <c r="C8" s="356" t="s">
        <v>151</v>
      </c>
      <c r="D8" s="355" t="s">
        <v>152</v>
      </c>
      <c r="E8" s="355" t="s">
        <v>121</v>
      </c>
      <c r="F8" s="356" t="s">
        <v>150</v>
      </c>
      <c r="G8" s="355" t="s">
        <v>151</v>
      </c>
      <c r="H8" s="355" t="s">
        <v>152</v>
      </c>
      <c r="I8" s="356" t="s">
        <v>121</v>
      </c>
      <c r="J8" s="355" t="s">
        <v>150</v>
      </c>
      <c r="K8" s="355" t="s">
        <v>151</v>
      </c>
      <c r="L8" s="356" t="s">
        <v>152</v>
      </c>
      <c r="M8" s="355" t="s">
        <v>121</v>
      </c>
      <c r="N8" s="214"/>
      <c r="Y8" s="215">
        <v>1</v>
      </c>
      <c r="Z8" s="215">
        <v>1</v>
      </c>
    </row>
    <row r="9" spans="1:26" s="216" customFormat="1" ht="66.75" customHeight="1">
      <c r="A9" s="357" t="s">
        <v>451</v>
      </c>
      <c r="B9" s="358">
        <v>252.56901999999999</v>
      </c>
      <c r="C9" s="358">
        <v>275862.66138319997</v>
      </c>
      <c r="D9" s="358">
        <v>703243.17384559999</v>
      </c>
      <c r="E9" s="358">
        <v>979358.40424880001</v>
      </c>
      <c r="F9" s="358">
        <v>1347.49029</v>
      </c>
      <c r="G9" s="358">
        <v>9292.328019999999</v>
      </c>
      <c r="H9" s="358">
        <v>28666.44616</v>
      </c>
      <c r="I9" s="358">
        <v>39306.264470000002</v>
      </c>
      <c r="J9" s="358">
        <v>1600.0593100000001</v>
      </c>
      <c r="K9" s="358">
        <v>285154.98940319999</v>
      </c>
      <c r="L9" s="358">
        <v>731909.62000559992</v>
      </c>
      <c r="M9" s="358">
        <v>1018664.6687187999</v>
      </c>
      <c r="N9" s="213"/>
    </row>
    <row r="10" spans="1:26" s="216" customFormat="1" ht="66.75" customHeight="1">
      <c r="A10" s="357" t="s">
        <v>452</v>
      </c>
      <c r="B10" s="359">
        <v>0</v>
      </c>
      <c r="C10" s="359">
        <v>4411.64012</v>
      </c>
      <c r="D10" s="359">
        <v>6295.4828159999997</v>
      </c>
      <c r="E10" s="359">
        <v>10707.122936000002</v>
      </c>
      <c r="F10" s="359">
        <v>0</v>
      </c>
      <c r="G10" s="359">
        <v>2122.2685200000001</v>
      </c>
      <c r="H10" s="358">
        <v>1631.6353799999999</v>
      </c>
      <c r="I10" s="358">
        <v>3753.9038999999998</v>
      </c>
      <c r="J10" s="358">
        <v>0</v>
      </c>
      <c r="K10" s="358">
        <v>6533.9086399999997</v>
      </c>
      <c r="L10" s="358">
        <v>7927.1181960000004</v>
      </c>
      <c r="M10" s="358">
        <v>14461.026835999999</v>
      </c>
      <c r="N10" s="213"/>
    </row>
    <row r="11" spans="1:26" s="216" customFormat="1" ht="66.75" customHeight="1">
      <c r="A11" s="357" t="s">
        <v>453</v>
      </c>
      <c r="B11" s="359">
        <v>0</v>
      </c>
      <c r="C11" s="359">
        <v>273</v>
      </c>
      <c r="D11" s="359">
        <v>0</v>
      </c>
      <c r="E11" s="359">
        <v>273</v>
      </c>
      <c r="F11" s="359">
        <v>0</v>
      </c>
      <c r="G11" s="359">
        <v>6.86</v>
      </c>
      <c r="H11" s="358">
        <v>0</v>
      </c>
      <c r="I11" s="358">
        <v>6.86</v>
      </c>
      <c r="J11" s="358">
        <v>0</v>
      </c>
      <c r="K11" s="358">
        <v>279.86</v>
      </c>
      <c r="L11" s="358">
        <v>0</v>
      </c>
      <c r="M11" s="358">
        <v>279.86</v>
      </c>
      <c r="N11" s="213"/>
    </row>
    <row r="12" spans="1:26" s="216" customFormat="1" ht="66.75" customHeight="1">
      <c r="A12" s="357" t="s">
        <v>122</v>
      </c>
      <c r="B12" s="358">
        <v>7.5197399999999996</v>
      </c>
      <c r="C12" s="358">
        <v>15176.61131</v>
      </c>
      <c r="D12" s="358">
        <v>37539.937113</v>
      </c>
      <c r="E12" s="358">
        <v>52724.068163000004</v>
      </c>
      <c r="F12" s="358">
        <v>0</v>
      </c>
      <c r="G12" s="358">
        <v>1077.9054900000001</v>
      </c>
      <c r="H12" s="358">
        <v>10525.214167</v>
      </c>
      <c r="I12" s="358">
        <v>11603.119656999999</v>
      </c>
      <c r="J12" s="358">
        <v>7.5197399999999996</v>
      </c>
      <c r="K12" s="358">
        <v>16254.516800000001</v>
      </c>
      <c r="L12" s="358">
        <v>48065.151279999998</v>
      </c>
      <c r="M12" s="358">
        <v>64327.187819999999</v>
      </c>
      <c r="N12" s="213"/>
    </row>
    <row r="13" spans="1:26" s="216" customFormat="1" ht="66.75" customHeight="1">
      <c r="A13" s="357" t="s">
        <v>454</v>
      </c>
      <c r="B13" s="358">
        <v>316.53740000000005</v>
      </c>
      <c r="C13" s="358">
        <v>154950.5497804</v>
      </c>
      <c r="D13" s="358">
        <v>318233.88784079999</v>
      </c>
      <c r="E13" s="358">
        <v>473500.97502120002</v>
      </c>
      <c r="F13" s="358">
        <v>14491.251630000001</v>
      </c>
      <c r="G13" s="358">
        <v>39241.404060000001</v>
      </c>
      <c r="H13" s="358">
        <v>107881.44016140001</v>
      </c>
      <c r="I13" s="358">
        <v>161614.09585139999</v>
      </c>
      <c r="J13" s="358">
        <v>14807.78903</v>
      </c>
      <c r="K13" s="358">
        <v>194191.9538404</v>
      </c>
      <c r="L13" s="358">
        <v>426115.3280022</v>
      </c>
      <c r="M13" s="358">
        <v>635115.07087259996</v>
      </c>
      <c r="N13" s="213"/>
    </row>
    <row r="14" spans="1:26" s="216" customFormat="1" ht="66.75" customHeight="1">
      <c r="A14" s="357" t="s">
        <v>123</v>
      </c>
      <c r="B14" s="358">
        <v>1.74979</v>
      </c>
      <c r="C14" s="358">
        <v>500.94560999999999</v>
      </c>
      <c r="D14" s="358">
        <v>1120.99395</v>
      </c>
      <c r="E14" s="358">
        <v>1623.6893500000001</v>
      </c>
      <c r="F14" s="358">
        <v>0</v>
      </c>
      <c r="G14" s="358">
        <v>66.052139999999994</v>
      </c>
      <c r="H14" s="358">
        <v>159.27732</v>
      </c>
      <c r="I14" s="358">
        <v>225.32945999999998</v>
      </c>
      <c r="J14" s="358">
        <v>1.74979</v>
      </c>
      <c r="K14" s="358">
        <v>566.99775</v>
      </c>
      <c r="L14" s="358">
        <v>1280.27127</v>
      </c>
      <c r="M14" s="358">
        <v>1849.01881</v>
      </c>
      <c r="N14" s="213"/>
    </row>
    <row r="15" spans="1:26" s="216" customFormat="1" ht="66.75" customHeight="1">
      <c r="A15" s="357" t="s">
        <v>124</v>
      </c>
      <c r="B15" s="358">
        <v>77.638000000000005</v>
      </c>
      <c r="C15" s="358">
        <v>75761.9680448</v>
      </c>
      <c r="D15" s="358">
        <v>250870.00833300001</v>
      </c>
      <c r="E15" s="358">
        <v>326709.61437779997</v>
      </c>
      <c r="F15" s="358">
        <v>46075.790833200001</v>
      </c>
      <c r="G15" s="358">
        <v>42332.104597000005</v>
      </c>
      <c r="H15" s="358">
        <v>188039.052735</v>
      </c>
      <c r="I15" s="358">
        <v>276446.94816520001</v>
      </c>
      <c r="J15" s="358">
        <v>46153.4288332</v>
      </c>
      <c r="K15" s="358">
        <v>118094.0726418</v>
      </c>
      <c r="L15" s="358">
        <v>438909.06106800004</v>
      </c>
      <c r="M15" s="358">
        <v>603156.56254299998</v>
      </c>
      <c r="N15" s="213"/>
    </row>
    <row r="16" spans="1:26" s="216" customFormat="1" ht="66.75" customHeight="1">
      <c r="A16" s="357" t="s">
        <v>125</v>
      </c>
      <c r="B16" s="358">
        <v>1375.99766</v>
      </c>
      <c r="C16" s="358">
        <v>337027.00611180003</v>
      </c>
      <c r="D16" s="358">
        <v>392854.93298439996</v>
      </c>
      <c r="E16" s="358">
        <v>731257.93675619992</v>
      </c>
      <c r="F16" s="358">
        <v>33704.981986599996</v>
      </c>
      <c r="G16" s="358">
        <v>79395.174774200001</v>
      </c>
      <c r="H16" s="358">
        <v>99191.689427399993</v>
      </c>
      <c r="I16" s="358">
        <v>212291.8461882</v>
      </c>
      <c r="J16" s="358">
        <v>35080.979646599997</v>
      </c>
      <c r="K16" s="358">
        <v>416422.18088599999</v>
      </c>
      <c r="L16" s="358">
        <v>492046.62241180002</v>
      </c>
      <c r="M16" s="358">
        <v>943549.78294439998</v>
      </c>
      <c r="N16" s="213"/>
    </row>
    <row r="17" spans="1:14" s="216" customFormat="1" ht="66.75" customHeight="1">
      <c r="A17" s="357" t="s">
        <v>455</v>
      </c>
      <c r="B17" s="358">
        <v>82.178389999999993</v>
      </c>
      <c r="C17" s="358">
        <v>55181.961900000002</v>
      </c>
      <c r="D17" s="358">
        <v>95524.268807799992</v>
      </c>
      <c r="E17" s="358">
        <v>150788.40909779997</v>
      </c>
      <c r="F17" s="358">
        <v>368.85953999999998</v>
      </c>
      <c r="G17" s="358">
        <v>10907.135630000001</v>
      </c>
      <c r="H17" s="358">
        <v>27040.659159999999</v>
      </c>
      <c r="I17" s="358">
        <v>38316.654329999998</v>
      </c>
      <c r="J17" s="358">
        <v>451.03793000000002</v>
      </c>
      <c r="K17" s="358">
        <v>66089.097529999999</v>
      </c>
      <c r="L17" s="358">
        <v>122564.9279678</v>
      </c>
      <c r="M17" s="358">
        <v>189105.06342779999</v>
      </c>
      <c r="N17" s="213"/>
    </row>
    <row r="18" spans="1:14" s="216" customFormat="1" ht="66.75" customHeight="1">
      <c r="A18" s="357" t="s">
        <v>126</v>
      </c>
      <c r="B18" s="358">
        <v>169.13919000000001</v>
      </c>
      <c r="C18" s="358">
        <v>97425.157879999999</v>
      </c>
      <c r="D18" s="358">
        <v>276696.12463660003</v>
      </c>
      <c r="E18" s="358">
        <v>374290.4217066</v>
      </c>
      <c r="F18" s="358">
        <v>181.61949999999999</v>
      </c>
      <c r="G18" s="358">
        <v>9086.5818438000006</v>
      </c>
      <c r="H18" s="358">
        <v>54329.693936800002</v>
      </c>
      <c r="I18" s="358">
        <v>63597.895280599994</v>
      </c>
      <c r="J18" s="358">
        <v>350.75869</v>
      </c>
      <c r="K18" s="358">
        <v>106511.7397238</v>
      </c>
      <c r="L18" s="358">
        <v>331025.81857340003</v>
      </c>
      <c r="M18" s="358">
        <v>437888.3169872</v>
      </c>
      <c r="N18" s="213"/>
    </row>
    <row r="19" spans="1:14" s="216" customFormat="1" ht="66.75" customHeight="1">
      <c r="A19" s="357" t="s">
        <v>127</v>
      </c>
      <c r="B19" s="358">
        <v>0</v>
      </c>
      <c r="C19" s="358">
        <v>5376.1521199999997</v>
      </c>
      <c r="D19" s="358">
        <v>1261.02739</v>
      </c>
      <c r="E19" s="358">
        <v>6637.1795099999999</v>
      </c>
      <c r="F19" s="358">
        <v>2.7</v>
      </c>
      <c r="G19" s="358">
        <v>1442.4990299999999</v>
      </c>
      <c r="H19" s="358">
        <v>311.62592440000003</v>
      </c>
      <c r="I19" s="358">
        <v>1756.8249544</v>
      </c>
      <c r="J19" s="358">
        <v>2.7</v>
      </c>
      <c r="K19" s="358">
        <v>6818.6511500000006</v>
      </c>
      <c r="L19" s="358">
        <v>1572.6533144</v>
      </c>
      <c r="M19" s="358">
        <v>8394.0044644000009</v>
      </c>
      <c r="N19" s="213"/>
    </row>
    <row r="20" spans="1:14" s="216" customFormat="1" ht="66.75" customHeight="1">
      <c r="A20" s="357" t="s">
        <v>128</v>
      </c>
      <c r="B20" s="358">
        <v>91.266929999999988</v>
      </c>
      <c r="C20" s="358">
        <v>47166.903218400003</v>
      </c>
      <c r="D20" s="358">
        <v>125842.09548199999</v>
      </c>
      <c r="E20" s="358">
        <v>173100.26563040001</v>
      </c>
      <c r="F20" s="358">
        <v>5077.2319743999997</v>
      </c>
      <c r="G20" s="358">
        <v>14225.74144</v>
      </c>
      <c r="H20" s="358">
        <v>94994.305701000005</v>
      </c>
      <c r="I20" s="358">
        <v>114297.2791154</v>
      </c>
      <c r="J20" s="358">
        <v>5168.4989044000004</v>
      </c>
      <c r="K20" s="358">
        <v>61392.6446584</v>
      </c>
      <c r="L20" s="358">
        <v>220836.40118300001</v>
      </c>
      <c r="M20" s="358">
        <v>287397.54474580003</v>
      </c>
      <c r="N20" s="213"/>
    </row>
    <row r="21" spans="1:14" s="216" customFormat="1" ht="66.75" customHeight="1">
      <c r="A21" s="357" t="s">
        <v>129</v>
      </c>
      <c r="B21" s="358">
        <v>1.6170599999999999</v>
      </c>
      <c r="C21" s="358">
        <v>3572.5553</v>
      </c>
      <c r="D21" s="358">
        <v>375.99268000000001</v>
      </c>
      <c r="E21" s="358">
        <v>3950.1650399999999</v>
      </c>
      <c r="F21" s="358">
        <v>0</v>
      </c>
      <c r="G21" s="358">
        <v>78.923960000000008</v>
      </c>
      <c r="H21" s="358">
        <v>75.768129999999999</v>
      </c>
      <c r="I21" s="358">
        <v>154.69209000000001</v>
      </c>
      <c r="J21" s="358">
        <v>1.6170599999999999</v>
      </c>
      <c r="K21" s="358">
        <v>3651.4792599999996</v>
      </c>
      <c r="L21" s="358">
        <v>451.76080999999999</v>
      </c>
      <c r="M21" s="358">
        <v>4104.8571300000003</v>
      </c>
      <c r="N21" s="213"/>
    </row>
    <row r="22" spans="1:14" s="216" customFormat="1" ht="66.75" customHeight="1">
      <c r="A22" s="357" t="s">
        <v>130</v>
      </c>
      <c r="B22" s="358">
        <v>0</v>
      </c>
      <c r="C22" s="358">
        <v>3092.0207300000002</v>
      </c>
      <c r="D22" s="358">
        <v>2591.9506299999998</v>
      </c>
      <c r="E22" s="358">
        <v>5683.9713600000005</v>
      </c>
      <c r="F22" s="358">
        <v>0</v>
      </c>
      <c r="G22" s="358">
        <v>155.19014999999999</v>
      </c>
      <c r="H22" s="358">
        <v>971.99324000000001</v>
      </c>
      <c r="I22" s="358">
        <v>1127.1833899999999</v>
      </c>
      <c r="J22" s="358">
        <v>0</v>
      </c>
      <c r="K22" s="358">
        <v>3247.2108800000001</v>
      </c>
      <c r="L22" s="358">
        <v>3563.9438700000001</v>
      </c>
      <c r="M22" s="358">
        <v>6811.1547499999997</v>
      </c>
      <c r="N22" s="213"/>
    </row>
    <row r="23" spans="1:14" s="216" customFormat="1" ht="66.75" customHeight="1">
      <c r="A23" s="357" t="s">
        <v>131</v>
      </c>
      <c r="B23" s="358">
        <v>23.64339</v>
      </c>
      <c r="C23" s="358">
        <v>18297.297790000001</v>
      </c>
      <c r="D23" s="358">
        <v>18353.7172192</v>
      </c>
      <c r="E23" s="358">
        <v>36674.658399200001</v>
      </c>
      <c r="F23" s="358">
        <v>247.2432</v>
      </c>
      <c r="G23" s="358">
        <v>1206.8479299999999</v>
      </c>
      <c r="H23" s="358">
        <v>10612.981588799999</v>
      </c>
      <c r="I23" s="358">
        <v>12067.0727188</v>
      </c>
      <c r="J23" s="358">
        <v>270.88659000000001</v>
      </c>
      <c r="K23" s="358">
        <v>19504.14572</v>
      </c>
      <c r="L23" s="358">
        <v>28966.698807999997</v>
      </c>
      <c r="M23" s="358">
        <v>48741.731118000003</v>
      </c>
      <c r="N23" s="213"/>
    </row>
    <row r="24" spans="1:14" s="216" customFormat="1" ht="66.75" customHeight="1">
      <c r="A24" s="357" t="s">
        <v>132</v>
      </c>
      <c r="B24" s="358">
        <v>0</v>
      </c>
      <c r="C24" s="358">
        <v>473.96540000000005</v>
      </c>
      <c r="D24" s="358">
        <v>73.821439999999996</v>
      </c>
      <c r="E24" s="358">
        <v>547.78683999999998</v>
      </c>
      <c r="F24" s="358">
        <v>0</v>
      </c>
      <c r="G24" s="358">
        <v>0</v>
      </c>
      <c r="H24" s="358">
        <v>0</v>
      </c>
      <c r="I24" s="358">
        <v>0</v>
      </c>
      <c r="J24" s="358">
        <v>0</v>
      </c>
      <c r="K24" s="358">
        <v>473.96540000000005</v>
      </c>
      <c r="L24" s="358">
        <v>73.821439999999996</v>
      </c>
      <c r="M24" s="358">
        <v>547.78683999999998</v>
      </c>
      <c r="N24" s="213"/>
    </row>
    <row r="25" spans="1:14" s="216" customFormat="1" ht="66.75" customHeight="1">
      <c r="A25" s="357" t="s">
        <v>133</v>
      </c>
      <c r="B25" s="358">
        <v>0</v>
      </c>
      <c r="C25" s="358">
        <v>0</v>
      </c>
      <c r="D25" s="358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58">
        <v>0</v>
      </c>
      <c r="N25" s="213"/>
    </row>
    <row r="26" spans="1:14" s="218" customFormat="1" ht="92.25" customHeight="1" thickBot="1">
      <c r="A26" s="360" t="s">
        <v>134</v>
      </c>
      <c r="B26" s="361">
        <v>0</v>
      </c>
      <c r="C26" s="361">
        <v>1579.8633300000001</v>
      </c>
      <c r="D26" s="361">
        <v>20.299720000000001</v>
      </c>
      <c r="E26" s="361">
        <v>1600.1630500000001</v>
      </c>
      <c r="F26" s="361">
        <v>20</v>
      </c>
      <c r="G26" s="361">
        <v>78.647999999999996</v>
      </c>
      <c r="H26" s="361">
        <v>0</v>
      </c>
      <c r="I26" s="361">
        <v>98.647999999999996</v>
      </c>
      <c r="J26" s="361">
        <v>20</v>
      </c>
      <c r="K26" s="361">
        <v>1658.51133</v>
      </c>
      <c r="L26" s="361">
        <v>20.299720000000001</v>
      </c>
      <c r="M26" s="361">
        <v>1698.81105</v>
      </c>
      <c r="N26" s="217"/>
    </row>
    <row r="27" spans="1:14" s="216" customFormat="1" ht="42" customHeight="1" thickTop="1" thickBot="1">
      <c r="A27" s="406" t="s">
        <v>165</v>
      </c>
      <c r="B27" s="407">
        <f>SUM(B9:B26)</f>
        <v>2399.8565699999999</v>
      </c>
      <c r="C27" s="407">
        <f t="shared" ref="C27:M27" si="0">SUM(C9:C26)</f>
        <v>1096130.2600286</v>
      </c>
      <c r="D27" s="407">
        <f t="shared" si="0"/>
        <v>2230897.7148883999</v>
      </c>
      <c r="E27" s="407">
        <f t="shared" si="0"/>
        <v>3329427.831487</v>
      </c>
      <c r="F27" s="407">
        <f t="shared" si="0"/>
        <v>101517.16895419999</v>
      </c>
      <c r="G27" s="407">
        <f t="shared" si="0"/>
        <v>210715.66558499998</v>
      </c>
      <c r="H27" s="407">
        <f t="shared" si="0"/>
        <v>624431.78303179995</v>
      </c>
      <c r="I27" s="407">
        <f t="shared" si="0"/>
        <v>936664.61757100013</v>
      </c>
      <c r="J27" s="407">
        <f t="shared" si="0"/>
        <v>103917.0255242</v>
      </c>
      <c r="K27" s="407">
        <f t="shared" si="0"/>
        <v>1306845.9256135996</v>
      </c>
      <c r="L27" s="407">
        <f t="shared" si="0"/>
        <v>2855329.4979201993</v>
      </c>
      <c r="M27" s="407">
        <f t="shared" si="0"/>
        <v>4266092.449058</v>
      </c>
      <c r="N27" s="213"/>
    </row>
    <row r="28" spans="1:14" ht="11.25" customHeight="1" thickTop="1" thickBot="1">
      <c r="A28" s="364"/>
      <c r="B28" s="365"/>
      <c r="C28" s="366"/>
      <c r="D28" s="366"/>
      <c r="E28" s="366"/>
      <c r="F28" s="366"/>
      <c r="G28" s="366"/>
      <c r="H28" s="365"/>
      <c r="I28" s="365"/>
      <c r="J28" s="365"/>
      <c r="K28" s="365"/>
      <c r="L28" s="365"/>
      <c r="M28" s="365"/>
    </row>
    <row r="29" spans="1:14" ht="33" customHeight="1" thickTop="1">
      <c r="A29" s="199" t="s">
        <v>137</v>
      </c>
      <c r="B29" s="5"/>
      <c r="C29" s="6"/>
      <c r="D29" s="6"/>
      <c r="E29" s="6"/>
      <c r="F29" s="6"/>
      <c r="G29" s="6"/>
      <c r="H29" s="7"/>
      <c r="I29" s="7"/>
      <c r="J29" s="145"/>
      <c r="K29" s="145"/>
      <c r="L29" s="145"/>
      <c r="M29" s="145"/>
    </row>
    <row r="30" spans="1:14" ht="13.5" customHeight="1">
      <c r="A30" s="26"/>
      <c r="B30" s="27"/>
      <c r="C30" s="25"/>
      <c r="D30" s="25"/>
      <c r="E30" s="25"/>
      <c r="F30" s="25"/>
      <c r="G30" s="25"/>
      <c r="H30" s="25"/>
      <c r="I30" s="8"/>
      <c r="J30" s="145"/>
      <c r="K30" s="145"/>
      <c r="L30" s="145"/>
      <c r="M30" s="145"/>
    </row>
    <row r="31" spans="1:14" ht="13.5" customHeight="1">
      <c r="A31" s="26"/>
      <c r="B31" s="27"/>
      <c r="C31" s="25"/>
      <c r="D31" s="25"/>
      <c r="E31" s="25"/>
      <c r="F31" s="25"/>
      <c r="G31" s="25"/>
      <c r="H31" s="25"/>
      <c r="I31" s="8"/>
      <c r="J31" s="145"/>
      <c r="K31" s="145"/>
      <c r="L31" s="145"/>
      <c r="M31" s="145"/>
    </row>
    <row r="32" spans="1:14" ht="13.5" customHeight="1">
      <c r="A32" s="26"/>
      <c r="B32" s="27"/>
      <c r="C32" s="25"/>
      <c r="D32" s="25"/>
      <c r="E32" s="25"/>
      <c r="F32" s="25"/>
      <c r="G32" s="25"/>
      <c r="H32" s="25"/>
      <c r="I32" s="8"/>
      <c r="J32" s="145"/>
      <c r="K32" s="145"/>
      <c r="L32" s="145"/>
      <c r="M32" s="145"/>
    </row>
    <row r="33" spans="1:13" ht="13.5" customHeight="1">
      <c r="A33" s="26"/>
      <c r="B33" s="27"/>
      <c r="C33" s="25"/>
      <c r="D33" s="25"/>
      <c r="E33" s="25"/>
      <c r="F33" s="25"/>
      <c r="G33" s="25"/>
      <c r="H33" s="25"/>
      <c r="I33" s="8"/>
      <c r="J33" s="145"/>
      <c r="K33" s="145"/>
      <c r="L33" s="145"/>
      <c r="M33" s="145"/>
    </row>
    <row r="34" spans="1:13" ht="13.5" customHeight="1">
      <c r="A34" s="26"/>
      <c r="B34" s="27"/>
      <c r="C34" s="25"/>
      <c r="D34" s="25"/>
      <c r="E34" s="25"/>
      <c r="F34" s="25"/>
      <c r="G34" s="25"/>
      <c r="H34" s="25"/>
      <c r="I34" s="8"/>
      <c r="J34" s="145"/>
      <c r="K34" s="145"/>
      <c r="L34" s="145"/>
      <c r="M34" s="145"/>
    </row>
    <row r="35" spans="1:13" ht="13.5" customHeight="1">
      <c r="A35" s="26"/>
      <c r="B35" s="27"/>
      <c r="C35" s="25"/>
      <c r="D35" s="25"/>
      <c r="E35" s="25"/>
      <c r="F35" s="25"/>
      <c r="G35" s="25"/>
      <c r="H35" s="25"/>
      <c r="I35" s="8"/>
      <c r="J35" s="145"/>
      <c r="K35" s="145"/>
      <c r="L35" s="145"/>
      <c r="M35" s="145"/>
    </row>
    <row r="36" spans="1:13" ht="13.5" customHeight="1">
      <c r="A36" s="28"/>
      <c r="B36" s="29"/>
      <c r="C36" s="25"/>
      <c r="D36" s="25"/>
      <c r="E36" s="25"/>
      <c r="F36" s="25"/>
      <c r="G36" s="25"/>
      <c r="H36" s="25"/>
      <c r="I36" s="8"/>
      <c r="J36" s="145"/>
      <c r="K36" s="145"/>
      <c r="L36" s="145"/>
      <c r="M36" s="145"/>
    </row>
    <row r="37" spans="1:13" ht="13.5" customHeight="1">
      <c r="A37" s="26"/>
      <c r="B37" s="29"/>
      <c r="C37" s="25"/>
      <c r="D37" s="25"/>
      <c r="E37" s="25"/>
      <c r="F37" s="25"/>
      <c r="G37" s="25"/>
      <c r="H37" s="25"/>
      <c r="I37" s="8"/>
      <c r="J37" s="145"/>
      <c r="K37" s="145"/>
      <c r="L37" s="145"/>
      <c r="M37" s="145"/>
    </row>
    <row r="38" spans="1:13" ht="13.5" customHeight="1">
      <c r="A38" s="26"/>
      <c r="B38" s="29"/>
      <c r="C38" s="25"/>
      <c r="D38" s="25"/>
      <c r="E38" s="25"/>
      <c r="F38" s="25"/>
      <c r="G38" s="25"/>
      <c r="H38" s="25"/>
      <c r="I38" s="8"/>
      <c r="J38" s="145"/>
      <c r="K38" s="145"/>
      <c r="L38" s="145"/>
      <c r="M38" s="145"/>
    </row>
    <row r="39" spans="1:13" ht="13.5" customHeight="1">
      <c r="A39" s="26"/>
      <c r="B39" s="29"/>
      <c r="C39" s="25"/>
      <c r="D39" s="25"/>
      <c r="E39" s="25"/>
      <c r="F39" s="25"/>
      <c r="G39" s="25"/>
      <c r="H39" s="25"/>
      <c r="I39" s="8"/>
      <c r="J39" s="145"/>
      <c r="K39" s="145"/>
      <c r="L39" s="145"/>
      <c r="M39" s="145"/>
    </row>
    <row r="40" spans="1:13" ht="13.5" customHeight="1">
      <c r="A40" s="26"/>
      <c r="B40" s="29"/>
      <c r="C40" s="25"/>
      <c r="D40" s="25"/>
      <c r="E40" s="25"/>
      <c r="F40" s="25"/>
      <c r="G40" s="25"/>
      <c r="H40" s="25"/>
      <c r="I40" s="8"/>
      <c r="J40" s="145"/>
      <c r="K40" s="145"/>
      <c r="L40" s="145"/>
      <c r="M40" s="145"/>
    </row>
    <row r="41" spans="1:13" ht="13.5" customHeight="1">
      <c r="A41" s="26"/>
      <c r="B41" s="29"/>
      <c r="C41" s="25"/>
      <c r="D41" s="25"/>
      <c r="E41" s="25"/>
      <c r="F41" s="25"/>
      <c r="G41" s="25"/>
      <c r="H41" s="25"/>
      <c r="I41" s="8"/>
      <c r="J41" s="145"/>
      <c r="K41" s="145"/>
      <c r="L41" s="145"/>
      <c r="M41" s="145"/>
    </row>
    <row r="42" spans="1:13" ht="13.5" customHeight="1">
      <c r="A42" s="28"/>
      <c r="B42" s="29"/>
      <c r="C42" s="25"/>
      <c r="D42" s="25"/>
      <c r="E42" s="25"/>
      <c r="F42" s="25"/>
      <c r="G42" s="25"/>
      <c r="H42" s="25"/>
      <c r="I42" s="8"/>
      <c r="J42" s="145"/>
      <c r="K42" s="145"/>
      <c r="L42" s="145"/>
      <c r="M42" s="145"/>
    </row>
    <row r="43" spans="1:13" ht="13.5" customHeight="1">
      <c r="A43" s="26"/>
      <c r="B43" s="27"/>
      <c r="C43" s="25"/>
      <c r="D43" s="25"/>
      <c r="E43" s="25"/>
      <c r="F43" s="25"/>
      <c r="G43" s="25"/>
      <c r="H43" s="25"/>
      <c r="I43" s="8"/>
      <c r="J43" s="145"/>
      <c r="K43" s="145"/>
      <c r="L43" s="145"/>
      <c r="M43" s="145"/>
    </row>
    <row r="44" spans="1:13" ht="13.5" customHeight="1">
      <c r="A44" s="26"/>
      <c r="B44" s="27"/>
      <c r="C44" s="25"/>
      <c r="D44" s="25"/>
      <c r="E44" s="25"/>
      <c r="F44" s="25"/>
      <c r="G44" s="25"/>
      <c r="H44" s="25"/>
      <c r="I44" s="8"/>
      <c r="J44" s="145"/>
      <c r="K44" s="145"/>
      <c r="L44" s="145"/>
      <c r="M44" s="145"/>
    </row>
    <row r="45" spans="1:13" ht="13.5" customHeight="1">
      <c r="A45" s="26"/>
      <c r="B45" s="27"/>
      <c r="C45" s="25"/>
      <c r="D45" s="25"/>
      <c r="E45" s="25"/>
      <c r="F45" s="25"/>
      <c r="G45" s="25"/>
      <c r="H45" s="25"/>
      <c r="I45" s="8"/>
      <c r="J45" s="145"/>
      <c r="K45" s="145"/>
      <c r="L45" s="145"/>
      <c r="M45" s="145"/>
    </row>
    <row r="46" spans="1:13" ht="13.5" customHeight="1">
      <c r="A46" s="28"/>
      <c r="B46" s="27"/>
      <c r="C46" s="25"/>
      <c r="D46" s="25"/>
      <c r="E46" s="25"/>
      <c r="F46" s="25"/>
      <c r="G46" s="25"/>
      <c r="H46" s="25"/>
      <c r="I46" s="8"/>
      <c r="J46" s="145"/>
      <c r="K46" s="145"/>
      <c r="L46" s="145"/>
      <c r="M46" s="145"/>
    </row>
    <row r="47" spans="1:13" ht="13.5" customHeight="1">
      <c r="A47" s="26"/>
      <c r="B47" s="27"/>
      <c r="C47" s="25"/>
      <c r="D47" s="25"/>
      <c r="E47" s="25"/>
      <c r="F47" s="25"/>
      <c r="G47" s="25"/>
      <c r="H47" s="25"/>
      <c r="I47" s="8"/>
      <c r="J47" s="145"/>
      <c r="K47" s="145"/>
      <c r="L47" s="145"/>
      <c r="M47" s="145"/>
    </row>
    <row r="48" spans="1:13" ht="13.5" customHeight="1">
      <c r="A48" s="26"/>
      <c r="B48" s="27"/>
      <c r="C48" s="25"/>
      <c r="D48" s="25"/>
      <c r="E48" s="25"/>
      <c r="F48" s="25"/>
      <c r="G48" s="25"/>
      <c r="H48" s="25"/>
      <c r="I48" s="8"/>
      <c r="J48" s="145"/>
      <c r="K48" s="145"/>
      <c r="L48" s="145"/>
      <c r="M48" s="145"/>
    </row>
    <row r="49" spans="1:13" ht="13.5" customHeight="1">
      <c r="A49" s="26"/>
      <c r="B49" s="27"/>
      <c r="C49" s="25"/>
      <c r="D49" s="25"/>
      <c r="E49" s="25"/>
      <c r="F49" s="25"/>
      <c r="G49" s="25"/>
      <c r="H49" s="25"/>
      <c r="I49" s="8"/>
      <c r="J49" s="145"/>
      <c r="K49" s="145"/>
      <c r="L49" s="145"/>
      <c r="M49" s="145"/>
    </row>
    <row r="50" spans="1:13" ht="13.5" customHeight="1">
      <c r="A50" s="26"/>
      <c r="B50" s="27"/>
      <c r="C50" s="25"/>
      <c r="D50" s="25"/>
      <c r="E50" s="25"/>
      <c r="F50" s="25"/>
      <c r="G50" s="25"/>
      <c r="H50" s="25"/>
      <c r="I50" s="8"/>
      <c r="J50" s="145"/>
      <c r="K50" s="145"/>
      <c r="L50" s="145"/>
      <c r="M50" s="145"/>
    </row>
    <row r="51" spans="1:13" ht="13.5" customHeight="1">
      <c r="A51" s="28"/>
      <c r="B51" s="27"/>
      <c r="C51" s="25"/>
      <c r="D51" s="25"/>
      <c r="E51" s="25"/>
      <c r="F51" s="25"/>
      <c r="G51" s="25"/>
      <c r="H51" s="25"/>
      <c r="I51" s="8"/>
      <c r="J51" s="145"/>
      <c r="K51" s="145"/>
      <c r="L51" s="145"/>
      <c r="M51" s="145"/>
    </row>
    <row r="52" spans="1:13" ht="13.5" customHeight="1">
      <c r="A52" s="26"/>
      <c r="B52" s="27"/>
      <c r="C52" s="25"/>
      <c r="D52" s="25"/>
      <c r="E52" s="25"/>
      <c r="F52" s="25"/>
      <c r="G52" s="25"/>
      <c r="H52" s="25"/>
      <c r="I52" s="8"/>
      <c r="J52" s="145"/>
      <c r="K52" s="145"/>
      <c r="L52" s="145"/>
      <c r="M52" s="145"/>
    </row>
    <row r="53" spans="1:13" ht="13.5" customHeight="1">
      <c r="A53" s="26"/>
      <c r="B53" s="27"/>
      <c r="C53" s="25"/>
      <c r="D53" s="25"/>
      <c r="E53" s="25"/>
      <c r="F53" s="25"/>
      <c r="G53" s="25"/>
      <c r="H53" s="25"/>
      <c r="I53" s="8"/>
      <c r="J53" s="145"/>
      <c r="K53" s="145"/>
      <c r="L53" s="145"/>
      <c r="M53" s="145"/>
    </row>
    <row r="54" spans="1:13" ht="13.5" customHeight="1">
      <c r="A54" s="26"/>
      <c r="B54" s="27"/>
      <c r="C54" s="25"/>
      <c r="D54" s="25"/>
      <c r="E54" s="25"/>
      <c r="F54" s="25"/>
      <c r="G54" s="25"/>
      <c r="H54" s="25"/>
      <c r="I54" s="8"/>
      <c r="J54" s="145"/>
      <c r="K54" s="145"/>
      <c r="L54" s="145"/>
      <c r="M54" s="145"/>
    </row>
    <row r="55" spans="1:13" ht="9" customHeight="1">
      <c r="A55" s="30"/>
      <c r="B55" s="27"/>
      <c r="C55" s="25"/>
      <c r="D55" s="25"/>
      <c r="E55" s="25"/>
      <c r="F55" s="25"/>
      <c r="G55" s="25"/>
      <c r="H55" s="25"/>
      <c r="I55" s="8"/>
      <c r="J55" s="145"/>
      <c r="K55" s="145"/>
      <c r="L55" s="145"/>
      <c r="M55" s="145"/>
    </row>
    <row r="56" spans="1:13" ht="9" customHeight="1">
      <c r="A56" s="30"/>
      <c r="B56" s="27"/>
      <c r="C56" s="25"/>
      <c r="D56" s="25"/>
      <c r="E56" s="25"/>
      <c r="F56" s="25"/>
      <c r="G56" s="25"/>
      <c r="H56" s="25"/>
      <c r="I56" s="8"/>
      <c r="J56" s="145"/>
      <c r="K56" s="145"/>
      <c r="L56" s="145"/>
      <c r="M56" s="145"/>
    </row>
    <row r="57" spans="1:13" ht="9" customHeight="1">
      <c r="A57" s="30"/>
      <c r="B57" s="27"/>
      <c r="C57" s="25"/>
      <c r="D57" s="25"/>
      <c r="E57" s="25"/>
      <c r="F57" s="25"/>
      <c r="G57" s="25"/>
      <c r="H57" s="25"/>
      <c r="I57" s="8"/>
      <c r="J57" s="145"/>
      <c r="K57" s="145"/>
      <c r="L57" s="145"/>
      <c r="M57" s="145"/>
    </row>
    <row r="58" spans="1:13" ht="9" customHeight="1">
      <c r="A58" s="30"/>
      <c r="B58" s="27"/>
      <c r="C58" s="25"/>
      <c r="D58" s="25"/>
      <c r="E58" s="25"/>
      <c r="F58" s="25"/>
      <c r="G58" s="25"/>
      <c r="H58" s="25"/>
      <c r="I58" s="8"/>
      <c r="J58" s="145"/>
      <c r="K58" s="145"/>
      <c r="L58" s="145"/>
      <c r="M58" s="145"/>
    </row>
    <row r="59" spans="1:13" ht="9" customHeight="1">
      <c r="A59" s="31"/>
      <c r="B59" s="27"/>
      <c r="C59" s="25"/>
      <c r="D59" s="25"/>
      <c r="E59" s="25"/>
      <c r="F59" s="25"/>
      <c r="G59" s="25"/>
      <c r="H59" s="25"/>
      <c r="I59" s="8"/>
      <c r="J59" s="145"/>
      <c r="K59" s="145"/>
      <c r="L59" s="145"/>
      <c r="M59" s="145"/>
    </row>
    <row r="60" spans="1:13" ht="9" customHeight="1">
      <c r="A60" s="31"/>
      <c r="C60" s="25"/>
      <c r="D60" s="25"/>
      <c r="E60" s="25"/>
      <c r="F60" s="25"/>
      <c r="G60" s="25"/>
      <c r="H60" s="25"/>
      <c r="I60" s="145"/>
      <c r="J60" s="145"/>
      <c r="K60" s="145"/>
      <c r="L60" s="145"/>
      <c r="M60" s="145"/>
    </row>
    <row r="61" spans="1:13" ht="9" customHeight="1">
      <c r="A61" s="28"/>
      <c r="C61" s="25"/>
      <c r="D61" s="25"/>
      <c r="E61" s="25"/>
      <c r="F61" s="25"/>
      <c r="G61" s="25"/>
      <c r="H61" s="25"/>
      <c r="I61" s="145"/>
      <c r="J61" s="145"/>
      <c r="K61" s="145"/>
      <c r="L61" s="145"/>
      <c r="M61" s="145"/>
    </row>
    <row r="62" spans="1:13" ht="9" customHeight="1">
      <c r="A62" s="26"/>
      <c r="C62" s="25"/>
      <c r="D62" s="25"/>
      <c r="E62" s="25"/>
      <c r="F62" s="25"/>
      <c r="G62" s="25"/>
      <c r="H62" s="25"/>
      <c r="I62" s="145"/>
      <c r="J62" s="145"/>
      <c r="K62" s="145"/>
      <c r="L62" s="145"/>
      <c r="M62" s="145"/>
    </row>
    <row r="63" spans="1:13" ht="9" customHeight="1">
      <c r="A63" s="26"/>
      <c r="C63" s="25"/>
      <c r="D63" s="25"/>
      <c r="E63" s="25"/>
      <c r="F63" s="25"/>
      <c r="G63" s="25"/>
      <c r="H63" s="25"/>
      <c r="I63" s="145"/>
      <c r="J63" s="145"/>
      <c r="K63" s="145"/>
      <c r="L63" s="145"/>
      <c r="M63" s="145"/>
    </row>
    <row r="64" spans="1:13" ht="9" customHeight="1">
      <c r="A64" s="26"/>
      <c r="C64" s="25"/>
      <c r="D64" s="25"/>
      <c r="E64" s="25"/>
      <c r="F64" s="25"/>
      <c r="G64" s="25"/>
      <c r="H64" s="25"/>
      <c r="I64" s="145"/>
      <c r="J64" s="145"/>
      <c r="K64" s="145"/>
      <c r="L64" s="145"/>
      <c r="M64" s="145"/>
    </row>
    <row r="65" spans="1:13" ht="9" customHeight="1">
      <c r="A65" s="26"/>
      <c r="C65" s="25"/>
      <c r="D65" s="25"/>
      <c r="E65" s="25"/>
      <c r="F65" s="25"/>
      <c r="G65" s="25"/>
      <c r="H65" s="25"/>
      <c r="I65" s="145"/>
      <c r="J65" s="145"/>
      <c r="K65" s="145"/>
      <c r="L65" s="145"/>
      <c r="M65" s="145"/>
    </row>
    <row r="66" spans="1:13" ht="9" customHeight="1">
      <c r="A66" s="30"/>
      <c r="C66" s="25"/>
      <c r="D66" s="25"/>
      <c r="E66" s="25"/>
      <c r="F66" s="25"/>
      <c r="G66" s="25"/>
      <c r="H66" s="25"/>
      <c r="I66" s="145"/>
      <c r="J66" s="145"/>
      <c r="K66" s="145"/>
      <c r="L66" s="145"/>
      <c r="M66" s="145"/>
    </row>
    <row r="67" spans="1:13" ht="9" customHeight="1">
      <c r="A67" s="28"/>
      <c r="C67" s="25"/>
      <c r="D67" s="25"/>
      <c r="E67" s="25"/>
      <c r="F67" s="25"/>
      <c r="G67" s="25"/>
      <c r="H67" s="25"/>
      <c r="I67" s="145"/>
      <c r="J67" s="145"/>
      <c r="K67" s="145"/>
      <c r="L67" s="145"/>
      <c r="M67" s="145"/>
    </row>
    <row r="68" spans="1:13" ht="9" customHeight="1">
      <c r="A68" s="26"/>
      <c r="C68" s="25"/>
      <c r="D68" s="25"/>
      <c r="E68" s="25"/>
      <c r="F68" s="25"/>
      <c r="G68" s="25"/>
      <c r="H68" s="25"/>
      <c r="I68" s="145"/>
      <c r="J68" s="145"/>
      <c r="K68" s="145"/>
      <c r="L68" s="145"/>
      <c r="M68" s="145"/>
    </row>
    <row r="69" spans="1:13" ht="9" customHeight="1">
      <c r="A69" s="26"/>
      <c r="C69" s="25"/>
      <c r="D69" s="25"/>
      <c r="E69" s="25"/>
      <c r="F69" s="25"/>
      <c r="G69" s="25"/>
      <c r="H69" s="25"/>
      <c r="I69" s="145"/>
      <c r="J69" s="145"/>
      <c r="K69" s="145"/>
      <c r="L69" s="145"/>
      <c r="M69" s="145"/>
    </row>
    <row r="70" spans="1:13" ht="9" customHeight="1">
      <c r="A70" s="26"/>
      <c r="C70" s="25"/>
      <c r="D70" s="25"/>
      <c r="E70" s="25"/>
      <c r="F70" s="25"/>
      <c r="G70" s="25"/>
      <c r="H70" s="25"/>
      <c r="I70" s="145"/>
      <c r="J70" s="145"/>
      <c r="K70" s="145"/>
      <c r="L70" s="145"/>
      <c r="M70" s="145"/>
    </row>
    <row r="71" spans="1:13" ht="9" customHeight="1">
      <c r="A71" s="26"/>
      <c r="C71" s="25"/>
      <c r="D71" s="25"/>
      <c r="E71" s="25"/>
      <c r="F71" s="25"/>
      <c r="G71" s="25"/>
      <c r="H71" s="25"/>
      <c r="I71" s="145"/>
      <c r="J71" s="145"/>
      <c r="K71" s="145"/>
      <c r="L71" s="145"/>
      <c r="M71" s="145"/>
    </row>
    <row r="72" spans="1:13" ht="9" customHeight="1">
      <c r="A72" s="30"/>
      <c r="C72" s="25"/>
      <c r="D72" s="25"/>
      <c r="E72" s="25"/>
      <c r="F72" s="25"/>
      <c r="G72" s="25"/>
      <c r="H72" s="25"/>
      <c r="I72" s="145"/>
      <c r="J72" s="145"/>
      <c r="K72" s="145"/>
      <c r="L72" s="145"/>
      <c r="M72" s="145"/>
    </row>
    <row r="73" spans="1:13" ht="9" customHeight="1">
      <c r="A73" s="28"/>
      <c r="C73" s="25"/>
      <c r="D73" s="25"/>
      <c r="E73" s="25"/>
      <c r="F73" s="25"/>
      <c r="G73" s="25"/>
      <c r="H73" s="25"/>
      <c r="I73" s="145"/>
      <c r="J73" s="145"/>
      <c r="K73" s="145"/>
      <c r="L73" s="145"/>
      <c r="M73" s="145"/>
    </row>
    <row r="74" spans="1:13" ht="9" customHeight="1">
      <c r="A74" s="26"/>
      <c r="C74" s="25"/>
      <c r="D74" s="25"/>
      <c r="E74" s="25"/>
      <c r="F74" s="25"/>
      <c r="G74" s="25"/>
      <c r="H74" s="25"/>
      <c r="I74" s="145"/>
      <c r="J74" s="145"/>
      <c r="K74" s="145"/>
      <c r="L74" s="145"/>
      <c r="M74" s="145"/>
    </row>
    <row r="75" spans="1:13" ht="9" customHeight="1">
      <c r="A75" s="26"/>
      <c r="C75" s="25"/>
      <c r="D75" s="25"/>
      <c r="E75" s="25"/>
      <c r="F75" s="25"/>
      <c r="G75" s="25"/>
      <c r="H75" s="25"/>
      <c r="I75" s="145"/>
      <c r="J75" s="145"/>
      <c r="K75" s="145"/>
      <c r="L75" s="145"/>
      <c r="M75" s="145"/>
    </row>
    <row r="76" spans="1:13" ht="9" customHeight="1">
      <c r="A76" s="26"/>
      <c r="C76" s="25"/>
      <c r="D76" s="25"/>
      <c r="E76" s="25"/>
      <c r="F76" s="25"/>
      <c r="G76" s="25"/>
      <c r="H76" s="25"/>
      <c r="I76" s="145"/>
      <c r="J76" s="145"/>
      <c r="K76" s="145"/>
      <c r="L76" s="145"/>
      <c r="M76" s="145"/>
    </row>
    <row r="77" spans="1:13" ht="9" customHeight="1">
      <c r="A77" s="26"/>
      <c r="C77" s="25"/>
      <c r="D77" s="25"/>
      <c r="E77" s="25"/>
      <c r="F77" s="25"/>
      <c r="G77" s="25"/>
      <c r="H77" s="25"/>
      <c r="I77" s="145"/>
      <c r="J77" s="145"/>
      <c r="K77" s="145"/>
      <c r="L77" s="145"/>
      <c r="M77" s="145"/>
    </row>
    <row r="78" spans="1:13">
      <c r="A78" s="26"/>
      <c r="C78" s="27"/>
      <c r="D78" s="27"/>
      <c r="E78" s="27"/>
      <c r="F78" s="27"/>
      <c r="G78" s="27"/>
      <c r="H78" s="27"/>
    </row>
    <row r="79" spans="1:13">
      <c r="A79" s="26"/>
      <c r="C79" s="27"/>
      <c r="D79" s="27"/>
      <c r="E79" s="27"/>
      <c r="F79" s="27"/>
      <c r="G79" s="27"/>
      <c r="H79" s="27"/>
    </row>
    <row r="80" spans="1:13">
      <c r="A80" s="26"/>
      <c r="C80" s="27"/>
      <c r="D80" s="27"/>
      <c r="E80" s="27"/>
      <c r="F80" s="27"/>
      <c r="G80" s="27"/>
      <c r="H80" s="27"/>
    </row>
    <row r="81" spans="1:8">
      <c r="A81" s="26"/>
      <c r="C81" s="27"/>
      <c r="D81" s="27"/>
      <c r="E81" s="27"/>
      <c r="F81" s="27"/>
      <c r="G81" s="27"/>
      <c r="H81" s="27"/>
    </row>
    <row r="82" spans="1:8">
      <c r="A82" s="30"/>
      <c r="C82" s="27"/>
      <c r="D82" s="27"/>
      <c r="E82" s="27"/>
      <c r="F82" s="27"/>
      <c r="G82" s="27"/>
      <c r="H82" s="27"/>
    </row>
    <row r="83" spans="1:8">
      <c r="A83" s="28"/>
      <c r="C83" s="27"/>
      <c r="D83" s="27"/>
      <c r="E83" s="27"/>
      <c r="F83" s="27"/>
      <c r="G83" s="27"/>
      <c r="H83" s="27"/>
    </row>
    <row r="84" spans="1:8">
      <c r="A84" s="26"/>
      <c r="C84" s="27"/>
      <c r="D84" s="27"/>
      <c r="E84" s="27"/>
      <c r="F84" s="27"/>
      <c r="G84" s="27"/>
      <c r="H84" s="27"/>
    </row>
    <row r="85" spans="1:8">
      <c r="A85" s="26"/>
      <c r="C85" s="27"/>
      <c r="D85" s="27"/>
      <c r="E85" s="27"/>
      <c r="F85" s="27"/>
      <c r="G85" s="27"/>
      <c r="H85" s="27"/>
    </row>
    <row r="86" spans="1:8">
      <c r="A86" s="26"/>
      <c r="C86" s="27"/>
      <c r="D86" s="27"/>
      <c r="E86" s="27"/>
      <c r="F86" s="27"/>
      <c r="G86" s="27"/>
      <c r="H86" s="27"/>
    </row>
    <row r="87" spans="1:8">
      <c r="A87" s="26"/>
      <c r="C87" s="27"/>
      <c r="D87" s="27"/>
      <c r="E87" s="27"/>
      <c r="F87" s="27"/>
      <c r="G87" s="27"/>
      <c r="H87" s="27"/>
    </row>
    <row r="88" spans="1:8">
      <c r="A88" s="26"/>
      <c r="C88" s="27"/>
      <c r="D88" s="27"/>
      <c r="E88" s="27"/>
      <c r="F88" s="27"/>
      <c r="G88" s="27"/>
      <c r="H88" s="27"/>
    </row>
    <row r="89" spans="1:8">
      <c r="A89" s="26"/>
      <c r="C89" s="27"/>
      <c r="D89" s="27"/>
      <c r="E89" s="27"/>
      <c r="F89" s="27"/>
      <c r="G89" s="27"/>
      <c r="H89" s="27"/>
    </row>
    <row r="90" spans="1:8">
      <c r="A90" s="26"/>
      <c r="C90" s="27"/>
      <c r="D90" s="27"/>
      <c r="E90" s="27"/>
      <c r="F90" s="27"/>
      <c r="G90" s="27"/>
      <c r="H90" s="27"/>
    </row>
    <row r="91" spans="1:8">
      <c r="A91" s="26"/>
      <c r="C91" s="27"/>
      <c r="D91" s="27"/>
      <c r="E91" s="27"/>
      <c r="F91" s="27"/>
      <c r="G91" s="27"/>
      <c r="H91" s="27"/>
    </row>
    <row r="92" spans="1:8">
      <c r="A92" s="26"/>
      <c r="C92" s="27"/>
      <c r="D92" s="27"/>
      <c r="E92" s="27"/>
      <c r="F92" s="27"/>
      <c r="G92" s="27"/>
      <c r="H92" s="27"/>
    </row>
    <row r="93" spans="1:8">
      <c r="A93" s="28"/>
      <c r="C93" s="27"/>
      <c r="D93" s="27"/>
      <c r="E93" s="27"/>
      <c r="F93" s="27"/>
      <c r="G93" s="27"/>
      <c r="H93" s="27"/>
    </row>
    <row r="94" spans="1:8">
      <c r="A94" s="26"/>
      <c r="C94" s="27"/>
      <c r="D94" s="27"/>
      <c r="E94" s="27"/>
      <c r="F94" s="27"/>
      <c r="G94" s="27"/>
      <c r="H94" s="27"/>
    </row>
    <row r="95" spans="1:8">
      <c r="A95" s="26"/>
      <c r="C95" s="27"/>
      <c r="D95" s="27"/>
      <c r="E95" s="27"/>
      <c r="F95" s="27"/>
      <c r="G95" s="27"/>
      <c r="H95" s="27"/>
    </row>
    <row r="96" spans="1:8">
      <c r="A96" s="26"/>
      <c r="C96" s="27"/>
      <c r="D96" s="27"/>
      <c r="E96" s="27"/>
      <c r="F96" s="27"/>
      <c r="G96" s="27"/>
      <c r="H96" s="27"/>
    </row>
    <row r="97" spans="1:8">
      <c r="A97" s="32"/>
      <c r="C97" s="27"/>
      <c r="D97" s="27"/>
      <c r="E97" s="27"/>
      <c r="F97" s="27"/>
      <c r="G97" s="27"/>
      <c r="H97" s="27"/>
    </row>
    <row r="98" spans="1:8">
      <c r="A98" s="32"/>
      <c r="C98" s="27"/>
      <c r="D98" s="27"/>
      <c r="E98" s="27"/>
      <c r="F98" s="27"/>
      <c r="G98" s="27"/>
      <c r="H98" s="27"/>
    </row>
    <row r="99" spans="1:8">
      <c r="A99" s="32"/>
      <c r="C99" s="27"/>
      <c r="D99" s="27"/>
      <c r="E99" s="27"/>
      <c r="F99" s="27"/>
      <c r="G99" s="27"/>
      <c r="H99" s="27"/>
    </row>
    <row r="100" spans="1:8">
      <c r="A100" s="32"/>
      <c r="C100" s="27"/>
      <c r="D100" s="27"/>
      <c r="E100" s="27"/>
      <c r="F100" s="27"/>
      <c r="G100" s="27"/>
      <c r="H100" s="27"/>
    </row>
    <row r="101" spans="1:8">
      <c r="A101" s="32"/>
      <c r="C101" s="27"/>
      <c r="D101" s="27"/>
      <c r="E101" s="27"/>
      <c r="F101" s="27"/>
      <c r="G101" s="27"/>
      <c r="H101" s="27"/>
    </row>
    <row r="102" spans="1:8">
      <c r="A102" s="32"/>
      <c r="C102" s="27"/>
      <c r="D102" s="27"/>
      <c r="E102" s="27"/>
      <c r="F102" s="27"/>
      <c r="G102" s="27"/>
      <c r="H102" s="27"/>
    </row>
    <row r="103" spans="1:8">
      <c r="A103" s="32"/>
      <c r="C103" s="27"/>
      <c r="D103" s="27"/>
      <c r="E103" s="27"/>
      <c r="F103" s="27"/>
      <c r="G103" s="27"/>
      <c r="H103" s="27"/>
    </row>
    <row r="104" spans="1:8">
      <c r="A104" s="32"/>
      <c r="C104" s="27"/>
      <c r="D104" s="27"/>
      <c r="E104" s="27"/>
      <c r="F104" s="27"/>
      <c r="G104" s="27"/>
      <c r="H104" s="27"/>
    </row>
    <row r="105" spans="1:8">
      <c r="A105" s="32"/>
      <c r="C105" s="27"/>
      <c r="D105" s="27"/>
      <c r="E105" s="27"/>
      <c r="F105" s="27"/>
      <c r="G105" s="27"/>
      <c r="H105" s="27"/>
    </row>
    <row r="106" spans="1:8" ht="15.75">
      <c r="A106" s="33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4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7">
    <mergeCell ref="A2:M2"/>
    <mergeCell ref="A3:M3"/>
    <mergeCell ref="A4:M4"/>
    <mergeCell ref="A5:M5"/>
    <mergeCell ref="B7:E7"/>
    <mergeCell ref="F7:I7"/>
    <mergeCell ref="J7:M7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AF653"/>
  <sheetViews>
    <sheetView topLeftCell="A2" zoomScale="30" zoomScaleNormal="30" workbookViewId="0">
      <selection activeCell="C9" sqref="C9"/>
    </sheetView>
  </sheetViews>
  <sheetFormatPr defaultColWidth="9.140625" defaultRowHeight="44.25"/>
  <cols>
    <col min="1" max="1" width="228" style="157" customWidth="1"/>
    <col min="2" max="2" width="39.42578125" style="141" customWidth="1"/>
    <col min="3" max="3" width="59.140625" style="203" customWidth="1"/>
    <col min="4" max="4" width="41.140625" style="141" customWidth="1"/>
    <col min="5" max="5" width="59.140625" style="141" customWidth="1"/>
    <col min="6" max="6" width="51.140625" style="141" customWidth="1"/>
    <col min="7" max="7" width="59.14062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59.140625" style="141" customWidth="1"/>
    <col min="12" max="12" width="41.140625" style="141" customWidth="1"/>
    <col min="13" max="13" width="59.140625" style="141" customWidth="1"/>
    <col min="14" max="14" width="51.140625" style="141" customWidth="1"/>
    <col min="15" max="15" width="59.140625" style="141" customWidth="1"/>
    <col min="16" max="16" width="64" style="141" customWidth="1"/>
    <col min="17" max="17" width="42.42578125" style="141" customWidth="1"/>
    <col min="18" max="18" width="39.42578125" style="141" customWidth="1"/>
    <col min="19" max="19" width="59.140625" style="141" customWidth="1"/>
    <col min="20" max="20" width="41.140625" style="141" customWidth="1"/>
    <col min="21" max="21" width="59.140625" style="141" customWidth="1"/>
    <col min="22" max="22" width="51.140625" style="141" customWidth="1"/>
    <col min="23" max="23" width="59.140625" style="141" customWidth="1"/>
    <col min="24" max="24" width="64" style="141" customWidth="1"/>
    <col min="25" max="25" width="42.42578125" style="141" customWidth="1"/>
    <col min="26" max="256" width="9.140625" style="141"/>
    <col min="257" max="257" width="228" style="141" customWidth="1"/>
    <col min="258" max="258" width="39.42578125" style="141" customWidth="1"/>
    <col min="259" max="259" width="59.140625" style="141" customWidth="1"/>
    <col min="260" max="260" width="41.140625" style="141" customWidth="1"/>
    <col min="261" max="261" width="59.140625" style="141" customWidth="1"/>
    <col min="262" max="262" width="51.140625" style="141" customWidth="1"/>
    <col min="263" max="263" width="59.14062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59.140625" style="141" customWidth="1"/>
    <col min="268" max="268" width="41.140625" style="141" customWidth="1"/>
    <col min="269" max="269" width="59.140625" style="141" customWidth="1"/>
    <col min="270" max="270" width="51.140625" style="141" customWidth="1"/>
    <col min="271" max="271" width="59.140625" style="141" customWidth="1"/>
    <col min="272" max="272" width="64" style="141" customWidth="1"/>
    <col min="273" max="273" width="42.42578125" style="141" customWidth="1"/>
    <col min="274" max="274" width="39.42578125" style="141" customWidth="1"/>
    <col min="275" max="275" width="59.140625" style="141" customWidth="1"/>
    <col min="276" max="276" width="41.140625" style="141" customWidth="1"/>
    <col min="277" max="277" width="59.140625" style="141" customWidth="1"/>
    <col min="278" max="278" width="51.140625" style="141" customWidth="1"/>
    <col min="279" max="279" width="59.140625" style="141" customWidth="1"/>
    <col min="280" max="280" width="64" style="141" customWidth="1"/>
    <col min="281" max="281" width="42.42578125" style="141" customWidth="1"/>
    <col min="282" max="512" width="9.140625" style="141"/>
    <col min="513" max="513" width="228" style="141" customWidth="1"/>
    <col min="514" max="514" width="39.42578125" style="141" customWidth="1"/>
    <col min="515" max="515" width="59.140625" style="141" customWidth="1"/>
    <col min="516" max="516" width="41.140625" style="141" customWidth="1"/>
    <col min="517" max="517" width="59.140625" style="141" customWidth="1"/>
    <col min="518" max="518" width="51.140625" style="141" customWidth="1"/>
    <col min="519" max="519" width="59.14062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59.140625" style="141" customWidth="1"/>
    <col min="524" max="524" width="41.140625" style="141" customWidth="1"/>
    <col min="525" max="525" width="59.140625" style="141" customWidth="1"/>
    <col min="526" max="526" width="51.140625" style="141" customWidth="1"/>
    <col min="527" max="527" width="59.140625" style="141" customWidth="1"/>
    <col min="528" max="528" width="64" style="141" customWidth="1"/>
    <col min="529" max="529" width="42.42578125" style="141" customWidth="1"/>
    <col min="530" max="530" width="39.42578125" style="141" customWidth="1"/>
    <col min="531" max="531" width="59.140625" style="141" customWidth="1"/>
    <col min="532" max="532" width="41.140625" style="141" customWidth="1"/>
    <col min="533" max="533" width="59.140625" style="141" customWidth="1"/>
    <col min="534" max="534" width="51.140625" style="141" customWidth="1"/>
    <col min="535" max="535" width="59.140625" style="141" customWidth="1"/>
    <col min="536" max="536" width="64" style="141" customWidth="1"/>
    <col min="537" max="537" width="42.42578125" style="141" customWidth="1"/>
    <col min="538" max="768" width="9.140625" style="141"/>
    <col min="769" max="769" width="228" style="141" customWidth="1"/>
    <col min="770" max="770" width="39.42578125" style="141" customWidth="1"/>
    <col min="771" max="771" width="59.140625" style="141" customWidth="1"/>
    <col min="772" max="772" width="41.140625" style="141" customWidth="1"/>
    <col min="773" max="773" width="59.140625" style="141" customWidth="1"/>
    <col min="774" max="774" width="51.140625" style="141" customWidth="1"/>
    <col min="775" max="775" width="59.14062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59.140625" style="141" customWidth="1"/>
    <col min="780" max="780" width="41.140625" style="141" customWidth="1"/>
    <col min="781" max="781" width="59.140625" style="141" customWidth="1"/>
    <col min="782" max="782" width="51.140625" style="141" customWidth="1"/>
    <col min="783" max="783" width="59.140625" style="141" customWidth="1"/>
    <col min="784" max="784" width="64" style="141" customWidth="1"/>
    <col min="785" max="785" width="42.42578125" style="141" customWidth="1"/>
    <col min="786" max="786" width="39.42578125" style="141" customWidth="1"/>
    <col min="787" max="787" width="59.140625" style="141" customWidth="1"/>
    <col min="788" max="788" width="41.140625" style="141" customWidth="1"/>
    <col min="789" max="789" width="59.140625" style="141" customWidth="1"/>
    <col min="790" max="790" width="51.140625" style="141" customWidth="1"/>
    <col min="791" max="791" width="59.140625" style="141" customWidth="1"/>
    <col min="792" max="792" width="64" style="141" customWidth="1"/>
    <col min="793" max="793" width="42.42578125" style="141" customWidth="1"/>
    <col min="794" max="1024" width="9.140625" style="141"/>
    <col min="1025" max="1025" width="228" style="141" customWidth="1"/>
    <col min="1026" max="1026" width="39.42578125" style="141" customWidth="1"/>
    <col min="1027" max="1027" width="59.140625" style="141" customWidth="1"/>
    <col min="1028" max="1028" width="41.140625" style="141" customWidth="1"/>
    <col min="1029" max="1029" width="59.140625" style="141" customWidth="1"/>
    <col min="1030" max="1030" width="51.140625" style="141" customWidth="1"/>
    <col min="1031" max="1031" width="59.14062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59.140625" style="141" customWidth="1"/>
    <col min="1036" max="1036" width="41.140625" style="141" customWidth="1"/>
    <col min="1037" max="1037" width="59.140625" style="141" customWidth="1"/>
    <col min="1038" max="1038" width="51.140625" style="141" customWidth="1"/>
    <col min="1039" max="1039" width="59.140625" style="141" customWidth="1"/>
    <col min="1040" max="1040" width="64" style="141" customWidth="1"/>
    <col min="1041" max="1041" width="42.42578125" style="141" customWidth="1"/>
    <col min="1042" max="1042" width="39.42578125" style="141" customWidth="1"/>
    <col min="1043" max="1043" width="59.140625" style="141" customWidth="1"/>
    <col min="1044" max="1044" width="41.140625" style="141" customWidth="1"/>
    <col min="1045" max="1045" width="59.140625" style="141" customWidth="1"/>
    <col min="1046" max="1046" width="51.140625" style="141" customWidth="1"/>
    <col min="1047" max="1047" width="59.140625" style="141" customWidth="1"/>
    <col min="1048" max="1048" width="64" style="141" customWidth="1"/>
    <col min="1049" max="1049" width="42.42578125" style="141" customWidth="1"/>
    <col min="1050" max="1280" width="9.140625" style="141"/>
    <col min="1281" max="1281" width="228" style="141" customWidth="1"/>
    <col min="1282" max="1282" width="39.42578125" style="141" customWidth="1"/>
    <col min="1283" max="1283" width="59.140625" style="141" customWidth="1"/>
    <col min="1284" max="1284" width="41.140625" style="141" customWidth="1"/>
    <col min="1285" max="1285" width="59.140625" style="141" customWidth="1"/>
    <col min="1286" max="1286" width="51.140625" style="141" customWidth="1"/>
    <col min="1287" max="1287" width="59.14062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59.140625" style="141" customWidth="1"/>
    <col min="1292" max="1292" width="41.140625" style="141" customWidth="1"/>
    <col min="1293" max="1293" width="59.140625" style="141" customWidth="1"/>
    <col min="1294" max="1294" width="51.140625" style="141" customWidth="1"/>
    <col min="1295" max="1295" width="59.140625" style="141" customWidth="1"/>
    <col min="1296" max="1296" width="64" style="141" customWidth="1"/>
    <col min="1297" max="1297" width="42.42578125" style="141" customWidth="1"/>
    <col min="1298" max="1298" width="39.42578125" style="141" customWidth="1"/>
    <col min="1299" max="1299" width="59.140625" style="141" customWidth="1"/>
    <col min="1300" max="1300" width="41.140625" style="141" customWidth="1"/>
    <col min="1301" max="1301" width="59.140625" style="141" customWidth="1"/>
    <col min="1302" max="1302" width="51.140625" style="141" customWidth="1"/>
    <col min="1303" max="1303" width="59.140625" style="141" customWidth="1"/>
    <col min="1304" max="1304" width="64" style="141" customWidth="1"/>
    <col min="1305" max="1305" width="42.42578125" style="141" customWidth="1"/>
    <col min="1306" max="1536" width="9.140625" style="141"/>
    <col min="1537" max="1537" width="228" style="141" customWidth="1"/>
    <col min="1538" max="1538" width="39.42578125" style="141" customWidth="1"/>
    <col min="1539" max="1539" width="59.140625" style="141" customWidth="1"/>
    <col min="1540" max="1540" width="41.140625" style="141" customWidth="1"/>
    <col min="1541" max="1541" width="59.140625" style="141" customWidth="1"/>
    <col min="1542" max="1542" width="51.140625" style="141" customWidth="1"/>
    <col min="1543" max="1543" width="59.14062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59.140625" style="141" customWidth="1"/>
    <col min="1548" max="1548" width="41.140625" style="141" customWidth="1"/>
    <col min="1549" max="1549" width="59.140625" style="141" customWidth="1"/>
    <col min="1550" max="1550" width="51.140625" style="141" customWidth="1"/>
    <col min="1551" max="1551" width="59.140625" style="141" customWidth="1"/>
    <col min="1552" max="1552" width="64" style="141" customWidth="1"/>
    <col min="1553" max="1553" width="42.42578125" style="141" customWidth="1"/>
    <col min="1554" max="1554" width="39.42578125" style="141" customWidth="1"/>
    <col min="1555" max="1555" width="59.140625" style="141" customWidth="1"/>
    <col min="1556" max="1556" width="41.140625" style="141" customWidth="1"/>
    <col min="1557" max="1557" width="59.140625" style="141" customWidth="1"/>
    <col min="1558" max="1558" width="51.140625" style="141" customWidth="1"/>
    <col min="1559" max="1559" width="59.140625" style="141" customWidth="1"/>
    <col min="1560" max="1560" width="64" style="141" customWidth="1"/>
    <col min="1561" max="1561" width="42.42578125" style="141" customWidth="1"/>
    <col min="1562" max="1792" width="9.140625" style="141"/>
    <col min="1793" max="1793" width="228" style="141" customWidth="1"/>
    <col min="1794" max="1794" width="39.42578125" style="141" customWidth="1"/>
    <col min="1795" max="1795" width="59.140625" style="141" customWidth="1"/>
    <col min="1796" max="1796" width="41.140625" style="141" customWidth="1"/>
    <col min="1797" max="1797" width="59.140625" style="141" customWidth="1"/>
    <col min="1798" max="1798" width="51.140625" style="141" customWidth="1"/>
    <col min="1799" max="1799" width="59.14062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59.140625" style="141" customWidth="1"/>
    <col min="1804" max="1804" width="41.140625" style="141" customWidth="1"/>
    <col min="1805" max="1805" width="59.140625" style="141" customWidth="1"/>
    <col min="1806" max="1806" width="51.140625" style="141" customWidth="1"/>
    <col min="1807" max="1807" width="59.140625" style="141" customWidth="1"/>
    <col min="1808" max="1808" width="64" style="141" customWidth="1"/>
    <col min="1809" max="1809" width="42.42578125" style="141" customWidth="1"/>
    <col min="1810" max="1810" width="39.42578125" style="141" customWidth="1"/>
    <col min="1811" max="1811" width="59.140625" style="141" customWidth="1"/>
    <col min="1812" max="1812" width="41.140625" style="141" customWidth="1"/>
    <col min="1813" max="1813" width="59.140625" style="141" customWidth="1"/>
    <col min="1814" max="1814" width="51.140625" style="141" customWidth="1"/>
    <col min="1815" max="1815" width="59.140625" style="141" customWidth="1"/>
    <col min="1816" max="1816" width="64" style="141" customWidth="1"/>
    <col min="1817" max="1817" width="42.42578125" style="141" customWidth="1"/>
    <col min="1818" max="2048" width="9.140625" style="141"/>
    <col min="2049" max="2049" width="228" style="141" customWidth="1"/>
    <col min="2050" max="2050" width="39.42578125" style="141" customWidth="1"/>
    <col min="2051" max="2051" width="59.140625" style="141" customWidth="1"/>
    <col min="2052" max="2052" width="41.140625" style="141" customWidth="1"/>
    <col min="2053" max="2053" width="59.140625" style="141" customWidth="1"/>
    <col min="2054" max="2054" width="51.140625" style="141" customWidth="1"/>
    <col min="2055" max="2055" width="59.14062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59.140625" style="141" customWidth="1"/>
    <col min="2060" max="2060" width="41.140625" style="141" customWidth="1"/>
    <col min="2061" max="2061" width="59.140625" style="141" customWidth="1"/>
    <col min="2062" max="2062" width="51.140625" style="141" customWidth="1"/>
    <col min="2063" max="2063" width="59.140625" style="141" customWidth="1"/>
    <col min="2064" max="2064" width="64" style="141" customWidth="1"/>
    <col min="2065" max="2065" width="42.42578125" style="141" customWidth="1"/>
    <col min="2066" max="2066" width="39.42578125" style="141" customWidth="1"/>
    <col min="2067" max="2067" width="59.140625" style="141" customWidth="1"/>
    <col min="2068" max="2068" width="41.140625" style="141" customWidth="1"/>
    <col min="2069" max="2069" width="59.140625" style="141" customWidth="1"/>
    <col min="2070" max="2070" width="51.140625" style="141" customWidth="1"/>
    <col min="2071" max="2071" width="59.140625" style="141" customWidth="1"/>
    <col min="2072" max="2072" width="64" style="141" customWidth="1"/>
    <col min="2073" max="2073" width="42.42578125" style="141" customWidth="1"/>
    <col min="2074" max="2304" width="9.140625" style="141"/>
    <col min="2305" max="2305" width="228" style="141" customWidth="1"/>
    <col min="2306" max="2306" width="39.42578125" style="141" customWidth="1"/>
    <col min="2307" max="2307" width="59.140625" style="141" customWidth="1"/>
    <col min="2308" max="2308" width="41.140625" style="141" customWidth="1"/>
    <col min="2309" max="2309" width="59.140625" style="141" customWidth="1"/>
    <col min="2310" max="2310" width="51.140625" style="141" customWidth="1"/>
    <col min="2311" max="2311" width="59.14062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59.140625" style="141" customWidth="1"/>
    <col min="2316" max="2316" width="41.140625" style="141" customWidth="1"/>
    <col min="2317" max="2317" width="59.140625" style="141" customWidth="1"/>
    <col min="2318" max="2318" width="51.140625" style="141" customWidth="1"/>
    <col min="2319" max="2319" width="59.140625" style="141" customWidth="1"/>
    <col min="2320" max="2320" width="64" style="141" customWidth="1"/>
    <col min="2321" max="2321" width="42.42578125" style="141" customWidth="1"/>
    <col min="2322" max="2322" width="39.42578125" style="141" customWidth="1"/>
    <col min="2323" max="2323" width="59.140625" style="141" customWidth="1"/>
    <col min="2324" max="2324" width="41.140625" style="141" customWidth="1"/>
    <col min="2325" max="2325" width="59.140625" style="141" customWidth="1"/>
    <col min="2326" max="2326" width="51.140625" style="141" customWidth="1"/>
    <col min="2327" max="2327" width="59.140625" style="141" customWidth="1"/>
    <col min="2328" max="2328" width="64" style="141" customWidth="1"/>
    <col min="2329" max="2329" width="42.42578125" style="141" customWidth="1"/>
    <col min="2330" max="2560" width="9.140625" style="141"/>
    <col min="2561" max="2561" width="228" style="141" customWidth="1"/>
    <col min="2562" max="2562" width="39.42578125" style="141" customWidth="1"/>
    <col min="2563" max="2563" width="59.140625" style="141" customWidth="1"/>
    <col min="2564" max="2564" width="41.140625" style="141" customWidth="1"/>
    <col min="2565" max="2565" width="59.140625" style="141" customWidth="1"/>
    <col min="2566" max="2566" width="51.140625" style="141" customWidth="1"/>
    <col min="2567" max="2567" width="59.14062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59.140625" style="141" customWidth="1"/>
    <col min="2572" max="2572" width="41.140625" style="141" customWidth="1"/>
    <col min="2573" max="2573" width="59.140625" style="141" customWidth="1"/>
    <col min="2574" max="2574" width="51.140625" style="141" customWidth="1"/>
    <col min="2575" max="2575" width="59.140625" style="141" customWidth="1"/>
    <col min="2576" max="2576" width="64" style="141" customWidth="1"/>
    <col min="2577" max="2577" width="42.42578125" style="141" customWidth="1"/>
    <col min="2578" max="2578" width="39.42578125" style="141" customWidth="1"/>
    <col min="2579" max="2579" width="59.140625" style="141" customWidth="1"/>
    <col min="2580" max="2580" width="41.140625" style="141" customWidth="1"/>
    <col min="2581" max="2581" width="59.140625" style="141" customWidth="1"/>
    <col min="2582" max="2582" width="51.140625" style="141" customWidth="1"/>
    <col min="2583" max="2583" width="59.140625" style="141" customWidth="1"/>
    <col min="2584" max="2584" width="64" style="141" customWidth="1"/>
    <col min="2585" max="2585" width="42.42578125" style="141" customWidth="1"/>
    <col min="2586" max="2816" width="9.140625" style="141"/>
    <col min="2817" max="2817" width="228" style="141" customWidth="1"/>
    <col min="2818" max="2818" width="39.42578125" style="141" customWidth="1"/>
    <col min="2819" max="2819" width="59.140625" style="141" customWidth="1"/>
    <col min="2820" max="2820" width="41.140625" style="141" customWidth="1"/>
    <col min="2821" max="2821" width="59.140625" style="141" customWidth="1"/>
    <col min="2822" max="2822" width="51.140625" style="141" customWidth="1"/>
    <col min="2823" max="2823" width="59.14062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59.140625" style="141" customWidth="1"/>
    <col min="2828" max="2828" width="41.140625" style="141" customWidth="1"/>
    <col min="2829" max="2829" width="59.140625" style="141" customWidth="1"/>
    <col min="2830" max="2830" width="51.140625" style="141" customWidth="1"/>
    <col min="2831" max="2831" width="59.140625" style="141" customWidth="1"/>
    <col min="2832" max="2832" width="64" style="141" customWidth="1"/>
    <col min="2833" max="2833" width="42.42578125" style="141" customWidth="1"/>
    <col min="2834" max="2834" width="39.42578125" style="141" customWidth="1"/>
    <col min="2835" max="2835" width="59.140625" style="141" customWidth="1"/>
    <col min="2836" max="2836" width="41.140625" style="141" customWidth="1"/>
    <col min="2837" max="2837" width="59.140625" style="141" customWidth="1"/>
    <col min="2838" max="2838" width="51.140625" style="141" customWidth="1"/>
    <col min="2839" max="2839" width="59.140625" style="141" customWidth="1"/>
    <col min="2840" max="2840" width="64" style="141" customWidth="1"/>
    <col min="2841" max="2841" width="42.42578125" style="141" customWidth="1"/>
    <col min="2842" max="3072" width="9.140625" style="141"/>
    <col min="3073" max="3073" width="228" style="141" customWidth="1"/>
    <col min="3074" max="3074" width="39.42578125" style="141" customWidth="1"/>
    <col min="3075" max="3075" width="59.140625" style="141" customWidth="1"/>
    <col min="3076" max="3076" width="41.140625" style="141" customWidth="1"/>
    <col min="3077" max="3077" width="59.140625" style="141" customWidth="1"/>
    <col min="3078" max="3078" width="51.140625" style="141" customWidth="1"/>
    <col min="3079" max="3079" width="59.14062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59.140625" style="141" customWidth="1"/>
    <col min="3084" max="3084" width="41.140625" style="141" customWidth="1"/>
    <col min="3085" max="3085" width="59.140625" style="141" customWidth="1"/>
    <col min="3086" max="3086" width="51.140625" style="141" customWidth="1"/>
    <col min="3087" max="3087" width="59.140625" style="141" customWidth="1"/>
    <col min="3088" max="3088" width="64" style="141" customWidth="1"/>
    <col min="3089" max="3089" width="42.42578125" style="141" customWidth="1"/>
    <col min="3090" max="3090" width="39.42578125" style="141" customWidth="1"/>
    <col min="3091" max="3091" width="59.140625" style="141" customWidth="1"/>
    <col min="3092" max="3092" width="41.140625" style="141" customWidth="1"/>
    <col min="3093" max="3093" width="59.140625" style="141" customWidth="1"/>
    <col min="3094" max="3094" width="51.140625" style="141" customWidth="1"/>
    <col min="3095" max="3095" width="59.140625" style="141" customWidth="1"/>
    <col min="3096" max="3096" width="64" style="141" customWidth="1"/>
    <col min="3097" max="3097" width="42.42578125" style="141" customWidth="1"/>
    <col min="3098" max="3328" width="9.140625" style="141"/>
    <col min="3329" max="3329" width="228" style="141" customWidth="1"/>
    <col min="3330" max="3330" width="39.42578125" style="141" customWidth="1"/>
    <col min="3331" max="3331" width="59.140625" style="141" customWidth="1"/>
    <col min="3332" max="3332" width="41.140625" style="141" customWidth="1"/>
    <col min="3333" max="3333" width="59.140625" style="141" customWidth="1"/>
    <col min="3334" max="3334" width="51.140625" style="141" customWidth="1"/>
    <col min="3335" max="3335" width="59.14062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59.140625" style="141" customWidth="1"/>
    <col min="3340" max="3340" width="41.140625" style="141" customWidth="1"/>
    <col min="3341" max="3341" width="59.140625" style="141" customWidth="1"/>
    <col min="3342" max="3342" width="51.140625" style="141" customWidth="1"/>
    <col min="3343" max="3343" width="59.140625" style="141" customWidth="1"/>
    <col min="3344" max="3344" width="64" style="141" customWidth="1"/>
    <col min="3345" max="3345" width="42.42578125" style="141" customWidth="1"/>
    <col min="3346" max="3346" width="39.42578125" style="141" customWidth="1"/>
    <col min="3347" max="3347" width="59.140625" style="141" customWidth="1"/>
    <col min="3348" max="3348" width="41.140625" style="141" customWidth="1"/>
    <col min="3349" max="3349" width="59.140625" style="141" customWidth="1"/>
    <col min="3350" max="3350" width="51.140625" style="141" customWidth="1"/>
    <col min="3351" max="3351" width="59.140625" style="141" customWidth="1"/>
    <col min="3352" max="3352" width="64" style="141" customWidth="1"/>
    <col min="3353" max="3353" width="42.42578125" style="141" customWidth="1"/>
    <col min="3354" max="3584" width="9.140625" style="141"/>
    <col min="3585" max="3585" width="228" style="141" customWidth="1"/>
    <col min="3586" max="3586" width="39.42578125" style="141" customWidth="1"/>
    <col min="3587" max="3587" width="59.140625" style="141" customWidth="1"/>
    <col min="3588" max="3588" width="41.140625" style="141" customWidth="1"/>
    <col min="3589" max="3589" width="59.140625" style="141" customWidth="1"/>
    <col min="3590" max="3590" width="51.140625" style="141" customWidth="1"/>
    <col min="3591" max="3591" width="59.14062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59.140625" style="141" customWidth="1"/>
    <col min="3596" max="3596" width="41.140625" style="141" customWidth="1"/>
    <col min="3597" max="3597" width="59.140625" style="141" customWidth="1"/>
    <col min="3598" max="3598" width="51.140625" style="141" customWidth="1"/>
    <col min="3599" max="3599" width="59.140625" style="141" customWidth="1"/>
    <col min="3600" max="3600" width="64" style="141" customWidth="1"/>
    <col min="3601" max="3601" width="42.42578125" style="141" customWidth="1"/>
    <col min="3602" max="3602" width="39.42578125" style="141" customWidth="1"/>
    <col min="3603" max="3603" width="59.140625" style="141" customWidth="1"/>
    <col min="3604" max="3604" width="41.140625" style="141" customWidth="1"/>
    <col min="3605" max="3605" width="59.140625" style="141" customWidth="1"/>
    <col min="3606" max="3606" width="51.140625" style="141" customWidth="1"/>
    <col min="3607" max="3607" width="59.140625" style="141" customWidth="1"/>
    <col min="3608" max="3608" width="64" style="141" customWidth="1"/>
    <col min="3609" max="3609" width="42.42578125" style="141" customWidth="1"/>
    <col min="3610" max="3840" width="9.140625" style="141"/>
    <col min="3841" max="3841" width="228" style="141" customWidth="1"/>
    <col min="3842" max="3842" width="39.42578125" style="141" customWidth="1"/>
    <col min="3843" max="3843" width="59.140625" style="141" customWidth="1"/>
    <col min="3844" max="3844" width="41.140625" style="141" customWidth="1"/>
    <col min="3845" max="3845" width="59.140625" style="141" customWidth="1"/>
    <col min="3846" max="3846" width="51.140625" style="141" customWidth="1"/>
    <col min="3847" max="3847" width="59.14062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59.140625" style="141" customWidth="1"/>
    <col min="3852" max="3852" width="41.140625" style="141" customWidth="1"/>
    <col min="3853" max="3853" width="59.140625" style="141" customWidth="1"/>
    <col min="3854" max="3854" width="51.140625" style="141" customWidth="1"/>
    <col min="3855" max="3855" width="59.140625" style="141" customWidth="1"/>
    <col min="3856" max="3856" width="64" style="141" customWidth="1"/>
    <col min="3857" max="3857" width="42.42578125" style="141" customWidth="1"/>
    <col min="3858" max="3858" width="39.42578125" style="141" customWidth="1"/>
    <col min="3859" max="3859" width="59.140625" style="141" customWidth="1"/>
    <col min="3860" max="3860" width="41.140625" style="141" customWidth="1"/>
    <col min="3861" max="3861" width="59.140625" style="141" customWidth="1"/>
    <col min="3862" max="3862" width="51.140625" style="141" customWidth="1"/>
    <col min="3863" max="3863" width="59.140625" style="141" customWidth="1"/>
    <col min="3864" max="3864" width="64" style="141" customWidth="1"/>
    <col min="3865" max="3865" width="42.42578125" style="141" customWidth="1"/>
    <col min="3866" max="4096" width="9.140625" style="141"/>
    <col min="4097" max="4097" width="228" style="141" customWidth="1"/>
    <col min="4098" max="4098" width="39.42578125" style="141" customWidth="1"/>
    <col min="4099" max="4099" width="59.140625" style="141" customWidth="1"/>
    <col min="4100" max="4100" width="41.140625" style="141" customWidth="1"/>
    <col min="4101" max="4101" width="59.140625" style="141" customWidth="1"/>
    <col min="4102" max="4102" width="51.140625" style="141" customWidth="1"/>
    <col min="4103" max="4103" width="59.14062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59.140625" style="141" customWidth="1"/>
    <col min="4108" max="4108" width="41.140625" style="141" customWidth="1"/>
    <col min="4109" max="4109" width="59.140625" style="141" customWidth="1"/>
    <col min="4110" max="4110" width="51.140625" style="141" customWidth="1"/>
    <col min="4111" max="4111" width="59.140625" style="141" customWidth="1"/>
    <col min="4112" max="4112" width="64" style="141" customWidth="1"/>
    <col min="4113" max="4113" width="42.42578125" style="141" customWidth="1"/>
    <col min="4114" max="4114" width="39.42578125" style="141" customWidth="1"/>
    <col min="4115" max="4115" width="59.140625" style="141" customWidth="1"/>
    <col min="4116" max="4116" width="41.140625" style="141" customWidth="1"/>
    <col min="4117" max="4117" width="59.140625" style="141" customWidth="1"/>
    <col min="4118" max="4118" width="51.140625" style="141" customWidth="1"/>
    <col min="4119" max="4119" width="59.140625" style="141" customWidth="1"/>
    <col min="4120" max="4120" width="64" style="141" customWidth="1"/>
    <col min="4121" max="4121" width="42.42578125" style="141" customWidth="1"/>
    <col min="4122" max="4352" width="9.140625" style="141"/>
    <col min="4353" max="4353" width="228" style="141" customWidth="1"/>
    <col min="4354" max="4354" width="39.42578125" style="141" customWidth="1"/>
    <col min="4355" max="4355" width="59.140625" style="141" customWidth="1"/>
    <col min="4356" max="4356" width="41.140625" style="141" customWidth="1"/>
    <col min="4357" max="4357" width="59.140625" style="141" customWidth="1"/>
    <col min="4358" max="4358" width="51.140625" style="141" customWidth="1"/>
    <col min="4359" max="4359" width="59.14062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59.140625" style="141" customWidth="1"/>
    <col min="4364" max="4364" width="41.140625" style="141" customWidth="1"/>
    <col min="4365" max="4365" width="59.140625" style="141" customWidth="1"/>
    <col min="4366" max="4366" width="51.140625" style="141" customWidth="1"/>
    <col min="4367" max="4367" width="59.140625" style="141" customWidth="1"/>
    <col min="4368" max="4368" width="64" style="141" customWidth="1"/>
    <col min="4369" max="4369" width="42.42578125" style="141" customWidth="1"/>
    <col min="4370" max="4370" width="39.42578125" style="141" customWidth="1"/>
    <col min="4371" max="4371" width="59.140625" style="141" customWidth="1"/>
    <col min="4372" max="4372" width="41.140625" style="141" customWidth="1"/>
    <col min="4373" max="4373" width="59.140625" style="141" customWidth="1"/>
    <col min="4374" max="4374" width="51.140625" style="141" customWidth="1"/>
    <col min="4375" max="4375" width="59.140625" style="141" customWidth="1"/>
    <col min="4376" max="4376" width="64" style="141" customWidth="1"/>
    <col min="4377" max="4377" width="42.42578125" style="141" customWidth="1"/>
    <col min="4378" max="4608" width="9.140625" style="141"/>
    <col min="4609" max="4609" width="228" style="141" customWidth="1"/>
    <col min="4610" max="4610" width="39.42578125" style="141" customWidth="1"/>
    <col min="4611" max="4611" width="59.140625" style="141" customWidth="1"/>
    <col min="4612" max="4612" width="41.140625" style="141" customWidth="1"/>
    <col min="4613" max="4613" width="59.140625" style="141" customWidth="1"/>
    <col min="4614" max="4614" width="51.140625" style="141" customWidth="1"/>
    <col min="4615" max="4615" width="59.14062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59.140625" style="141" customWidth="1"/>
    <col min="4620" max="4620" width="41.140625" style="141" customWidth="1"/>
    <col min="4621" max="4621" width="59.140625" style="141" customWidth="1"/>
    <col min="4622" max="4622" width="51.140625" style="141" customWidth="1"/>
    <col min="4623" max="4623" width="59.140625" style="141" customWidth="1"/>
    <col min="4624" max="4624" width="64" style="141" customWidth="1"/>
    <col min="4625" max="4625" width="42.42578125" style="141" customWidth="1"/>
    <col min="4626" max="4626" width="39.42578125" style="141" customWidth="1"/>
    <col min="4627" max="4627" width="59.140625" style="141" customWidth="1"/>
    <col min="4628" max="4628" width="41.140625" style="141" customWidth="1"/>
    <col min="4629" max="4629" width="59.140625" style="141" customWidth="1"/>
    <col min="4630" max="4630" width="51.140625" style="141" customWidth="1"/>
    <col min="4631" max="4631" width="59.140625" style="141" customWidth="1"/>
    <col min="4632" max="4632" width="64" style="141" customWidth="1"/>
    <col min="4633" max="4633" width="42.42578125" style="141" customWidth="1"/>
    <col min="4634" max="4864" width="9.140625" style="141"/>
    <col min="4865" max="4865" width="228" style="141" customWidth="1"/>
    <col min="4866" max="4866" width="39.42578125" style="141" customWidth="1"/>
    <col min="4867" max="4867" width="59.140625" style="141" customWidth="1"/>
    <col min="4868" max="4868" width="41.140625" style="141" customWidth="1"/>
    <col min="4869" max="4869" width="59.140625" style="141" customWidth="1"/>
    <col min="4870" max="4870" width="51.140625" style="141" customWidth="1"/>
    <col min="4871" max="4871" width="59.14062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59.140625" style="141" customWidth="1"/>
    <col min="4876" max="4876" width="41.140625" style="141" customWidth="1"/>
    <col min="4877" max="4877" width="59.140625" style="141" customWidth="1"/>
    <col min="4878" max="4878" width="51.140625" style="141" customWidth="1"/>
    <col min="4879" max="4879" width="59.140625" style="141" customWidth="1"/>
    <col min="4880" max="4880" width="64" style="141" customWidth="1"/>
    <col min="4881" max="4881" width="42.42578125" style="141" customWidth="1"/>
    <col min="4882" max="4882" width="39.42578125" style="141" customWidth="1"/>
    <col min="4883" max="4883" width="59.140625" style="141" customWidth="1"/>
    <col min="4884" max="4884" width="41.140625" style="141" customWidth="1"/>
    <col min="4885" max="4885" width="59.140625" style="141" customWidth="1"/>
    <col min="4886" max="4886" width="51.140625" style="141" customWidth="1"/>
    <col min="4887" max="4887" width="59.140625" style="141" customWidth="1"/>
    <col min="4888" max="4888" width="64" style="141" customWidth="1"/>
    <col min="4889" max="4889" width="42.42578125" style="141" customWidth="1"/>
    <col min="4890" max="5120" width="9.140625" style="141"/>
    <col min="5121" max="5121" width="228" style="141" customWidth="1"/>
    <col min="5122" max="5122" width="39.42578125" style="141" customWidth="1"/>
    <col min="5123" max="5123" width="59.140625" style="141" customWidth="1"/>
    <col min="5124" max="5124" width="41.140625" style="141" customWidth="1"/>
    <col min="5125" max="5125" width="59.140625" style="141" customWidth="1"/>
    <col min="5126" max="5126" width="51.140625" style="141" customWidth="1"/>
    <col min="5127" max="5127" width="59.14062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59.140625" style="141" customWidth="1"/>
    <col min="5132" max="5132" width="41.140625" style="141" customWidth="1"/>
    <col min="5133" max="5133" width="59.140625" style="141" customWidth="1"/>
    <col min="5134" max="5134" width="51.140625" style="141" customWidth="1"/>
    <col min="5135" max="5135" width="59.140625" style="141" customWidth="1"/>
    <col min="5136" max="5136" width="64" style="141" customWidth="1"/>
    <col min="5137" max="5137" width="42.42578125" style="141" customWidth="1"/>
    <col min="5138" max="5138" width="39.42578125" style="141" customWidth="1"/>
    <col min="5139" max="5139" width="59.140625" style="141" customWidth="1"/>
    <col min="5140" max="5140" width="41.140625" style="141" customWidth="1"/>
    <col min="5141" max="5141" width="59.140625" style="141" customWidth="1"/>
    <col min="5142" max="5142" width="51.140625" style="141" customWidth="1"/>
    <col min="5143" max="5143" width="59.140625" style="141" customWidth="1"/>
    <col min="5144" max="5144" width="64" style="141" customWidth="1"/>
    <col min="5145" max="5145" width="42.42578125" style="141" customWidth="1"/>
    <col min="5146" max="5376" width="9.140625" style="141"/>
    <col min="5377" max="5377" width="228" style="141" customWidth="1"/>
    <col min="5378" max="5378" width="39.42578125" style="141" customWidth="1"/>
    <col min="5379" max="5379" width="59.140625" style="141" customWidth="1"/>
    <col min="5380" max="5380" width="41.140625" style="141" customWidth="1"/>
    <col min="5381" max="5381" width="59.140625" style="141" customWidth="1"/>
    <col min="5382" max="5382" width="51.140625" style="141" customWidth="1"/>
    <col min="5383" max="5383" width="59.14062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59.140625" style="141" customWidth="1"/>
    <col min="5388" max="5388" width="41.140625" style="141" customWidth="1"/>
    <col min="5389" max="5389" width="59.140625" style="141" customWidth="1"/>
    <col min="5390" max="5390" width="51.140625" style="141" customWidth="1"/>
    <col min="5391" max="5391" width="59.140625" style="141" customWidth="1"/>
    <col min="5392" max="5392" width="64" style="141" customWidth="1"/>
    <col min="5393" max="5393" width="42.42578125" style="141" customWidth="1"/>
    <col min="5394" max="5394" width="39.42578125" style="141" customWidth="1"/>
    <col min="5395" max="5395" width="59.140625" style="141" customWidth="1"/>
    <col min="5396" max="5396" width="41.140625" style="141" customWidth="1"/>
    <col min="5397" max="5397" width="59.140625" style="141" customWidth="1"/>
    <col min="5398" max="5398" width="51.140625" style="141" customWidth="1"/>
    <col min="5399" max="5399" width="59.140625" style="141" customWidth="1"/>
    <col min="5400" max="5400" width="64" style="141" customWidth="1"/>
    <col min="5401" max="5401" width="42.42578125" style="141" customWidth="1"/>
    <col min="5402" max="5632" width="9.140625" style="141"/>
    <col min="5633" max="5633" width="228" style="141" customWidth="1"/>
    <col min="5634" max="5634" width="39.42578125" style="141" customWidth="1"/>
    <col min="5635" max="5635" width="59.140625" style="141" customWidth="1"/>
    <col min="5636" max="5636" width="41.140625" style="141" customWidth="1"/>
    <col min="5637" max="5637" width="59.140625" style="141" customWidth="1"/>
    <col min="5638" max="5638" width="51.140625" style="141" customWidth="1"/>
    <col min="5639" max="5639" width="59.14062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59.140625" style="141" customWidth="1"/>
    <col min="5644" max="5644" width="41.140625" style="141" customWidth="1"/>
    <col min="5645" max="5645" width="59.140625" style="141" customWidth="1"/>
    <col min="5646" max="5646" width="51.140625" style="141" customWidth="1"/>
    <col min="5647" max="5647" width="59.140625" style="141" customWidth="1"/>
    <col min="5648" max="5648" width="64" style="141" customWidth="1"/>
    <col min="5649" max="5649" width="42.42578125" style="141" customWidth="1"/>
    <col min="5650" max="5650" width="39.42578125" style="141" customWidth="1"/>
    <col min="5651" max="5651" width="59.140625" style="141" customWidth="1"/>
    <col min="5652" max="5652" width="41.140625" style="141" customWidth="1"/>
    <col min="5653" max="5653" width="59.140625" style="141" customWidth="1"/>
    <col min="5654" max="5654" width="51.140625" style="141" customWidth="1"/>
    <col min="5655" max="5655" width="59.140625" style="141" customWidth="1"/>
    <col min="5656" max="5656" width="64" style="141" customWidth="1"/>
    <col min="5657" max="5657" width="42.42578125" style="141" customWidth="1"/>
    <col min="5658" max="5888" width="9.140625" style="141"/>
    <col min="5889" max="5889" width="228" style="141" customWidth="1"/>
    <col min="5890" max="5890" width="39.42578125" style="141" customWidth="1"/>
    <col min="5891" max="5891" width="59.140625" style="141" customWidth="1"/>
    <col min="5892" max="5892" width="41.140625" style="141" customWidth="1"/>
    <col min="5893" max="5893" width="59.140625" style="141" customWidth="1"/>
    <col min="5894" max="5894" width="51.140625" style="141" customWidth="1"/>
    <col min="5895" max="5895" width="59.14062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59.140625" style="141" customWidth="1"/>
    <col min="5900" max="5900" width="41.140625" style="141" customWidth="1"/>
    <col min="5901" max="5901" width="59.140625" style="141" customWidth="1"/>
    <col min="5902" max="5902" width="51.140625" style="141" customWidth="1"/>
    <col min="5903" max="5903" width="59.140625" style="141" customWidth="1"/>
    <col min="5904" max="5904" width="64" style="141" customWidth="1"/>
    <col min="5905" max="5905" width="42.42578125" style="141" customWidth="1"/>
    <col min="5906" max="5906" width="39.42578125" style="141" customWidth="1"/>
    <col min="5907" max="5907" width="59.140625" style="141" customWidth="1"/>
    <col min="5908" max="5908" width="41.140625" style="141" customWidth="1"/>
    <col min="5909" max="5909" width="59.140625" style="141" customWidth="1"/>
    <col min="5910" max="5910" width="51.140625" style="141" customWidth="1"/>
    <col min="5911" max="5911" width="59.140625" style="141" customWidth="1"/>
    <col min="5912" max="5912" width="64" style="141" customWidth="1"/>
    <col min="5913" max="5913" width="42.42578125" style="141" customWidth="1"/>
    <col min="5914" max="6144" width="9.140625" style="141"/>
    <col min="6145" max="6145" width="228" style="141" customWidth="1"/>
    <col min="6146" max="6146" width="39.42578125" style="141" customWidth="1"/>
    <col min="6147" max="6147" width="59.140625" style="141" customWidth="1"/>
    <col min="6148" max="6148" width="41.140625" style="141" customWidth="1"/>
    <col min="6149" max="6149" width="59.140625" style="141" customWidth="1"/>
    <col min="6150" max="6150" width="51.140625" style="141" customWidth="1"/>
    <col min="6151" max="6151" width="59.14062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59.140625" style="141" customWidth="1"/>
    <col min="6156" max="6156" width="41.140625" style="141" customWidth="1"/>
    <col min="6157" max="6157" width="59.140625" style="141" customWidth="1"/>
    <col min="6158" max="6158" width="51.140625" style="141" customWidth="1"/>
    <col min="6159" max="6159" width="59.140625" style="141" customWidth="1"/>
    <col min="6160" max="6160" width="64" style="141" customWidth="1"/>
    <col min="6161" max="6161" width="42.42578125" style="141" customWidth="1"/>
    <col min="6162" max="6162" width="39.42578125" style="141" customWidth="1"/>
    <col min="6163" max="6163" width="59.140625" style="141" customWidth="1"/>
    <col min="6164" max="6164" width="41.140625" style="141" customWidth="1"/>
    <col min="6165" max="6165" width="59.140625" style="141" customWidth="1"/>
    <col min="6166" max="6166" width="51.140625" style="141" customWidth="1"/>
    <col min="6167" max="6167" width="59.140625" style="141" customWidth="1"/>
    <col min="6168" max="6168" width="64" style="141" customWidth="1"/>
    <col min="6169" max="6169" width="42.42578125" style="141" customWidth="1"/>
    <col min="6170" max="6400" width="9.140625" style="141"/>
    <col min="6401" max="6401" width="228" style="141" customWidth="1"/>
    <col min="6402" max="6402" width="39.42578125" style="141" customWidth="1"/>
    <col min="6403" max="6403" width="59.140625" style="141" customWidth="1"/>
    <col min="6404" max="6404" width="41.140625" style="141" customWidth="1"/>
    <col min="6405" max="6405" width="59.140625" style="141" customWidth="1"/>
    <col min="6406" max="6406" width="51.140625" style="141" customWidth="1"/>
    <col min="6407" max="6407" width="59.14062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59.140625" style="141" customWidth="1"/>
    <col min="6412" max="6412" width="41.140625" style="141" customWidth="1"/>
    <col min="6413" max="6413" width="59.140625" style="141" customWidth="1"/>
    <col min="6414" max="6414" width="51.140625" style="141" customWidth="1"/>
    <col min="6415" max="6415" width="59.140625" style="141" customWidth="1"/>
    <col min="6416" max="6416" width="64" style="141" customWidth="1"/>
    <col min="6417" max="6417" width="42.42578125" style="141" customWidth="1"/>
    <col min="6418" max="6418" width="39.42578125" style="141" customWidth="1"/>
    <col min="6419" max="6419" width="59.140625" style="141" customWidth="1"/>
    <col min="6420" max="6420" width="41.140625" style="141" customWidth="1"/>
    <col min="6421" max="6421" width="59.140625" style="141" customWidth="1"/>
    <col min="6422" max="6422" width="51.140625" style="141" customWidth="1"/>
    <col min="6423" max="6423" width="59.140625" style="141" customWidth="1"/>
    <col min="6424" max="6424" width="64" style="141" customWidth="1"/>
    <col min="6425" max="6425" width="42.42578125" style="141" customWidth="1"/>
    <col min="6426" max="6656" width="9.140625" style="141"/>
    <col min="6657" max="6657" width="228" style="141" customWidth="1"/>
    <col min="6658" max="6658" width="39.42578125" style="141" customWidth="1"/>
    <col min="6659" max="6659" width="59.140625" style="141" customWidth="1"/>
    <col min="6660" max="6660" width="41.140625" style="141" customWidth="1"/>
    <col min="6661" max="6661" width="59.140625" style="141" customWidth="1"/>
    <col min="6662" max="6662" width="51.140625" style="141" customWidth="1"/>
    <col min="6663" max="6663" width="59.14062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59.140625" style="141" customWidth="1"/>
    <col min="6668" max="6668" width="41.140625" style="141" customWidth="1"/>
    <col min="6669" max="6669" width="59.140625" style="141" customWidth="1"/>
    <col min="6670" max="6670" width="51.140625" style="141" customWidth="1"/>
    <col min="6671" max="6671" width="59.140625" style="141" customWidth="1"/>
    <col min="6672" max="6672" width="64" style="141" customWidth="1"/>
    <col min="6673" max="6673" width="42.42578125" style="141" customWidth="1"/>
    <col min="6674" max="6674" width="39.42578125" style="141" customWidth="1"/>
    <col min="6675" max="6675" width="59.140625" style="141" customWidth="1"/>
    <col min="6676" max="6676" width="41.140625" style="141" customWidth="1"/>
    <col min="6677" max="6677" width="59.140625" style="141" customWidth="1"/>
    <col min="6678" max="6678" width="51.140625" style="141" customWidth="1"/>
    <col min="6679" max="6679" width="59.140625" style="141" customWidth="1"/>
    <col min="6680" max="6680" width="64" style="141" customWidth="1"/>
    <col min="6681" max="6681" width="42.42578125" style="141" customWidth="1"/>
    <col min="6682" max="6912" width="9.140625" style="141"/>
    <col min="6913" max="6913" width="228" style="141" customWidth="1"/>
    <col min="6914" max="6914" width="39.42578125" style="141" customWidth="1"/>
    <col min="6915" max="6915" width="59.140625" style="141" customWidth="1"/>
    <col min="6916" max="6916" width="41.140625" style="141" customWidth="1"/>
    <col min="6917" max="6917" width="59.140625" style="141" customWidth="1"/>
    <col min="6918" max="6918" width="51.140625" style="141" customWidth="1"/>
    <col min="6919" max="6919" width="59.14062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59.140625" style="141" customWidth="1"/>
    <col min="6924" max="6924" width="41.140625" style="141" customWidth="1"/>
    <col min="6925" max="6925" width="59.140625" style="141" customWidth="1"/>
    <col min="6926" max="6926" width="51.140625" style="141" customWidth="1"/>
    <col min="6927" max="6927" width="59.140625" style="141" customWidth="1"/>
    <col min="6928" max="6928" width="64" style="141" customWidth="1"/>
    <col min="6929" max="6929" width="42.42578125" style="141" customWidth="1"/>
    <col min="6930" max="6930" width="39.42578125" style="141" customWidth="1"/>
    <col min="6931" max="6931" width="59.140625" style="141" customWidth="1"/>
    <col min="6932" max="6932" width="41.140625" style="141" customWidth="1"/>
    <col min="6933" max="6933" width="59.140625" style="141" customWidth="1"/>
    <col min="6934" max="6934" width="51.140625" style="141" customWidth="1"/>
    <col min="6935" max="6935" width="59.140625" style="141" customWidth="1"/>
    <col min="6936" max="6936" width="64" style="141" customWidth="1"/>
    <col min="6937" max="6937" width="42.42578125" style="141" customWidth="1"/>
    <col min="6938" max="7168" width="9.140625" style="141"/>
    <col min="7169" max="7169" width="228" style="141" customWidth="1"/>
    <col min="7170" max="7170" width="39.42578125" style="141" customWidth="1"/>
    <col min="7171" max="7171" width="59.140625" style="141" customWidth="1"/>
    <col min="7172" max="7172" width="41.140625" style="141" customWidth="1"/>
    <col min="7173" max="7173" width="59.140625" style="141" customWidth="1"/>
    <col min="7174" max="7174" width="51.140625" style="141" customWidth="1"/>
    <col min="7175" max="7175" width="59.14062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59.140625" style="141" customWidth="1"/>
    <col min="7180" max="7180" width="41.140625" style="141" customWidth="1"/>
    <col min="7181" max="7181" width="59.140625" style="141" customWidth="1"/>
    <col min="7182" max="7182" width="51.140625" style="141" customWidth="1"/>
    <col min="7183" max="7183" width="59.140625" style="141" customWidth="1"/>
    <col min="7184" max="7184" width="64" style="141" customWidth="1"/>
    <col min="7185" max="7185" width="42.42578125" style="141" customWidth="1"/>
    <col min="7186" max="7186" width="39.42578125" style="141" customWidth="1"/>
    <col min="7187" max="7187" width="59.140625" style="141" customWidth="1"/>
    <col min="7188" max="7188" width="41.140625" style="141" customWidth="1"/>
    <col min="7189" max="7189" width="59.140625" style="141" customWidth="1"/>
    <col min="7190" max="7190" width="51.140625" style="141" customWidth="1"/>
    <col min="7191" max="7191" width="59.140625" style="141" customWidth="1"/>
    <col min="7192" max="7192" width="64" style="141" customWidth="1"/>
    <col min="7193" max="7193" width="42.42578125" style="141" customWidth="1"/>
    <col min="7194" max="7424" width="9.140625" style="141"/>
    <col min="7425" max="7425" width="228" style="141" customWidth="1"/>
    <col min="7426" max="7426" width="39.42578125" style="141" customWidth="1"/>
    <col min="7427" max="7427" width="59.140625" style="141" customWidth="1"/>
    <col min="7428" max="7428" width="41.140625" style="141" customWidth="1"/>
    <col min="7429" max="7429" width="59.140625" style="141" customWidth="1"/>
    <col min="7430" max="7430" width="51.140625" style="141" customWidth="1"/>
    <col min="7431" max="7431" width="59.14062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59.140625" style="141" customWidth="1"/>
    <col min="7436" max="7436" width="41.140625" style="141" customWidth="1"/>
    <col min="7437" max="7437" width="59.140625" style="141" customWidth="1"/>
    <col min="7438" max="7438" width="51.140625" style="141" customWidth="1"/>
    <col min="7439" max="7439" width="59.140625" style="141" customWidth="1"/>
    <col min="7440" max="7440" width="64" style="141" customWidth="1"/>
    <col min="7441" max="7441" width="42.42578125" style="141" customWidth="1"/>
    <col min="7442" max="7442" width="39.42578125" style="141" customWidth="1"/>
    <col min="7443" max="7443" width="59.140625" style="141" customWidth="1"/>
    <col min="7444" max="7444" width="41.140625" style="141" customWidth="1"/>
    <col min="7445" max="7445" width="59.140625" style="141" customWidth="1"/>
    <col min="7446" max="7446" width="51.140625" style="141" customWidth="1"/>
    <col min="7447" max="7447" width="59.140625" style="141" customWidth="1"/>
    <col min="7448" max="7448" width="64" style="141" customWidth="1"/>
    <col min="7449" max="7449" width="42.42578125" style="141" customWidth="1"/>
    <col min="7450" max="7680" width="9.140625" style="141"/>
    <col min="7681" max="7681" width="228" style="141" customWidth="1"/>
    <col min="7682" max="7682" width="39.42578125" style="141" customWidth="1"/>
    <col min="7683" max="7683" width="59.140625" style="141" customWidth="1"/>
    <col min="7684" max="7684" width="41.140625" style="141" customWidth="1"/>
    <col min="7685" max="7685" width="59.140625" style="141" customWidth="1"/>
    <col min="7686" max="7686" width="51.140625" style="141" customWidth="1"/>
    <col min="7687" max="7687" width="59.14062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59.140625" style="141" customWidth="1"/>
    <col min="7692" max="7692" width="41.140625" style="141" customWidth="1"/>
    <col min="7693" max="7693" width="59.140625" style="141" customWidth="1"/>
    <col min="7694" max="7694" width="51.140625" style="141" customWidth="1"/>
    <col min="7695" max="7695" width="59.140625" style="141" customWidth="1"/>
    <col min="7696" max="7696" width="64" style="141" customWidth="1"/>
    <col min="7697" max="7697" width="42.42578125" style="141" customWidth="1"/>
    <col min="7698" max="7698" width="39.42578125" style="141" customWidth="1"/>
    <col min="7699" max="7699" width="59.140625" style="141" customWidth="1"/>
    <col min="7700" max="7700" width="41.140625" style="141" customWidth="1"/>
    <col min="7701" max="7701" width="59.140625" style="141" customWidth="1"/>
    <col min="7702" max="7702" width="51.140625" style="141" customWidth="1"/>
    <col min="7703" max="7703" width="59.140625" style="141" customWidth="1"/>
    <col min="7704" max="7704" width="64" style="141" customWidth="1"/>
    <col min="7705" max="7705" width="42.42578125" style="141" customWidth="1"/>
    <col min="7706" max="7936" width="9.140625" style="141"/>
    <col min="7937" max="7937" width="228" style="141" customWidth="1"/>
    <col min="7938" max="7938" width="39.42578125" style="141" customWidth="1"/>
    <col min="7939" max="7939" width="59.140625" style="141" customWidth="1"/>
    <col min="7940" max="7940" width="41.140625" style="141" customWidth="1"/>
    <col min="7941" max="7941" width="59.140625" style="141" customWidth="1"/>
    <col min="7942" max="7942" width="51.140625" style="141" customWidth="1"/>
    <col min="7943" max="7943" width="59.14062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59.140625" style="141" customWidth="1"/>
    <col min="7948" max="7948" width="41.140625" style="141" customWidth="1"/>
    <col min="7949" max="7949" width="59.140625" style="141" customWidth="1"/>
    <col min="7950" max="7950" width="51.140625" style="141" customWidth="1"/>
    <col min="7951" max="7951" width="59.140625" style="141" customWidth="1"/>
    <col min="7952" max="7952" width="64" style="141" customWidth="1"/>
    <col min="7953" max="7953" width="42.42578125" style="141" customWidth="1"/>
    <col min="7954" max="7954" width="39.42578125" style="141" customWidth="1"/>
    <col min="7955" max="7955" width="59.140625" style="141" customWidth="1"/>
    <col min="7956" max="7956" width="41.140625" style="141" customWidth="1"/>
    <col min="7957" max="7957" width="59.140625" style="141" customWidth="1"/>
    <col min="7958" max="7958" width="51.140625" style="141" customWidth="1"/>
    <col min="7959" max="7959" width="59.140625" style="141" customWidth="1"/>
    <col min="7960" max="7960" width="64" style="141" customWidth="1"/>
    <col min="7961" max="7961" width="42.42578125" style="141" customWidth="1"/>
    <col min="7962" max="8192" width="9.140625" style="141"/>
    <col min="8193" max="8193" width="228" style="141" customWidth="1"/>
    <col min="8194" max="8194" width="39.42578125" style="141" customWidth="1"/>
    <col min="8195" max="8195" width="59.140625" style="141" customWidth="1"/>
    <col min="8196" max="8196" width="41.140625" style="141" customWidth="1"/>
    <col min="8197" max="8197" width="59.140625" style="141" customWidth="1"/>
    <col min="8198" max="8198" width="51.140625" style="141" customWidth="1"/>
    <col min="8199" max="8199" width="59.14062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59.140625" style="141" customWidth="1"/>
    <col min="8204" max="8204" width="41.140625" style="141" customWidth="1"/>
    <col min="8205" max="8205" width="59.140625" style="141" customWidth="1"/>
    <col min="8206" max="8206" width="51.140625" style="141" customWidth="1"/>
    <col min="8207" max="8207" width="59.140625" style="141" customWidth="1"/>
    <col min="8208" max="8208" width="64" style="141" customWidth="1"/>
    <col min="8209" max="8209" width="42.42578125" style="141" customWidth="1"/>
    <col min="8210" max="8210" width="39.42578125" style="141" customWidth="1"/>
    <col min="8211" max="8211" width="59.140625" style="141" customWidth="1"/>
    <col min="8212" max="8212" width="41.140625" style="141" customWidth="1"/>
    <col min="8213" max="8213" width="59.140625" style="141" customWidth="1"/>
    <col min="8214" max="8214" width="51.140625" style="141" customWidth="1"/>
    <col min="8215" max="8215" width="59.140625" style="141" customWidth="1"/>
    <col min="8216" max="8216" width="64" style="141" customWidth="1"/>
    <col min="8217" max="8217" width="42.42578125" style="141" customWidth="1"/>
    <col min="8218" max="8448" width="9.140625" style="141"/>
    <col min="8449" max="8449" width="228" style="141" customWidth="1"/>
    <col min="8450" max="8450" width="39.42578125" style="141" customWidth="1"/>
    <col min="8451" max="8451" width="59.140625" style="141" customWidth="1"/>
    <col min="8452" max="8452" width="41.140625" style="141" customWidth="1"/>
    <col min="8453" max="8453" width="59.140625" style="141" customWidth="1"/>
    <col min="8454" max="8454" width="51.140625" style="141" customWidth="1"/>
    <col min="8455" max="8455" width="59.14062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59.140625" style="141" customWidth="1"/>
    <col min="8460" max="8460" width="41.140625" style="141" customWidth="1"/>
    <col min="8461" max="8461" width="59.140625" style="141" customWidth="1"/>
    <col min="8462" max="8462" width="51.140625" style="141" customWidth="1"/>
    <col min="8463" max="8463" width="59.140625" style="141" customWidth="1"/>
    <col min="8464" max="8464" width="64" style="141" customWidth="1"/>
    <col min="8465" max="8465" width="42.42578125" style="141" customWidth="1"/>
    <col min="8466" max="8466" width="39.42578125" style="141" customWidth="1"/>
    <col min="8467" max="8467" width="59.140625" style="141" customWidth="1"/>
    <col min="8468" max="8468" width="41.140625" style="141" customWidth="1"/>
    <col min="8469" max="8469" width="59.140625" style="141" customWidth="1"/>
    <col min="8470" max="8470" width="51.140625" style="141" customWidth="1"/>
    <col min="8471" max="8471" width="59.140625" style="141" customWidth="1"/>
    <col min="8472" max="8472" width="64" style="141" customWidth="1"/>
    <col min="8473" max="8473" width="42.42578125" style="141" customWidth="1"/>
    <col min="8474" max="8704" width="9.140625" style="141"/>
    <col min="8705" max="8705" width="228" style="141" customWidth="1"/>
    <col min="8706" max="8706" width="39.42578125" style="141" customWidth="1"/>
    <col min="8707" max="8707" width="59.140625" style="141" customWidth="1"/>
    <col min="8708" max="8708" width="41.140625" style="141" customWidth="1"/>
    <col min="8709" max="8709" width="59.140625" style="141" customWidth="1"/>
    <col min="8710" max="8710" width="51.140625" style="141" customWidth="1"/>
    <col min="8711" max="8711" width="59.14062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59.140625" style="141" customWidth="1"/>
    <col min="8716" max="8716" width="41.140625" style="141" customWidth="1"/>
    <col min="8717" max="8717" width="59.140625" style="141" customWidth="1"/>
    <col min="8718" max="8718" width="51.140625" style="141" customWidth="1"/>
    <col min="8719" max="8719" width="59.140625" style="141" customWidth="1"/>
    <col min="8720" max="8720" width="64" style="141" customWidth="1"/>
    <col min="8721" max="8721" width="42.42578125" style="141" customWidth="1"/>
    <col min="8722" max="8722" width="39.42578125" style="141" customWidth="1"/>
    <col min="8723" max="8723" width="59.140625" style="141" customWidth="1"/>
    <col min="8724" max="8724" width="41.140625" style="141" customWidth="1"/>
    <col min="8725" max="8725" width="59.140625" style="141" customWidth="1"/>
    <col min="8726" max="8726" width="51.140625" style="141" customWidth="1"/>
    <col min="8727" max="8727" width="59.140625" style="141" customWidth="1"/>
    <col min="8728" max="8728" width="64" style="141" customWidth="1"/>
    <col min="8729" max="8729" width="42.42578125" style="141" customWidth="1"/>
    <col min="8730" max="8960" width="9.140625" style="141"/>
    <col min="8961" max="8961" width="228" style="141" customWidth="1"/>
    <col min="8962" max="8962" width="39.42578125" style="141" customWidth="1"/>
    <col min="8963" max="8963" width="59.140625" style="141" customWidth="1"/>
    <col min="8964" max="8964" width="41.140625" style="141" customWidth="1"/>
    <col min="8965" max="8965" width="59.140625" style="141" customWidth="1"/>
    <col min="8966" max="8966" width="51.140625" style="141" customWidth="1"/>
    <col min="8967" max="8967" width="59.14062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59.140625" style="141" customWidth="1"/>
    <col min="8972" max="8972" width="41.140625" style="141" customWidth="1"/>
    <col min="8973" max="8973" width="59.140625" style="141" customWidth="1"/>
    <col min="8974" max="8974" width="51.140625" style="141" customWidth="1"/>
    <col min="8975" max="8975" width="59.140625" style="141" customWidth="1"/>
    <col min="8976" max="8976" width="64" style="141" customWidth="1"/>
    <col min="8977" max="8977" width="42.42578125" style="141" customWidth="1"/>
    <col min="8978" max="8978" width="39.42578125" style="141" customWidth="1"/>
    <col min="8979" max="8979" width="59.140625" style="141" customWidth="1"/>
    <col min="8980" max="8980" width="41.140625" style="141" customWidth="1"/>
    <col min="8981" max="8981" width="59.140625" style="141" customWidth="1"/>
    <col min="8982" max="8982" width="51.140625" style="141" customWidth="1"/>
    <col min="8983" max="8983" width="59.140625" style="141" customWidth="1"/>
    <col min="8984" max="8984" width="64" style="141" customWidth="1"/>
    <col min="8985" max="8985" width="42.42578125" style="141" customWidth="1"/>
    <col min="8986" max="9216" width="9.140625" style="141"/>
    <col min="9217" max="9217" width="228" style="141" customWidth="1"/>
    <col min="9218" max="9218" width="39.42578125" style="141" customWidth="1"/>
    <col min="9219" max="9219" width="59.140625" style="141" customWidth="1"/>
    <col min="9220" max="9220" width="41.140625" style="141" customWidth="1"/>
    <col min="9221" max="9221" width="59.140625" style="141" customWidth="1"/>
    <col min="9222" max="9222" width="51.140625" style="141" customWidth="1"/>
    <col min="9223" max="9223" width="59.14062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59.140625" style="141" customWidth="1"/>
    <col min="9228" max="9228" width="41.140625" style="141" customWidth="1"/>
    <col min="9229" max="9229" width="59.140625" style="141" customWidth="1"/>
    <col min="9230" max="9230" width="51.140625" style="141" customWidth="1"/>
    <col min="9231" max="9231" width="59.140625" style="141" customWidth="1"/>
    <col min="9232" max="9232" width="64" style="141" customWidth="1"/>
    <col min="9233" max="9233" width="42.42578125" style="141" customWidth="1"/>
    <col min="9234" max="9234" width="39.42578125" style="141" customWidth="1"/>
    <col min="9235" max="9235" width="59.140625" style="141" customWidth="1"/>
    <col min="9236" max="9236" width="41.140625" style="141" customWidth="1"/>
    <col min="9237" max="9237" width="59.140625" style="141" customWidth="1"/>
    <col min="9238" max="9238" width="51.140625" style="141" customWidth="1"/>
    <col min="9239" max="9239" width="59.140625" style="141" customWidth="1"/>
    <col min="9240" max="9240" width="64" style="141" customWidth="1"/>
    <col min="9241" max="9241" width="42.42578125" style="141" customWidth="1"/>
    <col min="9242" max="9472" width="9.140625" style="141"/>
    <col min="9473" max="9473" width="228" style="141" customWidth="1"/>
    <col min="9474" max="9474" width="39.42578125" style="141" customWidth="1"/>
    <col min="9475" max="9475" width="59.140625" style="141" customWidth="1"/>
    <col min="9476" max="9476" width="41.140625" style="141" customWidth="1"/>
    <col min="9477" max="9477" width="59.140625" style="141" customWidth="1"/>
    <col min="9478" max="9478" width="51.140625" style="141" customWidth="1"/>
    <col min="9479" max="9479" width="59.14062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59.140625" style="141" customWidth="1"/>
    <col min="9484" max="9484" width="41.140625" style="141" customWidth="1"/>
    <col min="9485" max="9485" width="59.140625" style="141" customWidth="1"/>
    <col min="9486" max="9486" width="51.140625" style="141" customWidth="1"/>
    <col min="9487" max="9487" width="59.140625" style="141" customWidth="1"/>
    <col min="9488" max="9488" width="64" style="141" customWidth="1"/>
    <col min="9489" max="9489" width="42.42578125" style="141" customWidth="1"/>
    <col min="9490" max="9490" width="39.42578125" style="141" customWidth="1"/>
    <col min="9491" max="9491" width="59.140625" style="141" customWidth="1"/>
    <col min="9492" max="9492" width="41.140625" style="141" customWidth="1"/>
    <col min="9493" max="9493" width="59.140625" style="141" customWidth="1"/>
    <col min="9494" max="9494" width="51.140625" style="141" customWidth="1"/>
    <col min="9495" max="9495" width="59.140625" style="141" customWidth="1"/>
    <col min="9496" max="9496" width="64" style="141" customWidth="1"/>
    <col min="9497" max="9497" width="42.42578125" style="141" customWidth="1"/>
    <col min="9498" max="9728" width="9.140625" style="141"/>
    <col min="9729" max="9729" width="228" style="141" customWidth="1"/>
    <col min="9730" max="9730" width="39.42578125" style="141" customWidth="1"/>
    <col min="9731" max="9731" width="59.140625" style="141" customWidth="1"/>
    <col min="9732" max="9732" width="41.140625" style="141" customWidth="1"/>
    <col min="9733" max="9733" width="59.140625" style="141" customWidth="1"/>
    <col min="9734" max="9734" width="51.140625" style="141" customWidth="1"/>
    <col min="9735" max="9735" width="59.14062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59.140625" style="141" customWidth="1"/>
    <col min="9740" max="9740" width="41.140625" style="141" customWidth="1"/>
    <col min="9741" max="9741" width="59.140625" style="141" customWidth="1"/>
    <col min="9742" max="9742" width="51.140625" style="141" customWidth="1"/>
    <col min="9743" max="9743" width="59.140625" style="141" customWidth="1"/>
    <col min="9744" max="9744" width="64" style="141" customWidth="1"/>
    <col min="9745" max="9745" width="42.42578125" style="141" customWidth="1"/>
    <col min="9746" max="9746" width="39.42578125" style="141" customWidth="1"/>
    <col min="9747" max="9747" width="59.140625" style="141" customWidth="1"/>
    <col min="9748" max="9748" width="41.140625" style="141" customWidth="1"/>
    <col min="9749" max="9749" width="59.140625" style="141" customWidth="1"/>
    <col min="9750" max="9750" width="51.140625" style="141" customWidth="1"/>
    <col min="9751" max="9751" width="59.140625" style="141" customWidth="1"/>
    <col min="9752" max="9752" width="64" style="141" customWidth="1"/>
    <col min="9753" max="9753" width="42.42578125" style="141" customWidth="1"/>
    <col min="9754" max="9984" width="9.140625" style="141"/>
    <col min="9985" max="9985" width="228" style="141" customWidth="1"/>
    <col min="9986" max="9986" width="39.42578125" style="141" customWidth="1"/>
    <col min="9987" max="9987" width="59.140625" style="141" customWidth="1"/>
    <col min="9988" max="9988" width="41.140625" style="141" customWidth="1"/>
    <col min="9989" max="9989" width="59.140625" style="141" customWidth="1"/>
    <col min="9990" max="9990" width="51.140625" style="141" customWidth="1"/>
    <col min="9991" max="9991" width="59.14062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59.140625" style="141" customWidth="1"/>
    <col min="9996" max="9996" width="41.140625" style="141" customWidth="1"/>
    <col min="9997" max="9997" width="59.140625" style="141" customWidth="1"/>
    <col min="9998" max="9998" width="51.140625" style="141" customWidth="1"/>
    <col min="9999" max="9999" width="59.140625" style="141" customWidth="1"/>
    <col min="10000" max="10000" width="64" style="141" customWidth="1"/>
    <col min="10001" max="10001" width="42.42578125" style="141" customWidth="1"/>
    <col min="10002" max="10002" width="39.42578125" style="141" customWidth="1"/>
    <col min="10003" max="10003" width="59.140625" style="141" customWidth="1"/>
    <col min="10004" max="10004" width="41.140625" style="141" customWidth="1"/>
    <col min="10005" max="10005" width="59.140625" style="141" customWidth="1"/>
    <col min="10006" max="10006" width="51.140625" style="141" customWidth="1"/>
    <col min="10007" max="10007" width="59.140625" style="141" customWidth="1"/>
    <col min="10008" max="10008" width="64" style="141" customWidth="1"/>
    <col min="10009" max="10009" width="42.42578125" style="141" customWidth="1"/>
    <col min="10010" max="10240" width="9.140625" style="141"/>
    <col min="10241" max="10241" width="228" style="141" customWidth="1"/>
    <col min="10242" max="10242" width="39.42578125" style="141" customWidth="1"/>
    <col min="10243" max="10243" width="59.140625" style="141" customWidth="1"/>
    <col min="10244" max="10244" width="41.140625" style="141" customWidth="1"/>
    <col min="10245" max="10245" width="59.140625" style="141" customWidth="1"/>
    <col min="10246" max="10246" width="51.140625" style="141" customWidth="1"/>
    <col min="10247" max="10247" width="59.14062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59.140625" style="141" customWidth="1"/>
    <col min="10252" max="10252" width="41.140625" style="141" customWidth="1"/>
    <col min="10253" max="10253" width="59.140625" style="141" customWidth="1"/>
    <col min="10254" max="10254" width="51.140625" style="141" customWidth="1"/>
    <col min="10255" max="10255" width="59.140625" style="141" customWidth="1"/>
    <col min="10256" max="10256" width="64" style="141" customWidth="1"/>
    <col min="10257" max="10257" width="42.42578125" style="141" customWidth="1"/>
    <col min="10258" max="10258" width="39.42578125" style="141" customWidth="1"/>
    <col min="10259" max="10259" width="59.140625" style="141" customWidth="1"/>
    <col min="10260" max="10260" width="41.140625" style="141" customWidth="1"/>
    <col min="10261" max="10261" width="59.140625" style="141" customWidth="1"/>
    <col min="10262" max="10262" width="51.140625" style="141" customWidth="1"/>
    <col min="10263" max="10263" width="59.140625" style="141" customWidth="1"/>
    <col min="10264" max="10264" width="64" style="141" customWidth="1"/>
    <col min="10265" max="10265" width="42.42578125" style="141" customWidth="1"/>
    <col min="10266" max="10496" width="9.140625" style="141"/>
    <col min="10497" max="10497" width="228" style="141" customWidth="1"/>
    <col min="10498" max="10498" width="39.42578125" style="141" customWidth="1"/>
    <col min="10499" max="10499" width="59.140625" style="141" customWidth="1"/>
    <col min="10500" max="10500" width="41.140625" style="141" customWidth="1"/>
    <col min="10501" max="10501" width="59.140625" style="141" customWidth="1"/>
    <col min="10502" max="10502" width="51.140625" style="141" customWidth="1"/>
    <col min="10503" max="10503" width="59.14062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59.140625" style="141" customWidth="1"/>
    <col min="10508" max="10508" width="41.140625" style="141" customWidth="1"/>
    <col min="10509" max="10509" width="59.140625" style="141" customWidth="1"/>
    <col min="10510" max="10510" width="51.140625" style="141" customWidth="1"/>
    <col min="10511" max="10511" width="59.140625" style="141" customWidth="1"/>
    <col min="10512" max="10512" width="64" style="141" customWidth="1"/>
    <col min="10513" max="10513" width="42.42578125" style="141" customWidth="1"/>
    <col min="10514" max="10514" width="39.42578125" style="141" customWidth="1"/>
    <col min="10515" max="10515" width="59.140625" style="141" customWidth="1"/>
    <col min="10516" max="10516" width="41.140625" style="141" customWidth="1"/>
    <col min="10517" max="10517" width="59.140625" style="141" customWidth="1"/>
    <col min="10518" max="10518" width="51.140625" style="141" customWidth="1"/>
    <col min="10519" max="10519" width="59.140625" style="141" customWidth="1"/>
    <col min="10520" max="10520" width="64" style="141" customWidth="1"/>
    <col min="10521" max="10521" width="42.42578125" style="141" customWidth="1"/>
    <col min="10522" max="10752" width="9.140625" style="141"/>
    <col min="10753" max="10753" width="228" style="141" customWidth="1"/>
    <col min="10754" max="10754" width="39.42578125" style="141" customWidth="1"/>
    <col min="10755" max="10755" width="59.140625" style="141" customWidth="1"/>
    <col min="10756" max="10756" width="41.140625" style="141" customWidth="1"/>
    <col min="10757" max="10757" width="59.140625" style="141" customWidth="1"/>
    <col min="10758" max="10758" width="51.140625" style="141" customWidth="1"/>
    <col min="10759" max="10759" width="59.14062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59.140625" style="141" customWidth="1"/>
    <col min="10764" max="10764" width="41.140625" style="141" customWidth="1"/>
    <col min="10765" max="10765" width="59.140625" style="141" customWidth="1"/>
    <col min="10766" max="10766" width="51.140625" style="141" customWidth="1"/>
    <col min="10767" max="10767" width="59.140625" style="141" customWidth="1"/>
    <col min="10768" max="10768" width="64" style="141" customWidth="1"/>
    <col min="10769" max="10769" width="42.42578125" style="141" customWidth="1"/>
    <col min="10770" max="10770" width="39.42578125" style="141" customWidth="1"/>
    <col min="10771" max="10771" width="59.140625" style="141" customWidth="1"/>
    <col min="10772" max="10772" width="41.140625" style="141" customWidth="1"/>
    <col min="10773" max="10773" width="59.140625" style="141" customWidth="1"/>
    <col min="10774" max="10774" width="51.140625" style="141" customWidth="1"/>
    <col min="10775" max="10775" width="59.140625" style="141" customWidth="1"/>
    <col min="10776" max="10776" width="64" style="141" customWidth="1"/>
    <col min="10777" max="10777" width="42.42578125" style="141" customWidth="1"/>
    <col min="10778" max="11008" width="9.140625" style="141"/>
    <col min="11009" max="11009" width="228" style="141" customWidth="1"/>
    <col min="11010" max="11010" width="39.42578125" style="141" customWidth="1"/>
    <col min="11011" max="11011" width="59.140625" style="141" customWidth="1"/>
    <col min="11012" max="11012" width="41.140625" style="141" customWidth="1"/>
    <col min="11013" max="11013" width="59.140625" style="141" customWidth="1"/>
    <col min="11014" max="11014" width="51.140625" style="141" customWidth="1"/>
    <col min="11015" max="11015" width="59.14062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59.140625" style="141" customWidth="1"/>
    <col min="11020" max="11020" width="41.140625" style="141" customWidth="1"/>
    <col min="11021" max="11021" width="59.140625" style="141" customWidth="1"/>
    <col min="11022" max="11022" width="51.140625" style="141" customWidth="1"/>
    <col min="11023" max="11023" width="59.140625" style="141" customWidth="1"/>
    <col min="11024" max="11024" width="64" style="141" customWidth="1"/>
    <col min="11025" max="11025" width="42.42578125" style="141" customWidth="1"/>
    <col min="11026" max="11026" width="39.42578125" style="141" customWidth="1"/>
    <col min="11027" max="11027" width="59.140625" style="141" customWidth="1"/>
    <col min="11028" max="11028" width="41.140625" style="141" customWidth="1"/>
    <col min="11029" max="11029" width="59.140625" style="141" customWidth="1"/>
    <col min="11030" max="11030" width="51.140625" style="141" customWidth="1"/>
    <col min="11031" max="11031" width="59.140625" style="141" customWidth="1"/>
    <col min="11032" max="11032" width="64" style="141" customWidth="1"/>
    <col min="11033" max="11033" width="42.42578125" style="141" customWidth="1"/>
    <col min="11034" max="11264" width="9.140625" style="141"/>
    <col min="11265" max="11265" width="228" style="141" customWidth="1"/>
    <col min="11266" max="11266" width="39.42578125" style="141" customWidth="1"/>
    <col min="11267" max="11267" width="59.140625" style="141" customWidth="1"/>
    <col min="11268" max="11268" width="41.140625" style="141" customWidth="1"/>
    <col min="11269" max="11269" width="59.140625" style="141" customWidth="1"/>
    <col min="11270" max="11270" width="51.140625" style="141" customWidth="1"/>
    <col min="11271" max="11271" width="59.14062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59.140625" style="141" customWidth="1"/>
    <col min="11276" max="11276" width="41.140625" style="141" customWidth="1"/>
    <col min="11277" max="11277" width="59.140625" style="141" customWidth="1"/>
    <col min="11278" max="11278" width="51.140625" style="141" customWidth="1"/>
    <col min="11279" max="11279" width="59.140625" style="141" customWidth="1"/>
    <col min="11280" max="11280" width="64" style="141" customWidth="1"/>
    <col min="11281" max="11281" width="42.42578125" style="141" customWidth="1"/>
    <col min="11282" max="11282" width="39.42578125" style="141" customWidth="1"/>
    <col min="11283" max="11283" width="59.140625" style="141" customWidth="1"/>
    <col min="11284" max="11284" width="41.140625" style="141" customWidth="1"/>
    <col min="11285" max="11285" width="59.140625" style="141" customWidth="1"/>
    <col min="11286" max="11286" width="51.140625" style="141" customWidth="1"/>
    <col min="11287" max="11287" width="59.140625" style="141" customWidth="1"/>
    <col min="11288" max="11288" width="64" style="141" customWidth="1"/>
    <col min="11289" max="11289" width="42.42578125" style="141" customWidth="1"/>
    <col min="11290" max="11520" width="9.140625" style="141"/>
    <col min="11521" max="11521" width="228" style="141" customWidth="1"/>
    <col min="11522" max="11522" width="39.42578125" style="141" customWidth="1"/>
    <col min="11523" max="11523" width="59.140625" style="141" customWidth="1"/>
    <col min="11524" max="11524" width="41.140625" style="141" customWidth="1"/>
    <col min="11525" max="11525" width="59.140625" style="141" customWidth="1"/>
    <col min="11526" max="11526" width="51.140625" style="141" customWidth="1"/>
    <col min="11527" max="11527" width="59.14062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59.140625" style="141" customWidth="1"/>
    <col min="11532" max="11532" width="41.140625" style="141" customWidth="1"/>
    <col min="11533" max="11533" width="59.140625" style="141" customWidth="1"/>
    <col min="11534" max="11534" width="51.140625" style="141" customWidth="1"/>
    <col min="11535" max="11535" width="59.140625" style="141" customWidth="1"/>
    <col min="11536" max="11536" width="64" style="141" customWidth="1"/>
    <col min="11537" max="11537" width="42.42578125" style="141" customWidth="1"/>
    <col min="11538" max="11538" width="39.42578125" style="141" customWidth="1"/>
    <col min="11539" max="11539" width="59.140625" style="141" customWidth="1"/>
    <col min="11540" max="11540" width="41.140625" style="141" customWidth="1"/>
    <col min="11541" max="11541" width="59.140625" style="141" customWidth="1"/>
    <col min="11542" max="11542" width="51.140625" style="141" customWidth="1"/>
    <col min="11543" max="11543" width="59.140625" style="141" customWidth="1"/>
    <col min="11544" max="11544" width="64" style="141" customWidth="1"/>
    <col min="11545" max="11545" width="42.42578125" style="141" customWidth="1"/>
    <col min="11546" max="11776" width="9.140625" style="141"/>
    <col min="11777" max="11777" width="228" style="141" customWidth="1"/>
    <col min="11778" max="11778" width="39.42578125" style="141" customWidth="1"/>
    <col min="11779" max="11779" width="59.140625" style="141" customWidth="1"/>
    <col min="11780" max="11780" width="41.140625" style="141" customWidth="1"/>
    <col min="11781" max="11781" width="59.140625" style="141" customWidth="1"/>
    <col min="11782" max="11782" width="51.140625" style="141" customWidth="1"/>
    <col min="11783" max="11783" width="59.14062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59.140625" style="141" customWidth="1"/>
    <col min="11788" max="11788" width="41.140625" style="141" customWidth="1"/>
    <col min="11789" max="11789" width="59.140625" style="141" customWidth="1"/>
    <col min="11790" max="11790" width="51.140625" style="141" customWidth="1"/>
    <col min="11791" max="11791" width="59.140625" style="141" customWidth="1"/>
    <col min="11792" max="11792" width="64" style="141" customWidth="1"/>
    <col min="11793" max="11793" width="42.42578125" style="141" customWidth="1"/>
    <col min="11794" max="11794" width="39.42578125" style="141" customWidth="1"/>
    <col min="11795" max="11795" width="59.140625" style="141" customWidth="1"/>
    <col min="11796" max="11796" width="41.140625" style="141" customWidth="1"/>
    <col min="11797" max="11797" width="59.140625" style="141" customWidth="1"/>
    <col min="11798" max="11798" width="51.140625" style="141" customWidth="1"/>
    <col min="11799" max="11799" width="59.140625" style="141" customWidth="1"/>
    <col min="11800" max="11800" width="64" style="141" customWidth="1"/>
    <col min="11801" max="11801" width="42.42578125" style="141" customWidth="1"/>
    <col min="11802" max="12032" width="9.140625" style="141"/>
    <col min="12033" max="12033" width="228" style="141" customWidth="1"/>
    <col min="12034" max="12034" width="39.42578125" style="141" customWidth="1"/>
    <col min="12035" max="12035" width="59.140625" style="141" customWidth="1"/>
    <col min="12036" max="12036" width="41.140625" style="141" customWidth="1"/>
    <col min="12037" max="12037" width="59.140625" style="141" customWidth="1"/>
    <col min="12038" max="12038" width="51.140625" style="141" customWidth="1"/>
    <col min="12039" max="12039" width="59.14062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59.140625" style="141" customWidth="1"/>
    <col min="12044" max="12044" width="41.140625" style="141" customWidth="1"/>
    <col min="12045" max="12045" width="59.140625" style="141" customWidth="1"/>
    <col min="12046" max="12046" width="51.140625" style="141" customWidth="1"/>
    <col min="12047" max="12047" width="59.140625" style="141" customWidth="1"/>
    <col min="12048" max="12048" width="64" style="141" customWidth="1"/>
    <col min="12049" max="12049" width="42.42578125" style="141" customWidth="1"/>
    <col min="12050" max="12050" width="39.42578125" style="141" customWidth="1"/>
    <col min="12051" max="12051" width="59.140625" style="141" customWidth="1"/>
    <col min="12052" max="12052" width="41.140625" style="141" customWidth="1"/>
    <col min="12053" max="12053" width="59.140625" style="141" customWidth="1"/>
    <col min="12054" max="12054" width="51.140625" style="141" customWidth="1"/>
    <col min="12055" max="12055" width="59.140625" style="141" customWidth="1"/>
    <col min="12056" max="12056" width="64" style="141" customWidth="1"/>
    <col min="12057" max="12057" width="42.42578125" style="141" customWidth="1"/>
    <col min="12058" max="12288" width="9.140625" style="141"/>
    <col min="12289" max="12289" width="228" style="141" customWidth="1"/>
    <col min="12290" max="12290" width="39.42578125" style="141" customWidth="1"/>
    <col min="12291" max="12291" width="59.140625" style="141" customWidth="1"/>
    <col min="12292" max="12292" width="41.140625" style="141" customWidth="1"/>
    <col min="12293" max="12293" width="59.140625" style="141" customWidth="1"/>
    <col min="12294" max="12294" width="51.140625" style="141" customWidth="1"/>
    <col min="12295" max="12295" width="59.14062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59.140625" style="141" customWidth="1"/>
    <col min="12300" max="12300" width="41.140625" style="141" customWidth="1"/>
    <col min="12301" max="12301" width="59.140625" style="141" customWidth="1"/>
    <col min="12302" max="12302" width="51.140625" style="141" customWidth="1"/>
    <col min="12303" max="12303" width="59.140625" style="141" customWidth="1"/>
    <col min="12304" max="12304" width="64" style="141" customWidth="1"/>
    <col min="12305" max="12305" width="42.42578125" style="141" customWidth="1"/>
    <col min="12306" max="12306" width="39.42578125" style="141" customWidth="1"/>
    <col min="12307" max="12307" width="59.140625" style="141" customWidth="1"/>
    <col min="12308" max="12308" width="41.140625" style="141" customWidth="1"/>
    <col min="12309" max="12309" width="59.140625" style="141" customWidth="1"/>
    <col min="12310" max="12310" width="51.140625" style="141" customWidth="1"/>
    <col min="12311" max="12311" width="59.140625" style="141" customWidth="1"/>
    <col min="12312" max="12312" width="64" style="141" customWidth="1"/>
    <col min="12313" max="12313" width="42.42578125" style="141" customWidth="1"/>
    <col min="12314" max="12544" width="9.140625" style="141"/>
    <col min="12545" max="12545" width="228" style="141" customWidth="1"/>
    <col min="12546" max="12546" width="39.42578125" style="141" customWidth="1"/>
    <col min="12547" max="12547" width="59.140625" style="141" customWidth="1"/>
    <col min="12548" max="12548" width="41.140625" style="141" customWidth="1"/>
    <col min="12549" max="12549" width="59.140625" style="141" customWidth="1"/>
    <col min="12550" max="12550" width="51.140625" style="141" customWidth="1"/>
    <col min="12551" max="12551" width="59.14062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59.140625" style="141" customWidth="1"/>
    <col min="12556" max="12556" width="41.140625" style="141" customWidth="1"/>
    <col min="12557" max="12557" width="59.140625" style="141" customWidth="1"/>
    <col min="12558" max="12558" width="51.140625" style="141" customWidth="1"/>
    <col min="12559" max="12559" width="59.140625" style="141" customWidth="1"/>
    <col min="12560" max="12560" width="64" style="141" customWidth="1"/>
    <col min="12561" max="12561" width="42.42578125" style="141" customWidth="1"/>
    <col min="12562" max="12562" width="39.42578125" style="141" customWidth="1"/>
    <col min="12563" max="12563" width="59.140625" style="141" customWidth="1"/>
    <col min="12564" max="12564" width="41.140625" style="141" customWidth="1"/>
    <col min="12565" max="12565" width="59.140625" style="141" customWidth="1"/>
    <col min="12566" max="12566" width="51.140625" style="141" customWidth="1"/>
    <col min="12567" max="12567" width="59.140625" style="141" customWidth="1"/>
    <col min="12568" max="12568" width="64" style="141" customWidth="1"/>
    <col min="12569" max="12569" width="42.42578125" style="141" customWidth="1"/>
    <col min="12570" max="12800" width="9.140625" style="141"/>
    <col min="12801" max="12801" width="228" style="141" customWidth="1"/>
    <col min="12802" max="12802" width="39.42578125" style="141" customWidth="1"/>
    <col min="12803" max="12803" width="59.140625" style="141" customWidth="1"/>
    <col min="12804" max="12804" width="41.140625" style="141" customWidth="1"/>
    <col min="12805" max="12805" width="59.140625" style="141" customWidth="1"/>
    <col min="12806" max="12806" width="51.140625" style="141" customWidth="1"/>
    <col min="12807" max="12807" width="59.14062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59.140625" style="141" customWidth="1"/>
    <col min="12812" max="12812" width="41.140625" style="141" customWidth="1"/>
    <col min="12813" max="12813" width="59.140625" style="141" customWidth="1"/>
    <col min="12814" max="12814" width="51.140625" style="141" customWidth="1"/>
    <col min="12815" max="12815" width="59.140625" style="141" customWidth="1"/>
    <col min="12816" max="12816" width="64" style="141" customWidth="1"/>
    <col min="12817" max="12817" width="42.42578125" style="141" customWidth="1"/>
    <col min="12818" max="12818" width="39.42578125" style="141" customWidth="1"/>
    <col min="12819" max="12819" width="59.140625" style="141" customWidth="1"/>
    <col min="12820" max="12820" width="41.140625" style="141" customWidth="1"/>
    <col min="12821" max="12821" width="59.140625" style="141" customWidth="1"/>
    <col min="12822" max="12822" width="51.140625" style="141" customWidth="1"/>
    <col min="12823" max="12823" width="59.140625" style="141" customWidth="1"/>
    <col min="12824" max="12824" width="64" style="141" customWidth="1"/>
    <col min="12825" max="12825" width="42.42578125" style="141" customWidth="1"/>
    <col min="12826" max="13056" width="9.140625" style="141"/>
    <col min="13057" max="13057" width="228" style="141" customWidth="1"/>
    <col min="13058" max="13058" width="39.42578125" style="141" customWidth="1"/>
    <col min="13059" max="13059" width="59.140625" style="141" customWidth="1"/>
    <col min="13060" max="13060" width="41.140625" style="141" customWidth="1"/>
    <col min="13061" max="13061" width="59.140625" style="141" customWidth="1"/>
    <col min="13062" max="13062" width="51.140625" style="141" customWidth="1"/>
    <col min="13063" max="13063" width="59.14062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59.140625" style="141" customWidth="1"/>
    <col min="13068" max="13068" width="41.140625" style="141" customWidth="1"/>
    <col min="13069" max="13069" width="59.140625" style="141" customWidth="1"/>
    <col min="13070" max="13070" width="51.140625" style="141" customWidth="1"/>
    <col min="13071" max="13071" width="59.140625" style="141" customWidth="1"/>
    <col min="13072" max="13072" width="64" style="141" customWidth="1"/>
    <col min="13073" max="13073" width="42.42578125" style="141" customWidth="1"/>
    <col min="13074" max="13074" width="39.42578125" style="141" customWidth="1"/>
    <col min="13075" max="13075" width="59.140625" style="141" customWidth="1"/>
    <col min="13076" max="13076" width="41.140625" style="141" customWidth="1"/>
    <col min="13077" max="13077" width="59.140625" style="141" customWidth="1"/>
    <col min="13078" max="13078" width="51.140625" style="141" customWidth="1"/>
    <col min="13079" max="13079" width="59.140625" style="141" customWidth="1"/>
    <col min="13080" max="13080" width="64" style="141" customWidth="1"/>
    <col min="13081" max="13081" width="42.42578125" style="141" customWidth="1"/>
    <col min="13082" max="13312" width="9.140625" style="141"/>
    <col min="13313" max="13313" width="228" style="141" customWidth="1"/>
    <col min="13314" max="13314" width="39.42578125" style="141" customWidth="1"/>
    <col min="13315" max="13315" width="59.140625" style="141" customWidth="1"/>
    <col min="13316" max="13316" width="41.140625" style="141" customWidth="1"/>
    <col min="13317" max="13317" width="59.140625" style="141" customWidth="1"/>
    <col min="13318" max="13318" width="51.140625" style="141" customWidth="1"/>
    <col min="13319" max="13319" width="59.14062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59.140625" style="141" customWidth="1"/>
    <col min="13324" max="13324" width="41.140625" style="141" customWidth="1"/>
    <col min="13325" max="13325" width="59.140625" style="141" customWidth="1"/>
    <col min="13326" max="13326" width="51.140625" style="141" customWidth="1"/>
    <col min="13327" max="13327" width="59.140625" style="141" customWidth="1"/>
    <col min="13328" max="13328" width="64" style="141" customWidth="1"/>
    <col min="13329" max="13329" width="42.42578125" style="141" customWidth="1"/>
    <col min="13330" max="13330" width="39.42578125" style="141" customWidth="1"/>
    <col min="13331" max="13331" width="59.140625" style="141" customWidth="1"/>
    <col min="13332" max="13332" width="41.140625" style="141" customWidth="1"/>
    <col min="13333" max="13333" width="59.140625" style="141" customWidth="1"/>
    <col min="13334" max="13334" width="51.140625" style="141" customWidth="1"/>
    <col min="13335" max="13335" width="59.140625" style="141" customWidth="1"/>
    <col min="13336" max="13336" width="64" style="141" customWidth="1"/>
    <col min="13337" max="13337" width="42.42578125" style="141" customWidth="1"/>
    <col min="13338" max="13568" width="9.140625" style="141"/>
    <col min="13569" max="13569" width="228" style="141" customWidth="1"/>
    <col min="13570" max="13570" width="39.42578125" style="141" customWidth="1"/>
    <col min="13571" max="13571" width="59.140625" style="141" customWidth="1"/>
    <col min="13572" max="13572" width="41.140625" style="141" customWidth="1"/>
    <col min="13573" max="13573" width="59.140625" style="141" customWidth="1"/>
    <col min="13574" max="13574" width="51.140625" style="141" customWidth="1"/>
    <col min="13575" max="13575" width="59.14062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59.140625" style="141" customWidth="1"/>
    <col min="13580" max="13580" width="41.140625" style="141" customWidth="1"/>
    <col min="13581" max="13581" width="59.140625" style="141" customWidth="1"/>
    <col min="13582" max="13582" width="51.140625" style="141" customWidth="1"/>
    <col min="13583" max="13583" width="59.140625" style="141" customWidth="1"/>
    <col min="13584" max="13584" width="64" style="141" customWidth="1"/>
    <col min="13585" max="13585" width="42.42578125" style="141" customWidth="1"/>
    <col min="13586" max="13586" width="39.42578125" style="141" customWidth="1"/>
    <col min="13587" max="13587" width="59.140625" style="141" customWidth="1"/>
    <col min="13588" max="13588" width="41.140625" style="141" customWidth="1"/>
    <col min="13589" max="13589" width="59.140625" style="141" customWidth="1"/>
    <col min="13590" max="13590" width="51.140625" style="141" customWidth="1"/>
    <col min="13591" max="13591" width="59.140625" style="141" customWidth="1"/>
    <col min="13592" max="13592" width="64" style="141" customWidth="1"/>
    <col min="13593" max="13593" width="42.42578125" style="141" customWidth="1"/>
    <col min="13594" max="13824" width="9.140625" style="141"/>
    <col min="13825" max="13825" width="228" style="141" customWidth="1"/>
    <col min="13826" max="13826" width="39.42578125" style="141" customWidth="1"/>
    <col min="13827" max="13827" width="59.140625" style="141" customWidth="1"/>
    <col min="13828" max="13828" width="41.140625" style="141" customWidth="1"/>
    <col min="13829" max="13829" width="59.140625" style="141" customWidth="1"/>
    <col min="13830" max="13830" width="51.140625" style="141" customWidth="1"/>
    <col min="13831" max="13831" width="59.14062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59.140625" style="141" customWidth="1"/>
    <col min="13836" max="13836" width="41.140625" style="141" customWidth="1"/>
    <col min="13837" max="13837" width="59.140625" style="141" customWidth="1"/>
    <col min="13838" max="13838" width="51.140625" style="141" customWidth="1"/>
    <col min="13839" max="13839" width="59.140625" style="141" customWidth="1"/>
    <col min="13840" max="13840" width="64" style="141" customWidth="1"/>
    <col min="13841" max="13841" width="42.42578125" style="141" customWidth="1"/>
    <col min="13842" max="13842" width="39.42578125" style="141" customWidth="1"/>
    <col min="13843" max="13843" width="59.140625" style="141" customWidth="1"/>
    <col min="13844" max="13844" width="41.140625" style="141" customWidth="1"/>
    <col min="13845" max="13845" width="59.140625" style="141" customWidth="1"/>
    <col min="13846" max="13846" width="51.140625" style="141" customWidth="1"/>
    <col min="13847" max="13847" width="59.140625" style="141" customWidth="1"/>
    <col min="13848" max="13848" width="64" style="141" customWidth="1"/>
    <col min="13849" max="13849" width="42.42578125" style="141" customWidth="1"/>
    <col min="13850" max="14080" width="9.140625" style="141"/>
    <col min="14081" max="14081" width="228" style="141" customWidth="1"/>
    <col min="14082" max="14082" width="39.42578125" style="141" customWidth="1"/>
    <col min="14083" max="14083" width="59.140625" style="141" customWidth="1"/>
    <col min="14084" max="14084" width="41.140625" style="141" customWidth="1"/>
    <col min="14085" max="14085" width="59.140625" style="141" customWidth="1"/>
    <col min="14086" max="14086" width="51.140625" style="141" customWidth="1"/>
    <col min="14087" max="14087" width="59.14062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59.140625" style="141" customWidth="1"/>
    <col min="14092" max="14092" width="41.140625" style="141" customWidth="1"/>
    <col min="14093" max="14093" width="59.140625" style="141" customWidth="1"/>
    <col min="14094" max="14094" width="51.140625" style="141" customWidth="1"/>
    <col min="14095" max="14095" width="59.140625" style="141" customWidth="1"/>
    <col min="14096" max="14096" width="64" style="141" customWidth="1"/>
    <col min="14097" max="14097" width="42.42578125" style="141" customWidth="1"/>
    <col min="14098" max="14098" width="39.42578125" style="141" customWidth="1"/>
    <col min="14099" max="14099" width="59.140625" style="141" customWidth="1"/>
    <col min="14100" max="14100" width="41.140625" style="141" customWidth="1"/>
    <col min="14101" max="14101" width="59.140625" style="141" customWidth="1"/>
    <col min="14102" max="14102" width="51.140625" style="141" customWidth="1"/>
    <col min="14103" max="14103" width="59.140625" style="141" customWidth="1"/>
    <col min="14104" max="14104" width="64" style="141" customWidth="1"/>
    <col min="14105" max="14105" width="42.42578125" style="141" customWidth="1"/>
    <col min="14106" max="14336" width="9.140625" style="141"/>
    <col min="14337" max="14337" width="228" style="141" customWidth="1"/>
    <col min="14338" max="14338" width="39.42578125" style="141" customWidth="1"/>
    <col min="14339" max="14339" width="59.140625" style="141" customWidth="1"/>
    <col min="14340" max="14340" width="41.140625" style="141" customWidth="1"/>
    <col min="14341" max="14341" width="59.140625" style="141" customWidth="1"/>
    <col min="14342" max="14342" width="51.140625" style="141" customWidth="1"/>
    <col min="14343" max="14343" width="59.14062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59.140625" style="141" customWidth="1"/>
    <col min="14348" max="14348" width="41.140625" style="141" customWidth="1"/>
    <col min="14349" max="14349" width="59.140625" style="141" customWidth="1"/>
    <col min="14350" max="14350" width="51.140625" style="141" customWidth="1"/>
    <col min="14351" max="14351" width="59.140625" style="141" customWidth="1"/>
    <col min="14352" max="14352" width="64" style="141" customWidth="1"/>
    <col min="14353" max="14353" width="42.42578125" style="141" customWidth="1"/>
    <col min="14354" max="14354" width="39.42578125" style="141" customWidth="1"/>
    <col min="14355" max="14355" width="59.140625" style="141" customWidth="1"/>
    <col min="14356" max="14356" width="41.140625" style="141" customWidth="1"/>
    <col min="14357" max="14357" width="59.140625" style="141" customWidth="1"/>
    <col min="14358" max="14358" width="51.140625" style="141" customWidth="1"/>
    <col min="14359" max="14359" width="59.140625" style="141" customWidth="1"/>
    <col min="14360" max="14360" width="64" style="141" customWidth="1"/>
    <col min="14361" max="14361" width="42.42578125" style="141" customWidth="1"/>
    <col min="14362" max="14592" width="9.140625" style="141"/>
    <col min="14593" max="14593" width="228" style="141" customWidth="1"/>
    <col min="14594" max="14594" width="39.42578125" style="141" customWidth="1"/>
    <col min="14595" max="14595" width="59.140625" style="141" customWidth="1"/>
    <col min="14596" max="14596" width="41.140625" style="141" customWidth="1"/>
    <col min="14597" max="14597" width="59.140625" style="141" customWidth="1"/>
    <col min="14598" max="14598" width="51.140625" style="141" customWidth="1"/>
    <col min="14599" max="14599" width="59.14062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59.140625" style="141" customWidth="1"/>
    <col min="14604" max="14604" width="41.140625" style="141" customWidth="1"/>
    <col min="14605" max="14605" width="59.140625" style="141" customWidth="1"/>
    <col min="14606" max="14606" width="51.140625" style="141" customWidth="1"/>
    <col min="14607" max="14607" width="59.140625" style="141" customWidth="1"/>
    <col min="14608" max="14608" width="64" style="141" customWidth="1"/>
    <col min="14609" max="14609" width="42.42578125" style="141" customWidth="1"/>
    <col min="14610" max="14610" width="39.42578125" style="141" customWidth="1"/>
    <col min="14611" max="14611" width="59.140625" style="141" customWidth="1"/>
    <col min="14612" max="14612" width="41.140625" style="141" customWidth="1"/>
    <col min="14613" max="14613" width="59.140625" style="141" customWidth="1"/>
    <col min="14614" max="14614" width="51.140625" style="141" customWidth="1"/>
    <col min="14615" max="14615" width="59.140625" style="141" customWidth="1"/>
    <col min="14616" max="14616" width="64" style="141" customWidth="1"/>
    <col min="14617" max="14617" width="42.42578125" style="141" customWidth="1"/>
    <col min="14618" max="14848" width="9.140625" style="141"/>
    <col min="14849" max="14849" width="228" style="141" customWidth="1"/>
    <col min="14850" max="14850" width="39.42578125" style="141" customWidth="1"/>
    <col min="14851" max="14851" width="59.140625" style="141" customWidth="1"/>
    <col min="14852" max="14852" width="41.140625" style="141" customWidth="1"/>
    <col min="14853" max="14853" width="59.140625" style="141" customWidth="1"/>
    <col min="14854" max="14854" width="51.140625" style="141" customWidth="1"/>
    <col min="14855" max="14855" width="59.14062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59.140625" style="141" customWidth="1"/>
    <col min="14860" max="14860" width="41.140625" style="141" customWidth="1"/>
    <col min="14861" max="14861" width="59.140625" style="141" customWidth="1"/>
    <col min="14862" max="14862" width="51.140625" style="141" customWidth="1"/>
    <col min="14863" max="14863" width="59.140625" style="141" customWidth="1"/>
    <col min="14864" max="14864" width="64" style="141" customWidth="1"/>
    <col min="14865" max="14865" width="42.42578125" style="141" customWidth="1"/>
    <col min="14866" max="14866" width="39.42578125" style="141" customWidth="1"/>
    <col min="14867" max="14867" width="59.140625" style="141" customWidth="1"/>
    <col min="14868" max="14868" width="41.140625" style="141" customWidth="1"/>
    <col min="14869" max="14869" width="59.140625" style="141" customWidth="1"/>
    <col min="14870" max="14870" width="51.140625" style="141" customWidth="1"/>
    <col min="14871" max="14871" width="59.140625" style="141" customWidth="1"/>
    <col min="14872" max="14872" width="64" style="141" customWidth="1"/>
    <col min="14873" max="14873" width="42.42578125" style="141" customWidth="1"/>
    <col min="14874" max="15104" width="9.140625" style="141"/>
    <col min="15105" max="15105" width="228" style="141" customWidth="1"/>
    <col min="15106" max="15106" width="39.42578125" style="141" customWidth="1"/>
    <col min="15107" max="15107" width="59.140625" style="141" customWidth="1"/>
    <col min="15108" max="15108" width="41.140625" style="141" customWidth="1"/>
    <col min="15109" max="15109" width="59.140625" style="141" customWidth="1"/>
    <col min="15110" max="15110" width="51.140625" style="141" customWidth="1"/>
    <col min="15111" max="15111" width="59.14062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59.140625" style="141" customWidth="1"/>
    <col min="15116" max="15116" width="41.140625" style="141" customWidth="1"/>
    <col min="15117" max="15117" width="59.140625" style="141" customWidth="1"/>
    <col min="15118" max="15118" width="51.140625" style="141" customWidth="1"/>
    <col min="15119" max="15119" width="59.140625" style="141" customWidth="1"/>
    <col min="15120" max="15120" width="64" style="141" customWidth="1"/>
    <col min="15121" max="15121" width="42.42578125" style="141" customWidth="1"/>
    <col min="15122" max="15122" width="39.42578125" style="141" customWidth="1"/>
    <col min="15123" max="15123" width="59.140625" style="141" customWidth="1"/>
    <col min="15124" max="15124" width="41.140625" style="141" customWidth="1"/>
    <col min="15125" max="15125" width="59.140625" style="141" customWidth="1"/>
    <col min="15126" max="15126" width="51.140625" style="141" customWidth="1"/>
    <col min="15127" max="15127" width="59.140625" style="141" customWidth="1"/>
    <col min="15128" max="15128" width="64" style="141" customWidth="1"/>
    <col min="15129" max="15129" width="42.42578125" style="141" customWidth="1"/>
    <col min="15130" max="15360" width="9.140625" style="141"/>
    <col min="15361" max="15361" width="228" style="141" customWidth="1"/>
    <col min="15362" max="15362" width="39.42578125" style="141" customWidth="1"/>
    <col min="15363" max="15363" width="59.140625" style="141" customWidth="1"/>
    <col min="15364" max="15364" width="41.140625" style="141" customWidth="1"/>
    <col min="15365" max="15365" width="59.140625" style="141" customWidth="1"/>
    <col min="15366" max="15366" width="51.140625" style="141" customWidth="1"/>
    <col min="15367" max="15367" width="59.14062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59.140625" style="141" customWidth="1"/>
    <col min="15372" max="15372" width="41.140625" style="141" customWidth="1"/>
    <col min="15373" max="15373" width="59.140625" style="141" customWidth="1"/>
    <col min="15374" max="15374" width="51.140625" style="141" customWidth="1"/>
    <col min="15375" max="15375" width="59.140625" style="141" customWidth="1"/>
    <col min="15376" max="15376" width="64" style="141" customWidth="1"/>
    <col min="15377" max="15377" width="42.42578125" style="141" customWidth="1"/>
    <col min="15378" max="15378" width="39.42578125" style="141" customWidth="1"/>
    <col min="15379" max="15379" width="59.140625" style="141" customWidth="1"/>
    <col min="15380" max="15380" width="41.140625" style="141" customWidth="1"/>
    <col min="15381" max="15381" width="59.140625" style="141" customWidth="1"/>
    <col min="15382" max="15382" width="51.140625" style="141" customWidth="1"/>
    <col min="15383" max="15383" width="59.140625" style="141" customWidth="1"/>
    <col min="15384" max="15384" width="64" style="141" customWidth="1"/>
    <col min="15385" max="15385" width="42.42578125" style="141" customWidth="1"/>
    <col min="15386" max="15616" width="9.140625" style="141"/>
    <col min="15617" max="15617" width="228" style="141" customWidth="1"/>
    <col min="15618" max="15618" width="39.42578125" style="141" customWidth="1"/>
    <col min="15619" max="15619" width="59.140625" style="141" customWidth="1"/>
    <col min="15620" max="15620" width="41.140625" style="141" customWidth="1"/>
    <col min="15621" max="15621" width="59.140625" style="141" customWidth="1"/>
    <col min="15622" max="15622" width="51.140625" style="141" customWidth="1"/>
    <col min="15623" max="15623" width="59.14062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59.140625" style="141" customWidth="1"/>
    <col min="15628" max="15628" width="41.140625" style="141" customWidth="1"/>
    <col min="15629" max="15629" width="59.140625" style="141" customWidth="1"/>
    <col min="15630" max="15630" width="51.140625" style="141" customWidth="1"/>
    <col min="15631" max="15631" width="59.140625" style="141" customWidth="1"/>
    <col min="15632" max="15632" width="64" style="141" customWidth="1"/>
    <col min="15633" max="15633" width="42.42578125" style="141" customWidth="1"/>
    <col min="15634" max="15634" width="39.42578125" style="141" customWidth="1"/>
    <col min="15635" max="15635" width="59.140625" style="141" customWidth="1"/>
    <col min="15636" max="15636" width="41.140625" style="141" customWidth="1"/>
    <col min="15637" max="15637" width="59.140625" style="141" customWidth="1"/>
    <col min="15638" max="15638" width="51.140625" style="141" customWidth="1"/>
    <col min="15639" max="15639" width="59.140625" style="141" customWidth="1"/>
    <col min="15640" max="15640" width="64" style="141" customWidth="1"/>
    <col min="15641" max="15641" width="42.42578125" style="141" customWidth="1"/>
    <col min="15642" max="15872" width="9.140625" style="141"/>
    <col min="15873" max="15873" width="228" style="141" customWidth="1"/>
    <col min="15874" max="15874" width="39.42578125" style="141" customWidth="1"/>
    <col min="15875" max="15875" width="59.140625" style="141" customWidth="1"/>
    <col min="15876" max="15876" width="41.140625" style="141" customWidth="1"/>
    <col min="15877" max="15877" width="59.140625" style="141" customWidth="1"/>
    <col min="15878" max="15878" width="51.140625" style="141" customWidth="1"/>
    <col min="15879" max="15879" width="59.14062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59.140625" style="141" customWidth="1"/>
    <col min="15884" max="15884" width="41.140625" style="141" customWidth="1"/>
    <col min="15885" max="15885" width="59.140625" style="141" customWidth="1"/>
    <col min="15886" max="15886" width="51.140625" style="141" customWidth="1"/>
    <col min="15887" max="15887" width="59.140625" style="141" customWidth="1"/>
    <col min="15888" max="15888" width="64" style="141" customWidth="1"/>
    <col min="15889" max="15889" width="42.42578125" style="141" customWidth="1"/>
    <col min="15890" max="15890" width="39.42578125" style="141" customWidth="1"/>
    <col min="15891" max="15891" width="59.140625" style="141" customWidth="1"/>
    <col min="15892" max="15892" width="41.140625" style="141" customWidth="1"/>
    <col min="15893" max="15893" width="59.140625" style="141" customWidth="1"/>
    <col min="15894" max="15894" width="51.140625" style="141" customWidth="1"/>
    <col min="15895" max="15895" width="59.140625" style="141" customWidth="1"/>
    <col min="15896" max="15896" width="64" style="141" customWidth="1"/>
    <col min="15897" max="15897" width="42.42578125" style="141" customWidth="1"/>
    <col min="15898" max="16128" width="9.140625" style="141"/>
    <col min="16129" max="16129" width="228" style="141" customWidth="1"/>
    <col min="16130" max="16130" width="39.42578125" style="141" customWidth="1"/>
    <col min="16131" max="16131" width="59.140625" style="141" customWidth="1"/>
    <col min="16132" max="16132" width="41.140625" style="141" customWidth="1"/>
    <col min="16133" max="16133" width="59.140625" style="141" customWidth="1"/>
    <col min="16134" max="16134" width="51.140625" style="141" customWidth="1"/>
    <col min="16135" max="16135" width="59.14062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59.140625" style="141" customWidth="1"/>
    <col min="16140" max="16140" width="41.140625" style="141" customWidth="1"/>
    <col min="16141" max="16141" width="59.140625" style="141" customWidth="1"/>
    <col min="16142" max="16142" width="51.140625" style="141" customWidth="1"/>
    <col min="16143" max="16143" width="59.140625" style="141" customWidth="1"/>
    <col min="16144" max="16144" width="64" style="141" customWidth="1"/>
    <col min="16145" max="16145" width="42.42578125" style="141" customWidth="1"/>
    <col min="16146" max="16146" width="39.42578125" style="141" customWidth="1"/>
    <col min="16147" max="16147" width="59.140625" style="141" customWidth="1"/>
    <col min="16148" max="16148" width="41.140625" style="141" customWidth="1"/>
    <col min="16149" max="16149" width="59.140625" style="141" customWidth="1"/>
    <col min="16150" max="16150" width="51.140625" style="141" customWidth="1"/>
    <col min="16151" max="16151" width="59.140625" style="141" customWidth="1"/>
    <col min="16152" max="16152" width="64" style="141" customWidth="1"/>
    <col min="16153" max="16153" width="42.42578125" style="141" customWidth="1"/>
    <col min="16154" max="16384" width="9.140625" style="141"/>
  </cols>
  <sheetData>
    <row r="1" spans="1:32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32" s="21" customFormat="1" ht="145.5" customHeight="1">
      <c r="A2" s="874" t="s">
        <v>335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874"/>
      <c r="S2" s="874"/>
      <c r="T2" s="874"/>
      <c r="U2" s="874"/>
      <c r="V2" s="874"/>
      <c r="W2" s="874"/>
      <c r="X2" s="874"/>
      <c r="Y2" s="874"/>
    </row>
    <row r="3" spans="1:32" s="21" customFormat="1" ht="75" customHeight="1">
      <c r="A3" s="874" t="s">
        <v>162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874"/>
      <c r="S3" s="874"/>
      <c r="T3" s="874"/>
      <c r="U3" s="874"/>
      <c r="V3" s="874"/>
      <c r="W3" s="874"/>
      <c r="X3" s="874"/>
      <c r="Y3" s="874"/>
    </row>
    <row r="4" spans="1:32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874"/>
      <c r="S4" s="874"/>
      <c r="T4" s="874"/>
      <c r="U4" s="874"/>
      <c r="V4" s="874"/>
      <c r="W4" s="874"/>
      <c r="X4" s="874"/>
      <c r="Y4" s="874"/>
    </row>
    <row r="5" spans="1:32" s="35" customFormat="1" ht="144.75" customHeight="1">
      <c r="A5" s="881" t="s">
        <v>61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  <c r="R5" s="881"/>
      <c r="S5" s="881"/>
      <c r="T5" s="881"/>
      <c r="U5" s="881"/>
      <c r="V5" s="881"/>
      <c r="W5" s="881"/>
      <c r="X5" s="881"/>
      <c r="Y5" s="881"/>
    </row>
    <row r="6" spans="1:32" ht="6" customHeight="1"/>
    <row r="7" spans="1:32" ht="73.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23"/>
      <c r="S7" s="24"/>
      <c r="T7" s="23"/>
      <c r="U7" s="23"/>
      <c r="V7" s="24"/>
      <c r="W7" s="24"/>
      <c r="X7" s="23"/>
      <c r="Y7" s="24"/>
    </row>
    <row r="8" spans="1:32" s="10" customFormat="1" ht="82.5" customHeight="1">
      <c r="A8" s="408"/>
      <c r="B8" s="876" t="s">
        <v>169</v>
      </c>
      <c r="C8" s="876"/>
      <c r="D8" s="876"/>
      <c r="E8" s="876"/>
      <c r="F8" s="876"/>
      <c r="G8" s="876"/>
      <c r="H8" s="876"/>
      <c r="I8" s="876"/>
      <c r="J8" s="876" t="s">
        <v>163</v>
      </c>
      <c r="K8" s="876"/>
      <c r="L8" s="876"/>
      <c r="M8" s="876"/>
      <c r="N8" s="876"/>
      <c r="O8" s="876"/>
      <c r="P8" s="876"/>
      <c r="Q8" s="876"/>
      <c r="R8" s="876" t="s">
        <v>121</v>
      </c>
      <c r="S8" s="876"/>
      <c r="T8" s="876"/>
      <c r="U8" s="876"/>
      <c r="V8" s="876"/>
      <c r="W8" s="876"/>
      <c r="X8" s="876"/>
      <c r="Y8" s="876"/>
    </row>
    <row r="9" spans="1:32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370" t="s">
        <v>155</v>
      </c>
      <c r="S9" s="372" t="s">
        <v>156</v>
      </c>
      <c r="T9" s="373" t="s">
        <v>157</v>
      </c>
      <c r="U9" s="372" t="s">
        <v>158</v>
      </c>
      <c r="V9" s="370" t="s">
        <v>159</v>
      </c>
      <c r="W9" s="372" t="s">
        <v>160</v>
      </c>
      <c r="X9" s="370" t="s">
        <v>161</v>
      </c>
      <c r="Y9" s="370" t="s">
        <v>121</v>
      </c>
      <c r="Z9" s="11"/>
      <c r="AA9" s="11"/>
      <c r="AB9" s="12"/>
      <c r="AC9" s="11"/>
      <c r="AD9" s="11"/>
      <c r="AE9" s="12"/>
      <c r="AF9" s="11"/>
    </row>
    <row r="10" spans="1:32" ht="168" customHeight="1">
      <c r="A10" s="374" t="s">
        <v>451</v>
      </c>
      <c r="B10" s="375">
        <v>949692.62767359999</v>
      </c>
      <c r="C10" s="375">
        <v>15352.3658428</v>
      </c>
      <c r="D10" s="375">
        <v>2914.5950954</v>
      </c>
      <c r="E10" s="375">
        <v>192.04804000000001</v>
      </c>
      <c r="F10" s="375">
        <v>9473.0036738000017</v>
      </c>
      <c r="G10" s="375">
        <v>786.13445319999994</v>
      </c>
      <c r="H10" s="375">
        <v>947.62946999999997</v>
      </c>
      <c r="I10" s="375">
        <v>979358.40425000002</v>
      </c>
      <c r="J10" s="375">
        <v>29924.89386</v>
      </c>
      <c r="K10" s="375">
        <v>5911.0620799999997</v>
      </c>
      <c r="L10" s="375">
        <v>392.79376000000002</v>
      </c>
      <c r="M10" s="375">
        <v>415.43565000000001</v>
      </c>
      <c r="N10" s="375">
        <v>1198.24874</v>
      </c>
      <c r="O10" s="375">
        <v>1415.3545200000001</v>
      </c>
      <c r="P10" s="375">
        <v>48.475859999999997</v>
      </c>
      <c r="Q10" s="375">
        <v>39306.264470000002</v>
      </c>
      <c r="R10" s="375">
        <v>979617.52153359994</v>
      </c>
      <c r="S10" s="375">
        <v>21263.427922800001</v>
      </c>
      <c r="T10" s="375">
        <v>3307.3888553999996</v>
      </c>
      <c r="U10" s="375">
        <v>607.48368999999991</v>
      </c>
      <c r="V10" s="375">
        <v>10671.252413799999</v>
      </c>
      <c r="W10" s="375">
        <v>2201.4889731999997</v>
      </c>
      <c r="X10" s="375">
        <v>996.10532999999998</v>
      </c>
      <c r="Y10" s="375">
        <v>1018664.6687200001</v>
      </c>
    </row>
    <row r="11" spans="1:32" ht="168" customHeight="1">
      <c r="A11" s="374" t="s">
        <v>452</v>
      </c>
      <c r="B11" s="376">
        <v>10445.778726</v>
      </c>
      <c r="C11" s="376">
        <v>122.74510000000001</v>
      </c>
      <c r="D11" s="376">
        <v>0.83279999999999998</v>
      </c>
      <c r="E11" s="376">
        <v>0</v>
      </c>
      <c r="F11" s="376">
        <v>121.31525999999999</v>
      </c>
      <c r="G11" s="376">
        <v>0</v>
      </c>
      <c r="H11" s="376">
        <v>16.451049999999999</v>
      </c>
      <c r="I11" s="376">
        <v>10707.122939999999</v>
      </c>
      <c r="J11" s="376">
        <v>2316.0721699999999</v>
      </c>
      <c r="K11" s="376">
        <v>1414.5930600000002</v>
      </c>
      <c r="L11" s="375">
        <v>0</v>
      </c>
      <c r="M11" s="375">
        <v>23.238669999999999</v>
      </c>
      <c r="N11" s="375">
        <v>0</v>
      </c>
      <c r="O11" s="375">
        <v>0</v>
      </c>
      <c r="P11" s="375">
        <v>0</v>
      </c>
      <c r="Q11" s="375">
        <v>3753.9038999999998</v>
      </c>
      <c r="R11" s="376">
        <v>12761.850896</v>
      </c>
      <c r="S11" s="376">
        <v>1537.33816</v>
      </c>
      <c r="T11" s="375">
        <v>0.83279999999999998</v>
      </c>
      <c r="U11" s="375">
        <v>23.238669999999999</v>
      </c>
      <c r="V11" s="375">
        <v>121.31525999999999</v>
      </c>
      <c r="W11" s="375">
        <v>0</v>
      </c>
      <c r="X11" s="375">
        <v>16.451049999999999</v>
      </c>
      <c r="Y11" s="375">
        <v>14461.02684</v>
      </c>
    </row>
    <row r="12" spans="1:32" ht="168" customHeight="1">
      <c r="A12" s="374" t="s">
        <v>453</v>
      </c>
      <c r="B12" s="376">
        <v>238.35935999999998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34.640639999999998</v>
      </c>
      <c r="I12" s="376">
        <v>273</v>
      </c>
      <c r="J12" s="376">
        <v>0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6.86</v>
      </c>
      <c r="Q12" s="375">
        <v>6.86</v>
      </c>
      <c r="R12" s="376">
        <v>238.35935999999998</v>
      </c>
      <c r="S12" s="376">
        <v>0</v>
      </c>
      <c r="T12" s="375">
        <v>0</v>
      </c>
      <c r="U12" s="375">
        <v>0</v>
      </c>
      <c r="V12" s="375">
        <v>0</v>
      </c>
      <c r="W12" s="375">
        <v>0</v>
      </c>
      <c r="X12" s="375">
        <v>41.500639999999997</v>
      </c>
      <c r="Y12" s="375">
        <v>279.86</v>
      </c>
    </row>
    <row r="13" spans="1:32" ht="168" customHeight="1">
      <c r="A13" s="374" t="s">
        <v>122</v>
      </c>
      <c r="B13" s="375">
        <v>51790.7644516</v>
      </c>
      <c r="C13" s="375">
        <v>265.15647139999999</v>
      </c>
      <c r="D13" s="375">
        <v>94.492539999999991</v>
      </c>
      <c r="E13" s="375">
        <v>0</v>
      </c>
      <c r="F13" s="375">
        <v>34.698879999999996</v>
      </c>
      <c r="G13" s="375">
        <v>0</v>
      </c>
      <c r="H13" s="375">
        <v>538.9558199999999</v>
      </c>
      <c r="I13" s="375">
        <v>52724.068159999995</v>
      </c>
      <c r="J13" s="375">
        <v>3517.5416399999999</v>
      </c>
      <c r="K13" s="375">
        <v>6824.7250599999998</v>
      </c>
      <c r="L13" s="375">
        <v>0</v>
      </c>
      <c r="M13" s="375">
        <v>600.83793700000001</v>
      </c>
      <c r="N13" s="375">
        <v>619.95456999999999</v>
      </c>
      <c r="O13" s="375">
        <v>0</v>
      </c>
      <c r="P13" s="375">
        <v>40.060449999999996</v>
      </c>
      <c r="Q13" s="375">
        <v>11603.11966</v>
      </c>
      <c r="R13" s="375">
        <v>55308.306091600003</v>
      </c>
      <c r="S13" s="375">
        <v>7089.8815313999994</v>
      </c>
      <c r="T13" s="375">
        <v>94.492539999999991</v>
      </c>
      <c r="U13" s="375">
        <v>600.83793700000001</v>
      </c>
      <c r="V13" s="375">
        <v>654.65344999999991</v>
      </c>
      <c r="W13" s="375">
        <v>0</v>
      </c>
      <c r="X13" s="375">
        <v>579.01626999999996</v>
      </c>
      <c r="Y13" s="375">
        <v>64327.187819999999</v>
      </c>
    </row>
    <row r="14" spans="1:32" ht="168" customHeight="1">
      <c r="A14" s="374" t="s">
        <v>454</v>
      </c>
      <c r="B14" s="375">
        <v>453175.04073259997</v>
      </c>
      <c r="C14" s="375">
        <v>5698.5395432000005</v>
      </c>
      <c r="D14" s="375">
        <v>2414.6994100000002</v>
      </c>
      <c r="E14" s="375">
        <v>0</v>
      </c>
      <c r="F14" s="375">
        <v>7574.1374254000002</v>
      </c>
      <c r="G14" s="375">
        <v>63.699010000000001</v>
      </c>
      <c r="H14" s="375">
        <v>4574.8589000000002</v>
      </c>
      <c r="I14" s="375">
        <v>473500.97502999997</v>
      </c>
      <c r="J14" s="375">
        <v>97708.576047999988</v>
      </c>
      <c r="K14" s="375">
        <v>41487.561143400002</v>
      </c>
      <c r="L14" s="375">
        <v>901.12206999999989</v>
      </c>
      <c r="M14" s="375">
        <v>2344.3051800000003</v>
      </c>
      <c r="N14" s="375">
        <v>6404.7110599999996</v>
      </c>
      <c r="O14" s="375">
        <v>8174.4544000000005</v>
      </c>
      <c r="P14" s="375">
        <v>4593.3659500000003</v>
      </c>
      <c r="Q14" s="375">
        <v>161614.09584999998</v>
      </c>
      <c r="R14" s="375">
        <v>550883.61678059993</v>
      </c>
      <c r="S14" s="375">
        <v>47186.100686600003</v>
      </c>
      <c r="T14" s="375">
        <v>3315.8214800000001</v>
      </c>
      <c r="U14" s="375">
        <v>2344.3051800000003</v>
      </c>
      <c r="V14" s="375">
        <v>13978.8484854</v>
      </c>
      <c r="W14" s="375">
        <v>8238.1534100000008</v>
      </c>
      <c r="X14" s="375">
        <v>9168.2248500000005</v>
      </c>
      <c r="Y14" s="375">
        <v>635115.07088000001</v>
      </c>
    </row>
    <row r="15" spans="1:32" ht="168" customHeight="1">
      <c r="A15" s="374" t="s">
        <v>123</v>
      </c>
      <c r="B15" s="375">
        <v>1568.6672900000001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55.022059999999996</v>
      </c>
      <c r="I15" s="375">
        <v>1623.6893500000001</v>
      </c>
      <c r="J15" s="375">
        <v>218.46946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6.86</v>
      </c>
      <c r="Q15" s="375">
        <v>225.32945999999998</v>
      </c>
      <c r="R15" s="375">
        <v>1787.1367499999999</v>
      </c>
      <c r="S15" s="375">
        <v>0</v>
      </c>
      <c r="T15" s="375">
        <v>0</v>
      </c>
      <c r="U15" s="375">
        <v>0</v>
      </c>
      <c r="V15" s="375">
        <v>0</v>
      </c>
      <c r="W15" s="375">
        <v>0</v>
      </c>
      <c r="X15" s="375">
        <v>61.882059999999996</v>
      </c>
      <c r="Y15" s="375">
        <v>1849.01881</v>
      </c>
    </row>
    <row r="16" spans="1:32" ht="168" customHeight="1">
      <c r="A16" s="374" t="s">
        <v>124</v>
      </c>
      <c r="B16" s="375">
        <v>306959.68843080004</v>
      </c>
      <c r="C16" s="375">
        <v>9995.3492870000009</v>
      </c>
      <c r="D16" s="375">
        <v>716.03892000000008</v>
      </c>
      <c r="E16" s="375">
        <v>0</v>
      </c>
      <c r="F16" s="375">
        <v>6723.1163200000001</v>
      </c>
      <c r="G16" s="375">
        <v>0</v>
      </c>
      <c r="H16" s="375">
        <v>2315.4214200000001</v>
      </c>
      <c r="I16" s="375">
        <v>326709.61436000001</v>
      </c>
      <c r="J16" s="375">
        <v>172366.9972478</v>
      </c>
      <c r="K16" s="375">
        <v>60467.932534200001</v>
      </c>
      <c r="L16" s="375">
        <v>2309.6994500000001</v>
      </c>
      <c r="M16" s="375">
        <v>873.34555319999993</v>
      </c>
      <c r="N16" s="375">
        <v>3901.0983099999999</v>
      </c>
      <c r="O16" s="375">
        <v>3336.5923700000003</v>
      </c>
      <c r="P16" s="375">
        <v>33191.282699999996</v>
      </c>
      <c r="Q16" s="375">
        <v>276446.94818000001</v>
      </c>
      <c r="R16" s="375">
        <v>479326.68567859998</v>
      </c>
      <c r="S16" s="375">
        <v>70463.281821199998</v>
      </c>
      <c r="T16" s="375">
        <v>3025.73837</v>
      </c>
      <c r="U16" s="375">
        <v>873.34555319999993</v>
      </c>
      <c r="V16" s="375">
        <v>10624.21463</v>
      </c>
      <c r="W16" s="375">
        <v>3336.5923700000003</v>
      </c>
      <c r="X16" s="375">
        <v>35506.704119999995</v>
      </c>
      <c r="Y16" s="375">
        <v>603156.56253999996</v>
      </c>
    </row>
    <row r="17" spans="1:25" ht="168" customHeight="1">
      <c r="A17" s="374" t="s">
        <v>125</v>
      </c>
      <c r="B17" s="375">
        <v>693271.20920140005</v>
      </c>
      <c r="C17" s="375">
        <v>14195.3084316</v>
      </c>
      <c r="D17" s="375">
        <v>5971.0223034000001</v>
      </c>
      <c r="E17" s="375">
        <v>69.219633000000002</v>
      </c>
      <c r="F17" s="375">
        <v>9415.8057968000012</v>
      </c>
      <c r="G17" s="375">
        <v>162.89684</v>
      </c>
      <c r="H17" s="375">
        <v>8172.4745499999999</v>
      </c>
      <c r="I17" s="375">
        <v>731257.93679999991</v>
      </c>
      <c r="J17" s="375">
        <v>138222.9353022</v>
      </c>
      <c r="K17" s="375">
        <v>50995.459308799997</v>
      </c>
      <c r="L17" s="375">
        <v>400.36521000000005</v>
      </c>
      <c r="M17" s="375">
        <v>2743.3701792000002</v>
      </c>
      <c r="N17" s="375">
        <v>6186.1951399999998</v>
      </c>
      <c r="O17" s="375">
        <v>8333.805558</v>
      </c>
      <c r="P17" s="375">
        <v>5409.7154900000005</v>
      </c>
      <c r="Q17" s="375">
        <v>212291.84616999998</v>
      </c>
      <c r="R17" s="375">
        <v>831494.14450359996</v>
      </c>
      <c r="S17" s="375">
        <v>65190.767740399999</v>
      </c>
      <c r="T17" s="375">
        <v>6371.3875134</v>
      </c>
      <c r="U17" s="375">
        <v>2812.5898121999999</v>
      </c>
      <c r="V17" s="375">
        <v>15602.000936799999</v>
      </c>
      <c r="W17" s="375">
        <v>8496.7023979999994</v>
      </c>
      <c r="X17" s="375">
        <v>13582.190039999999</v>
      </c>
      <c r="Y17" s="375">
        <v>943549.78297000006</v>
      </c>
    </row>
    <row r="18" spans="1:25" ht="168" customHeight="1">
      <c r="A18" s="374" t="s">
        <v>455</v>
      </c>
      <c r="B18" s="375">
        <v>142501.2366724</v>
      </c>
      <c r="C18" s="375">
        <v>2579.1982499999999</v>
      </c>
      <c r="D18" s="375">
        <v>1273.4606799999999</v>
      </c>
      <c r="E18" s="375">
        <v>29.809930000000001</v>
      </c>
      <c r="F18" s="375">
        <v>2115.6448254000002</v>
      </c>
      <c r="G18" s="375">
        <v>0</v>
      </c>
      <c r="H18" s="375">
        <v>2289.0587400000004</v>
      </c>
      <c r="I18" s="375">
        <v>150788.40911000001</v>
      </c>
      <c r="J18" s="375">
        <v>19601.654460000002</v>
      </c>
      <c r="K18" s="375">
        <v>11229.86969</v>
      </c>
      <c r="L18" s="375">
        <v>273.73066999999998</v>
      </c>
      <c r="M18" s="375">
        <v>0</v>
      </c>
      <c r="N18" s="375">
        <v>4713.4310400000004</v>
      </c>
      <c r="O18" s="375">
        <v>2422.93768</v>
      </c>
      <c r="P18" s="375">
        <v>75.030789999999996</v>
      </c>
      <c r="Q18" s="375">
        <v>38316.654329999998</v>
      </c>
      <c r="R18" s="375">
        <v>162102.89113239999</v>
      </c>
      <c r="S18" s="375">
        <v>13809.067939999999</v>
      </c>
      <c r="T18" s="375">
        <v>1547.1913500000001</v>
      </c>
      <c r="U18" s="375">
        <v>29.809930000000001</v>
      </c>
      <c r="V18" s="375">
        <v>6829.0758653999992</v>
      </c>
      <c r="W18" s="375">
        <v>2422.93768</v>
      </c>
      <c r="X18" s="375">
        <v>2364.0895299999997</v>
      </c>
      <c r="Y18" s="375">
        <v>189105.06344</v>
      </c>
    </row>
    <row r="19" spans="1:25" ht="168" customHeight="1">
      <c r="A19" s="374" t="s">
        <v>126</v>
      </c>
      <c r="B19" s="375">
        <v>361575.52476399997</v>
      </c>
      <c r="C19" s="375">
        <v>2916.4297525999996</v>
      </c>
      <c r="D19" s="375">
        <v>1629.0775000000001</v>
      </c>
      <c r="E19" s="375">
        <v>42.848219999999998</v>
      </c>
      <c r="F19" s="375">
        <v>3950.8222299999998</v>
      </c>
      <c r="G19" s="375">
        <v>396.08046000000002</v>
      </c>
      <c r="H19" s="375">
        <v>3779.6387799999998</v>
      </c>
      <c r="I19" s="375">
        <v>374290.42170999997</v>
      </c>
      <c r="J19" s="375">
        <v>43367.562423800002</v>
      </c>
      <c r="K19" s="375">
        <v>14179.28428</v>
      </c>
      <c r="L19" s="375">
        <v>388.81223999999997</v>
      </c>
      <c r="M19" s="375">
        <v>496.93994679999997</v>
      </c>
      <c r="N19" s="375">
        <v>4953.1517300000005</v>
      </c>
      <c r="O19" s="375">
        <v>0</v>
      </c>
      <c r="P19" s="375">
        <v>212.14466000000002</v>
      </c>
      <c r="Q19" s="375">
        <v>63597.895280000004</v>
      </c>
      <c r="R19" s="375">
        <v>404943.08718779997</v>
      </c>
      <c r="S19" s="375">
        <v>17095.714032600001</v>
      </c>
      <c r="T19" s="375">
        <v>2017.8897400000001</v>
      </c>
      <c r="U19" s="375">
        <v>539.7881668</v>
      </c>
      <c r="V19" s="375">
        <v>8903.9739600000012</v>
      </c>
      <c r="W19" s="375">
        <v>396.08046000000002</v>
      </c>
      <c r="X19" s="375">
        <v>3991.7834400000002</v>
      </c>
      <c r="Y19" s="375">
        <v>437888.31699000002</v>
      </c>
    </row>
    <row r="20" spans="1:25" ht="168" customHeight="1">
      <c r="A20" s="374" t="s">
        <v>127</v>
      </c>
      <c r="B20" s="375">
        <v>5067.0124500000002</v>
      </c>
      <c r="C20" s="375">
        <v>34.967500000000001</v>
      </c>
      <c r="D20" s="375">
        <v>33.000070000000001</v>
      </c>
      <c r="E20" s="375">
        <v>0</v>
      </c>
      <c r="F20" s="375">
        <v>80</v>
      </c>
      <c r="G20" s="375">
        <v>0</v>
      </c>
      <c r="H20" s="375">
        <v>1422.19949</v>
      </c>
      <c r="I20" s="375">
        <v>6637.1795099999999</v>
      </c>
      <c r="J20" s="375">
        <v>395.79678439999998</v>
      </c>
      <c r="K20" s="375">
        <v>7.3396400000000002</v>
      </c>
      <c r="L20" s="375">
        <v>0</v>
      </c>
      <c r="M20" s="375">
        <v>0</v>
      </c>
      <c r="N20" s="375">
        <v>58.951860000000003</v>
      </c>
      <c r="O20" s="375">
        <v>0</v>
      </c>
      <c r="P20" s="375">
        <v>1294.73667</v>
      </c>
      <c r="Q20" s="375">
        <v>1756.8249499999999</v>
      </c>
      <c r="R20" s="375">
        <v>5462.8092344000006</v>
      </c>
      <c r="S20" s="375">
        <v>42.307139999999997</v>
      </c>
      <c r="T20" s="375">
        <v>33.000070000000001</v>
      </c>
      <c r="U20" s="375">
        <v>0</v>
      </c>
      <c r="V20" s="375">
        <v>138.95185999999998</v>
      </c>
      <c r="W20" s="375">
        <v>0</v>
      </c>
      <c r="X20" s="375">
        <v>2716.9361600000002</v>
      </c>
      <c r="Y20" s="375">
        <v>8394.0044600000001</v>
      </c>
    </row>
    <row r="21" spans="1:25" ht="168" customHeight="1">
      <c r="A21" s="374" t="s">
        <v>128</v>
      </c>
      <c r="B21" s="375">
        <v>160750.01696139999</v>
      </c>
      <c r="C21" s="375">
        <v>3580.198637</v>
      </c>
      <c r="D21" s="375">
        <v>894.96305000000007</v>
      </c>
      <c r="E21" s="375">
        <v>0</v>
      </c>
      <c r="F21" s="375">
        <v>5038.4472533999997</v>
      </c>
      <c r="G21" s="375">
        <v>234.76912859999999</v>
      </c>
      <c r="H21" s="375">
        <v>2601.8706000000002</v>
      </c>
      <c r="I21" s="375">
        <v>173100.26563000001</v>
      </c>
      <c r="J21" s="375">
        <v>74387.27918160001</v>
      </c>
      <c r="K21" s="375">
        <v>15102.154986199999</v>
      </c>
      <c r="L21" s="375">
        <v>5439.2540426000005</v>
      </c>
      <c r="M21" s="375">
        <v>2946.6788099999999</v>
      </c>
      <c r="N21" s="375">
        <v>9125.4631549999995</v>
      </c>
      <c r="O21" s="375">
        <v>2108.5137799999998</v>
      </c>
      <c r="P21" s="375">
        <v>5187.93516</v>
      </c>
      <c r="Q21" s="375">
        <v>114297.27912000001</v>
      </c>
      <c r="R21" s="375">
        <v>235137.29614300001</v>
      </c>
      <c r="S21" s="375">
        <v>18682.353623200001</v>
      </c>
      <c r="T21" s="375">
        <v>6334.2170925999999</v>
      </c>
      <c r="U21" s="375">
        <v>2946.6788099999999</v>
      </c>
      <c r="V21" s="375">
        <v>14163.910408399999</v>
      </c>
      <c r="W21" s="375">
        <v>2343.2829086000002</v>
      </c>
      <c r="X21" s="375">
        <v>7789.8057600000002</v>
      </c>
      <c r="Y21" s="375">
        <v>287397.54475</v>
      </c>
    </row>
    <row r="22" spans="1:25" ht="168" customHeight="1">
      <c r="A22" s="374" t="s">
        <v>129</v>
      </c>
      <c r="B22" s="375">
        <v>3144.5750899999998</v>
      </c>
      <c r="C22" s="375">
        <v>19.85521</v>
      </c>
      <c r="D22" s="375">
        <v>57.932720000000003</v>
      </c>
      <c r="E22" s="375">
        <v>0</v>
      </c>
      <c r="F22" s="375">
        <v>0</v>
      </c>
      <c r="G22" s="375">
        <v>0</v>
      </c>
      <c r="H22" s="375">
        <v>727.80201999999997</v>
      </c>
      <c r="I22" s="375">
        <v>3950.1650399999999</v>
      </c>
      <c r="J22" s="375">
        <v>106.52361999999999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48.168469999999999</v>
      </c>
      <c r="Q22" s="375">
        <v>154.69209000000001</v>
      </c>
      <c r="R22" s="375">
        <v>3251.0987099999998</v>
      </c>
      <c r="S22" s="375">
        <v>19.85521</v>
      </c>
      <c r="T22" s="375">
        <v>57.932720000000003</v>
      </c>
      <c r="U22" s="375">
        <v>0</v>
      </c>
      <c r="V22" s="375">
        <v>0</v>
      </c>
      <c r="W22" s="375">
        <v>0</v>
      </c>
      <c r="X22" s="375">
        <v>775.97049000000004</v>
      </c>
      <c r="Y22" s="375">
        <v>4104.8571300000003</v>
      </c>
    </row>
    <row r="23" spans="1:25" ht="168" customHeight="1">
      <c r="A23" s="374" t="s">
        <v>130</v>
      </c>
      <c r="B23" s="375">
        <v>5227.8756199999998</v>
      </c>
      <c r="C23" s="375">
        <v>0</v>
      </c>
      <c r="D23" s="375">
        <v>25.082360000000001</v>
      </c>
      <c r="E23" s="375">
        <v>0</v>
      </c>
      <c r="F23" s="375">
        <v>0</v>
      </c>
      <c r="G23" s="375">
        <v>0</v>
      </c>
      <c r="H23" s="375">
        <v>431.01337999999998</v>
      </c>
      <c r="I23" s="375">
        <v>5683.9713600000005</v>
      </c>
      <c r="J23" s="375">
        <v>1067.93245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59.25094</v>
      </c>
      <c r="Q23" s="375">
        <v>1127.1833899999999</v>
      </c>
      <c r="R23" s="375">
        <v>6295.80807</v>
      </c>
      <c r="S23" s="375">
        <v>0</v>
      </c>
      <c r="T23" s="375">
        <v>25.082360000000001</v>
      </c>
      <c r="U23" s="375">
        <v>0</v>
      </c>
      <c r="V23" s="375">
        <v>0</v>
      </c>
      <c r="W23" s="375">
        <v>0</v>
      </c>
      <c r="X23" s="375">
        <v>490.26432</v>
      </c>
      <c r="Y23" s="375">
        <v>6811.1547499999997</v>
      </c>
    </row>
    <row r="24" spans="1:25" ht="168" customHeight="1">
      <c r="A24" s="374" t="s">
        <v>131</v>
      </c>
      <c r="B24" s="375">
        <v>33676.6845942</v>
      </c>
      <c r="C24" s="375">
        <v>143.62216000000001</v>
      </c>
      <c r="D24" s="375">
        <v>375.59028999999998</v>
      </c>
      <c r="E24" s="375">
        <v>0</v>
      </c>
      <c r="F24" s="375">
        <v>1053.0810549999999</v>
      </c>
      <c r="G24" s="375">
        <v>0</v>
      </c>
      <c r="H24" s="375">
        <v>1425.6803</v>
      </c>
      <c r="I24" s="375">
        <v>36674.6584</v>
      </c>
      <c r="J24" s="375">
        <v>8222.3246734000004</v>
      </c>
      <c r="K24" s="375">
        <v>3266.6952453999997</v>
      </c>
      <c r="L24" s="375">
        <v>5.0751499999999998</v>
      </c>
      <c r="M24" s="375">
        <v>69.662050000000008</v>
      </c>
      <c r="N24" s="375">
        <v>185.01954999999998</v>
      </c>
      <c r="O24" s="375">
        <v>0</v>
      </c>
      <c r="P24" s="375">
        <v>318.29604999999998</v>
      </c>
      <c r="Q24" s="375">
        <v>12067.07272</v>
      </c>
      <c r="R24" s="375">
        <v>41899.009267599999</v>
      </c>
      <c r="S24" s="375">
        <v>3410.3174054000001</v>
      </c>
      <c r="T24" s="375">
        <v>380.66543999999999</v>
      </c>
      <c r="U24" s="375">
        <v>69.662050000000008</v>
      </c>
      <c r="V24" s="375">
        <v>1238.1006050000001</v>
      </c>
      <c r="W24" s="375">
        <v>0</v>
      </c>
      <c r="X24" s="375">
        <v>1743.9763500000001</v>
      </c>
      <c r="Y24" s="375">
        <v>48741.731119999997</v>
      </c>
    </row>
    <row r="25" spans="1:25" ht="168" customHeight="1">
      <c r="A25" s="374" t="s">
        <v>132</v>
      </c>
      <c r="B25" s="375">
        <v>490.19438000000002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57.592460000000003</v>
      </c>
      <c r="I25" s="375">
        <v>547.78683999999998</v>
      </c>
      <c r="J25" s="375">
        <v>0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375">
        <v>490.19438000000002</v>
      </c>
      <c r="S25" s="375">
        <v>0</v>
      </c>
      <c r="T25" s="375">
        <v>0</v>
      </c>
      <c r="U25" s="375">
        <v>0</v>
      </c>
      <c r="V25" s="375">
        <v>0</v>
      </c>
      <c r="W25" s="375">
        <v>0</v>
      </c>
      <c r="X25" s="375">
        <v>57.592460000000003</v>
      </c>
      <c r="Y25" s="375">
        <v>547.78683999999998</v>
      </c>
    </row>
    <row r="26" spans="1:25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0</v>
      </c>
      <c r="I26" s="375">
        <v>0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375">
        <v>0</v>
      </c>
      <c r="S26" s="375">
        <v>0</v>
      </c>
      <c r="T26" s="375">
        <v>0</v>
      </c>
      <c r="U26" s="375">
        <v>0</v>
      </c>
      <c r="V26" s="375">
        <v>0</v>
      </c>
      <c r="W26" s="375">
        <v>0</v>
      </c>
      <c r="X26" s="375">
        <v>0</v>
      </c>
      <c r="Y26" s="375">
        <v>0</v>
      </c>
    </row>
    <row r="27" spans="1:25" s="160" customFormat="1" ht="297.75" customHeight="1">
      <c r="A27" s="377" t="s">
        <v>134</v>
      </c>
      <c r="B27" s="378">
        <v>1144.2107599999999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455.95229</v>
      </c>
      <c r="I27" s="378">
        <v>1600.1630500000001</v>
      </c>
      <c r="J27" s="378">
        <v>37.643929999999997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61.004069999999999</v>
      </c>
      <c r="Q27" s="378">
        <v>98.647999999999996</v>
      </c>
      <c r="R27" s="378">
        <v>1181.8546899999999</v>
      </c>
      <c r="S27" s="378">
        <v>0</v>
      </c>
      <c r="T27" s="378">
        <v>0</v>
      </c>
      <c r="U27" s="378">
        <v>0</v>
      </c>
      <c r="V27" s="378">
        <v>0</v>
      </c>
      <c r="W27" s="378">
        <v>0</v>
      </c>
      <c r="X27" s="378">
        <v>516.95636000000002</v>
      </c>
      <c r="Y27" s="378">
        <v>1698.81105</v>
      </c>
    </row>
    <row r="28" spans="1:25" s="160" customFormat="1" ht="111.75" customHeight="1">
      <c r="A28" s="409" t="s">
        <v>121</v>
      </c>
      <c r="B28" s="410">
        <f>SUM(B10:B27)</f>
        <v>3180719.467158</v>
      </c>
      <c r="C28" s="410">
        <f t="shared" ref="C28:Y28" si="0">SUM(C10:C27)</f>
        <v>54903.736185600006</v>
      </c>
      <c r="D28" s="410">
        <f t="shared" si="0"/>
        <v>16400.787738800002</v>
      </c>
      <c r="E28" s="410">
        <f t="shared" si="0"/>
        <v>333.92582300000004</v>
      </c>
      <c r="F28" s="410">
        <f t="shared" si="0"/>
        <v>45580.072719800002</v>
      </c>
      <c r="G28" s="410">
        <f t="shared" si="0"/>
        <v>1643.5798918</v>
      </c>
      <c r="H28" s="410">
        <f t="shared" si="0"/>
        <v>29846.26197</v>
      </c>
      <c r="I28" s="410">
        <f t="shared" si="0"/>
        <v>3329427.8315399997</v>
      </c>
      <c r="J28" s="410">
        <f t="shared" si="0"/>
        <v>591462.20325119991</v>
      </c>
      <c r="K28" s="410">
        <f t="shared" si="0"/>
        <v>210886.67702800001</v>
      </c>
      <c r="L28" s="410">
        <f t="shared" si="0"/>
        <v>10110.8525926</v>
      </c>
      <c r="M28" s="410">
        <f t="shared" si="0"/>
        <v>10513.813976200001</v>
      </c>
      <c r="N28" s="410">
        <f t="shared" si="0"/>
        <v>37346.225154999993</v>
      </c>
      <c r="O28" s="410">
        <f t="shared" si="0"/>
        <v>25791.658308000002</v>
      </c>
      <c r="P28" s="410">
        <f t="shared" si="0"/>
        <v>50553.187259999992</v>
      </c>
      <c r="Q28" s="410">
        <f t="shared" si="0"/>
        <v>936664.61757000023</v>
      </c>
      <c r="R28" s="410">
        <f t="shared" si="0"/>
        <v>3772181.6704091989</v>
      </c>
      <c r="S28" s="410">
        <f t="shared" si="0"/>
        <v>265790.4132136</v>
      </c>
      <c r="T28" s="410">
        <f t="shared" si="0"/>
        <v>26511.640331400002</v>
      </c>
      <c r="U28" s="410">
        <f t="shared" si="0"/>
        <v>10847.739799200001</v>
      </c>
      <c r="V28" s="410">
        <f t="shared" si="0"/>
        <v>82926.297874800002</v>
      </c>
      <c r="W28" s="410">
        <f t="shared" si="0"/>
        <v>27435.238199799998</v>
      </c>
      <c r="X28" s="410">
        <f t="shared" si="0"/>
        <v>80399.449229999998</v>
      </c>
      <c r="Y28" s="410">
        <f t="shared" si="0"/>
        <v>4266092.4491100004</v>
      </c>
    </row>
    <row r="29" spans="1:25" ht="27.75" customHeight="1" thickBot="1">
      <c r="A29" s="411"/>
      <c r="B29" s="412"/>
      <c r="C29" s="413"/>
      <c r="D29" s="414"/>
      <c r="E29" s="414"/>
      <c r="F29" s="414"/>
      <c r="G29" s="414"/>
      <c r="H29" s="414"/>
      <c r="I29" s="414"/>
      <c r="J29" s="414"/>
      <c r="K29" s="414"/>
      <c r="L29" s="412"/>
      <c r="M29" s="412"/>
      <c r="N29" s="412"/>
      <c r="O29" s="412"/>
      <c r="P29" s="412"/>
      <c r="Q29" s="412"/>
      <c r="R29" s="414"/>
      <c r="S29" s="414"/>
      <c r="T29" s="412"/>
      <c r="U29" s="412"/>
      <c r="V29" s="412"/>
      <c r="W29" s="412"/>
      <c r="X29" s="412"/>
      <c r="Y29" s="412"/>
    </row>
    <row r="30" spans="1:25" ht="87" customHeight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  <c r="R30" s="6"/>
      <c r="S30" s="6"/>
      <c r="T30" s="7"/>
      <c r="U30" s="7"/>
      <c r="V30" s="145"/>
      <c r="W30" s="145"/>
      <c r="X30" s="145"/>
      <c r="Y30" s="145"/>
    </row>
    <row r="31" spans="1:25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  <c r="R31" s="25"/>
      <c r="S31" s="25"/>
      <c r="T31" s="25"/>
      <c r="U31" s="8"/>
      <c r="V31" s="145"/>
      <c r="W31" s="145"/>
      <c r="X31" s="145"/>
      <c r="Y31" s="145"/>
    </row>
    <row r="32" spans="1:25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  <c r="R32" s="25"/>
      <c r="S32" s="25"/>
      <c r="T32" s="25"/>
      <c r="U32" s="8"/>
      <c r="V32" s="145"/>
      <c r="W32" s="145"/>
      <c r="X32" s="145"/>
      <c r="Y32" s="145"/>
    </row>
    <row r="33" spans="1:25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  <c r="R33" s="25"/>
      <c r="S33" s="25"/>
      <c r="T33" s="25"/>
      <c r="U33" s="8"/>
      <c r="V33" s="145"/>
      <c r="W33" s="145"/>
      <c r="X33" s="145"/>
      <c r="Y33" s="145"/>
    </row>
    <row r="34" spans="1:25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  <c r="R34" s="25"/>
      <c r="S34" s="25"/>
      <c r="T34" s="25"/>
      <c r="U34" s="8"/>
      <c r="V34" s="145"/>
      <c r="W34" s="145"/>
      <c r="X34" s="145"/>
      <c r="Y34" s="145"/>
    </row>
    <row r="35" spans="1:25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  <c r="R35" s="25"/>
      <c r="S35" s="25"/>
      <c r="T35" s="25"/>
      <c r="U35" s="8"/>
      <c r="V35" s="145"/>
      <c r="W35" s="145"/>
      <c r="X35" s="145"/>
      <c r="Y35" s="145"/>
    </row>
    <row r="36" spans="1:25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  <c r="R36" s="25"/>
      <c r="S36" s="25"/>
      <c r="T36" s="25"/>
      <c r="U36" s="8"/>
      <c r="V36" s="145"/>
      <c r="W36" s="145"/>
      <c r="X36" s="145"/>
      <c r="Y36" s="145"/>
    </row>
    <row r="37" spans="1:25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  <c r="R37" s="25"/>
      <c r="S37" s="25"/>
      <c r="T37" s="25"/>
      <c r="U37" s="8"/>
      <c r="V37" s="145"/>
      <c r="W37" s="145"/>
      <c r="X37" s="145"/>
      <c r="Y37" s="145"/>
    </row>
    <row r="38" spans="1:25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  <c r="R38" s="25"/>
      <c r="S38" s="25"/>
      <c r="T38" s="25"/>
      <c r="U38" s="8"/>
      <c r="V38" s="145"/>
      <c r="W38" s="145"/>
      <c r="X38" s="145"/>
      <c r="Y38" s="145"/>
    </row>
    <row r="39" spans="1:25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  <c r="R39" s="25"/>
      <c r="S39" s="25"/>
      <c r="T39" s="25"/>
      <c r="U39" s="8"/>
      <c r="V39" s="145"/>
      <c r="W39" s="145"/>
      <c r="X39" s="145"/>
      <c r="Y39" s="145"/>
    </row>
    <row r="40" spans="1:25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  <c r="R40" s="25"/>
      <c r="S40" s="25"/>
      <c r="T40" s="25"/>
      <c r="U40" s="8"/>
      <c r="V40" s="145"/>
      <c r="W40" s="145"/>
      <c r="X40" s="145"/>
      <c r="Y40" s="145"/>
    </row>
    <row r="41" spans="1:25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  <c r="R41" s="25"/>
      <c r="S41" s="25"/>
      <c r="T41" s="25"/>
      <c r="U41" s="8"/>
      <c r="V41" s="145"/>
      <c r="W41" s="145"/>
      <c r="X41" s="145"/>
      <c r="Y41" s="145"/>
    </row>
    <row r="42" spans="1:25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  <c r="R42" s="25"/>
      <c r="S42" s="25"/>
      <c r="T42" s="25"/>
      <c r="U42" s="8"/>
      <c r="V42" s="145"/>
      <c r="W42" s="145"/>
      <c r="X42" s="145"/>
      <c r="Y42" s="145"/>
    </row>
    <row r="43" spans="1:25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  <c r="R43" s="25"/>
      <c r="S43" s="25"/>
      <c r="T43" s="25"/>
      <c r="U43" s="8"/>
      <c r="V43" s="145"/>
      <c r="W43" s="145"/>
      <c r="X43" s="145"/>
      <c r="Y43" s="145"/>
    </row>
    <row r="44" spans="1:25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  <c r="R44" s="25"/>
      <c r="S44" s="25"/>
      <c r="T44" s="25"/>
      <c r="U44" s="8"/>
      <c r="V44" s="145"/>
      <c r="W44" s="145"/>
      <c r="X44" s="145"/>
      <c r="Y44" s="145"/>
    </row>
    <row r="45" spans="1:25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  <c r="R45" s="25"/>
      <c r="S45" s="25"/>
      <c r="T45" s="25"/>
      <c r="U45" s="8"/>
      <c r="V45" s="145"/>
      <c r="W45" s="145"/>
      <c r="X45" s="145"/>
      <c r="Y45" s="145"/>
    </row>
    <row r="46" spans="1:25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  <c r="R46" s="25"/>
      <c r="S46" s="25"/>
      <c r="T46" s="25"/>
      <c r="U46" s="8"/>
      <c r="V46" s="145"/>
      <c r="W46" s="145"/>
      <c r="X46" s="145"/>
      <c r="Y46" s="145"/>
    </row>
    <row r="47" spans="1:25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  <c r="R47" s="25"/>
      <c r="S47" s="25"/>
      <c r="T47" s="25"/>
      <c r="U47" s="8"/>
      <c r="V47" s="145"/>
      <c r="W47" s="145"/>
      <c r="X47" s="145"/>
      <c r="Y47" s="145"/>
    </row>
    <row r="48" spans="1:25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  <c r="R48" s="25"/>
      <c r="S48" s="25"/>
      <c r="T48" s="25"/>
      <c r="U48" s="8"/>
      <c r="V48" s="145"/>
      <c r="W48" s="145"/>
      <c r="X48" s="145"/>
      <c r="Y48" s="145"/>
    </row>
    <row r="49" spans="1:25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  <c r="R49" s="25"/>
      <c r="S49" s="25"/>
      <c r="T49" s="25"/>
      <c r="U49" s="8"/>
      <c r="V49" s="145"/>
      <c r="W49" s="145"/>
      <c r="X49" s="145"/>
      <c r="Y49" s="145"/>
    </row>
    <row r="50" spans="1:25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  <c r="R50" s="25"/>
      <c r="S50" s="25"/>
      <c r="T50" s="25"/>
      <c r="U50" s="8"/>
      <c r="V50" s="145"/>
      <c r="W50" s="145"/>
      <c r="X50" s="145"/>
      <c r="Y50" s="145"/>
    </row>
    <row r="51" spans="1:25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  <c r="R51" s="25"/>
      <c r="S51" s="25"/>
      <c r="T51" s="25"/>
      <c r="U51" s="8"/>
      <c r="V51" s="145"/>
      <c r="W51" s="145"/>
      <c r="X51" s="145"/>
      <c r="Y51" s="145"/>
    </row>
    <row r="52" spans="1:25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  <c r="R52" s="25"/>
      <c r="S52" s="25"/>
      <c r="T52" s="25"/>
      <c r="U52" s="8"/>
      <c r="V52" s="145"/>
      <c r="W52" s="145"/>
      <c r="X52" s="145"/>
      <c r="Y52" s="145"/>
    </row>
    <row r="53" spans="1:25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  <c r="R53" s="25"/>
      <c r="S53" s="25"/>
      <c r="T53" s="25"/>
      <c r="U53" s="8"/>
      <c r="V53" s="145"/>
      <c r="W53" s="145"/>
      <c r="X53" s="145"/>
      <c r="Y53" s="145"/>
    </row>
    <row r="54" spans="1:25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  <c r="R54" s="25"/>
      <c r="S54" s="25"/>
      <c r="T54" s="25"/>
      <c r="U54" s="8"/>
      <c r="V54" s="145"/>
      <c r="W54" s="145"/>
      <c r="X54" s="145"/>
      <c r="Y54" s="145"/>
    </row>
    <row r="55" spans="1:25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  <c r="R55" s="25"/>
      <c r="S55" s="25"/>
      <c r="T55" s="25"/>
      <c r="U55" s="8"/>
      <c r="V55" s="145"/>
      <c r="W55" s="145"/>
      <c r="X55" s="145"/>
      <c r="Y55" s="145"/>
    </row>
    <row r="56" spans="1:25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  <c r="R56" s="25"/>
      <c r="S56" s="25"/>
      <c r="T56" s="25"/>
      <c r="U56" s="8"/>
      <c r="V56" s="145"/>
      <c r="W56" s="145"/>
      <c r="X56" s="145"/>
      <c r="Y56" s="145"/>
    </row>
    <row r="57" spans="1:25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  <c r="R57" s="25"/>
      <c r="S57" s="25"/>
      <c r="T57" s="25"/>
      <c r="U57" s="8"/>
      <c r="V57" s="145"/>
      <c r="W57" s="145"/>
      <c r="X57" s="145"/>
      <c r="Y57" s="145"/>
    </row>
    <row r="58" spans="1:25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  <c r="R58" s="25"/>
      <c r="S58" s="25"/>
      <c r="T58" s="25"/>
      <c r="U58" s="8"/>
      <c r="V58" s="145"/>
      <c r="W58" s="145"/>
      <c r="X58" s="145"/>
      <c r="Y58" s="145"/>
    </row>
    <row r="59" spans="1:25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  <c r="R59" s="25"/>
      <c r="S59" s="25"/>
      <c r="T59" s="25"/>
      <c r="U59" s="8"/>
      <c r="V59" s="145"/>
      <c r="W59" s="145"/>
      <c r="X59" s="145"/>
      <c r="Y59" s="145"/>
    </row>
    <row r="60" spans="1:25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  <c r="R60" s="25"/>
      <c r="S60" s="25"/>
      <c r="T60" s="25"/>
      <c r="U60" s="8"/>
      <c r="V60" s="145"/>
      <c r="W60" s="145"/>
      <c r="X60" s="145"/>
      <c r="Y60" s="145"/>
    </row>
    <row r="61" spans="1:25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  <c r="R61" s="25"/>
      <c r="S61" s="25"/>
      <c r="T61" s="25"/>
      <c r="U61" s="145"/>
      <c r="V61" s="145"/>
      <c r="W61" s="145"/>
      <c r="X61" s="145"/>
      <c r="Y61" s="145"/>
    </row>
    <row r="62" spans="1:25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  <c r="R62" s="25"/>
      <c r="S62" s="25"/>
      <c r="T62" s="25"/>
      <c r="U62" s="145"/>
      <c r="V62" s="145"/>
      <c r="W62" s="145"/>
      <c r="X62" s="145"/>
      <c r="Y62" s="145"/>
    </row>
    <row r="63" spans="1:25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  <c r="R63" s="25"/>
      <c r="S63" s="25"/>
      <c r="T63" s="25"/>
      <c r="U63" s="145"/>
      <c r="V63" s="145"/>
      <c r="W63" s="145"/>
      <c r="X63" s="145"/>
      <c r="Y63" s="145"/>
    </row>
    <row r="64" spans="1:25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  <c r="R64" s="25"/>
      <c r="S64" s="25"/>
      <c r="T64" s="25"/>
      <c r="U64" s="145"/>
      <c r="V64" s="145"/>
      <c r="W64" s="145"/>
      <c r="X64" s="145"/>
      <c r="Y64" s="145"/>
    </row>
    <row r="65" spans="1:25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  <c r="R65" s="25"/>
      <c r="S65" s="25"/>
      <c r="T65" s="25"/>
      <c r="U65" s="145"/>
      <c r="V65" s="145"/>
      <c r="W65" s="145"/>
      <c r="X65" s="145"/>
      <c r="Y65" s="145"/>
    </row>
    <row r="66" spans="1:25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  <c r="R66" s="25"/>
      <c r="S66" s="25"/>
      <c r="T66" s="25"/>
      <c r="U66" s="145"/>
      <c r="V66" s="145"/>
      <c r="W66" s="145"/>
      <c r="X66" s="145"/>
      <c r="Y66" s="145"/>
    </row>
    <row r="67" spans="1:25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  <c r="R67" s="25"/>
      <c r="S67" s="25"/>
      <c r="T67" s="25"/>
      <c r="U67" s="145"/>
      <c r="V67" s="145"/>
      <c r="W67" s="145"/>
      <c r="X67" s="145"/>
      <c r="Y67" s="145"/>
    </row>
    <row r="68" spans="1:25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  <c r="R68" s="25"/>
      <c r="S68" s="25"/>
      <c r="T68" s="25"/>
      <c r="U68" s="145"/>
      <c r="V68" s="145"/>
      <c r="W68" s="145"/>
      <c r="X68" s="145"/>
      <c r="Y68" s="145"/>
    </row>
    <row r="69" spans="1:25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  <c r="R69" s="25"/>
      <c r="S69" s="25"/>
      <c r="T69" s="25"/>
      <c r="U69" s="145"/>
      <c r="V69" s="145"/>
      <c r="W69" s="145"/>
      <c r="X69" s="145"/>
      <c r="Y69" s="145"/>
    </row>
    <row r="70" spans="1:25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  <c r="R70" s="25"/>
      <c r="S70" s="25"/>
      <c r="T70" s="25"/>
      <c r="U70" s="145"/>
      <c r="V70" s="145"/>
      <c r="W70" s="145"/>
      <c r="X70" s="145"/>
      <c r="Y70" s="145"/>
    </row>
    <row r="71" spans="1:25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  <c r="R71" s="25"/>
      <c r="S71" s="25"/>
      <c r="T71" s="25"/>
      <c r="U71" s="145"/>
      <c r="V71" s="145"/>
      <c r="W71" s="145"/>
      <c r="X71" s="145"/>
      <c r="Y71" s="145"/>
    </row>
    <row r="72" spans="1:25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  <c r="R72" s="25"/>
      <c r="S72" s="25"/>
      <c r="T72" s="25"/>
      <c r="U72" s="145"/>
      <c r="V72" s="145"/>
      <c r="W72" s="145"/>
      <c r="X72" s="145"/>
      <c r="Y72" s="145"/>
    </row>
    <row r="73" spans="1:25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  <c r="R73" s="25"/>
      <c r="S73" s="25"/>
      <c r="T73" s="25"/>
      <c r="U73" s="145"/>
      <c r="V73" s="145"/>
      <c r="W73" s="145"/>
      <c r="X73" s="145"/>
      <c r="Y73" s="145"/>
    </row>
    <row r="74" spans="1:25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  <c r="R74" s="25"/>
      <c r="S74" s="25"/>
      <c r="T74" s="25"/>
      <c r="U74" s="145"/>
      <c r="V74" s="145"/>
      <c r="W74" s="145"/>
      <c r="X74" s="145"/>
      <c r="Y74" s="145"/>
    </row>
    <row r="75" spans="1:25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  <c r="R75" s="25"/>
      <c r="S75" s="25"/>
      <c r="T75" s="25"/>
      <c r="U75" s="145"/>
      <c r="V75" s="145"/>
      <c r="W75" s="145"/>
      <c r="X75" s="145"/>
      <c r="Y75" s="145"/>
    </row>
    <row r="76" spans="1:25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  <c r="R76" s="25"/>
      <c r="S76" s="25"/>
      <c r="T76" s="25"/>
      <c r="U76" s="145"/>
      <c r="V76" s="145"/>
      <c r="W76" s="145"/>
      <c r="X76" s="145"/>
      <c r="Y76" s="145"/>
    </row>
    <row r="77" spans="1:25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  <c r="R77" s="25"/>
      <c r="S77" s="25"/>
      <c r="T77" s="25"/>
      <c r="U77" s="145"/>
      <c r="V77" s="145"/>
      <c r="W77" s="145"/>
      <c r="X77" s="145"/>
      <c r="Y77" s="145"/>
    </row>
    <row r="78" spans="1:25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  <c r="R78" s="25"/>
      <c r="S78" s="25"/>
      <c r="T78" s="25"/>
      <c r="U78" s="145"/>
      <c r="V78" s="145"/>
      <c r="W78" s="145"/>
      <c r="X78" s="145"/>
      <c r="Y78" s="145"/>
    </row>
    <row r="79" spans="1:25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  <c r="R79" s="27"/>
      <c r="S79" s="27"/>
      <c r="T79" s="27"/>
    </row>
    <row r="80" spans="1:25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  <c r="R80" s="27"/>
      <c r="S80" s="27"/>
      <c r="T80" s="27"/>
    </row>
    <row r="81" spans="1:20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  <c r="R81" s="27"/>
      <c r="S81" s="27"/>
      <c r="T81" s="27"/>
    </row>
    <row r="82" spans="1:20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  <c r="R82" s="27"/>
      <c r="S82" s="27"/>
      <c r="T82" s="27"/>
    </row>
    <row r="83" spans="1:20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  <c r="R83" s="27"/>
      <c r="S83" s="27"/>
      <c r="T83" s="27"/>
    </row>
    <row r="84" spans="1:20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  <c r="R84" s="27"/>
      <c r="S84" s="27"/>
      <c r="T84" s="27"/>
    </row>
    <row r="85" spans="1:20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  <c r="R85" s="27"/>
      <c r="S85" s="27"/>
      <c r="T85" s="27"/>
    </row>
    <row r="86" spans="1:20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  <c r="R86" s="27"/>
      <c r="S86" s="27"/>
      <c r="T86" s="27"/>
    </row>
    <row r="87" spans="1:20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  <c r="R87" s="27"/>
      <c r="S87" s="27"/>
      <c r="T87" s="27"/>
    </row>
    <row r="88" spans="1:20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  <c r="R88" s="27"/>
      <c r="S88" s="27"/>
      <c r="T88" s="27"/>
    </row>
    <row r="89" spans="1:20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  <c r="R89" s="27"/>
      <c r="S89" s="27"/>
      <c r="T89" s="27"/>
    </row>
    <row r="90" spans="1:20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  <c r="R90" s="27"/>
      <c r="S90" s="27"/>
      <c r="T90" s="27"/>
    </row>
    <row r="91" spans="1:20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  <c r="R91" s="27"/>
      <c r="S91" s="27"/>
      <c r="T91" s="27"/>
    </row>
    <row r="92" spans="1:20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  <c r="R92" s="27"/>
      <c r="S92" s="27"/>
      <c r="T92" s="27"/>
    </row>
    <row r="93" spans="1:20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  <c r="R93" s="27"/>
      <c r="S93" s="27"/>
      <c r="T93" s="27"/>
    </row>
    <row r="94" spans="1:20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  <c r="R94" s="27"/>
      <c r="S94" s="27"/>
      <c r="T94" s="27"/>
    </row>
    <row r="95" spans="1:20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  <c r="R95" s="27"/>
      <c r="S95" s="27"/>
      <c r="T95" s="27"/>
    </row>
    <row r="96" spans="1:20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  <c r="R96" s="27"/>
      <c r="S96" s="27"/>
      <c r="T96" s="27"/>
    </row>
    <row r="97" spans="1:20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  <c r="R97" s="27"/>
      <c r="S97" s="27"/>
      <c r="T97" s="27"/>
    </row>
    <row r="98" spans="1:20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  <c r="R98" s="27"/>
      <c r="S98" s="27"/>
      <c r="T98" s="27"/>
    </row>
    <row r="99" spans="1:20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  <c r="R99" s="27"/>
      <c r="S99" s="27"/>
      <c r="T99" s="27"/>
    </row>
    <row r="100" spans="1:20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  <c r="R100" s="27"/>
      <c r="S100" s="27"/>
      <c r="T100" s="27"/>
    </row>
    <row r="101" spans="1:20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  <c r="R101" s="27"/>
      <c r="S101" s="27"/>
      <c r="T101" s="27"/>
    </row>
    <row r="102" spans="1:20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  <c r="R102" s="27"/>
      <c r="S102" s="27"/>
      <c r="T102" s="27"/>
    </row>
    <row r="103" spans="1:20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  <c r="R103" s="27"/>
      <c r="S103" s="27"/>
      <c r="T103" s="27"/>
    </row>
    <row r="104" spans="1:20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  <c r="R104" s="27"/>
      <c r="S104" s="27"/>
      <c r="T104" s="27"/>
    </row>
    <row r="105" spans="1:20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  <c r="R105" s="27"/>
      <c r="S105" s="27"/>
      <c r="T105" s="27"/>
    </row>
    <row r="106" spans="1:20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  <c r="R106" s="27"/>
      <c r="S106" s="27"/>
      <c r="T106" s="27"/>
    </row>
    <row r="107" spans="1:20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  <c r="R107" s="27"/>
      <c r="S107" s="27"/>
      <c r="T107" s="27"/>
    </row>
    <row r="108" spans="1:20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  <c r="R108" s="27"/>
      <c r="S108" s="27"/>
      <c r="T108" s="27"/>
    </row>
    <row r="109" spans="1:20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  <c r="R109" s="27"/>
      <c r="S109" s="27"/>
      <c r="T109" s="27"/>
    </row>
    <row r="110" spans="1:20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  <c r="R110" s="27"/>
      <c r="S110" s="27"/>
      <c r="T110" s="27"/>
    </row>
    <row r="111" spans="1:20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  <c r="R111" s="27"/>
      <c r="S111" s="27"/>
      <c r="T111" s="27"/>
    </row>
    <row r="112" spans="1:20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  <c r="R112" s="27"/>
      <c r="S112" s="27"/>
      <c r="T112" s="27"/>
    </row>
    <row r="113" spans="1:20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  <c r="R113" s="27"/>
      <c r="S113" s="27"/>
      <c r="T113" s="27"/>
    </row>
    <row r="114" spans="1:20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  <c r="R114" s="27"/>
      <c r="S114" s="27"/>
      <c r="T114" s="27"/>
    </row>
    <row r="115" spans="1:20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  <c r="R115" s="27"/>
      <c r="S115" s="27"/>
      <c r="T115" s="27"/>
    </row>
    <row r="116" spans="1:20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  <c r="R116" s="27"/>
      <c r="S116" s="27"/>
      <c r="T116" s="27"/>
    </row>
    <row r="117" spans="1:20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  <c r="R117" s="27"/>
      <c r="S117" s="27"/>
      <c r="T117" s="27"/>
    </row>
    <row r="118" spans="1:20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  <c r="R118" s="27"/>
      <c r="S118" s="27"/>
      <c r="T118" s="27"/>
    </row>
    <row r="119" spans="1:20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  <c r="R119" s="27"/>
      <c r="S119" s="27"/>
      <c r="T119" s="27"/>
    </row>
    <row r="120" spans="1:20">
      <c r="A120" s="33"/>
    </row>
    <row r="121" spans="1:20">
      <c r="A121" s="33"/>
    </row>
    <row r="122" spans="1:20">
      <c r="A122" s="33"/>
    </row>
    <row r="123" spans="1:20">
      <c r="A123" s="33"/>
    </row>
    <row r="124" spans="1:20">
      <c r="A124" s="33"/>
    </row>
    <row r="125" spans="1:20">
      <c r="A125" s="33"/>
    </row>
    <row r="126" spans="1:20">
      <c r="A126" s="33"/>
    </row>
    <row r="127" spans="1:20">
      <c r="A127" s="33"/>
    </row>
    <row r="128" spans="1:20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K674"/>
  <sheetViews>
    <sheetView zoomScale="80" zoomScaleNormal="80" workbookViewId="0">
      <selection activeCell="A3" sqref="A3:E3"/>
    </sheetView>
  </sheetViews>
  <sheetFormatPr defaultColWidth="9.140625" defaultRowHeight="12.75"/>
  <cols>
    <col min="1" max="1" width="92.7109375" style="157" bestFit="1" customWidth="1"/>
    <col min="2" max="3" width="11.7109375" style="141" customWidth="1"/>
    <col min="4" max="4" width="14" style="141" customWidth="1"/>
    <col min="5" max="5" width="11.5703125" style="141" bestFit="1" customWidth="1"/>
    <col min="6" max="6" width="2.42578125" style="141" customWidth="1"/>
    <col min="7" max="256" width="9.140625" style="141"/>
    <col min="257" max="257" width="92.7109375" style="141" bestFit="1" customWidth="1"/>
    <col min="258" max="259" width="11.7109375" style="141" customWidth="1"/>
    <col min="260" max="260" width="14" style="141" customWidth="1"/>
    <col min="261" max="261" width="11.5703125" style="141" bestFit="1" customWidth="1"/>
    <col min="262" max="262" width="2.42578125" style="141" customWidth="1"/>
    <col min="263" max="512" width="9.140625" style="141"/>
    <col min="513" max="513" width="92.7109375" style="141" bestFit="1" customWidth="1"/>
    <col min="514" max="515" width="11.7109375" style="141" customWidth="1"/>
    <col min="516" max="516" width="14" style="141" customWidth="1"/>
    <col min="517" max="517" width="11.5703125" style="141" bestFit="1" customWidth="1"/>
    <col min="518" max="518" width="2.42578125" style="141" customWidth="1"/>
    <col min="519" max="768" width="9.140625" style="141"/>
    <col min="769" max="769" width="92.7109375" style="141" bestFit="1" customWidth="1"/>
    <col min="770" max="771" width="11.7109375" style="141" customWidth="1"/>
    <col min="772" max="772" width="14" style="141" customWidth="1"/>
    <col min="773" max="773" width="11.5703125" style="141" bestFit="1" customWidth="1"/>
    <col min="774" max="774" width="2.42578125" style="141" customWidth="1"/>
    <col min="775" max="1024" width="9.140625" style="141"/>
    <col min="1025" max="1025" width="92.7109375" style="141" bestFit="1" customWidth="1"/>
    <col min="1026" max="1027" width="11.7109375" style="141" customWidth="1"/>
    <col min="1028" max="1028" width="14" style="141" customWidth="1"/>
    <col min="1029" max="1029" width="11.5703125" style="141" bestFit="1" customWidth="1"/>
    <col min="1030" max="1030" width="2.42578125" style="141" customWidth="1"/>
    <col min="1031" max="1280" width="9.140625" style="141"/>
    <col min="1281" max="1281" width="92.7109375" style="141" bestFit="1" customWidth="1"/>
    <col min="1282" max="1283" width="11.7109375" style="141" customWidth="1"/>
    <col min="1284" max="1284" width="14" style="141" customWidth="1"/>
    <col min="1285" max="1285" width="11.5703125" style="141" bestFit="1" customWidth="1"/>
    <col min="1286" max="1286" width="2.42578125" style="141" customWidth="1"/>
    <col min="1287" max="1536" width="9.140625" style="141"/>
    <col min="1537" max="1537" width="92.7109375" style="141" bestFit="1" customWidth="1"/>
    <col min="1538" max="1539" width="11.7109375" style="141" customWidth="1"/>
    <col min="1540" max="1540" width="14" style="141" customWidth="1"/>
    <col min="1541" max="1541" width="11.5703125" style="141" bestFit="1" customWidth="1"/>
    <col min="1542" max="1542" width="2.42578125" style="141" customWidth="1"/>
    <col min="1543" max="1792" width="9.140625" style="141"/>
    <col min="1793" max="1793" width="92.7109375" style="141" bestFit="1" customWidth="1"/>
    <col min="1794" max="1795" width="11.7109375" style="141" customWidth="1"/>
    <col min="1796" max="1796" width="14" style="141" customWidth="1"/>
    <col min="1797" max="1797" width="11.5703125" style="141" bestFit="1" customWidth="1"/>
    <col min="1798" max="1798" width="2.42578125" style="141" customWidth="1"/>
    <col min="1799" max="2048" width="9.140625" style="141"/>
    <col min="2049" max="2049" width="92.7109375" style="141" bestFit="1" customWidth="1"/>
    <col min="2050" max="2051" width="11.7109375" style="141" customWidth="1"/>
    <col min="2052" max="2052" width="14" style="141" customWidth="1"/>
    <col min="2053" max="2053" width="11.5703125" style="141" bestFit="1" customWidth="1"/>
    <col min="2054" max="2054" width="2.42578125" style="141" customWidth="1"/>
    <col min="2055" max="2304" width="9.140625" style="141"/>
    <col min="2305" max="2305" width="92.7109375" style="141" bestFit="1" customWidth="1"/>
    <col min="2306" max="2307" width="11.7109375" style="141" customWidth="1"/>
    <col min="2308" max="2308" width="14" style="141" customWidth="1"/>
    <col min="2309" max="2309" width="11.5703125" style="141" bestFit="1" customWidth="1"/>
    <col min="2310" max="2310" width="2.42578125" style="141" customWidth="1"/>
    <col min="2311" max="2560" width="9.140625" style="141"/>
    <col min="2561" max="2561" width="92.7109375" style="141" bestFit="1" customWidth="1"/>
    <col min="2562" max="2563" width="11.7109375" style="141" customWidth="1"/>
    <col min="2564" max="2564" width="14" style="141" customWidth="1"/>
    <col min="2565" max="2565" width="11.5703125" style="141" bestFit="1" customWidth="1"/>
    <col min="2566" max="2566" width="2.42578125" style="141" customWidth="1"/>
    <col min="2567" max="2816" width="9.140625" style="141"/>
    <col min="2817" max="2817" width="92.7109375" style="141" bestFit="1" customWidth="1"/>
    <col min="2818" max="2819" width="11.7109375" style="141" customWidth="1"/>
    <col min="2820" max="2820" width="14" style="141" customWidth="1"/>
    <col min="2821" max="2821" width="11.5703125" style="141" bestFit="1" customWidth="1"/>
    <col min="2822" max="2822" width="2.42578125" style="141" customWidth="1"/>
    <col min="2823" max="3072" width="9.140625" style="141"/>
    <col min="3073" max="3073" width="92.7109375" style="141" bestFit="1" customWidth="1"/>
    <col min="3074" max="3075" width="11.7109375" style="141" customWidth="1"/>
    <col min="3076" max="3076" width="14" style="141" customWidth="1"/>
    <col min="3077" max="3077" width="11.5703125" style="141" bestFit="1" customWidth="1"/>
    <col min="3078" max="3078" width="2.42578125" style="141" customWidth="1"/>
    <col min="3079" max="3328" width="9.140625" style="141"/>
    <col min="3329" max="3329" width="92.7109375" style="141" bestFit="1" customWidth="1"/>
    <col min="3330" max="3331" width="11.7109375" style="141" customWidth="1"/>
    <col min="3332" max="3332" width="14" style="141" customWidth="1"/>
    <col min="3333" max="3333" width="11.5703125" style="141" bestFit="1" customWidth="1"/>
    <col min="3334" max="3334" width="2.42578125" style="141" customWidth="1"/>
    <col min="3335" max="3584" width="9.140625" style="141"/>
    <col min="3585" max="3585" width="92.7109375" style="141" bestFit="1" customWidth="1"/>
    <col min="3586" max="3587" width="11.7109375" style="141" customWidth="1"/>
    <col min="3588" max="3588" width="14" style="141" customWidth="1"/>
    <col min="3589" max="3589" width="11.5703125" style="141" bestFit="1" customWidth="1"/>
    <col min="3590" max="3590" width="2.42578125" style="141" customWidth="1"/>
    <col min="3591" max="3840" width="9.140625" style="141"/>
    <col min="3841" max="3841" width="92.7109375" style="141" bestFit="1" customWidth="1"/>
    <col min="3842" max="3843" width="11.7109375" style="141" customWidth="1"/>
    <col min="3844" max="3844" width="14" style="141" customWidth="1"/>
    <col min="3845" max="3845" width="11.5703125" style="141" bestFit="1" customWidth="1"/>
    <col min="3846" max="3846" width="2.42578125" style="141" customWidth="1"/>
    <col min="3847" max="4096" width="9.140625" style="141"/>
    <col min="4097" max="4097" width="92.7109375" style="141" bestFit="1" customWidth="1"/>
    <col min="4098" max="4099" width="11.7109375" style="141" customWidth="1"/>
    <col min="4100" max="4100" width="14" style="141" customWidth="1"/>
    <col min="4101" max="4101" width="11.5703125" style="141" bestFit="1" customWidth="1"/>
    <col min="4102" max="4102" width="2.42578125" style="141" customWidth="1"/>
    <col min="4103" max="4352" width="9.140625" style="141"/>
    <col min="4353" max="4353" width="92.7109375" style="141" bestFit="1" customWidth="1"/>
    <col min="4354" max="4355" width="11.7109375" style="141" customWidth="1"/>
    <col min="4356" max="4356" width="14" style="141" customWidth="1"/>
    <col min="4357" max="4357" width="11.5703125" style="141" bestFit="1" customWidth="1"/>
    <col min="4358" max="4358" width="2.42578125" style="141" customWidth="1"/>
    <col min="4359" max="4608" width="9.140625" style="141"/>
    <col min="4609" max="4609" width="92.7109375" style="141" bestFit="1" customWidth="1"/>
    <col min="4610" max="4611" width="11.7109375" style="141" customWidth="1"/>
    <col min="4612" max="4612" width="14" style="141" customWidth="1"/>
    <col min="4613" max="4613" width="11.5703125" style="141" bestFit="1" customWidth="1"/>
    <col min="4614" max="4614" width="2.42578125" style="141" customWidth="1"/>
    <col min="4615" max="4864" width="9.140625" style="141"/>
    <col min="4865" max="4865" width="92.7109375" style="141" bestFit="1" customWidth="1"/>
    <col min="4866" max="4867" width="11.7109375" style="141" customWidth="1"/>
    <col min="4868" max="4868" width="14" style="141" customWidth="1"/>
    <col min="4869" max="4869" width="11.5703125" style="141" bestFit="1" customWidth="1"/>
    <col min="4870" max="4870" width="2.42578125" style="141" customWidth="1"/>
    <col min="4871" max="5120" width="9.140625" style="141"/>
    <col min="5121" max="5121" width="92.7109375" style="141" bestFit="1" customWidth="1"/>
    <col min="5122" max="5123" width="11.7109375" style="141" customWidth="1"/>
    <col min="5124" max="5124" width="14" style="141" customWidth="1"/>
    <col min="5125" max="5125" width="11.5703125" style="141" bestFit="1" customWidth="1"/>
    <col min="5126" max="5126" width="2.42578125" style="141" customWidth="1"/>
    <col min="5127" max="5376" width="9.140625" style="141"/>
    <col min="5377" max="5377" width="92.7109375" style="141" bestFit="1" customWidth="1"/>
    <col min="5378" max="5379" width="11.7109375" style="141" customWidth="1"/>
    <col min="5380" max="5380" width="14" style="141" customWidth="1"/>
    <col min="5381" max="5381" width="11.5703125" style="141" bestFit="1" customWidth="1"/>
    <col min="5382" max="5382" width="2.42578125" style="141" customWidth="1"/>
    <col min="5383" max="5632" width="9.140625" style="141"/>
    <col min="5633" max="5633" width="92.7109375" style="141" bestFit="1" customWidth="1"/>
    <col min="5634" max="5635" width="11.7109375" style="141" customWidth="1"/>
    <col min="5636" max="5636" width="14" style="141" customWidth="1"/>
    <col min="5637" max="5637" width="11.5703125" style="141" bestFit="1" customWidth="1"/>
    <col min="5638" max="5638" width="2.42578125" style="141" customWidth="1"/>
    <col min="5639" max="5888" width="9.140625" style="141"/>
    <col min="5889" max="5889" width="92.7109375" style="141" bestFit="1" customWidth="1"/>
    <col min="5890" max="5891" width="11.7109375" style="141" customWidth="1"/>
    <col min="5892" max="5892" width="14" style="141" customWidth="1"/>
    <col min="5893" max="5893" width="11.5703125" style="141" bestFit="1" customWidth="1"/>
    <col min="5894" max="5894" width="2.42578125" style="141" customWidth="1"/>
    <col min="5895" max="6144" width="9.140625" style="141"/>
    <col min="6145" max="6145" width="92.7109375" style="141" bestFit="1" customWidth="1"/>
    <col min="6146" max="6147" width="11.7109375" style="141" customWidth="1"/>
    <col min="6148" max="6148" width="14" style="141" customWidth="1"/>
    <col min="6149" max="6149" width="11.5703125" style="141" bestFit="1" customWidth="1"/>
    <col min="6150" max="6150" width="2.42578125" style="141" customWidth="1"/>
    <col min="6151" max="6400" width="9.140625" style="141"/>
    <col min="6401" max="6401" width="92.7109375" style="141" bestFit="1" customWidth="1"/>
    <col min="6402" max="6403" width="11.7109375" style="141" customWidth="1"/>
    <col min="6404" max="6404" width="14" style="141" customWidth="1"/>
    <col min="6405" max="6405" width="11.5703125" style="141" bestFit="1" customWidth="1"/>
    <col min="6406" max="6406" width="2.42578125" style="141" customWidth="1"/>
    <col min="6407" max="6656" width="9.140625" style="141"/>
    <col min="6657" max="6657" width="92.7109375" style="141" bestFit="1" customWidth="1"/>
    <col min="6658" max="6659" width="11.7109375" style="141" customWidth="1"/>
    <col min="6660" max="6660" width="14" style="141" customWidth="1"/>
    <col min="6661" max="6661" width="11.5703125" style="141" bestFit="1" customWidth="1"/>
    <col min="6662" max="6662" width="2.42578125" style="141" customWidth="1"/>
    <col min="6663" max="6912" width="9.140625" style="141"/>
    <col min="6913" max="6913" width="92.7109375" style="141" bestFit="1" customWidth="1"/>
    <col min="6914" max="6915" width="11.7109375" style="141" customWidth="1"/>
    <col min="6916" max="6916" width="14" style="141" customWidth="1"/>
    <col min="6917" max="6917" width="11.5703125" style="141" bestFit="1" customWidth="1"/>
    <col min="6918" max="6918" width="2.42578125" style="141" customWidth="1"/>
    <col min="6919" max="7168" width="9.140625" style="141"/>
    <col min="7169" max="7169" width="92.7109375" style="141" bestFit="1" customWidth="1"/>
    <col min="7170" max="7171" width="11.7109375" style="141" customWidth="1"/>
    <col min="7172" max="7172" width="14" style="141" customWidth="1"/>
    <col min="7173" max="7173" width="11.5703125" style="141" bestFit="1" customWidth="1"/>
    <col min="7174" max="7174" width="2.42578125" style="141" customWidth="1"/>
    <col min="7175" max="7424" width="9.140625" style="141"/>
    <col min="7425" max="7425" width="92.7109375" style="141" bestFit="1" customWidth="1"/>
    <col min="7426" max="7427" width="11.7109375" style="141" customWidth="1"/>
    <col min="7428" max="7428" width="14" style="141" customWidth="1"/>
    <col min="7429" max="7429" width="11.5703125" style="141" bestFit="1" customWidth="1"/>
    <col min="7430" max="7430" width="2.42578125" style="141" customWidth="1"/>
    <col min="7431" max="7680" width="9.140625" style="141"/>
    <col min="7681" max="7681" width="92.7109375" style="141" bestFit="1" customWidth="1"/>
    <col min="7682" max="7683" width="11.7109375" style="141" customWidth="1"/>
    <col min="7684" max="7684" width="14" style="141" customWidth="1"/>
    <col min="7685" max="7685" width="11.5703125" style="141" bestFit="1" customWidth="1"/>
    <col min="7686" max="7686" width="2.42578125" style="141" customWidth="1"/>
    <col min="7687" max="7936" width="9.140625" style="141"/>
    <col min="7937" max="7937" width="92.7109375" style="141" bestFit="1" customWidth="1"/>
    <col min="7938" max="7939" width="11.7109375" style="141" customWidth="1"/>
    <col min="7940" max="7940" width="14" style="141" customWidth="1"/>
    <col min="7941" max="7941" width="11.5703125" style="141" bestFit="1" customWidth="1"/>
    <col min="7942" max="7942" width="2.42578125" style="141" customWidth="1"/>
    <col min="7943" max="8192" width="9.140625" style="141"/>
    <col min="8193" max="8193" width="92.7109375" style="141" bestFit="1" customWidth="1"/>
    <col min="8194" max="8195" width="11.7109375" style="141" customWidth="1"/>
    <col min="8196" max="8196" width="14" style="141" customWidth="1"/>
    <col min="8197" max="8197" width="11.5703125" style="141" bestFit="1" customWidth="1"/>
    <col min="8198" max="8198" width="2.42578125" style="141" customWidth="1"/>
    <col min="8199" max="8448" width="9.140625" style="141"/>
    <col min="8449" max="8449" width="92.7109375" style="141" bestFit="1" customWidth="1"/>
    <col min="8450" max="8451" width="11.7109375" style="141" customWidth="1"/>
    <col min="8452" max="8452" width="14" style="141" customWidth="1"/>
    <col min="8453" max="8453" width="11.5703125" style="141" bestFit="1" customWidth="1"/>
    <col min="8454" max="8454" width="2.42578125" style="141" customWidth="1"/>
    <col min="8455" max="8704" width="9.140625" style="141"/>
    <col min="8705" max="8705" width="92.7109375" style="141" bestFit="1" customWidth="1"/>
    <col min="8706" max="8707" width="11.7109375" style="141" customWidth="1"/>
    <col min="8708" max="8708" width="14" style="141" customWidth="1"/>
    <col min="8709" max="8709" width="11.5703125" style="141" bestFit="1" customWidth="1"/>
    <col min="8710" max="8710" width="2.42578125" style="141" customWidth="1"/>
    <col min="8711" max="8960" width="9.140625" style="141"/>
    <col min="8961" max="8961" width="92.7109375" style="141" bestFit="1" customWidth="1"/>
    <col min="8962" max="8963" width="11.7109375" style="141" customWidth="1"/>
    <col min="8964" max="8964" width="14" style="141" customWidth="1"/>
    <col min="8965" max="8965" width="11.5703125" style="141" bestFit="1" customWidth="1"/>
    <col min="8966" max="8966" width="2.42578125" style="141" customWidth="1"/>
    <col min="8967" max="9216" width="9.140625" style="141"/>
    <col min="9217" max="9217" width="92.7109375" style="141" bestFit="1" customWidth="1"/>
    <col min="9218" max="9219" width="11.7109375" style="141" customWidth="1"/>
    <col min="9220" max="9220" width="14" style="141" customWidth="1"/>
    <col min="9221" max="9221" width="11.5703125" style="141" bestFit="1" customWidth="1"/>
    <col min="9222" max="9222" width="2.42578125" style="141" customWidth="1"/>
    <col min="9223" max="9472" width="9.140625" style="141"/>
    <col min="9473" max="9473" width="92.7109375" style="141" bestFit="1" customWidth="1"/>
    <col min="9474" max="9475" width="11.7109375" style="141" customWidth="1"/>
    <col min="9476" max="9476" width="14" style="141" customWidth="1"/>
    <col min="9477" max="9477" width="11.5703125" style="141" bestFit="1" customWidth="1"/>
    <col min="9478" max="9478" width="2.42578125" style="141" customWidth="1"/>
    <col min="9479" max="9728" width="9.140625" style="141"/>
    <col min="9729" max="9729" width="92.7109375" style="141" bestFit="1" customWidth="1"/>
    <col min="9730" max="9731" width="11.7109375" style="141" customWidth="1"/>
    <col min="9732" max="9732" width="14" style="141" customWidth="1"/>
    <col min="9733" max="9733" width="11.5703125" style="141" bestFit="1" customWidth="1"/>
    <col min="9734" max="9734" width="2.42578125" style="141" customWidth="1"/>
    <col min="9735" max="9984" width="9.140625" style="141"/>
    <col min="9985" max="9985" width="92.7109375" style="141" bestFit="1" customWidth="1"/>
    <col min="9986" max="9987" width="11.7109375" style="141" customWidth="1"/>
    <col min="9988" max="9988" width="14" style="141" customWidth="1"/>
    <col min="9989" max="9989" width="11.5703125" style="141" bestFit="1" customWidth="1"/>
    <col min="9990" max="9990" width="2.42578125" style="141" customWidth="1"/>
    <col min="9991" max="10240" width="9.140625" style="141"/>
    <col min="10241" max="10241" width="92.7109375" style="141" bestFit="1" customWidth="1"/>
    <col min="10242" max="10243" width="11.7109375" style="141" customWidth="1"/>
    <col min="10244" max="10244" width="14" style="141" customWidth="1"/>
    <col min="10245" max="10245" width="11.5703125" style="141" bestFit="1" customWidth="1"/>
    <col min="10246" max="10246" width="2.42578125" style="141" customWidth="1"/>
    <col min="10247" max="10496" width="9.140625" style="141"/>
    <col min="10497" max="10497" width="92.7109375" style="141" bestFit="1" customWidth="1"/>
    <col min="10498" max="10499" width="11.7109375" style="141" customWidth="1"/>
    <col min="10500" max="10500" width="14" style="141" customWidth="1"/>
    <col min="10501" max="10501" width="11.5703125" style="141" bestFit="1" customWidth="1"/>
    <col min="10502" max="10502" width="2.42578125" style="141" customWidth="1"/>
    <col min="10503" max="10752" width="9.140625" style="141"/>
    <col min="10753" max="10753" width="92.7109375" style="141" bestFit="1" customWidth="1"/>
    <col min="10754" max="10755" width="11.7109375" style="141" customWidth="1"/>
    <col min="10756" max="10756" width="14" style="141" customWidth="1"/>
    <col min="10757" max="10757" width="11.5703125" style="141" bestFit="1" customWidth="1"/>
    <col min="10758" max="10758" width="2.42578125" style="141" customWidth="1"/>
    <col min="10759" max="11008" width="9.140625" style="141"/>
    <col min="11009" max="11009" width="92.7109375" style="141" bestFit="1" customWidth="1"/>
    <col min="11010" max="11011" width="11.7109375" style="141" customWidth="1"/>
    <col min="11012" max="11012" width="14" style="141" customWidth="1"/>
    <col min="11013" max="11013" width="11.5703125" style="141" bestFit="1" customWidth="1"/>
    <col min="11014" max="11014" width="2.42578125" style="141" customWidth="1"/>
    <col min="11015" max="11264" width="9.140625" style="141"/>
    <col min="11265" max="11265" width="92.7109375" style="141" bestFit="1" customWidth="1"/>
    <col min="11266" max="11267" width="11.7109375" style="141" customWidth="1"/>
    <col min="11268" max="11268" width="14" style="141" customWidth="1"/>
    <col min="11269" max="11269" width="11.5703125" style="141" bestFit="1" customWidth="1"/>
    <col min="11270" max="11270" width="2.42578125" style="141" customWidth="1"/>
    <col min="11271" max="11520" width="9.140625" style="141"/>
    <col min="11521" max="11521" width="92.7109375" style="141" bestFit="1" customWidth="1"/>
    <col min="11522" max="11523" width="11.7109375" style="141" customWidth="1"/>
    <col min="11524" max="11524" width="14" style="141" customWidth="1"/>
    <col min="11525" max="11525" width="11.5703125" style="141" bestFit="1" customWidth="1"/>
    <col min="11526" max="11526" width="2.42578125" style="141" customWidth="1"/>
    <col min="11527" max="11776" width="9.140625" style="141"/>
    <col min="11777" max="11777" width="92.7109375" style="141" bestFit="1" customWidth="1"/>
    <col min="11778" max="11779" width="11.7109375" style="141" customWidth="1"/>
    <col min="11780" max="11780" width="14" style="141" customWidth="1"/>
    <col min="11781" max="11781" width="11.5703125" style="141" bestFit="1" customWidth="1"/>
    <col min="11782" max="11782" width="2.42578125" style="141" customWidth="1"/>
    <col min="11783" max="12032" width="9.140625" style="141"/>
    <col min="12033" max="12033" width="92.7109375" style="141" bestFit="1" customWidth="1"/>
    <col min="12034" max="12035" width="11.7109375" style="141" customWidth="1"/>
    <col min="12036" max="12036" width="14" style="141" customWidth="1"/>
    <col min="12037" max="12037" width="11.5703125" style="141" bestFit="1" customWidth="1"/>
    <col min="12038" max="12038" width="2.42578125" style="141" customWidth="1"/>
    <col min="12039" max="12288" width="9.140625" style="141"/>
    <col min="12289" max="12289" width="92.7109375" style="141" bestFit="1" customWidth="1"/>
    <col min="12290" max="12291" width="11.7109375" style="141" customWidth="1"/>
    <col min="12292" max="12292" width="14" style="141" customWidth="1"/>
    <col min="12293" max="12293" width="11.5703125" style="141" bestFit="1" customWidth="1"/>
    <col min="12294" max="12294" width="2.42578125" style="141" customWidth="1"/>
    <col min="12295" max="12544" width="9.140625" style="141"/>
    <col min="12545" max="12545" width="92.7109375" style="141" bestFit="1" customWidth="1"/>
    <col min="12546" max="12547" width="11.7109375" style="141" customWidth="1"/>
    <col min="12548" max="12548" width="14" style="141" customWidth="1"/>
    <col min="12549" max="12549" width="11.5703125" style="141" bestFit="1" customWidth="1"/>
    <col min="12550" max="12550" width="2.42578125" style="141" customWidth="1"/>
    <col min="12551" max="12800" width="9.140625" style="141"/>
    <col min="12801" max="12801" width="92.7109375" style="141" bestFit="1" customWidth="1"/>
    <col min="12802" max="12803" width="11.7109375" style="141" customWidth="1"/>
    <col min="12804" max="12804" width="14" style="141" customWidth="1"/>
    <col min="12805" max="12805" width="11.5703125" style="141" bestFit="1" customWidth="1"/>
    <col min="12806" max="12806" width="2.42578125" style="141" customWidth="1"/>
    <col min="12807" max="13056" width="9.140625" style="141"/>
    <col min="13057" max="13057" width="92.7109375" style="141" bestFit="1" customWidth="1"/>
    <col min="13058" max="13059" width="11.7109375" style="141" customWidth="1"/>
    <col min="13060" max="13060" width="14" style="141" customWidth="1"/>
    <col min="13061" max="13061" width="11.5703125" style="141" bestFit="1" customWidth="1"/>
    <col min="13062" max="13062" width="2.42578125" style="141" customWidth="1"/>
    <col min="13063" max="13312" width="9.140625" style="141"/>
    <col min="13313" max="13313" width="92.7109375" style="141" bestFit="1" customWidth="1"/>
    <col min="13314" max="13315" width="11.7109375" style="141" customWidth="1"/>
    <col min="13316" max="13316" width="14" style="141" customWidth="1"/>
    <col min="13317" max="13317" width="11.5703125" style="141" bestFit="1" customWidth="1"/>
    <col min="13318" max="13318" width="2.42578125" style="141" customWidth="1"/>
    <col min="13319" max="13568" width="9.140625" style="141"/>
    <col min="13569" max="13569" width="92.7109375" style="141" bestFit="1" customWidth="1"/>
    <col min="13570" max="13571" width="11.7109375" style="141" customWidth="1"/>
    <col min="13572" max="13572" width="14" style="141" customWidth="1"/>
    <col min="13573" max="13573" width="11.5703125" style="141" bestFit="1" customWidth="1"/>
    <col min="13574" max="13574" width="2.42578125" style="141" customWidth="1"/>
    <col min="13575" max="13824" width="9.140625" style="141"/>
    <col min="13825" max="13825" width="92.7109375" style="141" bestFit="1" customWidth="1"/>
    <col min="13826" max="13827" width="11.7109375" style="141" customWidth="1"/>
    <col min="13828" max="13828" width="14" style="141" customWidth="1"/>
    <col min="13829" max="13829" width="11.5703125" style="141" bestFit="1" customWidth="1"/>
    <col min="13830" max="13830" width="2.42578125" style="141" customWidth="1"/>
    <col min="13831" max="14080" width="9.140625" style="141"/>
    <col min="14081" max="14081" width="92.7109375" style="141" bestFit="1" customWidth="1"/>
    <col min="14082" max="14083" width="11.7109375" style="141" customWidth="1"/>
    <col min="14084" max="14084" width="14" style="141" customWidth="1"/>
    <col min="14085" max="14085" width="11.5703125" style="141" bestFit="1" customWidth="1"/>
    <col min="14086" max="14086" width="2.42578125" style="141" customWidth="1"/>
    <col min="14087" max="14336" width="9.140625" style="141"/>
    <col min="14337" max="14337" width="92.7109375" style="141" bestFit="1" customWidth="1"/>
    <col min="14338" max="14339" width="11.7109375" style="141" customWidth="1"/>
    <col min="14340" max="14340" width="14" style="141" customWidth="1"/>
    <col min="14341" max="14341" width="11.5703125" style="141" bestFit="1" customWidth="1"/>
    <col min="14342" max="14342" width="2.42578125" style="141" customWidth="1"/>
    <col min="14343" max="14592" width="9.140625" style="141"/>
    <col min="14593" max="14593" width="92.7109375" style="141" bestFit="1" customWidth="1"/>
    <col min="14594" max="14595" width="11.7109375" style="141" customWidth="1"/>
    <col min="14596" max="14596" width="14" style="141" customWidth="1"/>
    <col min="14597" max="14597" width="11.5703125" style="141" bestFit="1" customWidth="1"/>
    <col min="14598" max="14598" width="2.42578125" style="141" customWidth="1"/>
    <col min="14599" max="14848" width="9.140625" style="141"/>
    <col min="14849" max="14849" width="92.7109375" style="141" bestFit="1" customWidth="1"/>
    <col min="14850" max="14851" width="11.7109375" style="141" customWidth="1"/>
    <col min="14852" max="14852" width="14" style="141" customWidth="1"/>
    <col min="14853" max="14853" width="11.5703125" style="141" bestFit="1" customWidth="1"/>
    <col min="14854" max="14854" width="2.42578125" style="141" customWidth="1"/>
    <col min="14855" max="15104" width="9.140625" style="141"/>
    <col min="15105" max="15105" width="92.7109375" style="141" bestFit="1" customWidth="1"/>
    <col min="15106" max="15107" width="11.7109375" style="141" customWidth="1"/>
    <col min="15108" max="15108" width="14" style="141" customWidth="1"/>
    <col min="15109" max="15109" width="11.5703125" style="141" bestFit="1" customWidth="1"/>
    <col min="15110" max="15110" width="2.42578125" style="141" customWidth="1"/>
    <col min="15111" max="15360" width="9.140625" style="141"/>
    <col min="15361" max="15361" width="92.7109375" style="141" bestFit="1" customWidth="1"/>
    <col min="15362" max="15363" width="11.7109375" style="141" customWidth="1"/>
    <col min="15364" max="15364" width="14" style="141" customWidth="1"/>
    <col min="15365" max="15365" width="11.5703125" style="141" bestFit="1" customWidth="1"/>
    <col min="15366" max="15366" width="2.42578125" style="141" customWidth="1"/>
    <col min="15367" max="15616" width="9.140625" style="141"/>
    <col min="15617" max="15617" width="92.7109375" style="141" bestFit="1" customWidth="1"/>
    <col min="15618" max="15619" width="11.7109375" style="141" customWidth="1"/>
    <col min="15620" max="15620" width="14" style="141" customWidth="1"/>
    <col min="15621" max="15621" width="11.5703125" style="141" bestFit="1" customWidth="1"/>
    <col min="15622" max="15622" width="2.42578125" style="141" customWidth="1"/>
    <col min="15623" max="15872" width="9.140625" style="141"/>
    <col min="15873" max="15873" width="92.7109375" style="141" bestFit="1" customWidth="1"/>
    <col min="15874" max="15875" width="11.7109375" style="141" customWidth="1"/>
    <col min="15876" max="15876" width="14" style="141" customWidth="1"/>
    <col min="15877" max="15877" width="11.5703125" style="141" bestFit="1" customWidth="1"/>
    <col min="15878" max="15878" width="2.42578125" style="141" customWidth="1"/>
    <col min="15879" max="16128" width="9.140625" style="141"/>
    <col min="16129" max="16129" width="92.7109375" style="141" bestFit="1" customWidth="1"/>
    <col min="16130" max="16131" width="11.7109375" style="141" customWidth="1"/>
    <col min="16132" max="16132" width="14" style="141" customWidth="1"/>
    <col min="16133" max="16133" width="11.5703125" style="141" bestFit="1" customWidth="1"/>
    <col min="16134" max="16134" width="2.42578125" style="141" customWidth="1"/>
    <col min="16135" max="16384" width="9.140625" style="141"/>
  </cols>
  <sheetData>
    <row r="1" spans="1:11" s="20" customFormat="1" ht="3.75" customHeight="1">
      <c r="A1" s="158"/>
      <c r="B1" s="158"/>
      <c r="C1" s="158"/>
      <c r="D1" s="158"/>
      <c r="E1" s="158"/>
    </row>
    <row r="2" spans="1:11" s="21" customFormat="1" ht="39" customHeight="1">
      <c r="A2" s="867" t="s">
        <v>335</v>
      </c>
      <c r="B2" s="867"/>
      <c r="C2" s="867"/>
      <c r="D2" s="867"/>
      <c r="E2" s="867"/>
    </row>
    <row r="3" spans="1:11" s="21" customFormat="1" ht="27" customHeight="1">
      <c r="A3" s="867" t="s">
        <v>330</v>
      </c>
      <c r="B3" s="867"/>
      <c r="C3" s="867"/>
      <c r="D3" s="867"/>
      <c r="E3" s="867"/>
    </row>
    <row r="4" spans="1:11" s="21" customFormat="1" ht="27" customHeight="1">
      <c r="A4" s="867" t="s">
        <v>599</v>
      </c>
      <c r="B4" s="867"/>
      <c r="C4" s="867"/>
      <c r="D4" s="867"/>
      <c r="E4" s="867"/>
    </row>
    <row r="5" spans="1:11" s="35" customFormat="1" ht="39" customHeight="1">
      <c r="A5" s="868" t="s">
        <v>61</v>
      </c>
      <c r="B5" s="868"/>
      <c r="C5" s="868"/>
      <c r="D5" s="868"/>
      <c r="E5" s="868"/>
    </row>
    <row r="6" spans="1:11" ht="6" customHeight="1">
      <c r="A6" s="150"/>
    </row>
    <row r="7" spans="1:11" ht="6" customHeight="1">
      <c r="A7" s="225"/>
      <c r="B7" s="226"/>
      <c r="C7" s="222"/>
      <c r="D7" s="226"/>
      <c r="E7" s="227"/>
      <c r="F7" s="147"/>
      <c r="G7" s="145"/>
      <c r="H7" s="145"/>
      <c r="I7" s="145"/>
      <c r="J7" s="145"/>
      <c r="K7" s="145"/>
    </row>
    <row r="8" spans="1:11" ht="43.5" customHeight="1">
      <c r="A8" s="415" t="s">
        <v>339</v>
      </c>
      <c r="B8" s="415" t="s">
        <v>336</v>
      </c>
      <c r="C8" s="415" t="s">
        <v>337</v>
      </c>
      <c r="D8" s="416" t="s">
        <v>121</v>
      </c>
      <c r="E8" s="417" t="s">
        <v>101</v>
      </c>
      <c r="F8" s="147"/>
    </row>
    <row r="9" spans="1:11" ht="33" customHeight="1">
      <c r="A9" s="418" t="s">
        <v>176</v>
      </c>
      <c r="B9" s="338">
        <v>0</v>
      </c>
      <c r="C9" s="339">
        <v>4362.3595100000002</v>
      </c>
      <c r="D9" s="338">
        <f t="shared" ref="D9:D38" si="0">SUM(B9:C9)</f>
        <v>4362.3595100000002</v>
      </c>
      <c r="E9" s="228">
        <f>+D9/$D$38</f>
        <v>1.0422072307082878E-3</v>
      </c>
      <c r="F9" s="147"/>
      <c r="G9" s="145"/>
      <c r="H9" s="145"/>
      <c r="I9" s="145"/>
      <c r="J9" s="145"/>
      <c r="K9" s="145"/>
    </row>
    <row r="10" spans="1:11" ht="33" customHeight="1">
      <c r="A10" s="418" t="s">
        <v>177</v>
      </c>
      <c r="B10" s="338">
        <v>0</v>
      </c>
      <c r="C10" s="339">
        <v>0</v>
      </c>
      <c r="D10" s="338">
        <f t="shared" si="0"/>
        <v>0</v>
      </c>
      <c r="E10" s="228">
        <f>+D10/$D$38</f>
        <v>0</v>
      </c>
      <c r="F10" s="147"/>
      <c r="G10" s="145"/>
      <c r="H10" s="145"/>
      <c r="I10" s="145"/>
      <c r="J10" s="145"/>
      <c r="K10" s="145"/>
    </row>
    <row r="11" spans="1:11" ht="33" customHeight="1">
      <c r="A11" s="418" t="s">
        <v>178</v>
      </c>
      <c r="B11" s="338">
        <v>0</v>
      </c>
      <c r="C11" s="339">
        <v>0</v>
      </c>
      <c r="D11" s="338">
        <f t="shared" si="0"/>
        <v>0</v>
      </c>
      <c r="E11" s="228">
        <f t="shared" ref="E11:E38" si="1">+D11/$D$38</f>
        <v>0</v>
      </c>
      <c r="F11" s="147"/>
      <c r="G11" s="145"/>
      <c r="H11" s="145"/>
      <c r="I11" s="145"/>
      <c r="J11" s="145"/>
      <c r="K11" s="145"/>
    </row>
    <row r="12" spans="1:11" ht="33" customHeight="1">
      <c r="A12" s="418" t="s">
        <v>179</v>
      </c>
      <c r="B12" s="338">
        <v>0</v>
      </c>
      <c r="C12" s="339">
        <v>0</v>
      </c>
      <c r="D12" s="338">
        <f t="shared" si="0"/>
        <v>0</v>
      </c>
      <c r="E12" s="228">
        <f t="shared" si="1"/>
        <v>0</v>
      </c>
      <c r="F12" s="147"/>
      <c r="G12" s="145"/>
      <c r="H12" s="145"/>
      <c r="I12" s="145"/>
      <c r="J12" s="145"/>
      <c r="K12" s="145"/>
    </row>
    <row r="13" spans="1:11" ht="33" customHeight="1">
      <c r="A13" s="418" t="s">
        <v>199</v>
      </c>
      <c r="B13" s="338">
        <v>0</v>
      </c>
      <c r="C13" s="339">
        <v>39471.782220000001</v>
      </c>
      <c r="D13" s="338">
        <f t="shared" si="0"/>
        <v>39471.782220000001</v>
      </c>
      <c r="E13" s="228">
        <f t="shared" si="1"/>
        <v>9.4301665748375771E-3</v>
      </c>
      <c r="F13" s="147"/>
      <c r="G13" s="145"/>
      <c r="H13" s="145"/>
      <c r="I13" s="145"/>
      <c r="J13" s="145"/>
      <c r="K13" s="145"/>
    </row>
    <row r="14" spans="1:11" ht="33" customHeight="1">
      <c r="A14" s="418" t="s">
        <v>200</v>
      </c>
      <c r="B14" s="338">
        <v>50022.707060000001</v>
      </c>
      <c r="C14" s="339">
        <v>174021.71293000001</v>
      </c>
      <c r="D14" s="338">
        <f t="shared" si="0"/>
        <v>224044.41999000002</v>
      </c>
      <c r="E14" s="228">
        <f t="shared" si="1"/>
        <v>5.3526242845909427E-2</v>
      </c>
      <c r="F14" s="147"/>
      <c r="G14" s="145"/>
      <c r="H14" s="145"/>
      <c r="I14" s="145"/>
      <c r="J14" s="145"/>
      <c r="K14" s="145"/>
    </row>
    <row r="15" spans="1:11" ht="33" customHeight="1">
      <c r="A15" s="418" t="s">
        <v>201</v>
      </c>
      <c r="B15" s="338">
        <v>1277.0268000000001</v>
      </c>
      <c r="C15" s="339">
        <v>0</v>
      </c>
      <c r="D15" s="338">
        <f t="shared" si="0"/>
        <v>1277.0268000000001</v>
      </c>
      <c r="E15" s="228">
        <f t="shared" si="1"/>
        <v>3.0509327846944611E-4</v>
      </c>
      <c r="F15" s="147"/>
      <c r="G15" s="145"/>
      <c r="H15" s="145"/>
      <c r="I15" s="145"/>
      <c r="J15" s="145"/>
      <c r="K15" s="145"/>
    </row>
    <row r="16" spans="1:11" ht="33" customHeight="1">
      <c r="A16" s="418" t="s">
        <v>202</v>
      </c>
      <c r="B16" s="338">
        <v>20629.009829999999</v>
      </c>
      <c r="C16" s="339">
        <v>11195.806480000001</v>
      </c>
      <c r="D16" s="338">
        <f t="shared" si="0"/>
        <v>31824.816310000002</v>
      </c>
      <c r="E16" s="228">
        <f t="shared" si="1"/>
        <v>7.603237100980027E-3</v>
      </c>
      <c r="F16" s="147"/>
      <c r="G16" s="145"/>
      <c r="H16" s="145"/>
      <c r="I16" s="145"/>
      <c r="J16" s="145"/>
      <c r="K16" s="145"/>
    </row>
    <row r="17" spans="1:11" ht="33" customHeight="1">
      <c r="A17" s="418" t="s">
        <v>203</v>
      </c>
      <c r="B17" s="338">
        <v>0</v>
      </c>
      <c r="C17" s="339">
        <v>0</v>
      </c>
      <c r="D17" s="338">
        <f t="shared" si="0"/>
        <v>0</v>
      </c>
      <c r="E17" s="228">
        <f t="shared" si="1"/>
        <v>0</v>
      </c>
      <c r="F17" s="147"/>
      <c r="G17" s="145"/>
      <c r="H17" s="145"/>
      <c r="I17" s="145"/>
      <c r="J17" s="145"/>
      <c r="K17" s="145"/>
    </row>
    <row r="18" spans="1:11" ht="33" customHeight="1">
      <c r="A18" s="418" t="s">
        <v>204</v>
      </c>
      <c r="B18" s="338">
        <v>0</v>
      </c>
      <c r="C18" s="339">
        <v>0</v>
      </c>
      <c r="D18" s="338">
        <f t="shared" si="0"/>
        <v>0</v>
      </c>
      <c r="E18" s="228">
        <f t="shared" si="1"/>
        <v>0</v>
      </c>
      <c r="F18" s="147"/>
      <c r="G18" s="145"/>
      <c r="H18" s="145"/>
      <c r="I18" s="145"/>
      <c r="J18" s="145"/>
      <c r="K18" s="145"/>
    </row>
    <row r="19" spans="1:11" ht="33" customHeight="1">
      <c r="A19" s="418" t="s">
        <v>205</v>
      </c>
      <c r="B19" s="338">
        <v>0</v>
      </c>
      <c r="C19" s="339">
        <v>0</v>
      </c>
      <c r="D19" s="338">
        <f t="shared" si="0"/>
        <v>0</v>
      </c>
      <c r="E19" s="228">
        <f t="shared" si="1"/>
        <v>0</v>
      </c>
      <c r="F19" s="147"/>
      <c r="G19" s="145"/>
      <c r="H19" s="145"/>
      <c r="I19" s="145"/>
      <c r="J19" s="145"/>
      <c r="K19" s="145"/>
    </row>
    <row r="20" spans="1:11" ht="33" customHeight="1">
      <c r="A20" s="418" t="s">
        <v>185</v>
      </c>
      <c r="B20" s="338">
        <v>917424.73574999999</v>
      </c>
      <c r="C20" s="339">
        <v>96219.408609999999</v>
      </c>
      <c r="D20" s="338">
        <f t="shared" si="0"/>
        <v>1013644.14436</v>
      </c>
      <c r="E20" s="228">
        <f t="shared" si="1"/>
        <v>0.24216877453484054</v>
      </c>
      <c r="F20" s="147"/>
      <c r="G20" s="145"/>
      <c r="H20" s="145"/>
      <c r="I20" s="145"/>
      <c r="J20" s="145"/>
      <c r="K20" s="145"/>
    </row>
    <row r="21" spans="1:11" ht="33" customHeight="1">
      <c r="A21" s="418" t="s">
        <v>187</v>
      </c>
      <c r="B21" s="338">
        <v>148554.52290000001</v>
      </c>
      <c r="C21" s="339">
        <v>2335.8883300000002</v>
      </c>
      <c r="D21" s="338">
        <f t="shared" si="0"/>
        <v>150890.41123</v>
      </c>
      <c r="E21" s="228">
        <f t="shared" si="1"/>
        <v>3.6049087029155241E-2</v>
      </c>
      <c r="F21" s="147"/>
      <c r="G21" s="145"/>
      <c r="H21" s="145"/>
      <c r="I21" s="145"/>
      <c r="J21" s="145"/>
      <c r="K21" s="145"/>
    </row>
    <row r="22" spans="1:11" ht="33" customHeight="1">
      <c r="A22" s="418" t="s">
        <v>188</v>
      </c>
      <c r="B22" s="338">
        <v>476472.06872000004</v>
      </c>
      <c r="C22" s="339">
        <v>385987.89747000003</v>
      </c>
      <c r="D22" s="338">
        <f t="shared" si="0"/>
        <v>862459.96619000006</v>
      </c>
      <c r="E22" s="228">
        <f t="shared" si="1"/>
        <v>0.20604950392079066</v>
      </c>
      <c r="F22" s="147"/>
      <c r="G22" s="145"/>
      <c r="H22" s="145"/>
      <c r="I22" s="145"/>
      <c r="J22" s="145"/>
      <c r="K22" s="145"/>
    </row>
    <row r="23" spans="1:11" ht="33" customHeight="1">
      <c r="A23" s="418" t="s">
        <v>189</v>
      </c>
      <c r="B23" s="338">
        <v>0</v>
      </c>
      <c r="C23" s="339">
        <v>0</v>
      </c>
      <c r="D23" s="338">
        <f t="shared" si="0"/>
        <v>0</v>
      </c>
      <c r="E23" s="228">
        <f t="shared" si="1"/>
        <v>0</v>
      </c>
      <c r="F23" s="147"/>
      <c r="G23" s="145"/>
      <c r="H23" s="145"/>
      <c r="I23" s="145"/>
      <c r="J23" s="145"/>
      <c r="K23" s="145"/>
    </row>
    <row r="24" spans="1:11" ht="33" customHeight="1">
      <c r="A24" s="418" t="s">
        <v>190</v>
      </c>
      <c r="B24" s="338">
        <v>0</v>
      </c>
      <c r="C24" s="339">
        <v>0</v>
      </c>
      <c r="D24" s="338">
        <f t="shared" si="0"/>
        <v>0</v>
      </c>
      <c r="E24" s="228">
        <f t="shared" si="1"/>
        <v>0</v>
      </c>
      <c r="F24" s="147"/>
      <c r="G24" s="145"/>
      <c r="H24" s="145"/>
      <c r="I24" s="145"/>
      <c r="J24" s="145"/>
      <c r="K24" s="145"/>
    </row>
    <row r="25" spans="1:11" ht="33" customHeight="1">
      <c r="A25" s="418" t="s">
        <v>191</v>
      </c>
      <c r="B25" s="338">
        <v>0</v>
      </c>
      <c r="C25" s="339">
        <v>0</v>
      </c>
      <c r="D25" s="338">
        <f t="shared" si="0"/>
        <v>0</v>
      </c>
      <c r="E25" s="228">
        <f t="shared" si="1"/>
        <v>0</v>
      </c>
      <c r="F25" s="147"/>
      <c r="G25" s="145"/>
      <c r="H25" s="145"/>
      <c r="I25" s="145"/>
      <c r="J25" s="145"/>
      <c r="K25" s="145"/>
    </row>
    <row r="26" spans="1:11" ht="33" customHeight="1">
      <c r="A26" s="418" t="s">
        <v>192</v>
      </c>
      <c r="B26" s="338">
        <v>0</v>
      </c>
      <c r="C26" s="339">
        <v>0</v>
      </c>
      <c r="D26" s="338">
        <f t="shared" si="0"/>
        <v>0</v>
      </c>
      <c r="E26" s="228">
        <f t="shared" si="1"/>
        <v>0</v>
      </c>
      <c r="F26" s="147"/>
      <c r="G26" s="145"/>
      <c r="H26" s="145"/>
      <c r="I26" s="145"/>
      <c r="J26" s="145"/>
      <c r="K26" s="145"/>
    </row>
    <row r="27" spans="1:11" ht="33" customHeight="1">
      <c r="A27" s="418" t="s">
        <v>193</v>
      </c>
      <c r="B27" s="338">
        <v>691726.07335000008</v>
      </c>
      <c r="C27" s="339">
        <v>4857.54043</v>
      </c>
      <c r="D27" s="338">
        <f t="shared" si="0"/>
        <v>696583.61378000013</v>
      </c>
      <c r="E27" s="228">
        <f t="shared" si="1"/>
        <v>0.1664201396996795</v>
      </c>
      <c r="F27" s="147"/>
      <c r="G27" s="145"/>
      <c r="H27" s="145"/>
      <c r="I27" s="145"/>
      <c r="J27" s="145"/>
      <c r="K27" s="145"/>
    </row>
    <row r="28" spans="1:11" ht="33" customHeight="1">
      <c r="A28" s="418" t="s">
        <v>194</v>
      </c>
      <c r="B28" s="338">
        <v>252497.17409000001</v>
      </c>
      <c r="C28" s="339">
        <v>22785.54177</v>
      </c>
      <c r="D28" s="338">
        <f t="shared" si="0"/>
        <v>275282.71586</v>
      </c>
      <c r="E28" s="228">
        <f t="shared" si="1"/>
        <v>6.5767536192427895E-2</v>
      </c>
      <c r="F28" s="147"/>
      <c r="G28" s="145"/>
      <c r="H28" s="145"/>
      <c r="I28" s="145"/>
      <c r="J28" s="145"/>
      <c r="K28" s="145"/>
    </row>
    <row r="29" spans="1:11" ht="33" customHeight="1">
      <c r="A29" s="418" t="s">
        <v>195</v>
      </c>
      <c r="B29" s="338">
        <v>9874.4609600000003</v>
      </c>
      <c r="C29" s="339">
        <v>0</v>
      </c>
      <c r="D29" s="338">
        <f t="shared" si="0"/>
        <v>9874.4609600000003</v>
      </c>
      <c r="E29" s="228">
        <f>+D29/$D$38</f>
        <v>2.3590982330245177E-3</v>
      </c>
      <c r="F29" s="147"/>
      <c r="G29" s="145"/>
      <c r="H29" s="145"/>
      <c r="I29" s="145"/>
      <c r="J29" s="145"/>
      <c r="K29" s="145"/>
    </row>
    <row r="30" spans="1:11" ht="33" customHeight="1">
      <c r="A30" s="418" t="s">
        <v>180</v>
      </c>
      <c r="B30" s="338">
        <v>151326.288</v>
      </c>
      <c r="C30" s="339">
        <v>78239.077129999991</v>
      </c>
      <c r="D30" s="338">
        <f t="shared" si="0"/>
        <v>229565.36512999999</v>
      </c>
      <c r="E30" s="228">
        <f t="shared" si="1"/>
        <v>5.484524668593263E-2</v>
      </c>
      <c r="F30" s="147"/>
      <c r="G30" s="145"/>
      <c r="H30" s="145"/>
      <c r="I30" s="145"/>
      <c r="J30" s="145"/>
      <c r="K30" s="145"/>
    </row>
    <row r="31" spans="1:11" ht="33" customHeight="1">
      <c r="A31" s="418" t="s">
        <v>181</v>
      </c>
      <c r="B31" s="338">
        <v>16006.05379</v>
      </c>
      <c r="C31" s="339">
        <v>975.17484000000002</v>
      </c>
      <c r="D31" s="338">
        <f t="shared" si="0"/>
        <v>16981.228630000001</v>
      </c>
      <c r="E31" s="228">
        <f>+D31/$D$38</f>
        <v>4.0569694505752903E-3</v>
      </c>
      <c r="F31" s="147"/>
      <c r="G31" s="145"/>
      <c r="H31" s="145"/>
      <c r="I31" s="145"/>
      <c r="J31" s="145"/>
      <c r="K31" s="145"/>
    </row>
    <row r="32" spans="1:11" ht="60" customHeight="1">
      <c r="A32" s="419" t="s">
        <v>182</v>
      </c>
      <c r="B32" s="338">
        <v>906.23994999999991</v>
      </c>
      <c r="C32" s="339">
        <v>0</v>
      </c>
      <c r="D32" s="338">
        <f t="shared" si="0"/>
        <v>906.23994999999991</v>
      </c>
      <c r="E32" s="228">
        <f>+D32/$D$38</f>
        <v>2.165089389083196E-4</v>
      </c>
      <c r="F32" s="147"/>
      <c r="G32" s="145"/>
      <c r="H32" s="145"/>
      <c r="I32" s="145"/>
      <c r="J32" s="145"/>
      <c r="K32" s="145"/>
    </row>
    <row r="33" spans="1:11" ht="33" customHeight="1">
      <c r="A33" s="418" t="s">
        <v>183</v>
      </c>
      <c r="B33" s="338">
        <v>18096.287270000001</v>
      </c>
      <c r="C33" s="339">
        <v>6119.8099299999994</v>
      </c>
      <c r="D33" s="338">
        <f t="shared" si="0"/>
        <v>24216.0972</v>
      </c>
      <c r="E33" s="228">
        <f>+D33/$D$38</f>
        <v>5.7854451343407783E-3</v>
      </c>
      <c r="F33" s="147"/>
      <c r="G33" s="145"/>
      <c r="H33" s="145"/>
      <c r="I33" s="145"/>
      <c r="J33" s="145"/>
      <c r="K33" s="145"/>
    </row>
    <row r="34" spans="1:11" ht="60" customHeight="1">
      <c r="A34" s="419" t="s">
        <v>184</v>
      </c>
      <c r="B34" s="338">
        <v>6.5611999999999995</v>
      </c>
      <c r="C34" s="339">
        <v>0</v>
      </c>
      <c r="D34" s="338">
        <f t="shared" si="0"/>
        <v>6.5611999999999995</v>
      </c>
      <c r="E34" s="228">
        <f>+D34/$D$38</f>
        <v>1.567530155744366E-6</v>
      </c>
      <c r="F34" s="147"/>
      <c r="G34" s="145"/>
      <c r="H34" s="145"/>
      <c r="I34" s="145"/>
      <c r="J34" s="145"/>
      <c r="K34" s="145"/>
    </row>
    <row r="35" spans="1:11" ht="33" customHeight="1">
      <c r="A35" s="418" t="s">
        <v>196</v>
      </c>
      <c r="B35" s="338">
        <v>375411.16467999999</v>
      </c>
      <c r="C35" s="339">
        <v>30812.77102</v>
      </c>
      <c r="D35" s="338">
        <f t="shared" si="0"/>
        <v>406223.93569999997</v>
      </c>
      <c r="E35" s="228">
        <f>+D35/$D$38</f>
        <v>9.7050580563755165E-2</v>
      </c>
      <c r="F35" s="147"/>
      <c r="G35" s="145"/>
      <c r="H35" s="145"/>
      <c r="I35" s="145"/>
      <c r="J35" s="145"/>
      <c r="K35" s="145"/>
    </row>
    <row r="36" spans="1:11" ht="33" customHeight="1">
      <c r="A36" s="418" t="s">
        <v>197</v>
      </c>
      <c r="B36" s="338">
        <v>86339.000610000003</v>
      </c>
      <c r="C36" s="339">
        <v>51.370190000000001</v>
      </c>
      <c r="D36" s="338">
        <f t="shared" si="0"/>
        <v>86390.370800000004</v>
      </c>
      <c r="E36" s="228">
        <f t="shared" si="1"/>
        <v>2.063944269263817E-2</v>
      </c>
      <c r="F36" s="147"/>
      <c r="G36" s="145"/>
      <c r="H36" s="145"/>
      <c r="I36" s="145"/>
      <c r="J36" s="145"/>
      <c r="K36" s="145"/>
    </row>
    <row r="37" spans="1:11" s="160" customFormat="1" ht="54" customHeight="1">
      <c r="A37" s="420" t="s">
        <v>198</v>
      </c>
      <c r="B37" s="229">
        <v>83012.194610000006</v>
      </c>
      <c r="C37" s="340">
        <v>28675.28945</v>
      </c>
      <c r="D37" s="229">
        <f t="shared" si="0"/>
        <v>111687.48406</v>
      </c>
      <c r="E37" s="341">
        <f t="shared" si="1"/>
        <v>2.668315236287085E-2</v>
      </c>
      <c r="F37" s="223"/>
      <c r="G37" s="224"/>
      <c r="H37" s="224"/>
      <c r="I37" s="224"/>
      <c r="J37" s="224"/>
      <c r="K37" s="224"/>
    </row>
    <row r="38" spans="1:11" s="160" customFormat="1" ht="35.25" customHeight="1">
      <c r="A38" s="421" t="s">
        <v>135</v>
      </c>
      <c r="B38" s="422">
        <f>SUM(B9:B37)</f>
        <v>3299581.5695699998</v>
      </c>
      <c r="C38" s="422">
        <f>SUM(C9:C37)</f>
        <v>886111.43031000008</v>
      </c>
      <c r="D38" s="422">
        <f t="shared" si="0"/>
        <v>4185692.99988</v>
      </c>
      <c r="E38" s="423">
        <f t="shared" si="1"/>
        <v>1</v>
      </c>
      <c r="F38" s="223"/>
      <c r="G38" s="224"/>
      <c r="H38" s="224"/>
      <c r="I38" s="224"/>
      <c r="J38" s="224"/>
      <c r="K38" s="224"/>
    </row>
    <row r="39" spans="1:11" ht="76.5" customHeight="1">
      <c r="A39" s="424" t="s">
        <v>331</v>
      </c>
      <c r="B39" s="425">
        <f>+B38/$D$38</f>
        <v>0.7882999469059474</v>
      </c>
      <c r="C39" s="425">
        <f>+C38/$D$38</f>
        <v>0.21170005309405254</v>
      </c>
      <c r="D39" s="425">
        <f>+D38/$D$38</f>
        <v>1</v>
      </c>
      <c r="E39" s="228"/>
      <c r="G39" s="145"/>
      <c r="H39" s="145"/>
      <c r="I39" s="145"/>
      <c r="J39" s="145"/>
      <c r="K39" s="145"/>
    </row>
    <row r="40" spans="1:11" ht="9" customHeight="1" thickBot="1">
      <c r="A40" s="346"/>
      <c r="B40" s="347"/>
      <c r="C40" s="348"/>
      <c r="D40" s="349"/>
      <c r="E40" s="350"/>
      <c r="F40" s="145"/>
      <c r="G40" s="145"/>
      <c r="H40" s="145"/>
      <c r="I40" s="145"/>
      <c r="J40" s="145"/>
      <c r="K40" s="145"/>
    </row>
    <row r="41" spans="1:11" ht="26.25" customHeight="1" thickTop="1">
      <c r="A41" s="230" t="s">
        <v>137</v>
      </c>
      <c r="B41" s="5"/>
      <c r="C41" s="6"/>
      <c r="D41" s="7"/>
      <c r="E41" s="7"/>
      <c r="F41" s="145"/>
      <c r="G41" s="145"/>
      <c r="H41" s="145"/>
      <c r="I41" s="145"/>
      <c r="J41" s="145"/>
      <c r="K41" s="145"/>
    </row>
    <row r="42" spans="1:11" ht="13.5" customHeight="1">
      <c r="A42" s="231"/>
      <c r="B42" s="27"/>
      <c r="C42" s="25"/>
      <c r="D42" s="8"/>
      <c r="E42" s="7"/>
      <c r="F42" s="145"/>
      <c r="G42" s="145"/>
      <c r="H42" s="145"/>
      <c r="I42" s="145"/>
      <c r="J42" s="145"/>
      <c r="K42" s="145"/>
    </row>
    <row r="43" spans="1:11" ht="13.5" customHeight="1">
      <c r="A43" s="231"/>
      <c r="B43" s="27"/>
      <c r="C43" s="25"/>
      <c r="D43" s="8"/>
      <c r="E43" s="7"/>
      <c r="F43" s="145"/>
      <c r="G43" s="145"/>
      <c r="H43" s="145"/>
      <c r="I43" s="145"/>
      <c r="J43" s="145"/>
      <c r="K43" s="145"/>
    </row>
    <row r="44" spans="1:11" ht="9" customHeight="1">
      <c r="A44" s="231"/>
      <c r="B44" s="27"/>
      <c r="C44" s="25"/>
      <c r="D44" s="8"/>
      <c r="E44" s="7"/>
      <c r="F44" s="145"/>
      <c r="G44" s="145"/>
      <c r="H44" s="145"/>
      <c r="I44" s="145"/>
      <c r="J44" s="145"/>
      <c r="K44" s="145"/>
    </row>
    <row r="45" spans="1:11" ht="9" customHeight="1">
      <c r="A45" s="8"/>
      <c r="B45" s="27"/>
      <c r="C45" s="25"/>
      <c r="D45" s="8"/>
      <c r="E45" s="7"/>
      <c r="F45" s="145"/>
      <c r="G45" s="145"/>
      <c r="H45" s="145"/>
      <c r="I45" s="145"/>
      <c r="J45" s="145"/>
      <c r="K45" s="145"/>
    </row>
    <row r="46" spans="1:11" ht="9" customHeight="1">
      <c r="A46" s="8"/>
      <c r="B46" s="27"/>
      <c r="C46" s="25"/>
      <c r="D46" s="8"/>
      <c r="E46" s="7"/>
      <c r="F46" s="145"/>
      <c r="G46" s="145"/>
      <c r="H46" s="145"/>
      <c r="I46" s="145"/>
      <c r="J46" s="145"/>
      <c r="K46" s="145"/>
    </row>
    <row r="47" spans="1:11" ht="9" customHeight="1">
      <c r="A47" s="8"/>
      <c r="B47" s="27"/>
      <c r="C47" s="25"/>
      <c r="D47" s="8"/>
      <c r="E47" s="7"/>
      <c r="F47" s="145"/>
      <c r="G47" s="145"/>
      <c r="H47" s="145"/>
      <c r="I47" s="145"/>
      <c r="J47" s="145"/>
      <c r="K47" s="145"/>
    </row>
    <row r="48" spans="1:11" ht="9" customHeight="1">
      <c r="A48" s="8"/>
      <c r="B48" s="27"/>
      <c r="C48" s="25"/>
      <c r="D48" s="8"/>
      <c r="E48" s="7"/>
      <c r="F48" s="145"/>
      <c r="G48" s="145"/>
      <c r="H48" s="145"/>
      <c r="I48" s="145"/>
      <c r="J48" s="145"/>
      <c r="K48" s="145"/>
    </row>
    <row r="49" spans="1:11" ht="9" customHeight="1">
      <c r="A49" s="8"/>
      <c r="B49" s="27"/>
      <c r="C49" s="25"/>
      <c r="D49" s="8"/>
      <c r="E49" s="7"/>
      <c r="F49" s="145"/>
      <c r="G49" s="145"/>
      <c r="H49" s="145"/>
      <c r="I49" s="145"/>
      <c r="J49" s="145"/>
      <c r="K49" s="145"/>
    </row>
    <row r="50" spans="1:11" ht="9" customHeight="1">
      <c r="A50" s="232"/>
      <c r="B50" s="27"/>
      <c r="C50" s="25"/>
      <c r="D50" s="8"/>
      <c r="E50" s="7"/>
      <c r="F50" s="145"/>
      <c r="G50" s="145"/>
      <c r="H50" s="145"/>
      <c r="I50" s="145"/>
      <c r="J50" s="145"/>
      <c r="K50" s="145"/>
    </row>
    <row r="51" spans="1:11" ht="9" customHeight="1">
      <c r="A51" s="26"/>
      <c r="B51" s="27"/>
      <c r="C51" s="25"/>
      <c r="D51" s="8"/>
      <c r="E51" s="7"/>
      <c r="F51" s="145"/>
      <c r="G51" s="145"/>
      <c r="H51" s="145"/>
      <c r="I51" s="145"/>
      <c r="J51" s="145"/>
      <c r="K51" s="145"/>
    </row>
    <row r="52" spans="1:11" ht="9" customHeight="1">
      <c r="B52" s="27"/>
      <c r="C52" s="25"/>
      <c r="D52" s="8"/>
      <c r="E52" s="7"/>
      <c r="F52" s="7"/>
      <c r="G52" s="7"/>
      <c r="H52" s="145"/>
      <c r="I52" s="145"/>
      <c r="J52" s="145"/>
      <c r="K52" s="145"/>
    </row>
    <row r="53" spans="1:11" ht="9" customHeight="1">
      <c r="B53" s="27"/>
      <c r="C53" s="25"/>
      <c r="D53" s="8"/>
      <c r="E53" s="7"/>
      <c r="F53" s="145"/>
      <c r="G53" s="145"/>
      <c r="H53" s="145"/>
      <c r="I53" s="145"/>
      <c r="J53" s="145"/>
      <c r="K53" s="145"/>
    </row>
    <row r="54" spans="1:11" ht="9" customHeight="1">
      <c r="A54" s="26"/>
      <c r="B54" s="27"/>
      <c r="C54" s="25"/>
      <c r="D54" s="8"/>
      <c r="E54" s="7"/>
      <c r="F54" s="145"/>
      <c r="G54" s="145"/>
      <c r="H54" s="145"/>
      <c r="I54" s="145"/>
      <c r="J54" s="145"/>
      <c r="K54" s="145"/>
    </row>
    <row r="55" spans="1:11" ht="9" customHeight="1">
      <c r="A55" s="28"/>
      <c r="C55" s="25"/>
      <c r="D55" s="145"/>
      <c r="E55" s="7"/>
      <c r="F55" s="145"/>
      <c r="G55" s="145"/>
      <c r="H55" s="145"/>
      <c r="I55" s="145"/>
      <c r="J55" s="145"/>
      <c r="K55" s="145"/>
    </row>
    <row r="56" spans="1:11" ht="9" customHeight="1">
      <c r="A56" s="26"/>
      <c r="C56" s="25"/>
      <c r="D56" s="145"/>
      <c r="E56" s="7"/>
      <c r="F56" s="145"/>
      <c r="G56" s="145"/>
      <c r="H56" s="145"/>
      <c r="I56" s="145"/>
      <c r="J56" s="145"/>
      <c r="K56" s="145"/>
    </row>
    <row r="57" spans="1:11" ht="9" customHeight="1">
      <c r="A57" s="26"/>
      <c r="C57" s="25"/>
      <c r="D57" s="145"/>
      <c r="E57" s="7"/>
      <c r="F57" s="145"/>
      <c r="G57" s="145"/>
      <c r="H57" s="145"/>
      <c r="I57" s="145"/>
      <c r="J57" s="145"/>
      <c r="K57" s="145"/>
    </row>
    <row r="58" spans="1:11" ht="9" customHeight="1">
      <c r="A58" s="26"/>
      <c r="B58" s="1"/>
      <c r="C58" s="25"/>
      <c r="D58" s="145"/>
      <c r="E58" s="7"/>
      <c r="F58" s="145"/>
      <c r="G58" s="145"/>
      <c r="H58" s="145"/>
      <c r="I58" s="145"/>
      <c r="J58" s="145"/>
      <c r="K58" s="145"/>
    </row>
    <row r="59" spans="1:11" ht="9" customHeight="1">
      <c r="A59" s="26"/>
      <c r="B59" s="1"/>
      <c r="C59" s="25"/>
      <c r="D59" s="145"/>
      <c r="E59" s="7"/>
      <c r="F59" s="145"/>
      <c r="G59" s="145"/>
      <c r="H59" s="145"/>
      <c r="I59" s="145"/>
      <c r="J59" s="145"/>
      <c r="K59" s="145"/>
    </row>
    <row r="60" spans="1:11" ht="9" customHeight="1">
      <c r="A60" s="26"/>
      <c r="B60" s="1"/>
      <c r="C60" s="25"/>
      <c r="D60" s="145"/>
      <c r="E60" s="7"/>
      <c r="F60" s="145"/>
      <c r="G60" s="145"/>
      <c r="H60" s="145"/>
      <c r="I60" s="145"/>
      <c r="J60" s="145"/>
      <c r="K60" s="145"/>
    </row>
    <row r="61" spans="1:11" ht="9" customHeight="1">
      <c r="A61" s="155"/>
      <c r="B61" s="1"/>
      <c r="C61" s="25"/>
      <c r="D61" s="145"/>
      <c r="E61" s="7"/>
      <c r="F61" s="145"/>
      <c r="G61" s="145"/>
      <c r="H61" s="145"/>
      <c r="I61" s="145"/>
      <c r="J61" s="145"/>
      <c r="K61" s="145"/>
    </row>
    <row r="62" spans="1:11" ht="9" customHeight="1">
      <c r="A62" s="26"/>
      <c r="B62" s="1"/>
      <c r="C62" s="25"/>
      <c r="D62" s="145"/>
      <c r="E62" s="7"/>
      <c r="F62" s="145"/>
      <c r="G62" s="145"/>
      <c r="H62" s="145"/>
      <c r="I62" s="145"/>
      <c r="J62" s="145"/>
      <c r="K62" s="145"/>
    </row>
    <row r="63" spans="1:11" ht="9" customHeight="1">
      <c r="A63" s="26"/>
      <c r="B63" s="1"/>
      <c r="C63" s="25"/>
      <c r="D63" s="145"/>
      <c r="E63" s="7"/>
      <c r="F63" s="145"/>
      <c r="G63" s="145"/>
      <c r="H63" s="145"/>
      <c r="I63" s="145"/>
      <c r="J63" s="145"/>
      <c r="K63" s="145"/>
    </row>
    <row r="64" spans="1:11" ht="9" customHeight="1">
      <c r="A64" s="26"/>
      <c r="B64" s="1"/>
      <c r="C64" s="25"/>
      <c r="D64" s="145"/>
      <c r="E64" s="7"/>
      <c r="F64" s="145"/>
      <c r="G64" s="145"/>
      <c r="H64" s="145"/>
      <c r="I64" s="145"/>
      <c r="J64" s="145"/>
      <c r="K64" s="145"/>
    </row>
    <row r="65" spans="1:11" ht="9" customHeight="1">
      <c r="A65" s="26"/>
      <c r="C65" s="25"/>
      <c r="D65" s="145"/>
      <c r="E65" s="7"/>
      <c r="F65" s="145"/>
      <c r="G65" s="145"/>
      <c r="H65" s="145"/>
      <c r="I65" s="145"/>
      <c r="J65" s="145"/>
      <c r="K65" s="145"/>
    </row>
    <row r="66" spans="1:11" ht="9" customHeight="1">
      <c r="A66" s="26"/>
      <c r="C66" s="25"/>
      <c r="D66" s="145"/>
      <c r="E66" s="7"/>
      <c r="F66" s="145"/>
      <c r="G66" s="145"/>
      <c r="H66" s="145"/>
      <c r="I66" s="145"/>
      <c r="J66" s="145"/>
      <c r="K66" s="145"/>
    </row>
    <row r="67" spans="1:11" ht="9" customHeight="1">
      <c r="A67" s="155"/>
      <c r="C67" s="25"/>
      <c r="D67" s="145"/>
      <c r="E67" s="7"/>
      <c r="F67" s="145"/>
      <c r="G67" s="145"/>
      <c r="H67" s="145"/>
      <c r="I67" s="145"/>
      <c r="J67" s="145"/>
      <c r="K67" s="145"/>
    </row>
    <row r="68" spans="1:11" ht="9" customHeight="1">
      <c r="A68" s="26"/>
      <c r="C68" s="25"/>
      <c r="D68" s="145"/>
      <c r="E68" s="7"/>
      <c r="F68" s="145"/>
      <c r="G68" s="145"/>
      <c r="H68" s="145"/>
      <c r="I68" s="145"/>
      <c r="J68" s="145"/>
      <c r="K68" s="145"/>
    </row>
    <row r="69" spans="1:11" ht="9" customHeight="1">
      <c r="A69" s="26"/>
      <c r="C69" s="25"/>
      <c r="D69" s="145"/>
      <c r="E69" s="7"/>
      <c r="F69" s="145"/>
      <c r="G69" s="145"/>
      <c r="H69" s="145"/>
      <c r="I69" s="145"/>
      <c r="J69" s="145"/>
      <c r="K69" s="145"/>
    </row>
    <row r="70" spans="1:11" ht="9" customHeight="1">
      <c r="A70" s="26"/>
      <c r="C70" s="25"/>
      <c r="D70" s="145"/>
      <c r="E70" s="7"/>
      <c r="F70" s="145"/>
      <c r="G70" s="145"/>
      <c r="H70" s="145"/>
      <c r="I70" s="145"/>
      <c r="J70" s="145"/>
      <c r="K70" s="145"/>
    </row>
    <row r="71" spans="1:11" ht="9" customHeight="1">
      <c r="A71" s="26"/>
      <c r="C71" s="25"/>
      <c r="D71" s="145"/>
      <c r="E71" s="7"/>
      <c r="F71" s="145"/>
      <c r="G71" s="145"/>
      <c r="H71" s="145"/>
      <c r="I71" s="145"/>
      <c r="J71" s="145"/>
      <c r="K71" s="145"/>
    </row>
    <row r="72" spans="1:11" ht="9" customHeight="1">
      <c r="A72" s="26"/>
      <c r="C72" s="25"/>
      <c r="D72" s="145"/>
      <c r="E72" s="7"/>
      <c r="F72" s="145"/>
      <c r="G72" s="145"/>
      <c r="H72" s="145"/>
      <c r="I72" s="145"/>
      <c r="J72" s="145"/>
      <c r="K72" s="145"/>
    </row>
    <row r="73" spans="1:11" ht="9" customHeight="1">
      <c r="A73" s="155"/>
      <c r="C73" s="25"/>
      <c r="D73" s="145"/>
      <c r="E73" s="7"/>
      <c r="F73" s="145"/>
      <c r="G73" s="145"/>
      <c r="H73" s="145"/>
      <c r="I73" s="145"/>
      <c r="J73" s="145"/>
      <c r="K73" s="145"/>
    </row>
    <row r="74" spans="1:11" ht="9" customHeight="1">
      <c r="A74" s="26"/>
      <c r="C74" s="25"/>
      <c r="D74" s="145"/>
      <c r="E74" s="7"/>
      <c r="F74" s="145"/>
      <c r="G74" s="145"/>
      <c r="H74" s="145"/>
      <c r="I74" s="145"/>
      <c r="J74" s="145"/>
      <c r="K74" s="145"/>
    </row>
    <row r="75" spans="1:11" ht="9" customHeight="1">
      <c r="A75" s="26"/>
      <c r="C75" s="25"/>
      <c r="D75" s="145"/>
      <c r="E75" s="7"/>
      <c r="F75" s="145"/>
      <c r="G75" s="145"/>
      <c r="H75" s="145"/>
      <c r="I75" s="145"/>
      <c r="J75" s="145"/>
      <c r="K75" s="145"/>
    </row>
    <row r="76" spans="1:11" ht="9" customHeight="1">
      <c r="A76" s="26"/>
      <c r="C76" s="25"/>
      <c r="D76" s="145"/>
      <c r="E76" s="7"/>
      <c r="F76" s="145"/>
      <c r="G76" s="145"/>
      <c r="H76" s="145"/>
      <c r="I76" s="145"/>
      <c r="J76" s="145"/>
      <c r="K76" s="145"/>
    </row>
    <row r="77" spans="1:11" ht="9" customHeight="1">
      <c r="A77" s="26"/>
      <c r="C77" s="25"/>
      <c r="D77" s="145"/>
      <c r="E77" s="7"/>
      <c r="F77" s="145"/>
      <c r="G77" s="145"/>
      <c r="H77" s="145"/>
      <c r="I77" s="145"/>
      <c r="J77" s="145"/>
      <c r="K77" s="145"/>
    </row>
    <row r="78" spans="1:11" ht="9" customHeight="1">
      <c r="A78" s="155"/>
      <c r="C78" s="25"/>
      <c r="D78" s="145"/>
      <c r="E78" s="7"/>
      <c r="F78" s="145"/>
      <c r="G78" s="145"/>
      <c r="H78" s="145"/>
      <c r="I78" s="145"/>
      <c r="J78" s="145"/>
      <c r="K78" s="145"/>
    </row>
    <row r="79" spans="1:11" ht="9" customHeight="1">
      <c r="A79" s="30"/>
      <c r="C79" s="25"/>
      <c r="D79" s="145"/>
      <c r="E79" s="7"/>
      <c r="F79" s="145"/>
      <c r="G79" s="145"/>
      <c r="H79" s="145"/>
      <c r="I79" s="145"/>
      <c r="J79" s="145"/>
      <c r="K79" s="145"/>
    </row>
    <row r="80" spans="1:11" ht="9" customHeight="1">
      <c r="A80" s="30"/>
      <c r="C80" s="25"/>
      <c r="D80" s="145"/>
      <c r="E80" s="7"/>
      <c r="F80" s="145"/>
      <c r="G80" s="145"/>
      <c r="H80" s="145"/>
      <c r="I80" s="145"/>
      <c r="J80" s="145"/>
      <c r="K80" s="145"/>
    </row>
    <row r="81" spans="1:11" ht="9" customHeight="1">
      <c r="A81" s="30"/>
      <c r="C81" s="25"/>
      <c r="D81" s="145"/>
      <c r="E81" s="7"/>
      <c r="F81" s="145"/>
      <c r="G81" s="145"/>
      <c r="H81" s="145"/>
      <c r="I81" s="145"/>
      <c r="J81" s="145"/>
      <c r="K81" s="145"/>
    </row>
    <row r="82" spans="1:11" ht="9" customHeight="1">
      <c r="A82" s="30"/>
      <c r="C82" s="25"/>
      <c r="D82" s="145"/>
      <c r="E82" s="7"/>
      <c r="F82" s="145"/>
      <c r="G82" s="145"/>
      <c r="H82" s="145"/>
      <c r="I82" s="145"/>
      <c r="J82" s="145"/>
      <c r="K82" s="145"/>
    </row>
    <row r="83" spans="1:11" ht="9" customHeight="1">
      <c r="A83" s="31"/>
      <c r="C83" s="25"/>
      <c r="D83" s="145"/>
      <c r="E83" s="7"/>
      <c r="F83" s="145"/>
      <c r="G83" s="145"/>
      <c r="H83" s="145"/>
      <c r="I83" s="145"/>
      <c r="J83" s="145"/>
      <c r="K83" s="145"/>
    </row>
    <row r="84" spans="1:11" ht="9" customHeight="1">
      <c r="A84" s="31"/>
      <c r="C84" s="25"/>
      <c r="D84" s="145"/>
      <c r="E84" s="7"/>
      <c r="F84" s="145"/>
      <c r="G84" s="145"/>
      <c r="H84" s="145"/>
      <c r="I84" s="145"/>
      <c r="J84" s="145"/>
      <c r="K84" s="145"/>
    </row>
    <row r="85" spans="1:11" ht="9" customHeight="1">
      <c r="A85" s="28"/>
      <c r="C85" s="25"/>
      <c r="D85" s="145"/>
      <c r="E85" s="7"/>
      <c r="F85" s="145"/>
      <c r="G85" s="145"/>
      <c r="H85" s="145"/>
      <c r="I85" s="145"/>
      <c r="J85" s="145"/>
      <c r="K85" s="145"/>
    </row>
    <row r="86" spans="1:11" ht="9" customHeight="1">
      <c r="A86" s="26"/>
      <c r="C86" s="25"/>
      <c r="D86" s="145"/>
      <c r="E86" s="7"/>
      <c r="F86" s="145"/>
      <c r="G86" s="145"/>
      <c r="H86" s="145"/>
      <c r="I86" s="145"/>
      <c r="J86" s="145"/>
      <c r="K86" s="145"/>
    </row>
    <row r="87" spans="1:11" ht="9" customHeight="1">
      <c r="A87" s="26"/>
      <c r="C87" s="25"/>
      <c r="D87" s="145"/>
      <c r="E87" s="7"/>
      <c r="F87" s="145"/>
      <c r="G87" s="145"/>
      <c r="H87" s="145"/>
      <c r="I87" s="145"/>
      <c r="J87" s="145"/>
      <c r="K87" s="145"/>
    </row>
    <row r="88" spans="1:11" ht="9" customHeight="1">
      <c r="A88" s="26"/>
      <c r="C88" s="25"/>
      <c r="D88" s="145"/>
      <c r="E88" s="7"/>
      <c r="F88" s="145"/>
      <c r="G88" s="145"/>
      <c r="H88" s="145"/>
      <c r="I88" s="145"/>
      <c r="J88" s="145"/>
      <c r="K88" s="145"/>
    </row>
    <row r="89" spans="1:11" ht="9" customHeight="1">
      <c r="A89" s="26"/>
      <c r="C89" s="25"/>
      <c r="D89" s="145"/>
      <c r="E89" s="7"/>
      <c r="F89" s="145"/>
      <c r="G89" s="145"/>
      <c r="H89" s="145"/>
      <c r="I89" s="145"/>
      <c r="J89" s="145"/>
      <c r="K89" s="145"/>
    </row>
    <row r="90" spans="1:11" ht="9" customHeight="1">
      <c r="A90" s="30"/>
      <c r="C90" s="25"/>
      <c r="D90" s="145"/>
      <c r="E90" s="7"/>
      <c r="F90" s="145"/>
      <c r="G90" s="145"/>
      <c r="H90" s="145"/>
      <c r="I90" s="145"/>
      <c r="J90" s="145"/>
      <c r="K90" s="145"/>
    </row>
    <row r="91" spans="1:11" ht="9" customHeight="1">
      <c r="A91" s="28"/>
      <c r="C91" s="25"/>
      <c r="D91" s="145"/>
      <c r="E91" s="7"/>
      <c r="F91" s="145"/>
      <c r="G91" s="145"/>
      <c r="H91" s="145"/>
      <c r="I91" s="145"/>
      <c r="J91" s="145"/>
      <c r="K91" s="145"/>
    </row>
    <row r="92" spans="1:11" ht="9" customHeight="1">
      <c r="A92" s="26"/>
      <c r="C92" s="25"/>
      <c r="D92" s="145"/>
      <c r="E92" s="7"/>
      <c r="F92" s="145"/>
      <c r="G92" s="145"/>
      <c r="H92" s="145"/>
      <c r="I92" s="145"/>
      <c r="J92" s="145"/>
      <c r="K92" s="145"/>
    </row>
    <row r="93" spans="1:11" ht="9" customHeight="1">
      <c r="A93" s="26"/>
      <c r="C93" s="25"/>
      <c r="D93" s="145"/>
      <c r="E93" s="7"/>
      <c r="F93" s="145"/>
      <c r="G93" s="145"/>
      <c r="H93" s="145"/>
      <c r="I93" s="145"/>
      <c r="J93" s="145"/>
      <c r="K93" s="145"/>
    </row>
    <row r="94" spans="1:11" ht="9" customHeight="1">
      <c r="A94" s="26"/>
      <c r="C94" s="25"/>
      <c r="D94" s="145"/>
      <c r="E94" s="7"/>
      <c r="F94" s="145"/>
      <c r="G94" s="145"/>
      <c r="H94" s="145"/>
      <c r="I94" s="145"/>
      <c r="J94" s="145"/>
      <c r="K94" s="145"/>
    </row>
    <row r="95" spans="1:11" ht="9" customHeight="1">
      <c r="A95" s="26"/>
      <c r="C95" s="25"/>
      <c r="D95" s="145"/>
      <c r="E95" s="7"/>
      <c r="F95" s="145"/>
      <c r="G95" s="145"/>
      <c r="H95" s="145"/>
      <c r="I95" s="145"/>
      <c r="J95" s="145"/>
      <c r="K95" s="145"/>
    </row>
    <row r="96" spans="1:11" ht="9" customHeight="1">
      <c r="A96" s="30"/>
      <c r="C96" s="25"/>
      <c r="D96" s="145"/>
      <c r="E96" s="7"/>
      <c r="F96" s="145"/>
      <c r="G96" s="145"/>
      <c r="H96" s="145"/>
      <c r="I96" s="145"/>
      <c r="J96" s="145"/>
      <c r="K96" s="145"/>
    </row>
    <row r="97" spans="1:11" ht="9" customHeight="1">
      <c r="A97" s="28"/>
      <c r="C97" s="25"/>
      <c r="D97" s="145"/>
      <c r="E97" s="7"/>
      <c r="F97" s="145"/>
      <c r="G97" s="145"/>
      <c r="H97" s="145"/>
      <c r="I97" s="145"/>
      <c r="J97" s="145"/>
      <c r="K97" s="145"/>
    </row>
    <row r="98" spans="1:11" ht="9" customHeight="1">
      <c r="A98" s="26"/>
      <c r="C98" s="25"/>
      <c r="D98" s="145"/>
      <c r="E98" s="7"/>
      <c r="F98" s="145"/>
      <c r="G98" s="145"/>
      <c r="H98" s="145"/>
      <c r="I98" s="145"/>
      <c r="J98" s="145"/>
      <c r="K98" s="145"/>
    </row>
    <row r="99" spans="1:11" ht="9" customHeight="1">
      <c r="A99" s="26"/>
      <c r="C99" s="25"/>
      <c r="D99" s="145"/>
      <c r="E99" s="7"/>
      <c r="F99" s="145"/>
      <c r="G99" s="145"/>
      <c r="H99" s="145"/>
      <c r="I99" s="145"/>
      <c r="J99" s="145"/>
      <c r="K99" s="145"/>
    </row>
    <row r="100" spans="1:11" ht="9" customHeight="1">
      <c r="A100" s="26"/>
      <c r="C100" s="27"/>
      <c r="E100" s="5"/>
    </row>
    <row r="101" spans="1:11" ht="9" customHeight="1">
      <c r="A101" s="26"/>
      <c r="C101" s="27"/>
      <c r="E101" s="5"/>
    </row>
    <row r="102" spans="1:11" ht="9" customHeight="1">
      <c r="A102" s="26"/>
      <c r="C102" s="27"/>
      <c r="E102" s="5"/>
    </row>
    <row r="103" spans="1:11" ht="9" customHeight="1">
      <c r="A103" s="26"/>
      <c r="C103" s="27"/>
      <c r="E103" s="5"/>
    </row>
    <row r="104" spans="1:11" ht="9" customHeight="1">
      <c r="A104" s="26"/>
      <c r="C104" s="27"/>
      <c r="E104" s="5"/>
    </row>
    <row r="105" spans="1:11" ht="9" customHeight="1">
      <c r="A105" s="26"/>
      <c r="C105" s="27"/>
      <c r="E105" s="5"/>
    </row>
    <row r="106" spans="1:11" ht="9" customHeight="1">
      <c r="A106" s="30"/>
      <c r="C106" s="27"/>
      <c r="E106" s="5"/>
    </row>
    <row r="107" spans="1:11" ht="9" customHeight="1">
      <c r="A107" s="28"/>
      <c r="C107" s="27"/>
      <c r="E107" s="5"/>
    </row>
    <row r="108" spans="1:11" ht="9" customHeight="1">
      <c r="A108" s="26"/>
      <c r="C108" s="27"/>
      <c r="E108" s="5"/>
    </row>
    <row r="109" spans="1:11" ht="9" customHeight="1">
      <c r="A109" s="26"/>
      <c r="C109" s="27"/>
      <c r="E109" s="5"/>
    </row>
    <row r="110" spans="1:11" ht="9" customHeight="1">
      <c r="A110" s="26"/>
      <c r="C110" s="27"/>
      <c r="E110" s="5"/>
    </row>
    <row r="111" spans="1:11" ht="9" customHeight="1">
      <c r="A111" s="26"/>
      <c r="C111" s="27"/>
      <c r="E111" s="5"/>
    </row>
    <row r="112" spans="1:11" ht="9" customHeight="1">
      <c r="A112" s="26"/>
      <c r="C112" s="27"/>
      <c r="E112" s="5"/>
    </row>
    <row r="113" spans="1:5" ht="9" customHeight="1">
      <c r="A113" s="26"/>
      <c r="C113" s="27"/>
      <c r="E113" s="5"/>
    </row>
    <row r="114" spans="1:5" ht="9" customHeight="1">
      <c r="A114" s="26"/>
      <c r="C114" s="27"/>
      <c r="E114" s="5"/>
    </row>
    <row r="115" spans="1:5" ht="9" customHeight="1">
      <c r="A115" s="26"/>
      <c r="C115" s="27"/>
      <c r="E115" s="5"/>
    </row>
    <row r="116" spans="1:5" ht="9" customHeight="1">
      <c r="A116" s="26"/>
      <c r="C116" s="27"/>
      <c r="E116" s="5"/>
    </row>
    <row r="117" spans="1:5" ht="9" customHeight="1">
      <c r="A117" s="28"/>
      <c r="C117" s="27"/>
      <c r="E117" s="5"/>
    </row>
    <row r="118" spans="1:5" ht="9" customHeight="1">
      <c r="A118" s="26"/>
      <c r="C118" s="27"/>
      <c r="E118" s="5"/>
    </row>
    <row r="119" spans="1:5" ht="9" customHeight="1">
      <c r="A119" s="26"/>
      <c r="C119" s="27"/>
      <c r="E119" s="5"/>
    </row>
    <row r="120" spans="1:5" ht="9" customHeight="1">
      <c r="A120" s="26"/>
      <c r="C120" s="27"/>
      <c r="E120" s="5"/>
    </row>
    <row r="121" spans="1:5">
      <c r="A121" s="32"/>
      <c r="C121" s="27"/>
      <c r="E121" s="5"/>
    </row>
    <row r="122" spans="1:5">
      <c r="A122" s="32"/>
      <c r="C122" s="27"/>
      <c r="E122" s="5"/>
    </row>
    <row r="123" spans="1:5">
      <c r="A123" s="32"/>
      <c r="C123" s="27"/>
      <c r="E123" s="5"/>
    </row>
    <row r="124" spans="1:5">
      <c r="A124" s="32"/>
      <c r="C124" s="27"/>
      <c r="E124" s="5"/>
    </row>
    <row r="125" spans="1:5">
      <c r="A125" s="32"/>
      <c r="C125" s="27"/>
      <c r="E125" s="5"/>
    </row>
    <row r="126" spans="1:5">
      <c r="A126" s="32"/>
      <c r="C126" s="27"/>
      <c r="E126" s="5"/>
    </row>
    <row r="127" spans="1:5">
      <c r="A127" s="32"/>
      <c r="C127" s="27"/>
      <c r="E127" s="5"/>
    </row>
    <row r="128" spans="1:5" ht="15.75">
      <c r="A128" s="33"/>
      <c r="C128" s="27"/>
      <c r="E128" s="5"/>
    </row>
    <row r="129" spans="1:5" ht="15.75">
      <c r="A129" s="33"/>
      <c r="C129" s="27"/>
      <c r="E129" s="5"/>
    </row>
    <row r="130" spans="1:5" ht="15.75">
      <c r="A130" s="33"/>
      <c r="C130" s="27"/>
      <c r="E130" s="5"/>
    </row>
    <row r="131" spans="1:5" ht="15.75">
      <c r="A131" s="33"/>
      <c r="C131" s="27"/>
      <c r="E131" s="5"/>
    </row>
    <row r="132" spans="1:5" ht="15.75">
      <c r="A132" s="33"/>
      <c r="C132" s="27"/>
      <c r="E132" s="5"/>
    </row>
    <row r="133" spans="1:5" ht="15.75">
      <c r="A133" s="33"/>
      <c r="C133" s="27"/>
      <c r="E133" s="5"/>
    </row>
    <row r="134" spans="1:5" ht="15.75">
      <c r="A134" s="33"/>
      <c r="C134" s="27"/>
      <c r="E134" s="5"/>
    </row>
    <row r="135" spans="1:5" ht="15.75">
      <c r="A135" s="33"/>
      <c r="C135" s="27"/>
      <c r="E135" s="5"/>
    </row>
    <row r="136" spans="1:5" ht="15.75">
      <c r="A136" s="33"/>
      <c r="C136" s="27"/>
      <c r="E136" s="5"/>
    </row>
    <row r="137" spans="1:5" ht="15.75">
      <c r="A137" s="33"/>
      <c r="C137" s="27"/>
      <c r="E137" s="5"/>
    </row>
    <row r="138" spans="1:5" ht="15.75">
      <c r="A138" s="33"/>
      <c r="C138" s="27"/>
      <c r="E138" s="5"/>
    </row>
    <row r="139" spans="1:5" ht="15.75">
      <c r="A139" s="33"/>
      <c r="C139" s="27"/>
      <c r="E139" s="5"/>
    </row>
    <row r="140" spans="1:5" ht="15.75">
      <c r="A140" s="33"/>
      <c r="C140" s="27"/>
      <c r="E140" s="5"/>
    </row>
    <row r="141" spans="1:5" ht="15.75">
      <c r="A141" s="33"/>
      <c r="C141" s="27"/>
      <c r="E141" s="5"/>
    </row>
    <row r="142" spans="1:5" ht="15.75">
      <c r="A142" s="33"/>
      <c r="C142" s="27"/>
      <c r="E142" s="5"/>
    </row>
    <row r="143" spans="1:5" ht="15.75">
      <c r="A143" s="33"/>
      <c r="C143" s="27"/>
      <c r="E143" s="5"/>
    </row>
    <row r="144" spans="1:5" ht="15.75">
      <c r="A144" s="33"/>
      <c r="C144" s="27"/>
      <c r="E144" s="5"/>
    </row>
    <row r="145" spans="1:5" ht="15.75">
      <c r="A145" s="33"/>
      <c r="C145" s="27"/>
      <c r="E145" s="5"/>
    </row>
    <row r="146" spans="1:5" ht="15.75">
      <c r="A146" s="33"/>
      <c r="C146" s="27"/>
      <c r="E146" s="5"/>
    </row>
    <row r="147" spans="1:5" ht="15.75">
      <c r="A147" s="33"/>
      <c r="C147" s="27"/>
      <c r="E147" s="5"/>
    </row>
    <row r="148" spans="1:5" ht="15.75">
      <c r="A148" s="33"/>
      <c r="C148" s="27"/>
      <c r="E148" s="5"/>
    </row>
    <row r="149" spans="1:5" ht="15.75">
      <c r="A149" s="33"/>
      <c r="C149" s="27"/>
      <c r="E149" s="5"/>
    </row>
    <row r="150" spans="1:5" ht="15.75">
      <c r="A150" s="33"/>
      <c r="C150" s="27"/>
      <c r="E150" s="5"/>
    </row>
    <row r="151" spans="1:5" ht="15.75">
      <c r="A151" s="33"/>
      <c r="C151" s="27"/>
      <c r="E151" s="5"/>
    </row>
    <row r="152" spans="1:5" ht="15.75">
      <c r="A152" s="33"/>
      <c r="C152" s="27"/>
      <c r="E152" s="5"/>
    </row>
    <row r="153" spans="1:5" ht="15.75">
      <c r="A153" s="33"/>
      <c r="C153" s="27"/>
      <c r="E153" s="5"/>
    </row>
    <row r="154" spans="1:5" ht="15.75">
      <c r="A154" s="33"/>
      <c r="C154" s="27"/>
      <c r="E154" s="5"/>
    </row>
    <row r="155" spans="1:5" ht="15.75">
      <c r="A155" s="33"/>
      <c r="C155" s="27"/>
      <c r="E155" s="5"/>
    </row>
    <row r="156" spans="1:5" ht="15.75">
      <c r="A156" s="33"/>
      <c r="C156" s="27"/>
      <c r="E156" s="5"/>
    </row>
    <row r="157" spans="1:5" ht="15.75">
      <c r="A157" s="33"/>
      <c r="C157" s="27"/>
      <c r="E157" s="5"/>
    </row>
    <row r="158" spans="1:5" ht="15.75">
      <c r="A158" s="33"/>
      <c r="C158" s="27"/>
      <c r="E158" s="5"/>
    </row>
    <row r="159" spans="1:5" ht="15.75">
      <c r="A159" s="33"/>
      <c r="C159" s="27"/>
      <c r="E159" s="5"/>
    </row>
    <row r="160" spans="1:5" ht="15.75">
      <c r="A160" s="33"/>
      <c r="C160" s="27"/>
      <c r="E160" s="5"/>
    </row>
    <row r="161" spans="1:5" ht="15.75">
      <c r="A161" s="33"/>
      <c r="C161" s="27"/>
      <c r="E161" s="5"/>
    </row>
    <row r="162" spans="1:5" ht="15.75">
      <c r="A162" s="33"/>
      <c r="C162" s="27"/>
      <c r="E162" s="5"/>
    </row>
    <row r="163" spans="1:5" ht="15.75">
      <c r="A163" s="33"/>
      <c r="C163" s="27"/>
      <c r="E163" s="5"/>
    </row>
    <row r="164" spans="1:5" ht="15.75">
      <c r="A164" s="33"/>
      <c r="C164" s="27"/>
      <c r="E164" s="5"/>
    </row>
    <row r="165" spans="1:5" ht="15.75">
      <c r="A165" s="33"/>
      <c r="C165" s="27"/>
      <c r="E165" s="5"/>
    </row>
    <row r="166" spans="1:5" ht="15.75">
      <c r="A166" s="33"/>
      <c r="C166" s="27"/>
      <c r="E166" s="5"/>
    </row>
    <row r="167" spans="1:5" ht="15.75">
      <c r="A167" s="33"/>
      <c r="C167" s="27"/>
      <c r="E167" s="5"/>
    </row>
    <row r="168" spans="1:5" ht="15.75">
      <c r="A168" s="33"/>
      <c r="C168" s="27"/>
      <c r="E168" s="5"/>
    </row>
    <row r="169" spans="1:5" ht="15.75">
      <c r="A169" s="33"/>
      <c r="C169" s="27"/>
      <c r="E169" s="5"/>
    </row>
    <row r="170" spans="1:5" ht="15.75">
      <c r="A170" s="33"/>
      <c r="C170" s="27"/>
      <c r="E170" s="5"/>
    </row>
    <row r="171" spans="1:5" ht="15.75">
      <c r="A171" s="33"/>
      <c r="C171" s="27"/>
      <c r="E171" s="5"/>
    </row>
    <row r="172" spans="1:5" ht="15.75">
      <c r="A172" s="33"/>
      <c r="C172" s="27"/>
      <c r="E172" s="5"/>
    </row>
    <row r="173" spans="1:5" ht="15.75">
      <c r="A173" s="33"/>
      <c r="C173" s="27"/>
      <c r="E173" s="5"/>
    </row>
    <row r="174" spans="1:5" ht="15.75">
      <c r="A174" s="33"/>
      <c r="C174" s="27"/>
      <c r="E174" s="5"/>
    </row>
    <row r="175" spans="1:5" ht="15.75">
      <c r="A175" s="33"/>
      <c r="C175" s="27"/>
      <c r="E175" s="5"/>
    </row>
    <row r="176" spans="1:5" ht="15.75">
      <c r="A176" s="33"/>
      <c r="C176" s="27"/>
      <c r="E176" s="5"/>
    </row>
    <row r="177" spans="1:5" ht="15.75">
      <c r="A177" s="33"/>
      <c r="C177" s="27"/>
      <c r="E177" s="5"/>
    </row>
    <row r="178" spans="1:5" ht="15.75">
      <c r="A178" s="33"/>
      <c r="C178" s="27"/>
      <c r="E178" s="5"/>
    </row>
    <row r="179" spans="1:5" ht="15.75">
      <c r="A179" s="33"/>
      <c r="C179" s="27"/>
      <c r="E179" s="5"/>
    </row>
    <row r="180" spans="1:5" ht="15.75">
      <c r="A180" s="33"/>
      <c r="C180" s="27"/>
      <c r="E180" s="5"/>
    </row>
    <row r="181" spans="1:5" ht="15.75">
      <c r="A181" s="33"/>
      <c r="C181" s="27"/>
      <c r="E181" s="5"/>
    </row>
    <row r="182" spans="1:5" ht="15.75">
      <c r="A182" s="33"/>
      <c r="C182" s="27"/>
      <c r="E182" s="5"/>
    </row>
    <row r="183" spans="1:5" ht="15.75">
      <c r="A183" s="33"/>
      <c r="C183" s="27"/>
      <c r="E183" s="5"/>
    </row>
    <row r="184" spans="1:5" ht="15.75">
      <c r="A184" s="33"/>
      <c r="C184" s="27"/>
      <c r="E184" s="5"/>
    </row>
    <row r="185" spans="1:5" ht="15.75">
      <c r="A185" s="33"/>
      <c r="C185" s="27"/>
      <c r="E185" s="5"/>
    </row>
    <row r="186" spans="1:5" ht="15.75">
      <c r="A186" s="33"/>
      <c r="C186" s="27"/>
      <c r="E186" s="5"/>
    </row>
    <row r="187" spans="1:5" ht="15.75">
      <c r="A187" s="33"/>
      <c r="C187" s="27"/>
      <c r="E187" s="5"/>
    </row>
    <row r="188" spans="1:5" ht="15.75">
      <c r="A188" s="33"/>
      <c r="C188" s="27"/>
      <c r="E188" s="5"/>
    </row>
    <row r="189" spans="1:5" ht="15.75">
      <c r="A189" s="33"/>
      <c r="C189" s="27"/>
      <c r="E189" s="5"/>
    </row>
    <row r="190" spans="1:5" ht="15.75">
      <c r="A190" s="33"/>
      <c r="C190" s="27"/>
      <c r="E190" s="5"/>
    </row>
    <row r="191" spans="1:5" ht="15.75">
      <c r="A191" s="33"/>
      <c r="C191" s="27"/>
      <c r="E191" s="5"/>
    </row>
    <row r="192" spans="1:5" ht="15.75">
      <c r="A192" s="33"/>
      <c r="C192" s="27"/>
      <c r="E192" s="5"/>
    </row>
    <row r="193" spans="1:5" ht="15.75">
      <c r="A193" s="33"/>
      <c r="C193" s="27"/>
      <c r="E193" s="5"/>
    </row>
    <row r="194" spans="1:5" ht="15.75">
      <c r="A194" s="33"/>
      <c r="C194" s="27"/>
      <c r="E194" s="5"/>
    </row>
    <row r="195" spans="1:5" ht="15.75">
      <c r="A195" s="33"/>
      <c r="C195" s="27"/>
      <c r="E195" s="5"/>
    </row>
    <row r="196" spans="1:5" ht="15.75">
      <c r="A196" s="33"/>
      <c r="C196" s="27"/>
      <c r="E196" s="5"/>
    </row>
    <row r="197" spans="1:5" ht="15.75">
      <c r="A197" s="33"/>
      <c r="C197" s="27"/>
      <c r="E197" s="5"/>
    </row>
    <row r="198" spans="1:5" ht="15.75">
      <c r="A198" s="33"/>
      <c r="C198" s="27"/>
      <c r="E198" s="5"/>
    </row>
    <row r="199" spans="1:5" ht="15.75">
      <c r="A199" s="33"/>
      <c r="C199" s="27"/>
      <c r="E199" s="5"/>
    </row>
    <row r="200" spans="1:5" ht="15.75">
      <c r="A200" s="33"/>
      <c r="C200" s="27"/>
      <c r="E200" s="5"/>
    </row>
    <row r="201" spans="1:5" ht="15.75">
      <c r="A201" s="33"/>
      <c r="C201" s="27"/>
      <c r="E201" s="5"/>
    </row>
    <row r="202" spans="1:5" ht="15.75">
      <c r="A202" s="33"/>
      <c r="C202" s="27"/>
      <c r="E202" s="5"/>
    </row>
    <row r="203" spans="1:5" ht="15.75">
      <c r="A203" s="33"/>
      <c r="C203" s="27"/>
      <c r="E203" s="5"/>
    </row>
    <row r="204" spans="1:5" ht="15.75">
      <c r="A204" s="33"/>
      <c r="C204" s="27"/>
      <c r="E204" s="5"/>
    </row>
    <row r="205" spans="1:5" ht="15.75">
      <c r="A205" s="33"/>
      <c r="C205" s="27"/>
      <c r="E205" s="5"/>
    </row>
    <row r="206" spans="1:5" ht="15.75">
      <c r="A206" s="33"/>
      <c r="C206" s="27"/>
      <c r="E206" s="5"/>
    </row>
    <row r="207" spans="1:5" ht="15.75">
      <c r="A207" s="33"/>
      <c r="C207" s="27"/>
      <c r="E207" s="5"/>
    </row>
    <row r="208" spans="1:5" ht="15.75">
      <c r="A208" s="33"/>
      <c r="C208" s="27"/>
      <c r="E208" s="5"/>
    </row>
    <row r="209" spans="1:5" ht="15.75">
      <c r="A209" s="33"/>
      <c r="C209" s="27"/>
      <c r="E209" s="5"/>
    </row>
    <row r="210" spans="1:5" ht="15.75">
      <c r="A210" s="33"/>
      <c r="C210" s="27"/>
      <c r="E210" s="5"/>
    </row>
    <row r="211" spans="1:5" ht="15.75">
      <c r="A211" s="33"/>
      <c r="C211" s="27"/>
      <c r="E211" s="5"/>
    </row>
    <row r="212" spans="1:5" ht="15.75">
      <c r="A212" s="33"/>
      <c r="C212" s="27"/>
      <c r="E212" s="5"/>
    </row>
    <row r="213" spans="1:5" ht="15.75">
      <c r="A213" s="33"/>
      <c r="C213" s="27"/>
      <c r="E213" s="5"/>
    </row>
    <row r="214" spans="1:5" ht="15.75">
      <c r="A214" s="33"/>
      <c r="C214" s="27"/>
      <c r="E214" s="5"/>
    </row>
    <row r="215" spans="1:5" ht="15.75">
      <c r="A215" s="33"/>
      <c r="C215" s="27"/>
      <c r="E215" s="5"/>
    </row>
    <row r="216" spans="1:5" ht="15.75">
      <c r="A216" s="33"/>
      <c r="C216" s="27"/>
      <c r="E216" s="5"/>
    </row>
    <row r="217" spans="1:5" ht="15.75">
      <c r="A217" s="33"/>
      <c r="C217" s="27"/>
      <c r="E217" s="5"/>
    </row>
    <row r="218" spans="1:5" ht="15.75">
      <c r="A218" s="33"/>
      <c r="C218" s="27"/>
      <c r="E218" s="5"/>
    </row>
    <row r="219" spans="1:5" ht="15.75">
      <c r="A219" s="34"/>
      <c r="C219" s="27"/>
      <c r="E219" s="5"/>
    </row>
    <row r="220" spans="1:5" ht="15.75">
      <c r="A220" s="34"/>
      <c r="C220" s="27"/>
      <c r="E220" s="5"/>
    </row>
    <row r="221" spans="1:5" ht="15.75">
      <c r="A221" s="34"/>
      <c r="C221" s="27"/>
      <c r="E221" s="5"/>
    </row>
    <row r="222" spans="1:5" ht="15.75">
      <c r="A222" s="34"/>
      <c r="C222" s="27"/>
    </row>
    <row r="223" spans="1:5" ht="15.75">
      <c r="A223" s="34"/>
      <c r="C223" s="27"/>
    </row>
    <row r="224" spans="1:5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  <c r="C269" s="27"/>
    </row>
    <row r="270" spans="1:3" ht="15.75">
      <c r="A270" s="34"/>
      <c r="C270" s="27"/>
    </row>
    <row r="271" spans="1:3" ht="15.75">
      <c r="A271" s="34"/>
      <c r="C271" s="27"/>
    </row>
    <row r="272" spans="1:3" ht="15.75">
      <c r="A272" s="34"/>
      <c r="C272" s="27"/>
    </row>
    <row r="273" spans="1:3" ht="15.75">
      <c r="A273" s="34"/>
      <c r="C273" s="27"/>
    </row>
    <row r="274" spans="1:3" ht="15.75">
      <c r="A274" s="34"/>
      <c r="C274" s="27"/>
    </row>
    <row r="275" spans="1:3" ht="15.75">
      <c r="A275" s="34"/>
      <c r="C275" s="27"/>
    </row>
    <row r="276" spans="1:3" ht="15.75">
      <c r="A276" s="34"/>
      <c r="C276" s="27"/>
    </row>
    <row r="277" spans="1:3" ht="15.75">
      <c r="A277" s="34"/>
      <c r="C277" s="27"/>
    </row>
    <row r="278" spans="1:3" ht="15.75">
      <c r="A278" s="34"/>
      <c r="C278" s="27"/>
    </row>
    <row r="279" spans="1:3" ht="15.75">
      <c r="A279" s="34"/>
      <c r="C279" s="27"/>
    </row>
    <row r="280" spans="1:3" ht="15.75">
      <c r="A280" s="34"/>
      <c r="C280" s="27"/>
    </row>
    <row r="281" spans="1:3" ht="15.75">
      <c r="A281" s="34"/>
      <c r="C281" s="27"/>
    </row>
    <row r="282" spans="1:3" ht="15.75">
      <c r="A282" s="34"/>
      <c r="C282" s="27"/>
    </row>
    <row r="283" spans="1:3" ht="15.75">
      <c r="A283" s="34"/>
      <c r="C283" s="27"/>
    </row>
    <row r="284" spans="1:3" ht="15.75">
      <c r="A284" s="34"/>
      <c r="C284" s="27"/>
    </row>
    <row r="285" spans="1:3" ht="15.75">
      <c r="A285" s="34"/>
      <c r="C285" s="27"/>
    </row>
    <row r="286" spans="1:3" ht="15.75">
      <c r="A286" s="34"/>
      <c r="C286" s="27"/>
    </row>
    <row r="287" spans="1:3" ht="15.75">
      <c r="A287" s="34"/>
      <c r="C287" s="27"/>
    </row>
    <row r="288" spans="1:3" ht="15.75">
      <c r="A288" s="34"/>
      <c r="C288" s="27"/>
    </row>
    <row r="289" spans="1:3" ht="15.75">
      <c r="A289" s="34"/>
      <c r="C289" s="27"/>
    </row>
    <row r="290" spans="1:3" ht="15.75">
      <c r="A290" s="34"/>
      <c r="C290" s="27"/>
    </row>
    <row r="291" spans="1:3" ht="15.75">
      <c r="A291" s="34"/>
    </row>
    <row r="292" spans="1:3" ht="15.75">
      <c r="A292" s="34"/>
    </row>
    <row r="293" spans="1:3" ht="15.75">
      <c r="A293" s="34"/>
    </row>
    <row r="294" spans="1:3" ht="15.75">
      <c r="A294" s="34"/>
    </row>
    <row r="295" spans="1:3" ht="15.75">
      <c r="A295" s="34"/>
    </row>
    <row r="296" spans="1:3" ht="15.75">
      <c r="A296" s="34"/>
    </row>
    <row r="297" spans="1:3" ht="15.75">
      <c r="A297" s="34"/>
    </row>
    <row r="298" spans="1:3" ht="15.75">
      <c r="A298" s="34"/>
    </row>
    <row r="299" spans="1:3" ht="15.75">
      <c r="A299" s="34"/>
    </row>
    <row r="300" spans="1:3" ht="15.75">
      <c r="A300" s="34"/>
    </row>
    <row r="301" spans="1:3" ht="15.75">
      <c r="A301" s="34"/>
    </row>
    <row r="302" spans="1:3" ht="15.75">
      <c r="A302" s="34"/>
    </row>
    <row r="303" spans="1:3" ht="15.75">
      <c r="A303" s="34"/>
    </row>
    <row r="304" spans="1:3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</sheetData>
  <mergeCells count="4">
    <mergeCell ref="A2:E2"/>
    <mergeCell ref="A3:E3"/>
    <mergeCell ref="A4:E4"/>
    <mergeCell ref="A5:E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K674"/>
  <sheetViews>
    <sheetView zoomScale="90" zoomScaleNormal="90" workbookViewId="0">
      <selection activeCell="H5" sqref="H5"/>
    </sheetView>
  </sheetViews>
  <sheetFormatPr defaultColWidth="9.140625" defaultRowHeight="12.75"/>
  <cols>
    <col min="1" max="1" width="94.140625" style="157" bestFit="1" customWidth="1"/>
    <col min="2" max="3" width="11.7109375" style="182" customWidth="1"/>
    <col min="4" max="4" width="14" style="182" customWidth="1"/>
    <col min="5" max="5" width="11.5703125" style="182" bestFit="1" customWidth="1"/>
    <col min="6" max="6" width="2.42578125" style="141" customWidth="1"/>
    <col min="7" max="256" width="9.140625" style="141"/>
    <col min="257" max="257" width="94.140625" style="141" bestFit="1" customWidth="1"/>
    <col min="258" max="259" width="11.7109375" style="141" customWidth="1"/>
    <col min="260" max="260" width="14" style="141" customWidth="1"/>
    <col min="261" max="261" width="11.5703125" style="141" bestFit="1" customWidth="1"/>
    <col min="262" max="262" width="2.42578125" style="141" customWidth="1"/>
    <col min="263" max="512" width="9.140625" style="141"/>
    <col min="513" max="513" width="94.140625" style="141" bestFit="1" customWidth="1"/>
    <col min="514" max="515" width="11.7109375" style="141" customWidth="1"/>
    <col min="516" max="516" width="14" style="141" customWidth="1"/>
    <col min="517" max="517" width="11.5703125" style="141" bestFit="1" customWidth="1"/>
    <col min="518" max="518" width="2.42578125" style="141" customWidth="1"/>
    <col min="519" max="768" width="9.140625" style="141"/>
    <col min="769" max="769" width="94.140625" style="141" bestFit="1" customWidth="1"/>
    <col min="770" max="771" width="11.7109375" style="141" customWidth="1"/>
    <col min="772" max="772" width="14" style="141" customWidth="1"/>
    <col min="773" max="773" width="11.5703125" style="141" bestFit="1" customWidth="1"/>
    <col min="774" max="774" width="2.42578125" style="141" customWidth="1"/>
    <col min="775" max="1024" width="9.140625" style="141"/>
    <col min="1025" max="1025" width="94.140625" style="141" bestFit="1" customWidth="1"/>
    <col min="1026" max="1027" width="11.7109375" style="141" customWidth="1"/>
    <col min="1028" max="1028" width="14" style="141" customWidth="1"/>
    <col min="1029" max="1029" width="11.5703125" style="141" bestFit="1" customWidth="1"/>
    <col min="1030" max="1030" width="2.42578125" style="141" customWidth="1"/>
    <col min="1031" max="1280" width="9.140625" style="141"/>
    <col min="1281" max="1281" width="94.140625" style="141" bestFit="1" customWidth="1"/>
    <col min="1282" max="1283" width="11.7109375" style="141" customWidth="1"/>
    <col min="1284" max="1284" width="14" style="141" customWidth="1"/>
    <col min="1285" max="1285" width="11.5703125" style="141" bestFit="1" customWidth="1"/>
    <col min="1286" max="1286" width="2.42578125" style="141" customWidth="1"/>
    <col min="1287" max="1536" width="9.140625" style="141"/>
    <col min="1537" max="1537" width="94.140625" style="141" bestFit="1" customWidth="1"/>
    <col min="1538" max="1539" width="11.7109375" style="141" customWidth="1"/>
    <col min="1540" max="1540" width="14" style="141" customWidth="1"/>
    <col min="1541" max="1541" width="11.5703125" style="141" bestFit="1" customWidth="1"/>
    <col min="1542" max="1542" width="2.42578125" style="141" customWidth="1"/>
    <col min="1543" max="1792" width="9.140625" style="141"/>
    <col min="1793" max="1793" width="94.140625" style="141" bestFit="1" customWidth="1"/>
    <col min="1794" max="1795" width="11.7109375" style="141" customWidth="1"/>
    <col min="1796" max="1796" width="14" style="141" customWidth="1"/>
    <col min="1797" max="1797" width="11.5703125" style="141" bestFit="1" customWidth="1"/>
    <col min="1798" max="1798" width="2.42578125" style="141" customWidth="1"/>
    <col min="1799" max="2048" width="9.140625" style="141"/>
    <col min="2049" max="2049" width="94.140625" style="141" bestFit="1" customWidth="1"/>
    <col min="2050" max="2051" width="11.7109375" style="141" customWidth="1"/>
    <col min="2052" max="2052" width="14" style="141" customWidth="1"/>
    <col min="2053" max="2053" width="11.5703125" style="141" bestFit="1" customWidth="1"/>
    <col min="2054" max="2054" width="2.42578125" style="141" customWidth="1"/>
    <col min="2055" max="2304" width="9.140625" style="141"/>
    <col min="2305" max="2305" width="94.140625" style="141" bestFit="1" customWidth="1"/>
    <col min="2306" max="2307" width="11.7109375" style="141" customWidth="1"/>
    <col min="2308" max="2308" width="14" style="141" customWidth="1"/>
    <col min="2309" max="2309" width="11.5703125" style="141" bestFit="1" customWidth="1"/>
    <col min="2310" max="2310" width="2.42578125" style="141" customWidth="1"/>
    <col min="2311" max="2560" width="9.140625" style="141"/>
    <col min="2561" max="2561" width="94.140625" style="141" bestFit="1" customWidth="1"/>
    <col min="2562" max="2563" width="11.7109375" style="141" customWidth="1"/>
    <col min="2564" max="2564" width="14" style="141" customWidth="1"/>
    <col min="2565" max="2565" width="11.5703125" style="141" bestFit="1" customWidth="1"/>
    <col min="2566" max="2566" width="2.42578125" style="141" customWidth="1"/>
    <col min="2567" max="2816" width="9.140625" style="141"/>
    <col min="2817" max="2817" width="94.140625" style="141" bestFit="1" customWidth="1"/>
    <col min="2818" max="2819" width="11.7109375" style="141" customWidth="1"/>
    <col min="2820" max="2820" width="14" style="141" customWidth="1"/>
    <col min="2821" max="2821" width="11.5703125" style="141" bestFit="1" customWidth="1"/>
    <col min="2822" max="2822" width="2.42578125" style="141" customWidth="1"/>
    <col min="2823" max="3072" width="9.140625" style="141"/>
    <col min="3073" max="3073" width="94.140625" style="141" bestFit="1" customWidth="1"/>
    <col min="3074" max="3075" width="11.7109375" style="141" customWidth="1"/>
    <col min="3076" max="3076" width="14" style="141" customWidth="1"/>
    <col min="3077" max="3077" width="11.5703125" style="141" bestFit="1" customWidth="1"/>
    <col min="3078" max="3078" width="2.42578125" style="141" customWidth="1"/>
    <col min="3079" max="3328" width="9.140625" style="141"/>
    <col min="3329" max="3329" width="94.140625" style="141" bestFit="1" customWidth="1"/>
    <col min="3330" max="3331" width="11.7109375" style="141" customWidth="1"/>
    <col min="3332" max="3332" width="14" style="141" customWidth="1"/>
    <col min="3333" max="3333" width="11.5703125" style="141" bestFit="1" customWidth="1"/>
    <col min="3334" max="3334" width="2.42578125" style="141" customWidth="1"/>
    <col min="3335" max="3584" width="9.140625" style="141"/>
    <col min="3585" max="3585" width="94.140625" style="141" bestFit="1" customWidth="1"/>
    <col min="3586" max="3587" width="11.7109375" style="141" customWidth="1"/>
    <col min="3588" max="3588" width="14" style="141" customWidth="1"/>
    <col min="3589" max="3589" width="11.5703125" style="141" bestFit="1" customWidth="1"/>
    <col min="3590" max="3590" width="2.42578125" style="141" customWidth="1"/>
    <col min="3591" max="3840" width="9.140625" style="141"/>
    <col min="3841" max="3841" width="94.140625" style="141" bestFit="1" customWidth="1"/>
    <col min="3842" max="3843" width="11.7109375" style="141" customWidth="1"/>
    <col min="3844" max="3844" width="14" style="141" customWidth="1"/>
    <col min="3845" max="3845" width="11.5703125" style="141" bestFit="1" customWidth="1"/>
    <col min="3846" max="3846" width="2.42578125" style="141" customWidth="1"/>
    <col min="3847" max="4096" width="9.140625" style="141"/>
    <col min="4097" max="4097" width="94.140625" style="141" bestFit="1" customWidth="1"/>
    <col min="4098" max="4099" width="11.7109375" style="141" customWidth="1"/>
    <col min="4100" max="4100" width="14" style="141" customWidth="1"/>
    <col min="4101" max="4101" width="11.5703125" style="141" bestFit="1" customWidth="1"/>
    <col min="4102" max="4102" width="2.42578125" style="141" customWidth="1"/>
    <col min="4103" max="4352" width="9.140625" style="141"/>
    <col min="4353" max="4353" width="94.140625" style="141" bestFit="1" customWidth="1"/>
    <col min="4354" max="4355" width="11.7109375" style="141" customWidth="1"/>
    <col min="4356" max="4356" width="14" style="141" customWidth="1"/>
    <col min="4357" max="4357" width="11.5703125" style="141" bestFit="1" customWidth="1"/>
    <col min="4358" max="4358" width="2.42578125" style="141" customWidth="1"/>
    <col min="4359" max="4608" width="9.140625" style="141"/>
    <col min="4609" max="4609" width="94.140625" style="141" bestFit="1" customWidth="1"/>
    <col min="4610" max="4611" width="11.7109375" style="141" customWidth="1"/>
    <col min="4612" max="4612" width="14" style="141" customWidth="1"/>
    <col min="4613" max="4613" width="11.5703125" style="141" bestFit="1" customWidth="1"/>
    <col min="4614" max="4614" width="2.42578125" style="141" customWidth="1"/>
    <col min="4615" max="4864" width="9.140625" style="141"/>
    <col min="4865" max="4865" width="94.140625" style="141" bestFit="1" customWidth="1"/>
    <col min="4866" max="4867" width="11.7109375" style="141" customWidth="1"/>
    <col min="4868" max="4868" width="14" style="141" customWidth="1"/>
    <col min="4869" max="4869" width="11.5703125" style="141" bestFit="1" customWidth="1"/>
    <col min="4870" max="4870" width="2.42578125" style="141" customWidth="1"/>
    <col min="4871" max="5120" width="9.140625" style="141"/>
    <col min="5121" max="5121" width="94.140625" style="141" bestFit="1" customWidth="1"/>
    <col min="5122" max="5123" width="11.7109375" style="141" customWidth="1"/>
    <col min="5124" max="5124" width="14" style="141" customWidth="1"/>
    <col min="5125" max="5125" width="11.5703125" style="141" bestFit="1" customWidth="1"/>
    <col min="5126" max="5126" width="2.42578125" style="141" customWidth="1"/>
    <col min="5127" max="5376" width="9.140625" style="141"/>
    <col min="5377" max="5377" width="94.140625" style="141" bestFit="1" customWidth="1"/>
    <col min="5378" max="5379" width="11.7109375" style="141" customWidth="1"/>
    <col min="5380" max="5380" width="14" style="141" customWidth="1"/>
    <col min="5381" max="5381" width="11.5703125" style="141" bestFit="1" customWidth="1"/>
    <col min="5382" max="5382" width="2.42578125" style="141" customWidth="1"/>
    <col min="5383" max="5632" width="9.140625" style="141"/>
    <col min="5633" max="5633" width="94.140625" style="141" bestFit="1" customWidth="1"/>
    <col min="5634" max="5635" width="11.7109375" style="141" customWidth="1"/>
    <col min="5636" max="5636" width="14" style="141" customWidth="1"/>
    <col min="5637" max="5637" width="11.5703125" style="141" bestFit="1" customWidth="1"/>
    <col min="5638" max="5638" width="2.42578125" style="141" customWidth="1"/>
    <col min="5639" max="5888" width="9.140625" style="141"/>
    <col min="5889" max="5889" width="94.140625" style="141" bestFit="1" customWidth="1"/>
    <col min="5890" max="5891" width="11.7109375" style="141" customWidth="1"/>
    <col min="5892" max="5892" width="14" style="141" customWidth="1"/>
    <col min="5893" max="5893" width="11.5703125" style="141" bestFit="1" customWidth="1"/>
    <col min="5894" max="5894" width="2.42578125" style="141" customWidth="1"/>
    <col min="5895" max="6144" width="9.140625" style="141"/>
    <col min="6145" max="6145" width="94.140625" style="141" bestFit="1" customWidth="1"/>
    <col min="6146" max="6147" width="11.7109375" style="141" customWidth="1"/>
    <col min="6148" max="6148" width="14" style="141" customWidth="1"/>
    <col min="6149" max="6149" width="11.5703125" style="141" bestFit="1" customWidth="1"/>
    <col min="6150" max="6150" width="2.42578125" style="141" customWidth="1"/>
    <col min="6151" max="6400" width="9.140625" style="141"/>
    <col min="6401" max="6401" width="94.140625" style="141" bestFit="1" customWidth="1"/>
    <col min="6402" max="6403" width="11.7109375" style="141" customWidth="1"/>
    <col min="6404" max="6404" width="14" style="141" customWidth="1"/>
    <col min="6405" max="6405" width="11.5703125" style="141" bestFit="1" customWidth="1"/>
    <col min="6406" max="6406" width="2.42578125" style="141" customWidth="1"/>
    <col min="6407" max="6656" width="9.140625" style="141"/>
    <col min="6657" max="6657" width="94.140625" style="141" bestFit="1" customWidth="1"/>
    <col min="6658" max="6659" width="11.7109375" style="141" customWidth="1"/>
    <col min="6660" max="6660" width="14" style="141" customWidth="1"/>
    <col min="6661" max="6661" width="11.5703125" style="141" bestFit="1" customWidth="1"/>
    <col min="6662" max="6662" width="2.42578125" style="141" customWidth="1"/>
    <col min="6663" max="6912" width="9.140625" style="141"/>
    <col min="6913" max="6913" width="94.140625" style="141" bestFit="1" customWidth="1"/>
    <col min="6914" max="6915" width="11.7109375" style="141" customWidth="1"/>
    <col min="6916" max="6916" width="14" style="141" customWidth="1"/>
    <col min="6917" max="6917" width="11.5703125" style="141" bestFit="1" customWidth="1"/>
    <col min="6918" max="6918" width="2.42578125" style="141" customWidth="1"/>
    <col min="6919" max="7168" width="9.140625" style="141"/>
    <col min="7169" max="7169" width="94.140625" style="141" bestFit="1" customWidth="1"/>
    <col min="7170" max="7171" width="11.7109375" style="141" customWidth="1"/>
    <col min="7172" max="7172" width="14" style="141" customWidth="1"/>
    <col min="7173" max="7173" width="11.5703125" style="141" bestFit="1" customWidth="1"/>
    <col min="7174" max="7174" width="2.42578125" style="141" customWidth="1"/>
    <col min="7175" max="7424" width="9.140625" style="141"/>
    <col min="7425" max="7425" width="94.140625" style="141" bestFit="1" customWidth="1"/>
    <col min="7426" max="7427" width="11.7109375" style="141" customWidth="1"/>
    <col min="7428" max="7428" width="14" style="141" customWidth="1"/>
    <col min="7429" max="7429" width="11.5703125" style="141" bestFit="1" customWidth="1"/>
    <col min="7430" max="7430" width="2.42578125" style="141" customWidth="1"/>
    <col min="7431" max="7680" width="9.140625" style="141"/>
    <col min="7681" max="7681" width="94.140625" style="141" bestFit="1" customWidth="1"/>
    <col min="7682" max="7683" width="11.7109375" style="141" customWidth="1"/>
    <col min="7684" max="7684" width="14" style="141" customWidth="1"/>
    <col min="7685" max="7685" width="11.5703125" style="141" bestFit="1" customWidth="1"/>
    <col min="7686" max="7686" width="2.42578125" style="141" customWidth="1"/>
    <col min="7687" max="7936" width="9.140625" style="141"/>
    <col min="7937" max="7937" width="94.140625" style="141" bestFit="1" customWidth="1"/>
    <col min="7938" max="7939" width="11.7109375" style="141" customWidth="1"/>
    <col min="7940" max="7940" width="14" style="141" customWidth="1"/>
    <col min="7941" max="7941" width="11.5703125" style="141" bestFit="1" customWidth="1"/>
    <col min="7942" max="7942" width="2.42578125" style="141" customWidth="1"/>
    <col min="7943" max="8192" width="9.140625" style="141"/>
    <col min="8193" max="8193" width="94.140625" style="141" bestFit="1" customWidth="1"/>
    <col min="8194" max="8195" width="11.7109375" style="141" customWidth="1"/>
    <col min="8196" max="8196" width="14" style="141" customWidth="1"/>
    <col min="8197" max="8197" width="11.5703125" style="141" bestFit="1" customWidth="1"/>
    <col min="8198" max="8198" width="2.42578125" style="141" customWidth="1"/>
    <col min="8199" max="8448" width="9.140625" style="141"/>
    <col min="8449" max="8449" width="94.140625" style="141" bestFit="1" customWidth="1"/>
    <col min="8450" max="8451" width="11.7109375" style="141" customWidth="1"/>
    <col min="8452" max="8452" width="14" style="141" customWidth="1"/>
    <col min="8453" max="8453" width="11.5703125" style="141" bestFit="1" customWidth="1"/>
    <col min="8454" max="8454" width="2.42578125" style="141" customWidth="1"/>
    <col min="8455" max="8704" width="9.140625" style="141"/>
    <col min="8705" max="8705" width="94.140625" style="141" bestFit="1" customWidth="1"/>
    <col min="8706" max="8707" width="11.7109375" style="141" customWidth="1"/>
    <col min="8708" max="8708" width="14" style="141" customWidth="1"/>
    <col min="8709" max="8709" width="11.5703125" style="141" bestFit="1" customWidth="1"/>
    <col min="8710" max="8710" width="2.42578125" style="141" customWidth="1"/>
    <col min="8711" max="8960" width="9.140625" style="141"/>
    <col min="8961" max="8961" width="94.140625" style="141" bestFit="1" customWidth="1"/>
    <col min="8962" max="8963" width="11.7109375" style="141" customWidth="1"/>
    <col min="8964" max="8964" width="14" style="141" customWidth="1"/>
    <col min="8965" max="8965" width="11.5703125" style="141" bestFit="1" customWidth="1"/>
    <col min="8966" max="8966" width="2.42578125" style="141" customWidth="1"/>
    <col min="8967" max="9216" width="9.140625" style="141"/>
    <col min="9217" max="9217" width="94.140625" style="141" bestFit="1" customWidth="1"/>
    <col min="9218" max="9219" width="11.7109375" style="141" customWidth="1"/>
    <col min="9220" max="9220" width="14" style="141" customWidth="1"/>
    <col min="9221" max="9221" width="11.5703125" style="141" bestFit="1" customWidth="1"/>
    <col min="9222" max="9222" width="2.42578125" style="141" customWidth="1"/>
    <col min="9223" max="9472" width="9.140625" style="141"/>
    <col min="9473" max="9473" width="94.140625" style="141" bestFit="1" customWidth="1"/>
    <col min="9474" max="9475" width="11.7109375" style="141" customWidth="1"/>
    <col min="9476" max="9476" width="14" style="141" customWidth="1"/>
    <col min="9477" max="9477" width="11.5703125" style="141" bestFit="1" customWidth="1"/>
    <col min="9478" max="9478" width="2.42578125" style="141" customWidth="1"/>
    <col min="9479" max="9728" width="9.140625" style="141"/>
    <col min="9729" max="9729" width="94.140625" style="141" bestFit="1" customWidth="1"/>
    <col min="9730" max="9731" width="11.7109375" style="141" customWidth="1"/>
    <col min="9732" max="9732" width="14" style="141" customWidth="1"/>
    <col min="9733" max="9733" width="11.5703125" style="141" bestFit="1" customWidth="1"/>
    <col min="9734" max="9734" width="2.42578125" style="141" customWidth="1"/>
    <col min="9735" max="9984" width="9.140625" style="141"/>
    <col min="9985" max="9985" width="94.140625" style="141" bestFit="1" customWidth="1"/>
    <col min="9986" max="9987" width="11.7109375" style="141" customWidth="1"/>
    <col min="9988" max="9988" width="14" style="141" customWidth="1"/>
    <col min="9989" max="9989" width="11.5703125" style="141" bestFit="1" customWidth="1"/>
    <col min="9990" max="9990" width="2.42578125" style="141" customWidth="1"/>
    <col min="9991" max="10240" width="9.140625" style="141"/>
    <col min="10241" max="10241" width="94.140625" style="141" bestFit="1" customWidth="1"/>
    <col min="10242" max="10243" width="11.7109375" style="141" customWidth="1"/>
    <col min="10244" max="10244" width="14" style="141" customWidth="1"/>
    <col min="10245" max="10245" width="11.5703125" style="141" bestFit="1" customWidth="1"/>
    <col min="10246" max="10246" width="2.42578125" style="141" customWidth="1"/>
    <col min="10247" max="10496" width="9.140625" style="141"/>
    <col min="10497" max="10497" width="94.140625" style="141" bestFit="1" customWidth="1"/>
    <col min="10498" max="10499" width="11.7109375" style="141" customWidth="1"/>
    <col min="10500" max="10500" width="14" style="141" customWidth="1"/>
    <col min="10501" max="10501" width="11.5703125" style="141" bestFit="1" customWidth="1"/>
    <col min="10502" max="10502" width="2.42578125" style="141" customWidth="1"/>
    <col min="10503" max="10752" width="9.140625" style="141"/>
    <col min="10753" max="10753" width="94.140625" style="141" bestFit="1" customWidth="1"/>
    <col min="10754" max="10755" width="11.7109375" style="141" customWidth="1"/>
    <col min="10756" max="10756" width="14" style="141" customWidth="1"/>
    <col min="10757" max="10757" width="11.5703125" style="141" bestFit="1" customWidth="1"/>
    <col min="10758" max="10758" width="2.42578125" style="141" customWidth="1"/>
    <col min="10759" max="11008" width="9.140625" style="141"/>
    <col min="11009" max="11009" width="94.140625" style="141" bestFit="1" customWidth="1"/>
    <col min="11010" max="11011" width="11.7109375" style="141" customWidth="1"/>
    <col min="11012" max="11012" width="14" style="141" customWidth="1"/>
    <col min="11013" max="11013" width="11.5703125" style="141" bestFit="1" customWidth="1"/>
    <col min="11014" max="11014" width="2.42578125" style="141" customWidth="1"/>
    <col min="11015" max="11264" width="9.140625" style="141"/>
    <col min="11265" max="11265" width="94.140625" style="141" bestFit="1" customWidth="1"/>
    <col min="11266" max="11267" width="11.7109375" style="141" customWidth="1"/>
    <col min="11268" max="11268" width="14" style="141" customWidth="1"/>
    <col min="11269" max="11269" width="11.5703125" style="141" bestFit="1" customWidth="1"/>
    <col min="11270" max="11270" width="2.42578125" style="141" customWidth="1"/>
    <col min="11271" max="11520" width="9.140625" style="141"/>
    <col min="11521" max="11521" width="94.140625" style="141" bestFit="1" customWidth="1"/>
    <col min="11522" max="11523" width="11.7109375" style="141" customWidth="1"/>
    <col min="11524" max="11524" width="14" style="141" customWidth="1"/>
    <col min="11525" max="11525" width="11.5703125" style="141" bestFit="1" customWidth="1"/>
    <col min="11526" max="11526" width="2.42578125" style="141" customWidth="1"/>
    <col min="11527" max="11776" width="9.140625" style="141"/>
    <col min="11777" max="11777" width="94.140625" style="141" bestFit="1" customWidth="1"/>
    <col min="11778" max="11779" width="11.7109375" style="141" customWidth="1"/>
    <col min="11780" max="11780" width="14" style="141" customWidth="1"/>
    <col min="11781" max="11781" width="11.5703125" style="141" bestFit="1" customWidth="1"/>
    <col min="11782" max="11782" width="2.42578125" style="141" customWidth="1"/>
    <col min="11783" max="12032" width="9.140625" style="141"/>
    <col min="12033" max="12033" width="94.140625" style="141" bestFit="1" customWidth="1"/>
    <col min="12034" max="12035" width="11.7109375" style="141" customWidth="1"/>
    <col min="12036" max="12036" width="14" style="141" customWidth="1"/>
    <col min="12037" max="12037" width="11.5703125" style="141" bestFit="1" customWidth="1"/>
    <col min="12038" max="12038" width="2.42578125" style="141" customWidth="1"/>
    <col min="12039" max="12288" width="9.140625" style="141"/>
    <col min="12289" max="12289" width="94.140625" style="141" bestFit="1" customWidth="1"/>
    <col min="12290" max="12291" width="11.7109375" style="141" customWidth="1"/>
    <col min="12292" max="12292" width="14" style="141" customWidth="1"/>
    <col min="12293" max="12293" width="11.5703125" style="141" bestFit="1" customWidth="1"/>
    <col min="12294" max="12294" width="2.42578125" style="141" customWidth="1"/>
    <col min="12295" max="12544" width="9.140625" style="141"/>
    <col min="12545" max="12545" width="94.140625" style="141" bestFit="1" customWidth="1"/>
    <col min="12546" max="12547" width="11.7109375" style="141" customWidth="1"/>
    <col min="12548" max="12548" width="14" style="141" customWidth="1"/>
    <col min="12549" max="12549" width="11.5703125" style="141" bestFit="1" customWidth="1"/>
    <col min="12550" max="12550" width="2.42578125" style="141" customWidth="1"/>
    <col min="12551" max="12800" width="9.140625" style="141"/>
    <col min="12801" max="12801" width="94.140625" style="141" bestFit="1" customWidth="1"/>
    <col min="12802" max="12803" width="11.7109375" style="141" customWidth="1"/>
    <col min="12804" max="12804" width="14" style="141" customWidth="1"/>
    <col min="12805" max="12805" width="11.5703125" style="141" bestFit="1" customWidth="1"/>
    <col min="12806" max="12806" width="2.42578125" style="141" customWidth="1"/>
    <col min="12807" max="13056" width="9.140625" style="141"/>
    <col min="13057" max="13057" width="94.140625" style="141" bestFit="1" customWidth="1"/>
    <col min="13058" max="13059" width="11.7109375" style="141" customWidth="1"/>
    <col min="13060" max="13060" width="14" style="141" customWidth="1"/>
    <col min="13061" max="13061" width="11.5703125" style="141" bestFit="1" customWidth="1"/>
    <col min="13062" max="13062" width="2.42578125" style="141" customWidth="1"/>
    <col min="13063" max="13312" width="9.140625" style="141"/>
    <col min="13313" max="13313" width="94.140625" style="141" bestFit="1" customWidth="1"/>
    <col min="13314" max="13315" width="11.7109375" style="141" customWidth="1"/>
    <col min="13316" max="13316" width="14" style="141" customWidth="1"/>
    <col min="13317" max="13317" width="11.5703125" style="141" bestFit="1" customWidth="1"/>
    <col min="13318" max="13318" width="2.42578125" style="141" customWidth="1"/>
    <col min="13319" max="13568" width="9.140625" style="141"/>
    <col min="13569" max="13569" width="94.140625" style="141" bestFit="1" customWidth="1"/>
    <col min="13570" max="13571" width="11.7109375" style="141" customWidth="1"/>
    <col min="13572" max="13572" width="14" style="141" customWidth="1"/>
    <col min="13573" max="13573" width="11.5703125" style="141" bestFit="1" customWidth="1"/>
    <col min="13574" max="13574" width="2.42578125" style="141" customWidth="1"/>
    <col min="13575" max="13824" width="9.140625" style="141"/>
    <col min="13825" max="13825" width="94.140625" style="141" bestFit="1" customWidth="1"/>
    <col min="13826" max="13827" width="11.7109375" style="141" customWidth="1"/>
    <col min="13828" max="13828" width="14" style="141" customWidth="1"/>
    <col min="13829" max="13829" width="11.5703125" style="141" bestFit="1" customWidth="1"/>
    <col min="13830" max="13830" width="2.42578125" style="141" customWidth="1"/>
    <col min="13831" max="14080" width="9.140625" style="141"/>
    <col min="14081" max="14081" width="94.140625" style="141" bestFit="1" customWidth="1"/>
    <col min="14082" max="14083" width="11.7109375" style="141" customWidth="1"/>
    <col min="14084" max="14084" width="14" style="141" customWidth="1"/>
    <col min="14085" max="14085" width="11.5703125" style="141" bestFit="1" customWidth="1"/>
    <col min="14086" max="14086" width="2.42578125" style="141" customWidth="1"/>
    <col min="14087" max="14336" width="9.140625" style="141"/>
    <col min="14337" max="14337" width="94.140625" style="141" bestFit="1" customWidth="1"/>
    <col min="14338" max="14339" width="11.7109375" style="141" customWidth="1"/>
    <col min="14340" max="14340" width="14" style="141" customWidth="1"/>
    <col min="14341" max="14341" width="11.5703125" style="141" bestFit="1" customWidth="1"/>
    <col min="14342" max="14342" width="2.42578125" style="141" customWidth="1"/>
    <col min="14343" max="14592" width="9.140625" style="141"/>
    <col min="14593" max="14593" width="94.140625" style="141" bestFit="1" customWidth="1"/>
    <col min="14594" max="14595" width="11.7109375" style="141" customWidth="1"/>
    <col min="14596" max="14596" width="14" style="141" customWidth="1"/>
    <col min="14597" max="14597" width="11.5703125" style="141" bestFit="1" customWidth="1"/>
    <col min="14598" max="14598" width="2.42578125" style="141" customWidth="1"/>
    <col min="14599" max="14848" width="9.140625" style="141"/>
    <col min="14849" max="14849" width="94.140625" style="141" bestFit="1" customWidth="1"/>
    <col min="14850" max="14851" width="11.7109375" style="141" customWidth="1"/>
    <col min="14852" max="14852" width="14" style="141" customWidth="1"/>
    <col min="14853" max="14853" width="11.5703125" style="141" bestFit="1" customWidth="1"/>
    <col min="14854" max="14854" width="2.42578125" style="141" customWidth="1"/>
    <col min="14855" max="15104" width="9.140625" style="141"/>
    <col min="15105" max="15105" width="94.140625" style="141" bestFit="1" customWidth="1"/>
    <col min="15106" max="15107" width="11.7109375" style="141" customWidth="1"/>
    <col min="15108" max="15108" width="14" style="141" customWidth="1"/>
    <col min="15109" max="15109" width="11.5703125" style="141" bestFit="1" customWidth="1"/>
    <col min="15110" max="15110" width="2.42578125" style="141" customWidth="1"/>
    <col min="15111" max="15360" width="9.140625" style="141"/>
    <col min="15361" max="15361" width="94.140625" style="141" bestFit="1" customWidth="1"/>
    <col min="15362" max="15363" width="11.7109375" style="141" customWidth="1"/>
    <col min="15364" max="15364" width="14" style="141" customWidth="1"/>
    <col min="15365" max="15365" width="11.5703125" style="141" bestFit="1" customWidth="1"/>
    <col min="15366" max="15366" width="2.42578125" style="141" customWidth="1"/>
    <col min="15367" max="15616" width="9.140625" style="141"/>
    <col min="15617" max="15617" width="94.140625" style="141" bestFit="1" customWidth="1"/>
    <col min="15618" max="15619" width="11.7109375" style="141" customWidth="1"/>
    <col min="15620" max="15620" width="14" style="141" customWidth="1"/>
    <col min="15621" max="15621" width="11.5703125" style="141" bestFit="1" customWidth="1"/>
    <col min="15622" max="15622" width="2.42578125" style="141" customWidth="1"/>
    <col min="15623" max="15872" width="9.140625" style="141"/>
    <col min="15873" max="15873" width="94.140625" style="141" bestFit="1" customWidth="1"/>
    <col min="15874" max="15875" width="11.7109375" style="141" customWidth="1"/>
    <col min="15876" max="15876" width="14" style="141" customWidth="1"/>
    <col min="15877" max="15877" width="11.5703125" style="141" bestFit="1" customWidth="1"/>
    <col min="15878" max="15878" width="2.42578125" style="141" customWidth="1"/>
    <col min="15879" max="16128" width="9.140625" style="141"/>
    <col min="16129" max="16129" width="94.140625" style="141" bestFit="1" customWidth="1"/>
    <col min="16130" max="16131" width="11.7109375" style="141" customWidth="1"/>
    <col min="16132" max="16132" width="14" style="141" customWidth="1"/>
    <col min="16133" max="16133" width="11.5703125" style="141" bestFit="1" customWidth="1"/>
    <col min="16134" max="16134" width="2.42578125" style="141" customWidth="1"/>
    <col min="16135" max="16384" width="9.140625" style="141"/>
  </cols>
  <sheetData>
    <row r="1" spans="1:11" s="20" customFormat="1" ht="3.75" customHeight="1">
      <c r="A1" s="158"/>
      <c r="B1" s="220"/>
      <c r="C1" s="220"/>
      <c r="D1" s="220"/>
      <c r="E1" s="220"/>
    </row>
    <row r="2" spans="1:11" s="21" customFormat="1" ht="39" customHeight="1">
      <c r="A2" s="867" t="s">
        <v>335</v>
      </c>
      <c r="B2" s="867"/>
      <c r="C2" s="867"/>
      <c r="D2" s="867"/>
      <c r="E2" s="867"/>
    </row>
    <row r="3" spans="1:11" s="21" customFormat="1" ht="27" customHeight="1">
      <c r="A3" s="867" t="s">
        <v>332</v>
      </c>
      <c r="B3" s="867"/>
      <c r="C3" s="867"/>
      <c r="D3" s="867"/>
      <c r="E3" s="867"/>
    </row>
    <row r="4" spans="1:11" s="21" customFormat="1" ht="27" customHeight="1">
      <c r="A4" s="867" t="s">
        <v>599</v>
      </c>
      <c r="B4" s="867"/>
      <c r="C4" s="867"/>
      <c r="D4" s="867"/>
      <c r="E4" s="867"/>
    </row>
    <row r="5" spans="1:11" s="35" customFormat="1" ht="39" customHeight="1">
      <c r="A5" s="868" t="s">
        <v>61</v>
      </c>
      <c r="B5" s="868"/>
      <c r="C5" s="868"/>
      <c r="D5" s="868"/>
      <c r="E5" s="868"/>
    </row>
    <row r="6" spans="1:11" ht="6" customHeight="1">
      <c r="A6" s="150"/>
    </row>
    <row r="7" spans="1:11" ht="6" customHeight="1">
      <c r="A7" s="225"/>
      <c r="B7" s="221"/>
      <c r="C7" s="222"/>
      <c r="D7" s="221"/>
      <c r="E7" s="222"/>
      <c r="F7" s="147"/>
      <c r="G7" s="145"/>
      <c r="H7" s="145"/>
      <c r="I7" s="145"/>
      <c r="J7" s="145"/>
      <c r="K7" s="145"/>
    </row>
    <row r="8" spans="1:11" ht="43.5" customHeight="1">
      <c r="A8" s="415" t="s">
        <v>146</v>
      </c>
      <c r="B8" s="494" t="s">
        <v>336</v>
      </c>
      <c r="C8" s="494" t="s">
        <v>337</v>
      </c>
      <c r="D8" s="495" t="s">
        <v>100</v>
      </c>
      <c r="E8" s="496" t="s">
        <v>101</v>
      </c>
      <c r="F8" s="147"/>
    </row>
    <row r="9" spans="1:11" ht="33" customHeight="1">
      <c r="A9" s="418" t="s">
        <v>176</v>
      </c>
      <c r="B9" s="339">
        <v>0</v>
      </c>
      <c r="C9" s="339">
        <v>1828.16464</v>
      </c>
      <c r="D9" s="339">
        <f t="shared" ref="D9:D38" si="0">SUM(B9:C9)</f>
        <v>1828.16464</v>
      </c>
      <c r="E9" s="425">
        <f t="shared" ref="E9:E33" si="1">+D9/$D$38</f>
        <v>2.2738521936514017E-2</v>
      </c>
      <c r="F9" s="147"/>
      <c r="G9" s="145"/>
      <c r="H9" s="145"/>
      <c r="I9" s="145"/>
      <c r="J9" s="145"/>
      <c r="K9" s="145"/>
    </row>
    <row r="10" spans="1:11" ht="33" customHeight="1">
      <c r="A10" s="418" t="s">
        <v>177</v>
      </c>
      <c r="B10" s="339">
        <v>0</v>
      </c>
      <c r="C10" s="339">
        <v>0</v>
      </c>
      <c r="D10" s="339">
        <f t="shared" si="0"/>
        <v>0</v>
      </c>
      <c r="E10" s="425">
        <f t="shared" si="1"/>
        <v>0</v>
      </c>
      <c r="F10" s="147"/>
      <c r="G10" s="145"/>
      <c r="H10" s="145"/>
      <c r="I10" s="145"/>
      <c r="J10" s="145"/>
      <c r="K10" s="145"/>
    </row>
    <row r="11" spans="1:11" ht="33" customHeight="1">
      <c r="A11" s="418" t="s">
        <v>178</v>
      </c>
      <c r="B11" s="339">
        <v>0</v>
      </c>
      <c r="C11" s="339">
        <v>0</v>
      </c>
      <c r="D11" s="339">
        <f t="shared" si="0"/>
        <v>0</v>
      </c>
      <c r="E11" s="425">
        <f t="shared" si="1"/>
        <v>0</v>
      </c>
      <c r="F11" s="147"/>
      <c r="G11" s="145"/>
      <c r="H11" s="145"/>
      <c r="I11" s="145"/>
      <c r="J11" s="145"/>
      <c r="K11" s="145"/>
    </row>
    <row r="12" spans="1:11" ht="33" customHeight="1">
      <c r="A12" s="418" t="s">
        <v>179</v>
      </c>
      <c r="B12" s="339">
        <v>0</v>
      </c>
      <c r="C12" s="339">
        <v>0</v>
      </c>
      <c r="D12" s="339">
        <f t="shared" si="0"/>
        <v>0</v>
      </c>
      <c r="E12" s="425">
        <f t="shared" si="1"/>
        <v>0</v>
      </c>
      <c r="F12" s="147"/>
      <c r="G12" s="145"/>
      <c r="H12" s="145"/>
      <c r="I12" s="145"/>
      <c r="J12" s="145"/>
      <c r="K12" s="145"/>
    </row>
    <row r="13" spans="1:11" ht="33" customHeight="1">
      <c r="A13" s="418" t="s">
        <v>199</v>
      </c>
      <c r="B13" s="339">
        <v>0</v>
      </c>
      <c r="C13" s="339">
        <v>10621.6116</v>
      </c>
      <c r="D13" s="339">
        <f t="shared" si="0"/>
        <v>10621.6116</v>
      </c>
      <c r="E13" s="425">
        <f t="shared" si="1"/>
        <v>0.13211050202115918</v>
      </c>
      <c r="F13" s="147"/>
      <c r="G13" s="145"/>
      <c r="H13" s="145"/>
      <c r="I13" s="145"/>
      <c r="J13" s="145"/>
      <c r="K13" s="145"/>
    </row>
    <row r="14" spans="1:11" ht="33" customHeight="1">
      <c r="A14" s="418" t="s">
        <v>200</v>
      </c>
      <c r="B14" s="339">
        <v>0</v>
      </c>
      <c r="C14" s="339">
        <v>17862.217619999999</v>
      </c>
      <c r="D14" s="339">
        <f t="shared" si="0"/>
        <v>17862.217619999999</v>
      </c>
      <c r="E14" s="425">
        <f t="shared" si="1"/>
        <v>0.2221684077573873</v>
      </c>
      <c r="F14" s="147"/>
      <c r="G14" s="145"/>
      <c r="H14" s="145"/>
      <c r="I14" s="145"/>
      <c r="J14" s="145"/>
      <c r="K14" s="145"/>
    </row>
    <row r="15" spans="1:11" ht="33" customHeight="1">
      <c r="A15" s="418" t="s">
        <v>201</v>
      </c>
      <c r="B15" s="339">
        <v>0</v>
      </c>
      <c r="C15" s="339">
        <v>0</v>
      </c>
      <c r="D15" s="339">
        <f t="shared" si="0"/>
        <v>0</v>
      </c>
      <c r="E15" s="425">
        <f t="shared" si="1"/>
        <v>0</v>
      </c>
      <c r="F15" s="147"/>
      <c r="G15" s="145"/>
      <c r="H15" s="145"/>
      <c r="I15" s="145"/>
      <c r="J15" s="145"/>
      <c r="K15" s="145"/>
    </row>
    <row r="16" spans="1:11" ht="33" customHeight="1">
      <c r="A16" s="418" t="s">
        <v>202</v>
      </c>
      <c r="B16" s="339">
        <v>0</v>
      </c>
      <c r="C16" s="339">
        <v>0</v>
      </c>
      <c r="D16" s="339">
        <f t="shared" si="0"/>
        <v>0</v>
      </c>
      <c r="E16" s="425">
        <f t="shared" si="1"/>
        <v>0</v>
      </c>
      <c r="F16" s="147"/>
      <c r="G16" s="145"/>
      <c r="H16" s="145"/>
      <c r="I16" s="145"/>
      <c r="J16" s="145"/>
      <c r="K16" s="145"/>
    </row>
    <row r="17" spans="1:11" ht="33" customHeight="1">
      <c r="A17" s="418" t="s">
        <v>203</v>
      </c>
      <c r="B17" s="339">
        <v>0</v>
      </c>
      <c r="C17" s="339">
        <v>0</v>
      </c>
      <c r="D17" s="339">
        <f t="shared" si="0"/>
        <v>0</v>
      </c>
      <c r="E17" s="425">
        <f t="shared" si="1"/>
        <v>0</v>
      </c>
      <c r="F17" s="147"/>
      <c r="G17" s="145"/>
      <c r="H17" s="145"/>
      <c r="I17" s="145"/>
      <c r="J17" s="145"/>
      <c r="K17" s="145"/>
    </row>
    <row r="18" spans="1:11" ht="33" customHeight="1">
      <c r="A18" s="418" t="s">
        <v>204</v>
      </c>
      <c r="B18" s="339">
        <v>0</v>
      </c>
      <c r="C18" s="339">
        <v>0</v>
      </c>
      <c r="D18" s="339">
        <f t="shared" si="0"/>
        <v>0</v>
      </c>
      <c r="E18" s="425">
        <f t="shared" si="1"/>
        <v>0</v>
      </c>
      <c r="F18" s="147"/>
      <c r="G18" s="145"/>
      <c r="H18" s="145"/>
      <c r="I18" s="145"/>
      <c r="J18" s="145"/>
      <c r="K18" s="145"/>
    </row>
    <row r="19" spans="1:11" ht="33" customHeight="1">
      <c r="A19" s="418" t="s">
        <v>205</v>
      </c>
      <c r="B19" s="339">
        <v>0</v>
      </c>
      <c r="C19" s="339">
        <v>0</v>
      </c>
      <c r="D19" s="339">
        <f t="shared" si="0"/>
        <v>0</v>
      </c>
      <c r="E19" s="425">
        <f t="shared" si="1"/>
        <v>0</v>
      </c>
      <c r="F19" s="147"/>
      <c r="G19" s="145"/>
      <c r="H19" s="145"/>
      <c r="I19" s="145"/>
      <c r="J19" s="145"/>
      <c r="K19" s="145"/>
    </row>
    <row r="20" spans="1:11" ht="33" customHeight="1">
      <c r="A20" s="418" t="s">
        <v>185</v>
      </c>
      <c r="B20" s="339">
        <v>0</v>
      </c>
      <c r="C20" s="339">
        <v>0</v>
      </c>
      <c r="D20" s="339">
        <f t="shared" si="0"/>
        <v>0</v>
      </c>
      <c r="E20" s="425">
        <f t="shared" si="1"/>
        <v>0</v>
      </c>
      <c r="F20" s="147"/>
      <c r="G20" s="145"/>
      <c r="H20" s="145"/>
      <c r="I20" s="145"/>
      <c r="J20" s="145"/>
      <c r="K20" s="145"/>
    </row>
    <row r="21" spans="1:11" ht="33" customHeight="1">
      <c r="A21" s="418" t="s">
        <v>187</v>
      </c>
      <c r="B21" s="339">
        <v>0</v>
      </c>
      <c r="C21" s="339">
        <v>0</v>
      </c>
      <c r="D21" s="339">
        <f t="shared" si="0"/>
        <v>0</v>
      </c>
      <c r="E21" s="425">
        <f t="shared" si="1"/>
        <v>0</v>
      </c>
      <c r="F21" s="147"/>
      <c r="G21" s="145"/>
      <c r="H21" s="145"/>
      <c r="I21" s="145"/>
      <c r="J21" s="145"/>
      <c r="K21" s="145"/>
    </row>
    <row r="22" spans="1:11" ht="33" customHeight="1">
      <c r="A22" s="418" t="s">
        <v>188</v>
      </c>
      <c r="B22" s="339">
        <v>0</v>
      </c>
      <c r="C22" s="339">
        <v>17282.613370000003</v>
      </c>
      <c r="D22" s="339">
        <f t="shared" si="0"/>
        <v>17282.613370000003</v>
      </c>
      <c r="E22" s="425">
        <f t="shared" si="1"/>
        <v>0.21495935028807664</v>
      </c>
      <c r="F22" s="147"/>
      <c r="G22" s="145"/>
      <c r="H22" s="145"/>
      <c r="I22" s="145"/>
      <c r="J22" s="145"/>
      <c r="K22" s="145"/>
    </row>
    <row r="23" spans="1:11" ht="33" customHeight="1">
      <c r="A23" s="418" t="s">
        <v>189</v>
      </c>
      <c r="B23" s="339">
        <v>0</v>
      </c>
      <c r="C23" s="339">
        <v>0</v>
      </c>
      <c r="D23" s="339">
        <f t="shared" si="0"/>
        <v>0</v>
      </c>
      <c r="E23" s="425">
        <f t="shared" si="1"/>
        <v>0</v>
      </c>
      <c r="F23" s="147"/>
      <c r="G23" s="145"/>
      <c r="H23" s="145"/>
      <c r="I23" s="145"/>
      <c r="J23" s="145"/>
      <c r="K23" s="145"/>
    </row>
    <row r="24" spans="1:11" ht="33" customHeight="1">
      <c r="A24" s="418" t="s">
        <v>190</v>
      </c>
      <c r="B24" s="339">
        <v>0</v>
      </c>
      <c r="C24" s="339">
        <v>0</v>
      </c>
      <c r="D24" s="339">
        <f t="shared" si="0"/>
        <v>0</v>
      </c>
      <c r="E24" s="425">
        <f t="shared" si="1"/>
        <v>0</v>
      </c>
      <c r="F24" s="147"/>
      <c r="G24" s="145"/>
      <c r="H24" s="145"/>
      <c r="I24" s="145"/>
      <c r="J24" s="145"/>
      <c r="K24" s="145"/>
    </row>
    <row r="25" spans="1:11" ht="33" customHeight="1">
      <c r="A25" s="418" t="s">
        <v>191</v>
      </c>
      <c r="B25" s="339">
        <v>0</v>
      </c>
      <c r="C25" s="339">
        <v>0</v>
      </c>
      <c r="D25" s="339">
        <f t="shared" si="0"/>
        <v>0</v>
      </c>
      <c r="E25" s="425">
        <f t="shared" si="1"/>
        <v>0</v>
      </c>
      <c r="F25" s="147"/>
      <c r="G25" s="145"/>
      <c r="H25" s="145"/>
      <c r="I25" s="145"/>
      <c r="J25" s="145"/>
      <c r="K25" s="145"/>
    </row>
    <row r="26" spans="1:11" ht="33" customHeight="1">
      <c r="A26" s="418" t="s">
        <v>192</v>
      </c>
      <c r="B26" s="339">
        <v>0</v>
      </c>
      <c r="C26" s="339">
        <v>0</v>
      </c>
      <c r="D26" s="339">
        <f t="shared" si="0"/>
        <v>0</v>
      </c>
      <c r="E26" s="425">
        <f t="shared" si="1"/>
        <v>0</v>
      </c>
      <c r="F26" s="147"/>
      <c r="G26" s="145"/>
      <c r="H26" s="145"/>
      <c r="I26" s="145"/>
      <c r="J26" s="145"/>
      <c r="K26" s="145"/>
    </row>
    <row r="27" spans="1:11" ht="33" customHeight="1">
      <c r="A27" s="418" t="s">
        <v>193</v>
      </c>
      <c r="B27" s="339">
        <v>0</v>
      </c>
      <c r="C27" s="339">
        <v>0</v>
      </c>
      <c r="D27" s="339">
        <f t="shared" si="0"/>
        <v>0</v>
      </c>
      <c r="E27" s="425">
        <f t="shared" si="1"/>
        <v>0</v>
      </c>
      <c r="F27" s="147"/>
      <c r="G27" s="145"/>
      <c r="H27" s="145"/>
      <c r="I27" s="145"/>
      <c r="J27" s="145"/>
      <c r="K27" s="145"/>
    </row>
    <row r="28" spans="1:11" ht="33" customHeight="1">
      <c r="A28" s="418" t="s">
        <v>194</v>
      </c>
      <c r="B28" s="339">
        <v>0</v>
      </c>
      <c r="C28" s="339">
        <v>0</v>
      </c>
      <c r="D28" s="339">
        <f t="shared" si="0"/>
        <v>0</v>
      </c>
      <c r="E28" s="425">
        <f t="shared" si="1"/>
        <v>0</v>
      </c>
      <c r="F28" s="147"/>
      <c r="G28" s="145"/>
      <c r="H28" s="145"/>
      <c r="I28" s="145"/>
      <c r="J28" s="145"/>
      <c r="K28" s="145"/>
    </row>
    <row r="29" spans="1:11" ht="33" customHeight="1">
      <c r="A29" s="418" t="s">
        <v>195</v>
      </c>
      <c r="B29" s="339">
        <v>0</v>
      </c>
      <c r="C29" s="339">
        <v>0</v>
      </c>
      <c r="D29" s="339">
        <f t="shared" si="0"/>
        <v>0</v>
      </c>
      <c r="E29" s="425">
        <f t="shared" si="1"/>
        <v>0</v>
      </c>
      <c r="F29" s="147"/>
      <c r="G29" s="145"/>
      <c r="H29" s="145"/>
      <c r="I29" s="145"/>
      <c r="J29" s="145"/>
      <c r="K29" s="145"/>
    </row>
    <row r="30" spans="1:11" ht="33" customHeight="1">
      <c r="A30" s="418" t="s">
        <v>180</v>
      </c>
      <c r="B30" s="339">
        <v>0</v>
      </c>
      <c r="C30" s="339">
        <v>0</v>
      </c>
      <c r="D30" s="339">
        <f t="shared" si="0"/>
        <v>0</v>
      </c>
      <c r="E30" s="425">
        <f t="shared" si="1"/>
        <v>0</v>
      </c>
      <c r="F30" s="147"/>
      <c r="G30" s="145"/>
      <c r="H30" s="145"/>
      <c r="I30" s="145"/>
      <c r="J30" s="145"/>
      <c r="K30" s="145"/>
    </row>
    <row r="31" spans="1:11" ht="33" customHeight="1">
      <c r="A31" s="418" t="s">
        <v>181</v>
      </c>
      <c r="B31" s="339">
        <v>0</v>
      </c>
      <c r="C31" s="339">
        <v>0</v>
      </c>
      <c r="D31" s="339">
        <f t="shared" si="0"/>
        <v>0</v>
      </c>
      <c r="E31" s="425">
        <f t="shared" si="1"/>
        <v>0</v>
      </c>
      <c r="F31" s="147"/>
      <c r="G31" s="145"/>
      <c r="H31" s="145"/>
      <c r="I31" s="145"/>
      <c r="J31" s="145"/>
      <c r="K31" s="145"/>
    </row>
    <row r="32" spans="1:11" ht="55.5" customHeight="1">
      <c r="A32" s="419" t="s">
        <v>182</v>
      </c>
      <c r="B32" s="339">
        <v>0</v>
      </c>
      <c r="C32" s="339">
        <v>0</v>
      </c>
      <c r="D32" s="339">
        <f t="shared" si="0"/>
        <v>0</v>
      </c>
      <c r="E32" s="425">
        <f t="shared" si="1"/>
        <v>0</v>
      </c>
      <c r="F32" s="147"/>
      <c r="G32" s="145"/>
      <c r="H32" s="145"/>
      <c r="I32" s="145"/>
      <c r="J32" s="145"/>
      <c r="K32" s="145"/>
    </row>
    <row r="33" spans="1:11" ht="33" customHeight="1">
      <c r="A33" s="418" t="s">
        <v>183</v>
      </c>
      <c r="B33" s="339">
        <v>0</v>
      </c>
      <c r="C33" s="339">
        <v>0</v>
      </c>
      <c r="D33" s="339">
        <f t="shared" si="0"/>
        <v>0</v>
      </c>
      <c r="E33" s="425">
        <f t="shared" si="1"/>
        <v>0</v>
      </c>
      <c r="F33" s="147"/>
      <c r="G33" s="145"/>
      <c r="H33" s="145"/>
      <c r="I33" s="145"/>
      <c r="J33" s="145"/>
      <c r="K33" s="145"/>
    </row>
    <row r="34" spans="1:11" ht="60" customHeight="1">
      <c r="A34" s="419" t="s">
        <v>184</v>
      </c>
      <c r="B34" s="339">
        <v>0</v>
      </c>
      <c r="C34" s="339">
        <v>0</v>
      </c>
      <c r="D34" s="339">
        <f t="shared" si="0"/>
        <v>0</v>
      </c>
      <c r="E34" s="425">
        <f>+D34/$D$38</f>
        <v>0</v>
      </c>
      <c r="F34" s="147"/>
      <c r="G34" s="145"/>
      <c r="H34" s="145"/>
      <c r="I34" s="145"/>
      <c r="J34" s="145"/>
      <c r="K34" s="145"/>
    </row>
    <row r="35" spans="1:11" ht="33" customHeight="1">
      <c r="A35" s="418" t="s">
        <v>196</v>
      </c>
      <c r="B35" s="339">
        <v>28159.641889999999</v>
      </c>
      <c r="C35" s="339">
        <v>2958.5800299999996</v>
      </c>
      <c r="D35" s="339">
        <f t="shared" si="0"/>
        <v>31118.22192</v>
      </c>
      <c r="E35" s="425">
        <f>+D35/$D$38</f>
        <v>0.387045212598156</v>
      </c>
      <c r="F35" s="147"/>
      <c r="G35" s="145"/>
      <c r="H35" s="145"/>
      <c r="I35" s="145"/>
      <c r="J35" s="145"/>
      <c r="K35" s="145"/>
    </row>
    <row r="36" spans="1:11" ht="33" customHeight="1">
      <c r="A36" s="418" t="s">
        <v>197</v>
      </c>
      <c r="B36" s="339">
        <v>1632.6396399999999</v>
      </c>
      <c r="C36" s="339">
        <v>0</v>
      </c>
      <c r="D36" s="339">
        <f t="shared" si="0"/>
        <v>1632.6396399999999</v>
      </c>
      <c r="E36" s="425">
        <f>+D36/$D$38</f>
        <v>2.030660229188239E-2</v>
      </c>
      <c r="F36" s="147"/>
      <c r="G36" s="145"/>
      <c r="H36" s="145"/>
      <c r="I36" s="145"/>
      <c r="J36" s="145"/>
      <c r="K36" s="145"/>
    </row>
    <row r="37" spans="1:11" s="160" customFormat="1" ht="82.5" customHeight="1">
      <c r="A37" s="420" t="s">
        <v>198</v>
      </c>
      <c r="B37" s="340">
        <v>53.980440000000002</v>
      </c>
      <c r="C37" s="340">
        <v>0</v>
      </c>
      <c r="D37" s="340">
        <f t="shared" si="0"/>
        <v>53.980440000000002</v>
      </c>
      <c r="E37" s="497">
        <f>+D37/$D$38</f>
        <v>6.7140310682449185E-4</v>
      </c>
      <c r="F37" s="223"/>
      <c r="G37" s="224"/>
      <c r="H37" s="224"/>
      <c r="I37" s="224"/>
      <c r="J37" s="224"/>
      <c r="K37" s="224"/>
    </row>
    <row r="38" spans="1:11" s="160" customFormat="1" ht="35.25" customHeight="1">
      <c r="A38" s="427" t="s">
        <v>121</v>
      </c>
      <c r="B38" s="498">
        <f>SUM(B9:B37)</f>
        <v>29846.26197</v>
      </c>
      <c r="C38" s="498">
        <f>SUM(C9:C37)</f>
        <v>50553.187259999999</v>
      </c>
      <c r="D38" s="498">
        <f t="shared" si="0"/>
        <v>80399.449229999998</v>
      </c>
      <c r="E38" s="499">
        <f>+D38/$D$38</f>
        <v>1</v>
      </c>
      <c r="F38" s="223"/>
      <c r="G38" s="224"/>
      <c r="H38" s="224"/>
      <c r="I38" s="224"/>
      <c r="J38" s="224"/>
      <c r="K38" s="224"/>
    </row>
    <row r="39" spans="1:11" ht="38.25" customHeight="1">
      <c r="A39" s="424" t="s">
        <v>331</v>
      </c>
      <c r="B39" s="425">
        <f>+B38/$D$38</f>
        <v>0.37122470683372866</v>
      </c>
      <c r="C39" s="425">
        <f>+C38/$D$38</f>
        <v>0.62877529316627134</v>
      </c>
      <c r="D39" s="425">
        <f>+D38/$D$38</f>
        <v>1</v>
      </c>
      <c r="E39" s="425"/>
      <c r="G39" s="145"/>
      <c r="H39" s="145"/>
      <c r="I39" s="145"/>
      <c r="J39" s="145"/>
      <c r="K39" s="145"/>
    </row>
    <row r="40" spans="1:11" ht="9" customHeight="1" thickBot="1">
      <c r="A40" s="346"/>
      <c r="B40" s="500"/>
      <c r="C40" s="348"/>
      <c r="D40" s="501"/>
      <c r="E40" s="502"/>
      <c r="F40" s="145"/>
      <c r="G40" s="145"/>
      <c r="H40" s="145"/>
      <c r="I40" s="145"/>
      <c r="J40" s="145"/>
      <c r="K40" s="145"/>
    </row>
    <row r="41" spans="1:11" ht="26.25" customHeight="1" thickTop="1">
      <c r="A41" s="230" t="s">
        <v>137</v>
      </c>
      <c r="B41" s="183"/>
      <c r="C41" s="6"/>
      <c r="D41" s="6"/>
      <c r="E41" s="6"/>
      <c r="F41" s="145"/>
      <c r="G41" s="145"/>
      <c r="H41" s="145"/>
      <c r="I41" s="145"/>
      <c r="J41" s="145"/>
      <c r="K41" s="145"/>
    </row>
    <row r="42" spans="1:11" ht="14.25">
      <c r="A42" s="893"/>
      <c r="B42" s="893"/>
      <c r="C42" s="893"/>
      <c r="D42" s="25"/>
      <c r="E42" s="6"/>
      <c r="F42" s="145"/>
      <c r="G42" s="145"/>
      <c r="H42" s="145"/>
      <c r="I42" s="145"/>
      <c r="J42" s="145"/>
      <c r="K42" s="145"/>
    </row>
    <row r="43" spans="1:11" ht="13.5" customHeight="1">
      <c r="A43" s="230"/>
      <c r="B43" s="186"/>
      <c r="C43" s="25"/>
      <c r="D43" s="25"/>
      <c r="E43" s="6"/>
      <c r="F43" s="145"/>
      <c r="G43" s="145"/>
      <c r="H43" s="145"/>
      <c r="I43" s="145"/>
      <c r="J43" s="145"/>
      <c r="K43" s="145"/>
    </row>
    <row r="44" spans="1:11" ht="9" customHeight="1">
      <c r="A44" s="231"/>
      <c r="B44" s="186"/>
      <c r="C44" s="25"/>
      <c r="D44" s="25"/>
      <c r="E44" s="6"/>
      <c r="F44" s="145"/>
      <c r="G44" s="145"/>
      <c r="H44" s="145"/>
      <c r="I44" s="145"/>
      <c r="J44" s="145"/>
      <c r="K44" s="145"/>
    </row>
    <row r="45" spans="1:11" ht="9" customHeight="1">
      <c r="A45" s="8"/>
      <c r="B45" s="186"/>
      <c r="C45" s="25"/>
      <c r="D45" s="25"/>
      <c r="E45" s="6"/>
      <c r="F45" s="145"/>
      <c r="G45" s="145"/>
      <c r="H45" s="145"/>
      <c r="I45" s="145"/>
      <c r="J45" s="145"/>
      <c r="K45" s="145"/>
    </row>
    <row r="46" spans="1:11" ht="9" customHeight="1">
      <c r="A46" s="8"/>
      <c r="B46" s="186"/>
      <c r="C46" s="25"/>
      <c r="D46" s="25"/>
      <c r="E46" s="6"/>
      <c r="F46" s="145"/>
      <c r="G46" s="145"/>
      <c r="H46" s="145"/>
      <c r="I46" s="145"/>
      <c r="J46" s="145"/>
      <c r="K46" s="145"/>
    </row>
    <row r="47" spans="1:11" ht="9" customHeight="1">
      <c r="A47" s="8"/>
      <c r="B47" s="186"/>
      <c r="C47" s="25"/>
      <c r="D47" s="25"/>
      <c r="E47" s="6"/>
      <c r="F47" s="145"/>
      <c r="G47" s="145"/>
      <c r="H47" s="145"/>
      <c r="I47" s="145"/>
      <c r="J47" s="145"/>
      <c r="K47" s="145"/>
    </row>
    <row r="48" spans="1:11" ht="9" customHeight="1">
      <c r="A48" s="8"/>
      <c r="B48" s="186"/>
      <c r="C48" s="25"/>
      <c r="D48" s="25"/>
      <c r="E48" s="6"/>
      <c r="F48" s="145"/>
      <c r="G48" s="145"/>
      <c r="H48" s="145"/>
      <c r="I48" s="145"/>
      <c r="J48" s="145"/>
      <c r="K48" s="145"/>
    </row>
    <row r="49" spans="1:11" ht="9" customHeight="1">
      <c r="A49" s="8"/>
      <c r="B49" s="186"/>
      <c r="C49" s="25"/>
      <c r="D49" s="25"/>
      <c r="E49" s="6"/>
      <c r="F49" s="145"/>
      <c r="G49" s="145"/>
      <c r="H49" s="145"/>
      <c r="I49" s="145"/>
      <c r="J49" s="145"/>
      <c r="K49" s="145"/>
    </row>
    <row r="50" spans="1:11" ht="9" customHeight="1">
      <c r="A50" s="232"/>
      <c r="B50" s="186"/>
      <c r="C50" s="25"/>
      <c r="D50" s="25"/>
      <c r="E50" s="6"/>
      <c r="F50" s="145"/>
      <c r="G50" s="145"/>
      <c r="H50" s="145"/>
      <c r="I50" s="145"/>
      <c r="J50" s="145"/>
      <c r="K50" s="145"/>
    </row>
    <row r="51" spans="1:11" ht="9" customHeight="1">
      <c r="A51" s="26"/>
      <c r="B51" s="186"/>
      <c r="C51" s="25"/>
      <c r="D51" s="25"/>
      <c r="E51" s="6"/>
      <c r="F51" s="145"/>
      <c r="G51" s="145"/>
      <c r="H51" s="145"/>
      <c r="I51" s="145"/>
      <c r="J51" s="145"/>
      <c r="K51" s="145"/>
    </row>
    <row r="52" spans="1:11" ht="9" customHeight="1">
      <c r="B52" s="186"/>
      <c r="C52" s="25"/>
      <c r="D52" s="25"/>
      <c r="E52" s="6"/>
      <c r="F52" s="7"/>
      <c r="G52" s="7"/>
      <c r="H52" s="145"/>
      <c r="I52" s="145"/>
      <c r="J52" s="145"/>
      <c r="K52" s="145"/>
    </row>
    <row r="53" spans="1:11" ht="9" customHeight="1">
      <c r="B53" s="186"/>
      <c r="C53" s="25"/>
      <c r="D53" s="25"/>
      <c r="E53" s="6"/>
      <c r="F53" s="145"/>
      <c r="G53" s="145"/>
      <c r="H53" s="145"/>
      <c r="I53" s="145"/>
      <c r="J53" s="145"/>
      <c r="K53" s="145"/>
    </row>
    <row r="54" spans="1:11" ht="9" customHeight="1">
      <c r="A54" s="26"/>
      <c r="B54" s="186"/>
      <c r="C54" s="25"/>
      <c r="D54" s="25"/>
      <c r="E54" s="6"/>
      <c r="F54" s="145"/>
      <c r="G54" s="145"/>
      <c r="H54" s="145"/>
      <c r="I54" s="145"/>
      <c r="J54" s="145"/>
      <c r="K54" s="145"/>
    </row>
    <row r="55" spans="1:11" ht="9" customHeight="1">
      <c r="A55" s="28"/>
      <c r="C55" s="25"/>
      <c r="D55" s="184"/>
      <c r="E55" s="6"/>
      <c r="F55" s="145"/>
      <c r="G55" s="145"/>
      <c r="H55" s="145"/>
      <c r="I55" s="145"/>
      <c r="J55" s="145"/>
      <c r="K55" s="145"/>
    </row>
    <row r="56" spans="1:11" ht="9" customHeight="1">
      <c r="A56" s="26"/>
      <c r="C56" s="25"/>
      <c r="D56" s="184"/>
      <c r="E56" s="6"/>
      <c r="F56" s="145"/>
      <c r="G56" s="145"/>
      <c r="H56" s="145"/>
      <c r="I56" s="145"/>
      <c r="J56" s="145"/>
      <c r="K56" s="145"/>
    </row>
    <row r="57" spans="1:11" ht="9" customHeight="1">
      <c r="A57" s="26"/>
      <c r="C57" s="25"/>
      <c r="D57" s="184"/>
      <c r="E57" s="6"/>
      <c r="F57" s="145"/>
      <c r="G57" s="145"/>
      <c r="H57" s="145"/>
      <c r="I57" s="145"/>
      <c r="J57" s="145"/>
      <c r="K57" s="145"/>
    </row>
    <row r="58" spans="1:11" ht="9" customHeight="1">
      <c r="A58" s="26"/>
      <c r="B58" s="185"/>
      <c r="C58" s="25"/>
      <c r="D58" s="184"/>
      <c r="E58" s="6"/>
      <c r="F58" s="145"/>
      <c r="G58" s="145"/>
      <c r="H58" s="145"/>
      <c r="I58" s="145"/>
      <c r="J58" s="145"/>
      <c r="K58" s="145"/>
    </row>
    <row r="59" spans="1:11" ht="9" customHeight="1">
      <c r="A59" s="26"/>
      <c r="B59" s="185"/>
      <c r="C59" s="25"/>
      <c r="D59" s="184"/>
      <c r="E59" s="6"/>
      <c r="F59" s="145"/>
      <c r="G59" s="145"/>
      <c r="H59" s="145"/>
      <c r="I59" s="145"/>
      <c r="J59" s="145"/>
      <c r="K59" s="145"/>
    </row>
    <row r="60" spans="1:11" ht="9" customHeight="1">
      <c r="A60" s="26"/>
      <c r="B60" s="185"/>
      <c r="C60" s="25"/>
      <c r="D60" s="184"/>
      <c r="E60" s="6"/>
      <c r="F60" s="145"/>
      <c r="G60" s="145"/>
      <c r="H60" s="145"/>
      <c r="I60" s="145"/>
      <c r="J60" s="145"/>
      <c r="K60" s="145"/>
    </row>
    <row r="61" spans="1:11" ht="9" customHeight="1">
      <c r="A61" s="155"/>
      <c r="B61" s="185"/>
      <c r="C61" s="25"/>
      <c r="D61" s="184"/>
      <c r="E61" s="6"/>
      <c r="F61" s="145"/>
      <c r="G61" s="145"/>
      <c r="H61" s="145"/>
      <c r="I61" s="145"/>
      <c r="J61" s="145"/>
      <c r="K61" s="145"/>
    </row>
    <row r="62" spans="1:11" ht="9" customHeight="1">
      <c r="A62" s="26"/>
      <c r="B62" s="185"/>
      <c r="C62" s="25"/>
      <c r="D62" s="184"/>
      <c r="E62" s="6"/>
      <c r="F62" s="145"/>
      <c r="G62" s="145"/>
      <c r="H62" s="145"/>
      <c r="I62" s="145"/>
      <c r="J62" s="145"/>
      <c r="K62" s="145"/>
    </row>
    <row r="63" spans="1:11" ht="9" customHeight="1">
      <c r="A63" s="26"/>
      <c r="B63" s="185"/>
      <c r="C63" s="25"/>
      <c r="D63" s="184"/>
      <c r="E63" s="6"/>
      <c r="F63" s="145"/>
      <c r="G63" s="145"/>
      <c r="H63" s="145"/>
      <c r="I63" s="145"/>
      <c r="J63" s="145"/>
      <c r="K63" s="145"/>
    </row>
    <row r="64" spans="1:11" ht="9" customHeight="1">
      <c r="A64" s="26"/>
      <c r="B64" s="185"/>
      <c r="C64" s="25"/>
      <c r="D64" s="184"/>
      <c r="E64" s="6"/>
      <c r="F64" s="145"/>
      <c r="G64" s="145"/>
      <c r="H64" s="145"/>
      <c r="I64" s="145"/>
      <c r="J64" s="145"/>
      <c r="K64" s="145"/>
    </row>
    <row r="65" spans="1:11" ht="9" customHeight="1">
      <c r="A65" s="26"/>
      <c r="C65" s="25"/>
      <c r="D65" s="184"/>
      <c r="E65" s="6"/>
      <c r="F65" s="145"/>
      <c r="G65" s="145"/>
      <c r="H65" s="145"/>
      <c r="I65" s="145"/>
      <c r="J65" s="145"/>
      <c r="K65" s="145"/>
    </row>
    <row r="66" spans="1:11" ht="9" customHeight="1">
      <c r="A66" s="26"/>
      <c r="C66" s="25"/>
      <c r="D66" s="184"/>
      <c r="E66" s="6"/>
      <c r="F66" s="145"/>
      <c r="G66" s="145"/>
      <c r="H66" s="145"/>
      <c r="I66" s="145"/>
      <c r="J66" s="145"/>
      <c r="K66" s="145"/>
    </row>
    <row r="67" spans="1:11" ht="9" customHeight="1">
      <c r="A67" s="155"/>
      <c r="C67" s="25"/>
      <c r="D67" s="184"/>
      <c r="E67" s="6"/>
      <c r="F67" s="145"/>
      <c r="G67" s="145"/>
      <c r="H67" s="145"/>
      <c r="I67" s="145"/>
      <c r="J67" s="145"/>
      <c r="K67" s="145"/>
    </row>
    <row r="68" spans="1:11" ht="9" customHeight="1">
      <c r="A68" s="26"/>
      <c r="C68" s="25"/>
      <c r="D68" s="184"/>
      <c r="E68" s="6"/>
      <c r="F68" s="145"/>
      <c r="G68" s="145"/>
      <c r="H68" s="145"/>
      <c r="I68" s="145"/>
      <c r="J68" s="145"/>
      <c r="K68" s="145"/>
    </row>
    <row r="69" spans="1:11" ht="9" customHeight="1">
      <c r="A69" s="26"/>
      <c r="C69" s="25"/>
      <c r="D69" s="184"/>
      <c r="E69" s="6"/>
      <c r="F69" s="145"/>
      <c r="G69" s="145"/>
      <c r="H69" s="145"/>
      <c r="I69" s="145"/>
      <c r="J69" s="145"/>
      <c r="K69" s="145"/>
    </row>
    <row r="70" spans="1:11" ht="9" customHeight="1">
      <c r="A70" s="26"/>
      <c r="C70" s="25"/>
      <c r="D70" s="184"/>
      <c r="E70" s="6"/>
      <c r="F70" s="145"/>
      <c r="G70" s="145"/>
      <c r="H70" s="145"/>
      <c r="I70" s="145"/>
      <c r="J70" s="145"/>
      <c r="K70" s="145"/>
    </row>
    <row r="71" spans="1:11" ht="9" customHeight="1">
      <c r="A71" s="26"/>
      <c r="C71" s="25"/>
      <c r="D71" s="184"/>
      <c r="E71" s="6"/>
      <c r="F71" s="145"/>
      <c r="G71" s="145"/>
      <c r="H71" s="145"/>
      <c r="I71" s="145"/>
      <c r="J71" s="145"/>
      <c r="K71" s="145"/>
    </row>
    <row r="72" spans="1:11" ht="9" customHeight="1">
      <c r="A72" s="26"/>
      <c r="C72" s="25"/>
      <c r="D72" s="184"/>
      <c r="E72" s="6"/>
      <c r="F72" s="145"/>
      <c r="G72" s="145"/>
      <c r="H72" s="145"/>
      <c r="I72" s="145"/>
      <c r="J72" s="145"/>
      <c r="K72" s="145"/>
    </row>
    <row r="73" spans="1:11" ht="9" customHeight="1">
      <c r="A73" s="155"/>
      <c r="C73" s="25"/>
      <c r="D73" s="184"/>
      <c r="E73" s="6"/>
      <c r="F73" s="145"/>
      <c r="G73" s="145"/>
      <c r="H73" s="145"/>
      <c r="I73" s="145"/>
      <c r="J73" s="145"/>
      <c r="K73" s="145"/>
    </row>
    <row r="74" spans="1:11" ht="9" customHeight="1">
      <c r="A74" s="26"/>
      <c r="C74" s="25"/>
      <c r="D74" s="184"/>
      <c r="E74" s="6"/>
      <c r="F74" s="145"/>
      <c r="G74" s="145"/>
      <c r="H74" s="145"/>
      <c r="I74" s="145"/>
      <c r="J74" s="145"/>
      <c r="K74" s="145"/>
    </row>
    <row r="75" spans="1:11" ht="9" customHeight="1">
      <c r="A75" s="26"/>
      <c r="C75" s="25"/>
      <c r="D75" s="184"/>
      <c r="E75" s="6"/>
      <c r="F75" s="145"/>
      <c r="G75" s="145"/>
      <c r="H75" s="145"/>
      <c r="I75" s="145"/>
      <c r="J75" s="145"/>
      <c r="K75" s="145"/>
    </row>
    <row r="76" spans="1:11" ht="9" customHeight="1">
      <c r="A76" s="26"/>
      <c r="C76" s="25"/>
      <c r="D76" s="184"/>
      <c r="E76" s="6"/>
      <c r="F76" s="145"/>
      <c r="G76" s="145"/>
      <c r="H76" s="145"/>
      <c r="I76" s="145"/>
      <c r="J76" s="145"/>
      <c r="K76" s="145"/>
    </row>
    <row r="77" spans="1:11" ht="9" customHeight="1">
      <c r="A77" s="26"/>
      <c r="C77" s="25"/>
      <c r="D77" s="184"/>
      <c r="E77" s="6"/>
      <c r="F77" s="145"/>
      <c r="G77" s="145"/>
      <c r="H77" s="145"/>
      <c r="I77" s="145"/>
      <c r="J77" s="145"/>
      <c r="K77" s="145"/>
    </row>
    <row r="78" spans="1:11" ht="9" customHeight="1">
      <c r="A78" s="155"/>
      <c r="C78" s="25"/>
      <c r="D78" s="184"/>
      <c r="E78" s="6"/>
      <c r="F78" s="145"/>
      <c r="G78" s="145"/>
      <c r="H78" s="145"/>
      <c r="I78" s="145"/>
      <c r="J78" s="145"/>
      <c r="K78" s="145"/>
    </row>
    <row r="79" spans="1:11" ht="9" customHeight="1">
      <c r="A79" s="30"/>
      <c r="C79" s="25"/>
      <c r="D79" s="184"/>
      <c r="E79" s="6"/>
      <c r="F79" s="145"/>
      <c r="G79" s="145"/>
      <c r="H79" s="145"/>
      <c r="I79" s="145"/>
      <c r="J79" s="145"/>
      <c r="K79" s="145"/>
    </row>
    <row r="80" spans="1:11" ht="9" customHeight="1">
      <c r="A80" s="30"/>
      <c r="C80" s="25"/>
      <c r="D80" s="184"/>
      <c r="E80" s="6"/>
      <c r="F80" s="145"/>
      <c r="G80" s="145"/>
      <c r="H80" s="145"/>
      <c r="I80" s="145"/>
      <c r="J80" s="145"/>
      <c r="K80" s="145"/>
    </row>
    <row r="81" spans="1:11" ht="9" customHeight="1">
      <c r="A81" s="30"/>
      <c r="C81" s="25"/>
      <c r="D81" s="184"/>
      <c r="E81" s="6"/>
      <c r="F81" s="145"/>
      <c r="G81" s="145"/>
      <c r="H81" s="145"/>
      <c r="I81" s="145"/>
      <c r="J81" s="145"/>
      <c r="K81" s="145"/>
    </row>
    <row r="82" spans="1:11" ht="9" customHeight="1">
      <c r="A82" s="30"/>
      <c r="C82" s="25"/>
      <c r="D82" s="184"/>
      <c r="E82" s="6"/>
      <c r="F82" s="145"/>
      <c r="G82" s="145"/>
      <c r="H82" s="145"/>
      <c r="I82" s="145"/>
      <c r="J82" s="145"/>
      <c r="K82" s="145"/>
    </row>
    <row r="83" spans="1:11" ht="9" customHeight="1">
      <c r="A83" s="31"/>
      <c r="C83" s="25"/>
      <c r="D83" s="184"/>
      <c r="E83" s="6"/>
      <c r="F83" s="145"/>
      <c r="G83" s="145"/>
      <c r="H83" s="145"/>
      <c r="I83" s="145"/>
      <c r="J83" s="145"/>
      <c r="K83" s="145"/>
    </row>
    <row r="84" spans="1:11" ht="9" customHeight="1">
      <c r="A84" s="31"/>
      <c r="C84" s="25"/>
      <c r="D84" s="184"/>
      <c r="E84" s="6"/>
      <c r="F84" s="145"/>
      <c r="G84" s="145"/>
      <c r="H84" s="145"/>
      <c r="I84" s="145"/>
      <c r="J84" s="145"/>
      <c r="K84" s="145"/>
    </row>
    <row r="85" spans="1:11" ht="9" customHeight="1">
      <c r="A85" s="28"/>
      <c r="C85" s="25"/>
      <c r="D85" s="184"/>
      <c r="E85" s="6"/>
      <c r="F85" s="145"/>
      <c r="G85" s="145"/>
      <c r="H85" s="145"/>
      <c r="I85" s="145"/>
      <c r="J85" s="145"/>
      <c r="K85" s="145"/>
    </row>
    <row r="86" spans="1:11" ht="9" customHeight="1">
      <c r="A86" s="26"/>
      <c r="C86" s="25"/>
      <c r="D86" s="184"/>
      <c r="E86" s="6"/>
      <c r="F86" s="145"/>
      <c r="G86" s="145"/>
      <c r="H86" s="145"/>
      <c r="I86" s="145"/>
      <c r="J86" s="145"/>
      <c r="K86" s="145"/>
    </row>
    <row r="87" spans="1:11" ht="9" customHeight="1">
      <c r="A87" s="26"/>
      <c r="C87" s="25"/>
      <c r="D87" s="184"/>
      <c r="E87" s="6"/>
      <c r="F87" s="145"/>
      <c r="G87" s="145"/>
      <c r="H87" s="145"/>
      <c r="I87" s="145"/>
      <c r="J87" s="145"/>
      <c r="K87" s="145"/>
    </row>
    <row r="88" spans="1:11" ht="9" customHeight="1">
      <c r="A88" s="26"/>
      <c r="C88" s="25"/>
      <c r="D88" s="184"/>
      <c r="E88" s="6"/>
      <c r="F88" s="145"/>
      <c r="G88" s="145"/>
      <c r="H88" s="145"/>
      <c r="I88" s="145"/>
      <c r="J88" s="145"/>
      <c r="K88" s="145"/>
    </row>
    <row r="89" spans="1:11" ht="9" customHeight="1">
      <c r="A89" s="26"/>
      <c r="C89" s="25"/>
      <c r="D89" s="184"/>
      <c r="E89" s="6"/>
      <c r="F89" s="145"/>
      <c r="G89" s="145"/>
      <c r="H89" s="145"/>
      <c r="I89" s="145"/>
      <c r="J89" s="145"/>
      <c r="K89" s="145"/>
    </row>
    <row r="90" spans="1:11" ht="9" customHeight="1">
      <c r="A90" s="30"/>
      <c r="C90" s="25"/>
      <c r="D90" s="184"/>
      <c r="E90" s="6"/>
      <c r="F90" s="145"/>
      <c r="G90" s="145"/>
      <c r="H90" s="145"/>
      <c r="I90" s="145"/>
      <c r="J90" s="145"/>
      <c r="K90" s="145"/>
    </row>
    <row r="91" spans="1:11" ht="9" customHeight="1">
      <c r="A91" s="28"/>
      <c r="C91" s="25"/>
      <c r="D91" s="184"/>
      <c r="E91" s="6"/>
      <c r="F91" s="145"/>
      <c r="G91" s="145"/>
      <c r="H91" s="145"/>
      <c r="I91" s="145"/>
      <c r="J91" s="145"/>
      <c r="K91" s="145"/>
    </row>
    <row r="92" spans="1:11" ht="9" customHeight="1">
      <c r="A92" s="26"/>
      <c r="C92" s="25"/>
      <c r="D92" s="184"/>
      <c r="E92" s="6"/>
      <c r="F92" s="145"/>
      <c r="G92" s="145"/>
      <c r="H92" s="145"/>
      <c r="I92" s="145"/>
      <c r="J92" s="145"/>
      <c r="K92" s="145"/>
    </row>
    <row r="93" spans="1:11" ht="9" customHeight="1">
      <c r="A93" s="26"/>
      <c r="C93" s="25"/>
      <c r="D93" s="184"/>
      <c r="E93" s="6"/>
      <c r="F93" s="145"/>
      <c r="G93" s="145"/>
      <c r="H93" s="145"/>
      <c r="I93" s="145"/>
      <c r="J93" s="145"/>
      <c r="K93" s="145"/>
    </row>
    <row r="94" spans="1:11" ht="9" customHeight="1">
      <c r="A94" s="26"/>
      <c r="C94" s="25"/>
      <c r="D94" s="184"/>
      <c r="E94" s="6"/>
      <c r="F94" s="145"/>
      <c r="G94" s="145"/>
      <c r="H94" s="145"/>
      <c r="I94" s="145"/>
      <c r="J94" s="145"/>
      <c r="K94" s="145"/>
    </row>
    <row r="95" spans="1:11" ht="9" customHeight="1">
      <c r="A95" s="26"/>
      <c r="C95" s="25"/>
      <c r="D95" s="184"/>
      <c r="E95" s="6"/>
      <c r="F95" s="145"/>
      <c r="G95" s="145"/>
      <c r="H95" s="145"/>
      <c r="I95" s="145"/>
      <c r="J95" s="145"/>
      <c r="K95" s="145"/>
    </row>
    <row r="96" spans="1:11" ht="9" customHeight="1">
      <c r="A96" s="30"/>
      <c r="C96" s="25"/>
      <c r="D96" s="184"/>
      <c r="E96" s="6"/>
      <c r="F96" s="145"/>
      <c r="G96" s="145"/>
      <c r="H96" s="145"/>
      <c r="I96" s="145"/>
      <c r="J96" s="145"/>
      <c r="K96" s="145"/>
    </row>
    <row r="97" spans="1:11" ht="9" customHeight="1">
      <c r="A97" s="28"/>
      <c r="C97" s="25"/>
      <c r="D97" s="184"/>
      <c r="E97" s="6"/>
      <c r="F97" s="145"/>
      <c r="G97" s="145"/>
      <c r="H97" s="145"/>
      <c r="I97" s="145"/>
      <c r="J97" s="145"/>
      <c r="K97" s="145"/>
    </row>
    <row r="98" spans="1:11" ht="9" customHeight="1">
      <c r="A98" s="26"/>
      <c r="C98" s="25"/>
      <c r="D98" s="184"/>
      <c r="E98" s="6"/>
      <c r="F98" s="145"/>
      <c r="G98" s="145"/>
      <c r="H98" s="145"/>
      <c r="I98" s="145"/>
      <c r="J98" s="145"/>
      <c r="K98" s="145"/>
    </row>
    <row r="99" spans="1:11" ht="9" customHeight="1">
      <c r="A99" s="26"/>
      <c r="C99" s="25"/>
      <c r="D99" s="184"/>
      <c r="E99" s="6"/>
      <c r="F99" s="145"/>
      <c r="G99" s="145"/>
      <c r="H99" s="145"/>
      <c r="I99" s="145"/>
      <c r="J99" s="145"/>
      <c r="K99" s="145"/>
    </row>
    <row r="100" spans="1:11" ht="9" customHeight="1">
      <c r="A100" s="26"/>
      <c r="C100" s="186"/>
      <c r="E100" s="183"/>
    </row>
    <row r="101" spans="1:11" ht="9" customHeight="1">
      <c r="A101" s="26"/>
      <c r="C101" s="186"/>
      <c r="E101" s="183"/>
    </row>
    <row r="102" spans="1:11" ht="9" customHeight="1">
      <c r="A102" s="26"/>
      <c r="C102" s="186"/>
      <c r="E102" s="183"/>
    </row>
    <row r="103" spans="1:11" ht="9" customHeight="1">
      <c r="A103" s="26"/>
      <c r="C103" s="186"/>
      <c r="E103" s="183"/>
    </row>
    <row r="104" spans="1:11" ht="9" customHeight="1">
      <c r="A104" s="26"/>
      <c r="C104" s="186"/>
      <c r="E104" s="183"/>
    </row>
    <row r="105" spans="1:11" ht="9" customHeight="1">
      <c r="A105" s="26"/>
      <c r="C105" s="186"/>
      <c r="E105" s="183"/>
    </row>
    <row r="106" spans="1:11" ht="9" customHeight="1">
      <c r="A106" s="30"/>
      <c r="C106" s="186"/>
      <c r="E106" s="183"/>
    </row>
    <row r="107" spans="1:11" ht="9" customHeight="1">
      <c r="A107" s="28"/>
      <c r="C107" s="186"/>
      <c r="E107" s="183"/>
    </row>
    <row r="108" spans="1:11" ht="9" customHeight="1">
      <c r="A108" s="26"/>
      <c r="C108" s="186"/>
      <c r="E108" s="183"/>
    </row>
    <row r="109" spans="1:11" ht="9" customHeight="1">
      <c r="A109" s="26"/>
      <c r="C109" s="186"/>
      <c r="E109" s="183"/>
    </row>
    <row r="110" spans="1:11" ht="9" customHeight="1">
      <c r="A110" s="26"/>
      <c r="C110" s="186"/>
      <c r="E110" s="183"/>
    </row>
    <row r="111" spans="1:11" ht="9" customHeight="1">
      <c r="A111" s="26"/>
      <c r="C111" s="186"/>
      <c r="E111" s="183"/>
    </row>
    <row r="112" spans="1:11" ht="9" customHeight="1">
      <c r="A112" s="26"/>
      <c r="C112" s="186"/>
      <c r="E112" s="183"/>
    </row>
    <row r="113" spans="1:5" ht="9" customHeight="1">
      <c r="A113" s="26"/>
      <c r="C113" s="186"/>
      <c r="E113" s="183"/>
    </row>
    <row r="114" spans="1:5" ht="9" customHeight="1">
      <c r="A114" s="26"/>
      <c r="C114" s="186"/>
      <c r="E114" s="183"/>
    </row>
    <row r="115" spans="1:5" ht="9" customHeight="1">
      <c r="A115" s="26"/>
      <c r="C115" s="186"/>
      <c r="E115" s="183"/>
    </row>
    <row r="116" spans="1:5" ht="9" customHeight="1">
      <c r="A116" s="26"/>
      <c r="C116" s="186"/>
      <c r="E116" s="183"/>
    </row>
    <row r="117" spans="1:5" ht="9" customHeight="1">
      <c r="A117" s="28"/>
      <c r="C117" s="186"/>
      <c r="E117" s="183"/>
    </row>
    <row r="118" spans="1:5" ht="9" customHeight="1">
      <c r="A118" s="26"/>
      <c r="C118" s="186"/>
      <c r="E118" s="183"/>
    </row>
    <row r="119" spans="1:5" ht="9" customHeight="1">
      <c r="A119" s="26"/>
      <c r="C119" s="186"/>
      <c r="E119" s="183"/>
    </row>
    <row r="120" spans="1:5" ht="9" customHeight="1">
      <c r="A120" s="26"/>
      <c r="C120" s="186"/>
      <c r="E120" s="183"/>
    </row>
    <row r="121" spans="1:5">
      <c r="A121" s="32"/>
      <c r="C121" s="186"/>
      <c r="E121" s="183"/>
    </row>
    <row r="122" spans="1:5">
      <c r="A122" s="32"/>
      <c r="C122" s="186"/>
      <c r="E122" s="183"/>
    </row>
    <row r="123" spans="1:5">
      <c r="A123" s="32"/>
      <c r="C123" s="186"/>
      <c r="E123" s="183"/>
    </row>
    <row r="124" spans="1:5">
      <c r="A124" s="32"/>
      <c r="C124" s="186"/>
      <c r="E124" s="183"/>
    </row>
    <row r="125" spans="1:5">
      <c r="A125" s="32"/>
      <c r="C125" s="186"/>
      <c r="E125" s="183"/>
    </row>
    <row r="126" spans="1:5">
      <c r="A126" s="32"/>
      <c r="C126" s="186"/>
      <c r="E126" s="183"/>
    </row>
    <row r="127" spans="1:5">
      <c r="A127" s="32"/>
      <c r="C127" s="186"/>
      <c r="E127" s="183"/>
    </row>
    <row r="128" spans="1:5" ht="15.75">
      <c r="A128" s="33"/>
      <c r="C128" s="186"/>
      <c r="E128" s="183"/>
    </row>
    <row r="129" spans="1:5" ht="15.75">
      <c r="A129" s="33"/>
      <c r="C129" s="186"/>
      <c r="E129" s="183"/>
    </row>
    <row r="130" spans="1:5" ht="15.75">
      <c r="A130" s="33"/>
      <c r="C130" s="186"/>
      <c r="E130" s="183"/>
    </row>
    <row r="131" spans="1:5" ht="15.75">
      <c r="A131" s="33"/>
      <c r="C131" s="186"/>
      <c r="E131" s="183"/>
    </row>
    <row r="132" spans="1:5" ht="15.75">
      <c r="A132" s="33"/>
      <c r="C132" s="186"/>
      <c r="E132" s="183"/>
    </row>
    <row r="133" spans="1:5" ht="15.75">
      <c r="A133" s="33"/>
      <c r="C133" s="186"/>
      <c r="E133" s="183"/>
    </row>
    <row r="134" spans="1:5" ht="15.75">
      <c r="A134" s="33"/>
      <c r="C134" s="186"/>
      <c r="E134" s="183"/>
    </row>
    <row r="135" spans="1:5" ht="15.75">
      <c r="A135" s="33"/>
      <c r="C135" s="186"/>
      <c r="E135" s="183"/>
    </row>
    <row r="136" spans="1:5" ht="15.75">
      <c r="A136" s="33"/>
      <c r="C136" s="186"/>
      <c r="E136" s="183"/>
    </row>
    <row r="137" spans="1:5" ht="15.75">
      <c r="A137" s="33"/>
      <c r="C137" s="186"/>
      <c r="E137" s="183"/>
    </row>
    <row r="138" spans="1:5" ht="15.75">
      <c r="A138" s="33"/>
      <c r="C138" s="186"/>
      <c r="E138" s="183"/>
    </row>
    <row r="139" spans="1:5" ht="15.75">
      <c r="A139" s="33"/>
      <c r="C139" s="186"/>
      <c r="E139" s="183"/>
    </row>
    <row r="140" spans="1:5" ht="15.75">
      <c r="A140" s="33"/>
      <c r="C140" s="186"/>
      <c r="E140" s="183"/>
    </row>
    <row r="141" spans="1:5" ht="15.75">
      <c r="A141" s="33"/>
      <c r="C141" s="186"/>
      <c r="E141" s="183"/>
    </row>
    <row r="142" spans="1:5" ht="15.75">
      <c r="A142" s="33"/>
      <c r="C142" s="186"/>
      <c r="E142" s="183"/>
    </row>
    <row r="143" spans="1:5" ht="15.75">
      <c r="A143" s="33"/>
      <c r="C143" s="186"/>
      <c r="E143" s="183"/>
    </row>
    <row r="144" spans="1:5" ht="15.75">
      <c r="A144" s="33"/>
      <c r="C144" s="186"/>
      <c r="E144" s="183"/>
    </row>
    <row r="145" spans="1:5" ht="15.75">
      <c r="A145" s="33"/>
      <c r="C145" s="186"/>
      <c r="E145" s="183"/>
    </row>
    <row r="146" spans="1:5" ht="15.75">
      <c r="A146" s="33"/>
      <c r="C146" s="186"/>
      <c r="E146" s="183"/>
    </row>
    <row r="147" spans="1:5" ht="15.75">
      <c r="A147" s="33"/>
      <c r="C147" s="186"/>
      <c r="E147" s="183"/>
    </row>
    <row r="148" spans="1:5" ht="15.75">
      <c r="A148" s="33"/>
      <c r="C148" s="186"/>
      <c r="E148" s="183"/>
    </row>
    <row r="149" spans="1:5" ht="15.75">
      <c r="A149" s="33"/>
      <c r="C149" s="186"/>
      <c r="E149" s="183"/>
    </row>
    <row r="150" spans="1:5" ht="15.75">
      <c r="A150" s="33"/>
      <c r="C150" s="186"/>
      <c r="E150" s="183"/>
    </row>
    <row r="151" spans="1:5" ht="15.75">
      <c r="A151" s="33"/>
      <c r="C151" s="186"/>
      <c r="E151" s="183"/>
    </row>
    <row r="152" spans="1:5" ht="15.75">
      <c r="A152" s="33"/>
      <c r="C152" s="186"/>
      <c r="E152" s="183"/>
    </row>
    <row r="153" spans="1:5" ht="15.75">
      <c r="A153" s="33"/>
      <c r="C153" s="186"/>
      <c r="E153" s="183"/>
    </row>
    <row r="154" spans="1:5" ht="15.75">
      <c r="A154" s="33"/>
      <c r="C154" s="186"/>
      <c r="E154" s="183"/>
    </row>
    <row r="155" spans="1:5" ht="15.75">
      <c r="A155" s="33"/>
      <c r="C155" s="186"/>
      <c r="E155" s="183"/>
    </row>
    <row r="156" spans="1:5" ht="15.75">
      <c r="A156" s="33"/>
      <c r="C156" s="186"/>
      <c r="E156" s="183"/>
    </row>
    <row r="157" spans="1:5" ht="15.75">
      <c r="A157" s="33"/>
      <c r="C157" s="186"/>
      <c r="E157" s="183"/>
    </row>
    <row r="158" spans="1:5" ht="15.75">
      <c r="A158" s="33"/>
      <c r="C158" s="186"/>
      <c r="E158" s="183"/>
    </row>
    <row r="159" spans="1:5" ht="15.75">
      <c r="A159" s="33"/>
      <c r="C159" s="186"/>
      <c r="E159" s="183"/>
    </row>
    <row r="160" spans="1:5" ht="15.75">
      <c r="A160" s="33"/>
      <c r="C160" s="186"/>
      <c r="E160" s="183"/>
    </row>
    <row r="161" spans="1:5" ht="15.75">
      <c r="A161" s="33"/>
      <c r="C161" s="186"/>
      <c r="E161" s="183"/>
    </row>
    <row r="162" spans="1:5" ht="15.75">
      <c r="A162" s="33"/>
      <c r="C162" s="186"/>
      <c r="E162" s="183"/>
    </row>
    <row r="163" spans="1:5" ht="15.75">
      <c r="A163" s="33"/>
      <c r="C163" s="186"/>
      <c r="E163" s="183"/>
    </row>
    <row r="164" spans="1:5" ht="15.75">
      <c r="A164" s="33"/>
      <c r="C164" s="186"/>
      <c r="E164" s="183"/>
    </row>
    <row r="165" spans="1:5" ht="15.75">
      <c r="A165" s="33"/>
      <c r="C165" s="186"/>
      <c r="E165" s="183"/>
    </row>
    <row r="166" spans="1:5" ht="15.75">
      <c r="A166" s="33"/>
      <c r="C166" s="186"/>
      <c r="E166" s="183"/>
    </row>
    <row r="167" spans="1:5" ht="15.75">
      <c r="A167" s="33"/>
      <c r="C167" s="186"/>
      <c r="E167" s="183"/>
    </row>
    <row r="168" spans="1:5" ht="15.75">
      <c r="A168" s="33"/>
      <c r="C168" s="186"/>
      <c r="E168" s="183"/>
    </row>
    <row r="169" spans="1:5" ht="15.75">
      <c r="A169" s="33"/>
      <c r="C169" s="186"/>
      <c r="E169" s="183"/>
    </row>
    <row r="170" spans="1:5" ht="15.75">
      <c r="A170" s="33"/>
      <c r="C170" s="186"/>
      <c r="E170" s="183"/>
    </row>
    <row r="171" spans="1:5" ht="15.75">
      <c r="A171" s="33"/>
      <c r="C171" s="186"/>
      <c r="E171" s="183"/>
    </row>
    <row r="172" spans="1:5" ht="15.75">
      <c r="A172" s="33"/>
      <c r="C172" s="186"/>
      <c r="E172" s="183"/>
    </row>
    <row r="173" spans="1:5" ht="15.75">
      <c r="A173" s="33"/>
      <c r="C173" s="186"/>
      <c r="E173" s="183"/>
    </row>
    <row r="174" spans="1:5" ht="15.75">
      <c r="A174" s="33"/>
      <c r="C174" s="186"/>
      <c r="E174" s="183"/>
    </row>
    <row r="175" spans="1:5" ht="15.75">
      <c r="A175" s="33"/>
      <c r="C175" s="186"/>
      <c r="E175" s="183"/>
    </row>
    <row r="176" spans="1:5" ht="15.75">
      <c r="A176" s="33"/>
      <c r="C176" s="186"/>
      <c r="E176" s="183"/>
    </row>
    <row r="177" spans="1:5" ht="15.75">
      <c r="A177" s="33"/>
      <c r="C177" s="186"/>
      <c r="E177" s="183"/>
    </row>
    <row r="178" spans="1:5" ht="15.75">
      <c r="A178" s="33"/>
      <c r="C178" s="186"/>
      <c r="E178" s="183"/>
    </row>
    <row r="179" spans="1:5" ht="15.75">
      <c r="A179" s="33"/>
      <c r="C179" s="186"/>
      <c r="E179" s="183"/>
    </row>
    <row r="180" spans="1:5" ht="15.75">
      <c r="A180" s="33"/>
      <c r="C180" s="186"/>
      <c r="E180" s="183"/>
    </row>
    <row r="181" spans="1:5" ht="15.75">
      <c r="A181" s="33"/>
      <c r="C181" s="186"/>
      <c r="E181" s="183"/>
    </row>
    <row r="182" spans="1:5" ht="15.75">
      <c r="A182" s="33"/>
      <c r="C182" s="186"/>
      <c r="E182" s="183"/>
    </row>
    <row r="183" spans="1:5" ht="15.75">
      <c r="A183" s="33"/>
      <c r="C183" s="186"/>
      <c r="E183" s="183"/>
    </row>
    <row r="184" spans="1:5" ht="15.75">
      <c r="A184" s="33"/>
      <c r="C184" s="186"/>
      <c r="E184" s="183"/>
    </row>
    <row r="185" spans="1:5" ht="15.75">
      <c r="A185" s="33"/>
      <c r="C185" s="186"/>
      <c r="E185" s="183"/>
    </row>
    <row r="186" spans="1:5" ht="15.75">
      <c r="A186" s="33"/>
      <c r="C186" s="186"/>
      <c r="E186" s="183"/>
    </row>
    <row r="187" spans="1:5" ht="15.75">
      <c r="A187" s="33"/>
      <c r="C187" s="186"/>
      <c r="E187" s="183"/>
    </row>
    <row r="188" spans="1:5" ht="15.75">
      <c r="A188" s="33"/>
      <c r="C188" s="186"/>
      <c r="E188" s="183"/>
    </row>
    <row r="189" spans="1:5" ht="15.75">
      <c r="A189" s="33"/>
      <c r="C189" s="186"/>
      <c r="E189" s="183"/>
    </row>
    <row r="190" spans="1:5" ht="15.75">
      <c r="A190" s="33"/>
      <c r="C190" s="186"/>
      <c r="E190" s="183"/>
    </row>
    <row r="191" spans="1:5" ht="15.75">
      <c r="A191" s="33"/>
      <c r="C191" s="186"/>
      <c r="E191" s="183"/>
    </row>
    <row r="192" spans="1:5" ht="15.75">
      <c r="A192" s="33"/>
      <c r="C192" s="186"/>
      <c r="E192" s="183"/>
    </row>
    <row r="193" spans="1:5" ht="15.75">
      <c r="A193" s="33"/>
      <c r="C193" s="186"/>
      <c r="E193" s="183"/>
    </row>
    <row r="194" spans="1:5" ht="15.75">
      <c r="A194" s="33"/>
      <c r="C194" s="186"/>
      <c r="E194" s="183"/>
    </row>
    <row r="195" spans="1:5" ht="15.75">
      <c r="A195" s="33"/>
      <c r="C195" s="186"/>
      <c r="E195" s="183"/>
    </row>
    <row r="196" spans="1:5" ht="15.75">
      <c r="A196" s="33"/>
      <c r="C196" s="186"/>
      <c r="E196" s="183"/>
    </row>
    <row r="197" spans="1:5" ht="15.75">
      <c r="A197" s="33"/>
      <c r="C197" s="186"/>
      <c r="E197" s="183"/>
    </row>
    <row r="198" spans="1:5" ht="15.75">
      <c r="A198" s="33"/>
      <c r="C198" s="186"/>
      <c r="E198" s="183"/>
    </row>
    <row r="199" spans="1:5" ht="15.75">
      <c r="A199" s="33"/>
      <c r="C199" s="186"/>
      <c r="E199" s="183"/>
    </row>
    <row r="200" spans="1:5" ht="15.75">
      <c r="A200" s="33"/>
      <c r="C200" s="186"/>
      <c r="E200" s="183"/>
    </row>
    <row r="201" spans="1:5" ht="15.75">
      <c r="A201" s="33"/>
      <c r="C201" s="186"/>
      <c r="E201" s="183"/>
    </row>
    <row r="202" spans="1:5" ht="15.75">
      <c r="A202" s="33"/>
      <c r="C202" s="186"/>
      <c r="E202" s="183"/>
    </row>
    <row r="203" spans="1:5" ht="15.75">
      <c r="A203" s="33"/>
      <c r="C203" s="186"/>
      <c r="E203" s="183"/>
    </row>
    <row r="204" spans="1:5" ht="15.75">
      <c r="A204" s="33"/>
      <c r="C204" s="186"/>
      <c r="E204" s="183"/>
    </row>
    <row r="205" spans="1:5" ht="15.75">
      <c r="A205" s="33"/>
      <c r="C205" s="186"/>
      <c r="E205" s="183"/>
    </row>
    <row r="206" spans="1:5" ht="15.75">
      <c r="A206" s="33"/>
      <c r="C206" s="186"/>
      <c r="E206" s="183"/>
    </row>
    <row r="207" spans="1:5" ht="15.75">
      <c r="A207" s="33"/>
      <c r="C207" s="186"/>
      <c r="E207" s="183"/>
    </row>
    <row r="208" spans="1:5" ht="15.75">
      <c r="A208" s="33"/>
      <c r="C208" s="186"/>
      <c r="E208" s="183"/>
    </row>
    <row r="209" spans="1:5" ht="15.75">
      <c r="A209" s="33"/>
      <c r="C209" s="186"/>
      <c r="E209" s="183"/>
    </row>
    <row r="210" spans="1:5" ht="15.75">
      <c r="A210" s="33"/>
      <c r="C210" s="186"/>
      <c r="E210" s="183"/>
    </row>
    <row r="211" spans="1:5" ht="15.75">
      <c r="A211" s="33"/>
      <c r="C211" s="186"/>
      <c r="E211" s="183"/>
    </row>
    <row r="212" spans="1:5" ht="15.75">
      <c r="A212" s="33"/>
      <c r="C212" s="186"/>
      <c r="E212" s="183"/>
    </row>
    <row r="213" spans="1:5" ht="15.75">
      <c r="A213" s="33"/>
      <c r="C213" s="186"/>
      <c r="E213" s="183"/>
    </row>
    <row r="214" spans="1:5" ht="15.75">
      <c r="A214" s="33"/>
      <c r="C214" s="186"/>
      <c r="E214" s="183"/>
    </row>
    <row r="215" spans="1:5" ht="15.75">
      <c r="A215" s="33"/>
      <c r="C215" s="186"/>
      <c r="E215" s="183"/>
    </row>
    <row r="216" spans="1:5" ht="15.75">
      <c r="A216" s="33"/>
      <c r="C216" s="186"/>
      <c r="E216" s="183"/>
    </row>
    <row r="217" spans="1:5" ht="15.75">
      <c r="A217" s="33"/>
      <c r="C217" s="186"/>
      <c r="E217" s="183"/>
    </row>
    <row r="218" spans="1:5" ht="15.75">
      <c r="A218" s="33"/>
      <c r="C218" s="186"/>
      <c r="E218" s="183"/>
    </row>
    <row r="219" spans="1:5" ht="15.75">
      <c r="A219" s="34"/>
      <c r="C219" s="186"/>
      <c r="E219" s="183"/>
    </row>
    <row r="220" spans="1:5" ht="15.75">
      <c r="A220" s="34"/>
      <c r="C220" s="186"/>
      <c r="E220" s="183"/>
    </row>
    <row r="221" spans="1:5" ht="15.75">
      <c r="A221" s="34"/>
      <c r="C221" s="186"/>
      <c r="E221" s="183"/>
    </row>
    <row r="222" spans="1:5" ht="15.75">
      <c r="A222" s="34"/>
      <c r="C222" s="186"/>
    </row>
    <row r="223" spans="1:5" ht="15.75">
      <c r="A223" s="34"/>
      <c r="C223" s="186"/>
    </row>
    <row r="224" spans="1:5" ht="15.75">
      <c r="A224" s="34"/>
      <c r="C224" s="186"/>
    </row>
    <row r="225" spans="1:3" ht="15.75">
      <c r="A225" s="34"/>
      <c r="C225" s="186"/>
    </row>
    <row r="226" spans="1:3" ht="15.75">
      <c r="A226" s="34"/>
      <c r="C226" s="186"/>
    </row>
    <row r="227" spans="1:3" ht="15.75">
      <c r="A227" s="34"/>
      <c r="C227" s="186"/>
    </row>
    <row r="228" spans="1:3" ht="15.75">
      <c r="A228" s="34"/>
      <c r="C228" s="186"/>
    </row>
    <row r="229" spans="1:3" ht="15.75">
      <c r="A229" s="34"/>
      <c r="C229" s="186"/>
    </row>
    <row r="230" spans="1:3" ht="15.75">
      <c r="A230" s="34"/>
      <c r="C230" s="186"/>
    </row>
    <row r="231" spans="1:3" ht="15.75">
      <c r="A231" s="34"/>
      <c r="C231" s="186"/>
    </row>
    <row r="232" spans="1:3" ht="15.75">
      <c r="A232" s="34"/>
      <c r="C232" s="186"/>
    </row>
    <row r="233" spans="1:3" ht="15.75">
      <c r="A233" s="34"/>
      <c r="C233" s="186"/>
    </row>
    <row r="234" spans="1:3" ht="15.75">
      <c r="A234" s="34"/>
      <c r="C234" s="186"/>
    </row>
    <row r="235" spans="1:3" ht="15.75">
      <c r="A235" s="34"/>
      <c r="C235" s="186"/>
    </row>
    <row r="236" spans="1:3" ht="15.75">
      <c r="A236" s="34"/>
      <c r="C236" s="186"/>
    </row>
    <row r="237" spans="1:3" ht="15.75">
      <c r="A237" s="34"/>
      <c r="C237" s="186"/>
    </row>
    <row r="238" spans="1:3" ht="15.75">
      <c r="A238" s="34"/>
      <c r="C238" s="186"/>
    </row>
    <row r="239" spans="1:3" ht="15.75">
      <c r="A239" s="34"/>
      <c r="C239" s="186"/>
    </row>
    <row r="240" spans="1:3" ht="15.75">
      <c r="A240" s="34"/>
      <c r="C240" s="186"/>
    </row>
    <row r="241" spans="1:3" ht="15.75">
      <c r="A241" s="34"/>
      <c r="C241" s="186"/>
    </row>
    <row r="242" spans="1:3" ht="15.75">
      <c r="A242" s="34"/>
      <c r="C242" s="186"/>
    </row>
    <row r="243" spans="1:3" ht="15.75">
      <c r="A243" s="34"/>
      <c r="C243" s="186"/>
    </row>
    <row r="244" spans="1:3" ht="15.75">
      <c r="A244" s="34"/>
      <c r="C244" s="186"/>
    </row>
    <row r="245" spans="1:3" ht="15.75">
      <c r="A245" s="34"/>
      <c r="C245" s="186"/>
    </row>
    <row r="246" spans="1:3" ht="15.75">
      <c r="A246" s="34"/>
      <c r="C246" s="186"/>
    </row>
    <row r="247" spans="1:3" ht="15.75">
      <c r="A247" s="34"/>
      <c r="C247" s="186"/>
    </row>
    <row r="248" spans="1:3" ht="15.75">
      <c r="A248" s="34"/>
      <c r="C248" s="186"/>
    </row>
    <row r="249" spans="1:3" ht="15.75">
      <c r="A249" s="34"/>
      <c r="C249" s="186"/>
    </row>
    <row r="250" spans="1:3" ht="15.75">
      <c r="A250" s="34"/>
      <c r="C250" s="186"/>
    </row>
    <row r="251" spans="1:3" ht="15.75">
      <c r="A251" s="34"/>
      <c r="C251" s="186"/>
    </row>
    <row r="252" spans="1:3" ht="15.75">
      <c r="A252" s="34"/>
      <c r="C252" s="186"/>
    </row>
    <row r="253" spans="1:3" ht="15.75">
      <c r="A253" s="34"/>
      <c r="C253" s="186"/>
    </row>
    <row r="254" spans="1:3" ht="15.75">
      <c r="A254" s="34"/>
      <c r="C254" s="186"/>
    </row>
    <row r="255" spans="1:3" ht="15.75">
      <c r="A255" s="34"/>
      <c r="C255" s="186"/>
    </row>
    <row r="256" spans="1:3" ht="15.75">
      <c r="A256" s="34"/>
      <c r="C256" s="186"/>
    </row>
    <row r="257" spans="1:3" ht="15.75">
      <c r="A257" s="34"/>
      <c r="C257" s="186"/>
    </row>
    <row r="258" spans="1:3" ht="15.75">
      <c r="A258" s="34"/>
      <c r="C258" s="186"/>
    </row>
    <row r="259" spans="1:3" ht="15.75">
      <c r="A259" s="34"/>
      <c r="C259" s="186"/>
    </row>
    <row r="260" spans="1:3" ht="15.75">
      <c r="A260" s="34"/>
      <c r="C260" s="186"/>
    </row>
    <row r="261" spans="1:3" ht="15.75">
      <c r="A261" s="34"/>
      <c r="C261" s="186"/>
    </row>
    <row r="262" spans="1:3" ht="15.75">
      <c r="A262" s="34"/>
      <c r="C262" s="186"/>
    </row>
    <row r="263" spans="1:3" ht="15.75">
      <c r="A263" s="34"/>
      <c r="C263" s="186"/>
    </row>
    <row r="264" spans="1:3" ht="15.75">
      <c r="A264" s="34"/>
      <c r="C264" s="186"/>
    </row>
    <row r="265" spans="1:3" ht="15.75">
      <c r="A265" s="34"/>
      <c r="C265" s="186"/>
    </row>
    <row r="266" spans="1:3" ht="15.75">
      <c r="A266" s="34"/>
      <c r="C266" s="186"/>
    </row>
    <row r="267" spans="1:3" ht="15.75">
      <c r="A267" s="34"/>
      <c r="C267" s="186"/>
    </row>
    <row r="268" spans="1:3" ht="15.75">
      <c r="A268" s="34"/>
      <c r="C268" s="186"/>
    </row>
    <row r="269" spans="1:3" ht="15.75">
      <c r="A269" s="34"/>
      <c r="C269" s="186"/>
    </row>
    <row r="270" spans="1:3" ht="15.75">
      <c r="A270" s="34"/>
      <c r="C270" s="186"/>
    </row>
    <row r="271" spans="1:3" ht="15.75">
      <c r="A271" s="34"/>
      <c r="C271" s="186"/>
    </row>
    <row r="272" spans="1:3" ht="15.75">
      <c r="A272" s="34"/>
      <c r="C272" s="186"/>
    </row>
    <row r="273" spans="1:3" ht="15.75">
      <c r="A273" s="34"/>
      <c r="C273" s="186"/>
    </row>
    <row r="274" spans="1:3" ht="15.75">
      <c r="A274" s="34"/>
      <c r="C274" s="186"/>
    </row>
    <row r="275" spans="1:3" ht="15.75">
      <c r="A275" s="34"/>
      <c r="C275" s="186"/>
    </row>
    <row r="276" spans="1:3" ht="15.75">
      <c r="A276" s="34"/>
      <c r="C276" s="186"/>
    </row>
    <row r="277" spans="1:3" ht="15.75">
      <c r="A277" s="34"/>
      <c r="C277" s="186"/>
    </row>
    <row r="278" spans="1:3" ht="15.75">
      <c r="A278" s="34"/>
      <c r="C278" s="186"/>
    </row>
    <row r="279" spans="1:3" ht="15.75">
      <c r="A279" s="34"/>
      <c r="C279" s="186"/>
    </row>
    <row r="280" spans="1:3" ht="15.75">
      <c r="A280" s="34"/>
      <c r="C280" s="186"/>
    </row>
    <row r="281" spans="1:3" ht="15.75">
      <c r="A281" s="34"/>
      <c r="C281" s="186"/>
    </row>
    <row r="282" spans="1:3" ht="15.75">
      <c r="A282" s="34"/>
      <c r="C282" s="186"/>
    </row>
    <row r="283" spans="1:3" ht="15.75">
      <c r="A283" s="34"/>
      <c r="C283" s="186"/>
    </row>
    <row r="284" spans="1:3" ht="15.75">
      <c r="A284" s="34"/>
      <c r="C284" s="186"/>
    </row>
    <row r="285" spans="1:3" ht="15.75">
      <c r="A285" s="34"/>
      <c r="C285" s="186"/>
    </row>
    <row r="286" spans="1:3" ht="15.75">
      <c r="A286" s="34"/>
      <c r="C286" s="186"/>
    </row>
    <row r="287" spans="1:3" ht="15.75">
      <c r="A287" s="34"/>
      <c r="C287" s="186"/>
    </row>
    <row r="288" spans="1:3" ht="15.75">
      <c r="A288" s="34"/>
      <c r="C288" s="186"/>
    </row>
    <row r="289" spans="1:3" ht="15.75">
      <c r="A289" s="34"/>
      <c r="C289" s="186"/>
    </row>
    <row r="290" spans="1:3" ht="15.75">
      <c r="A290" s="34"/>
      <c r="C290" s="186"/>
    </row>
    <row r="291" spans="1:3" ht="15.75">
      <c r="A291" s="34"/>
    </row>
    <row r="292" spans="1:3" ht="15.75">
      <c r="A292" s="34"/>
    </row>
    <row r="293" spans="1:3" ht="15.75">
      <c r="A293" s="34"/>
    </row>
    <row r="294" spans="1:3" ht="15.75">
      <c r="A294" s="34"/>
    </row>
    <row r="295" spans="1:3" ht="15.75">
      <c r="A295" s="34"/>
    </row>
    <row r="296" spans="1:3" ht="15.75">
      <c r="A296" s="34"/>
    </row>
    <row r="297" spans="1:3" ht="15.75">
      <c r="A297" s="34"/>
    </row>
    <row r="298" spans="1:3" ht="15.75">
      <c r="A298" s="34"/>
    </row>
    <row r="299" spans="1:3" ht="15.75">
      <c r="A299" s="34"/>
    </row>
    <row r="300" spans="1:3" ht="15.75">
      <c r="A300" s="34"/>
    </row>
    <row r="301" spans="1:3" ht="15.75">
      <c r="A301" s="34"/>
    </row>
    <row r="302" spans="1:3" ht="15.75">
      <c r="A302" s="34"/>
    </row>
    <row r="303" spans="1:3" ht="15.75">
      <c r="A303" s="34"/>
    </row>
    <row r="304" spans="1:3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</sheetData>
  <mergeCells count="5">
    <mergeCell ref="A2:E2"/>
    <mergeCell ref="A3:E3"/>
    <mergeCell ref="A4:E4"/>
    <mergeCell ref="A5:E5"/>
    <mergeCell ref="A42:C42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AF653"/>
  <sheetViews>
    <sheetView topLeftCell="A2" zoomScale="30" zoomScaleNormal="30" workbookViewId="0">
      <selection activeCell="B8" sqref="B8:I8"/>
    </sheetView>
  </sheetViews>
  <sheetFormatPr defaultColWidth="9.140625" defaultRowHeight="44.25"/>
  <cols>
    <col min="1" max="1" width="253" style="157" customWidth="1"/>
    <col min="2" max="2" width="39.42578125" style="141" customWidth="1"/>
    <col min="3" max="3" width="60.5703125" style="203" customWidth="1"/>
    <col min="4" max="4" width="41.140625" style="141" customWidth="1"/>
    <col min="5" max="5" width="60.5703125" style="141" customWidth="1"/>
    <col min="6" max="6" width="51.140625" style="141" customWidth="1"/>
    <col min="7" max="7" width="60.570312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60.5703125" style="141" customWidth="1"/>
    <col min="12" max="12" width="41.140625" style="141" customWidth="1"/>
    <col min="13" max="13" width="60.5703125" style="141" customWidth="1"/>
    <col min="14" max="14" width="51.140625" style="141" customWidth="1"/>
    <col min="15" max="15" width="60.5703125" style="141" customWidth="1"/>
    <col min="16" max="16" width="64" style="141" customWidth="1"/>
    <col min="17" max="17" width="42.42578125" style="141" customWidth="1"/>
    <col min="18" max="18" width="39.42578125" style="141" customWidth="1"/>
    <col min="19" max="19" width="60.5703125" style="141" customWidth="1"/>
    <col min="20" max="20" width="41.140625" style="141" customWidth="1"/>
    <col min="21" max="21" width="60.5703125" style="141" customWidth="1"/>
    <col min="22" max="22" width="51.140625" style="141" customWidth="1"/>
    <col min="23" max="23" width="60.5703125" style="141" customWidth="1"/>
    <col min="24" max="24" width="64" style="141" customWidth="1"/>
    <col min="25" max="25" width="42.42578125" style="141" customWidth="1"/>
    <col min="26" max="31" width="9.140625" style="141" customWidth="1"/>
    <col min="32" max="32" width="11.28515625" style="141" bestFit="1" customWidth="1"/>
    <col min="33" max="33" width="10.140625" style="141" bestFit="1" customWidth="1"/>
    <col min="34" max="35" width="9.140625" style="141" customWidth="1"/>
    <col min="36" max="36" width="10.140625" style="141" bestFit="1" customWidth="1"/>
    <col min="37" max="256" width="9.140625" style="141"/>
    <col min="257" max="257" width="253" style="141" customWidth="1"/>
    <col min="258" max="258" width="39.42578125" style="141" customWidth="1"/>
    <col min="259" max="259" width="60.5703125" style="141" customWidth="1"/>
    <col min="260" max="260" width="41.140625" style="141" customWidth="1"/>
    <col min="261" max="261" width="60.5703125" style="141" customWidth="1"/>
    <col min="262" max="262" width="51.140625" style="141" customWidth="1"/>
    <col min="263" max="263" width="60.570312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60.5703125" style="141" customWidth="1"/>
    <col min="268" max="268" width="41.140625" style="141" customWidth="1"/>
    <col min="269" max="269" width="60.5703125" style="141" customWidth="1"/>
    <col min="270" max="270" width="51.140625" style="141" customWidth="1"/>
    <col min="271" max="271" width="60.5703125" style="141" customWidth="1"/>
    <col min="272" max="272" width="64" style="141" customWidth="1"/>
    <col min="273" max="273" width="42.42578125" style="141" customWidth="1"/>
    <col min="274" max="274" width="39.42578125" style="141" customWidth="1"/>
    <col min="275" max="275" width="60.5703125" style="141" customWidth="1"/>
    <col min="276" max="276" width="41.140625" style="141" customWidth="1"/>
    <col min="277" max="277" width="60.5703125" style="141" customWidth="1"/>
    <col min="278" max="278" width="51.140625" style="141" customWidth="1"/>
    <col min="279" max="279" width="60.5703125" style="141" customWidth="1"/>
    <col min="280" max="280" width="64" style="141" customWidth="1"/>
    <col min="281" max="281" width="42.42578125" style="141" customWidth="1"/>
    <col min="282" max="287" width="9.140625" style="141" customWidth="1"/>
    <col min="288" max="288" width="11.28515625" style="141" bestFit="1" customWidth="1"/>
    <col min="289" max="289" width="10.140625" style="141" bestFit="1" customWidth="1"/>
    <col min="290" max="291" width="9.140625" style="141" customWidth="1"/>
    <col min="292" max="292" width="10.140625" style="141" bestFit="1" customWidth="1"/>
    <col min="293" max="512" width="9.140625" style="141"/>
    <col min="513" max="513" width="253" style="141" customWidth="1"/>
    <col min="514" max="514" width="39.42578125" style="141" customWidth="1"/>
    <col min="515" max="515" width="60.5703125" style="141" customWidth="1"/>
    <col min="516" max="516" width="41.140625" style="141" customWidth="1"/>
    <col min="517" max="517" width="60.5703125" style="141" customWidth="1"/>
    <col min="518" max="518" width="51.140625" style="141" customWidth="1"/>
    <col min="519" max="519" width="60.570312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60.5703125" style="141" customWidth="1"/>
    <col min="524" max="524" width="41.140625" style="141" customWidth="1"/>
    <col min="525" max="525" width="60.5703125" style="141" customWidth="1"/>
    <col min="526" max="526" width="51.140625" style="141" customWidth="1"/>
    <col min="527" max="527" width="60.5703125" style="141" customWidth="1"/>
    <col min="528" max="528" width="64" style="141" customWidth="1"/>
    <col min="529" max="529" width="42.42578125" style="141" customWidth="1"/>
    <col min="530" max="530" width="39.42578125" style="141" customWidth="1"/>
    <col min="531" max="531" width="60.5703125" style="141" customWidth="1"/>
    <col min="532" max="532" width="41.140625" style="141" customWidth="1"/>
    <col min="533" max="533" width="60.5703125" style="141" customWidth="1"/>
    <col min="534" max="534" width="51.140625" style="141" customWidth="1"/>
    <col min="535" max="535" width="60.5703125" style="141" customWidth="1"/>
    <col min="536" max="536" width="64" style="141" customWidth="1"/>
    <col min="537" max="537" width="42.42578125" style="141" customWidth="1"/>
    <col min="538" max="543" width="9.140625" style="141" customWidth="1"/>
    <col min="544" max="544" width="11.28515625" style="141" bestFit="1" customWidth="1"/>
    <col min="545" max="545" width="10.140625" style="141" bestFit="1" customWidth="1"/>
    <col min="546" max="547" width="9.140625" style="141" customWidth="1"/>
    <col min="548" max="548" width="10.140625" style="141" bestFit="1" customWidth="1"/>
    <col min="549" max="768" width="9.140625" style="141"/>
    <col min="769" max="769" width="253" style="141" customWidth="1"/>
    <col min="770" max="770" width="39.42578125" style="141" customWidth="1"/>
    <col min="771" max="771" width="60.5703125" style="141" customWidth="1"/>
    <col min="772" max="772" width="41.140625" style="141" customWidth="1"/>
    <col min="773" max="773" width="60.5703125" style="141" customWidth="1"/>
    <col min="774" max="774" width="51.140625" style="141" customWidth="1"/>
    <col min="775" max="775" width="60.570312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60.5703125" style="141" customWidth="1"/>
    <col min="780" max="780" width="41.140625" style="141" customWidth="1"/>
    <col min="781" max="781" width="60.5703125" style="141" customWidth="1"/>
    <col min="782" max="782" width="51.140625" style="141" customWidth="1"/>
    <col min="783" max="783" width="60.5703125" style="141" customWidth="1"/>
    <col min="784" max="784" width="64" style="141" customWidth="1"/>
    <col min="785" max="785" width="42.42578125" style="141" customWidth="1"/>
    <col min="786" max="786" width="39.42578125" style="141" customWidth="1"/>
    <col min="787" max="787" width="60.5703125" style="141" customWidth="1"/>
    <col min="788" max="788" width="41.140625" style="141" customWidth="1"/>
    <col min="789" max="789" width="60.5703125" style="141" customWidth="1"/>
    <col min="790" max="790" width="51.140625" style="141" customWidth="1"/>
    <col min="791" max="791" width="60.5703125" style="141" customWidth="1"/>
    <col min="792" max="792" width="64" style="141" customWidth="1"/>
    <col min="793" max="793" width="42.42578125" style="141" customWidth="1"/>
    <col min="794" max="799" width="9.140625" style="141" customWidth="1"/>
    <col min="800" max="800" width="11.28515625" style="141" bestFit="1" customWidth="1"/>
    <col min="801" max="801" width="10.140625" style="141" bestFit="1" customWidth="1"/>
    <col min="802" max="803" width="9.140625" style="141" customWidth="1"/>
    <col min="804" max="804" width="10.140625" style="141" bestFit="1" customWidth="1"/>
    <col min="805" max="1024" width="9.140625" style="141"/>
    <col min="1025" max="1025" width="253" style="141" customWidth="1"/>
    <col min="1026" max="1026" width="39.42578125" style="141" customWidth="1"/>
    <col min="1027" max="1027" width="60.5703125" style="141" customWidth="1"/>
    <col min="1028" max="1028" width="41.140625" style="141" customWidth="1"/>
    <col min="1029" max="1029" width="60.5703125" style="141" customWidth="1"/>
    <col min="1030" max="1030" width="51.140625" style="141" customWidth="1"/>
    <col min="1031" max="1031" width="60.570312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60.5703125" style="141" customWidth="1"/>
    <col min="1036" max="1036" width="41.140625" style="141" customWidth="1"/>
    <col min="1037" max="1037" width="60.5703125" style="141" customWidth="1"/>
    <col min="1038" max="1038" width="51.140625" style="141" customWidth="1"/>
    <col min="1039" max="1039" width="60.5703125" style="141" customWidth="1"/>
    <col min="1040" max="1040" width="64" style="141" customWidth="1"/>
    <col min="1041" max="1041" width="42.42578125" style="141" customWidth="1"/>
    <col min="1042" max="1042" width="39.42578125" style="141" customWidth="1"/>
    <col min="1043" max="1043" width="60.5703125" style="141" customWidth="1"/>
    <col min="1044" max="1044" width="41.140625" style="141" customWidth="1"/>
    <col min="1045" max="1045" width="60.5703125" style="141" customWidth="1"/>
    <col min="1046" max="1046" width="51.140625" style="141" customWidth="1"/>
    <col min="1047" max="1047" width="60.5703125" style="141" customWidth="1"/>
    <col min="1048" max="1048" width="64" style="141" customWidth="1"/>
    <col min="1049" max="1049" width="42.42578125" style="141" customWidth="1"/>
    <col min="1050" max="1055" width="9.140625" style="141" customWidth="1"/>
    <col min="1056" max="1056" width="11.28515625" style="141" bestFit="1" customWidth="1"/>
    <col min="1057" max="1057" width="10.140625" style="141" bestFit="1" customWidth="1"/>
    <col min="1058" max="1059" width="9.140625" style="141" customWidth="1"/>
    <col min="1060" max="1060" width="10.140625" style="141" bestFit="1" customWidth="1"/>
    <col min="1061" max="1280" width="9.140625" style="141"/>
    <col min="1281" max="1281" width="253" style="141" customWidth="1"/>
    <col min="1282" max="1282" width="39.42578125" style="141" customWidth="1"/>
    <col min="1283" max="1283" width="60.5703125" style="141" customWidth="1"/>
    <col min="1284" max="1284" width="41.140625" style="141" customWidth="1"/>
    <col min="1285" max="1285" width="60.5703125" style="141" customWidth="1"/>
    <col min="1286" max="1286" width="51.140625" style="141" customWidth="1"/>
    <col min="1287" max="1287" width="60.570312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60.5703125" style="141" customWidth="1"/>
    <col min="1292" max="1292" width="41.140625" style="141" customWidth="1"/>
    <col min="1293" max="1293" width="60.5703125" style="141" customWidth="1"/>
    <col min="1294" max="1294" width="51.140625" style="141" customWidth="1"/>
    <col min="1295" max="1295" width="60.5703125" style="141" customWidth="1"/>
    <col min="1296" max="1296" width="64" style="141" customWidth="1"/>
    <col min="1297" max="1297" width="42.42578125" style="141" customWidth="1"/>
    <col min="1298" max="1298" width="39.42578125" style="141" customWidth="1"/>
    <col min="1299" max="1299" width="60.5703125" style="141" customWidth="1"/>
    <col min="1300" max="1300" width="41.140625" style="141" customWidth="1"/>
    <col min="1301" max="1301" width="60.5703125" style="141" customWidth="1"/>
    <col min="1302" max="1302" width="51.140625" style="141" customWidth="1"/>
    <col min="1303" max="1303" width="60.5703125" style="141" customWidth="1"/>
    <col min="1304" max="1304" width="64" style="141" customWidth="1"/>
    <col min="1305" max="1305" width="42.42578125" style="141" customWidth="1"/>
    <col min="1306" max="1311" width="9.140625" style="141" customWidth="1"/>
    <col min="1312" max="1312" width="11.28515625" style="141" bestFit="1" customWidth="1"/>
    <col min="1313" max="1313" width="10.140625" style="141" bestFit="1" customWidth="1"/>
    <col min="1314" max="1315" width="9.140625" style="141" customWidth="1"/>
    <col min="1316" max="1316" width="10.140625" style="141" bestFit="1" customWidth="1"/>
    <col min="1317" max="1536" width="9.140625" style="141"/>
    <col min="1537" max="1537" width="253" style="141" customWidth="1"/>
    <col min="1538" max="1538" width="39.42578125" style="141" customWidth="1"/>
    <col min="1539" max="1539" width="60.5703125" style="141" customWidth="1"/>
    <col min="1540" max="1540" width="41.140625" style="141" customWidth="1"/>
    <col min="1541" max="1541" width="60.5703125" style="141" customWidth="1"/>
    <col min="1542" max="1542" width="51.140625" style="141" customWidth="1"/>
    <col min="1543" max="1543" width="60.570312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60.5703125" style="141" customWidth="1"/>
    <col min="1548" max="1548" width="41.140625" style="141" customWidth="1"/>
    <col min="1549" max="1549" width="60.5703125" style="141" customWidth="1"/>
    <col min="1550" max="1550" width="51.140625" style="141" customWidth="1"/>
    <col min="1551" max="1551" width="60.5703125" style="141" customWidth="1"/>
    <col min="1552" max="1552" width="64" style="141" customWidth="1"/>
    <col min="1553" max="1553" width="42.42578125" style="141" customWidth="1"/>
    <col min="1554" max="1554" width="39.42578125" style="141" customWidth="1"/>
    <col min="1555" max="1555" width="60.5703125" style="141" customWidth="1"/>
    <col min="1556" max="1556" width="41.140625" style="141" customWidth="1"/>
    <col min="1557" max="1557" width="60.5703125" style="141" customWidth="1"/>
    <col min="1558" max="1558" width="51.140625" style="141" customWidth="1"/>
    <col min="1559" max="1559" width="60.5703125" style="141" customWidth="1"/>
    <col min="1560" max="1560" width="64" style="141" customWidth="1"/>
    <col min="1561" max="1561" width="42.42578125" style="141" customWidth="1"/>
    <col min="1562" max="1567" width="9.140625" style="141" customWidth="1"/>
    <col min="1568" max="1568" width="11.28515625" style="141" bestFit="1" customWidth="1"/>
    <col min="1569" max="1569" width="10.140625" style="141" bestFit="1" customWidth="1"/>
    <col min="1570" max="1571" width="9.140625" style="141" customWidth="1"/>
    <col min="1572" max="1572" width="10.140625" style="141" bestFit="1" customWidth="1"/>
    <col min="1573" max="1792" width="9.140625" style="141"/>
    <col min="1793" max="1793" width="253" style="141" customWidth="1"/>
    <col min="1794" max="1794" width="39.42578125" style="141" customWidth="1"/>
    <col min="1795" max="1795" width="60.5703125" style="141" customWidth="1"/>
    <col min="1796" max="1796" width="41.140625" style="141" customWidth="1"/>
    <col min="1797" max="1797" width="60.5703125" style="141" customWidth="1"/>
    <col min="1798" max="1798" width="51.140625" style="141" customWidth="1"/>
    <col min="1799" max="1799" width="60.570312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60.5703125" style="141" customWidth="1"/>
    <col min="1804" max="1804" width="41.140625" style="141" customWidth="1"/>
    <col min="1805" max="1805" width="60.5703125" style="141" customWidth="1"/>
    <col min="1806" max="1806" width="51.140625" style="141" customWidth="1"/>
    <col min="1807" max="1807" width="60.5703125" style="141" customWidth="1"/>
    <col min="1808" max="1808" width="64" style="141" customWidth="1"/>
    <col min="1809" max="1809" width="42.42578125" style="141" customWidth="1"/>
    <col min="1810" max="1810" width="39.42578125" style="141" customWidth="1"/>
    <col min="1811" max="1811" width="60.5703125" style="141" customWidth="1"/>
    <col min="1812" max="1812" width="41.140625" style="141" customWidth="1"/>
    <col min="1813" max="1813" width="60.5703125" style="141" customWidth="1"/>
    <col min="1814" max="1814" width="51.140625" style="141" customWidth="1"/>
    <col min="1815" max="1815" width="60.5703125" style="141" customWidth="1"/>
    <col min="1816" max="1816" width="64" style="141" customWidth="1"/>
    <col min="1817" max="1817" width="42.42578125" style="141" customWidth="1"/>
    <col min="1818" max="1823" width="9.140625" style="141" customWidth="1"/>
    <col min="1824" max="1824" width="11.28515625" style="141" bestFit="1" customWidth="1"/>
    <col min="1825" max="1825" width="10.140625" style="141" bestFit="1" customWidth="1"/>
    <col min="1826" max="1827" width="9.140625" style="141" customWidth="1"/>
    <col min="1828" max="1828" width="10.140625" style="141" bestFit="1" customWidth="1"/>
    <col min="1829" max="2048" width="9.140625" style="141"/>
    <col min="2049" max="2049" width="253" style="141" customWidth="1"/>
    <col min="2050" max="2050" width="39.42578125" style="141" customWidth="1"/>
    <col min="2051" max="2051" width="60.5703125" style="141" customWidth="1"/>
    <col min="2052" max="2052" width="41.140625" style="141" customWidth="1"/>
    <col min="2053" max="2053" width="60.5703125" style="141" customWidth="1"/>
    <col min="2054" max="2054" width="51.140625" style="141" customWidth="1"/>
    <col min="2055" max="2055" width="60.570312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60.5703125" style="141" customWidth="1"/>
    <col min="2060" max="2060" width="41.140625" style="141" customWidth="1"/>
    <col min="2061" max="2061" width="60.5703125" style="141" customWidth="1"/>
    <col min="2062" max="2062" width="51.140625" style="141" customWidth="1"/>
    <col min="2063" max="2063" width="60.5703125" style="141" customWidth="1"/>
    <col min="2064" max="2064" width="64" style="141" customWidth="1"/>
    <col min="2065" max="2065" width="42.42578125" style="141" customWidth="1"/>
    <col min="2066" max="2066" width="39.42578125" style="141" customWidth="1"/>
    <col min="2067" max="2067" width="60.5703125" style="141" customWidth="1"/>
    <col min="2068" max="2068" width="41.140625" style="141" customWidth="1"/>
    <col min="2069" max="2069" width="60.5703125" style="141" customWidth="1"/>
    <col min="2070" max="2070" width="51.140625" style="141" customWidth="1"/>
    <col min="2071" max="2071" width="60.5703125" style="141" customWidth="1"/>
    <col min="2072" max="2072" width="64" style="141" customWidth="1"/>
    <col min="2073" max="2073" width="42.42578125" style="141" customWidth="1"/>
    <col min="2074" max="2079" width="9.140625" style="141" customWidth="1"/>
    <col min="2080" max="2080" width="11.28515625" style="141" bestFit="1" customWidth="1"/>
    <col min="2081" max="2081" width="10.140625" style="141" bestFit="1" customWidth="1"/>
    <col min="2082" max="2083" width="9.140625" style="141" customWidth="1"/>
    <col min="2084" max="2084" width="10.140625" style="141" bestFit="1" customWidth="1"/>
    <col min="2085" max="2304" width="9.140625" style="141"/>
    <col min="2305" max="2305" width="253" style="141" customWidth="1"/>
    <col min="2306" max="2306" width="39.42578125" style="141" customWidth="1"/>
    <col min="2307" max="2307" width="60.5703125" style="141" customWidth="1"/>
    <col min="2308" max="2308" width="41.140625" style="141" customWidth="1"/>
    <col min="2309" max="2309" width="60.5703125" style="141" customWidth="1"/>
    <col min="2310" max="2310" width="51.140625" style="141" customWidth="1"/>
    <col min="2311" max="2311" width="60.570312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60.5703125" style="141" customWidth="1"/>
    <col min="2316" max="2316" width="41.140625" style="141" customWidth="1"/>
    <col min="2317" max="2317" width="60.5703125" style="141" customWidth="1"/>
    <col min="2318" max="2318" width="51.140625" style="141" customWidth="1"/>
    <col min="2319" max="2319" width="60.5703125" style="141" customWidth="1"/>
    <col min="2320" max="2320" width="64" style="141" customWidth="1"/>
    <col min="2321" max="2321" width="42.42578125" style="141" customWidth="1"/>
    <col min="2322" max="2322" width="39.42578125" style="141" customWidth="1"/>
    <col min="2323" max="2323" width="60.5703125" style="141" customWidth="1"/>
    <col min="2324" max="2324" width="41.140625" style="141" customWidth="1"/>
    <col min="2325" max="2325" width="60.5703125" style="141" customWidth="1"/>
    <col min="2326" max="2326" width="51.140625" style="141" customWidth="1"/>
    <col min="2327" max="2327" width="60.5703125" style="141" customWidth="1"/>
    <col min="2328" max="2328" width="64" style="141" customWidth="1"/>
    <col min="2329" max="2329" width="42.42578125" style="141" customWidth="1"/>
    <col min="2330" max="2335" width="9.140625" style="141" customWidth="1"/>
    <col min="2336" max="2336" width="11.28515625" style="141" bestFit="1" customWidth="1"/>
    <col min="2337" max="2337" width="10.140625" style="141" bestFit="1" customWidth="1"/>
    <col min="2338" max="2339" width="9.140625" style="141" customWidth="1"/>
    <col min="2340" max="2340" width="10.140625" style="141" bestFit="1" customWidth="1"/>
    <col min="2341" max="2560" width="9.140625" style="141"/>
    <col min="2561" max="2561" width="253" style="141" customWidth="1"/>
    <col min="2562" max="2562" width="39.42578125" style="141" customWidth="1"/>
    <col min="2563" max="2563" width="60.5703125" style="141" customWidth="1"/>
    <col min="2564" max="2564" width="41.140625" style="141" customWidth="1"/>
    <col min="2565" max="2565" width="60.5703125" style="141" customWidth="1"/>
    <col min="2566" max="2566" width="51.140625" style="141" customWidth="1"/>
    <col min="2567" max="2567" width="60.570312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60.5703125" style="141" customWidth="1"/>
    <col min="2572" max="2572" width="41.140625" style="141" customWidth="1"/>
    <col min="2573" max="2573" width="60.5703125" style="141" customWidth="1"/>
    <col min="2574" max="2574" width="51.140625" style="141" customWidth="1"/>
    <col min="2575" max="2575" width="60.5703125" style="141" customWidth="1"/>
    <col min="2576" max="2576" width="64" style="141" customWidth="1"/>
    <col min="2577" max="2577" width="42.42578125" style="141" customWidth="1"/>
    <col min="2578" max="2578" width="39.42578125" style="141" customWidth="1"/>
    <col min="2579" max="2579" width="60.5703125" style="141" customWidth="1"/>
    <col min="2580" max="2580" width="41.140625" style="141" customWidth="1"/>
    <col min="2581" max="2581" width="60.5703125" style="141" customWidth="1"/>
    <col min="2582" max="2582" width="51.140625" style="141" customWidth="1"/>
    <col min="2583" max="2583" width="60.5703125" style="141" customWidth="1"/>
    <col min="2584" max="2584" width="64" style="141" customWidth="1"/>
    <col min="2585" max="2585" width="42.42578125" style="141" customWidth="1"/>
    <col min="2586" max="2591" width="9.140625" style="141" customWidth="1"/>
    <col min="2592" max="2592" width="11.28515625" style="141" bestFit="1" customWidth="1"/>
    <col min="2593" max="2593" width="10.140625" style="141" bestFit="1" customWidth="1"/>
    <col min="2594" max="2595" width="9.140625" style="141" customWidth="1"/>
    <col min="2596" max="2596" width="10.140625" style="141" bestFit="1" customWidth="1"/>
    <col min="2597" max="2816" width="9.140625" style="141"/>
    <col min="2817" max="2817" width="253" style="141" customWidth="1"/>
    <col min="2818" max="2818" width="39.42578125" style="141" customWidth="1"/>
    <col min="2819" max="2819" width="60.5703125" style="141" customWidth="1"/>
    <col min="2820" max="2820" width="41.140625" style="141" customWidth="1"/>
    <col min="2821" max="2821" width="60.5703125" style="141" customWidth="1"/>
    <col min="2822" max="2822" width="51.140625" style="141" customWidth="1"/>
    <col min="2823" max="2823" width="60.570312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60.5703125" style="141" customWidth="1"/>
    <col min="2828" max="2828" width="41.140625" style="141" customWidth="1"/>
    <col min="2829" max="2829" width="60.5703125" style="141" customWidth="1"/>
    <col min="2830" max="2830" width="51.140625" style="141" customWidth="1"/>
    <col min="2831" max="2831" width="60.5703125" style="141" customWidth="1"/>
    <col min="2832" max="2832" width="64" style="141" customWidth="1"/>
    <col min="2833" max="2833" width="42.42578125" style="141" customWidth="1"/>
    <col min="2834" max="2834" width="39.42578125" style="141" customWidth="1"/>
    <col min="2835" max="2835" width="60.5703125" style="141" customWidth="1"/>
    <col min="2836" max="2836" width="41.140625" style="141" customWidth="1"/>
    <col min="2837" max="2837" width="60.5703125" style="141" customWidth="1"/>
    <col min="2838" max="2838" width="51.140625" style="141" customWidth="1"/>
    <col min="2839" max="2839" width="60.5703125" style="141" customWidth="1"/>
    <col min="2840" max="2840" width="64" style="141" customWidth="1"/>
    <col min="2841" max="2841" width="42.42578125" style="141" customWidth="1"/>
    <col min="2842" max="2847" width="9.140625" style="141" customWidth="1"/>
    <col min="2848" max="2848" width="11.28515625" style="141" bestFit="1" customWidth="1"/>
    <col min="2849" max="2849" width="10.140625" style="141" bestFit="1" customWidth="1"/>
    <col min="2850" max="2851" width="9.140625" style="141" customWidth="1"/>
    <col min="2852" max="2852" width="10.140625" style="141" bestFit="1" customWidth="1"/>
    <col min="2853" max="3072" width="9.140625" style="141"/>
    <col min="3073" max="3073" width="253" style="141" customWidth="1"/>
    <col min="3074" max="3074" width="39.42578125" style="141" customWidth="1"/>
    <col min="3075" max="3075" width="60.5703125" style="141" customWidth="1"/>
    <col min="3076" max="3076" width="41.140625" style="141" customWidth="1"/>
    <col min="3077" max="3077" width="60.5703125" style="141" customWidth="1"/>
    <col min="3078" max="3078" width="51.140625" style="141" customWidth="1"/>
    <col min="3079" max="3079" width="60.570312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60.5703125" style="141" customWidth="1"/>
    <col min="3084" max="3084" width="41.140625" style="141" customWidth="1"/>
    <col min="3085" max="3085" width="60.5703125" style="141" customWidth="1"/>
    <col min="3086" max="3086" width="51.140625" style="141" customWidth="1"/>
    <col min="3087" max="3087" width="60.5703125" style="141" customWidth="1"/>
    <col min="3088" max="3088" width="64" style="141" customWidth="1"/>
    <col min="3089" max="3089" width="42.42578125" style="141" customWidth="1"/>
    <col min="3090" max="3090" width="39.42578125" style="141" customWidth="1"/>
    <col min="3091" max="3091" width="60.5703125" style="141" customWidth="1"/>
    <col min="3092" max="3092" width="41.140625" style="141" customWidth="1"/>
    <col min="3093" max="3093" width="60.5703125" style="141" customWidth="1"/>
    <col min="3094" max="3094" width="51.140625" style="141" customWidth="1"/>
    <col min="3095" max="3095" width="60.5703125" style="141" customWidth="1"/>
    <col min="3096" max="3096" width="64" style="141" customWidth="1"/>
    <col min="3097" max="3097" width="42.42578125" style="141" customWidth="1"/>
    <col min="3098" max="3103" width="9.140625" style="141" customWidth="1"/>
    <col min="3104" max="3104" width="11.28515625" style="141" bestFit="1" customWidth="1"/>
    <col min="3105" max="3105" width="10.140625" style="141" bestFit="1" customWidth="1"/>
    <col min="3106" max="3107" width="9.140625" style="141" customWidth="1"/>
    <col min="3108" max="3108" width="10.140625" style="141" bestFit="1" customWidth="1"/>
    <col min="3109" max="3328" width="9.140625" style="141"/>
    <col min="3329" max="3329" width="253" style="141" customWidth="1"/>
    <col min="3330" max="3330" width="39.42578125" style="141" customWidth="1"/>
    <col min="3331" max="3331" width="60.5703125" style="141" customWidth="1"/>
    <col min="3332" max="3332" width="41.140625" style="141" customWidth="1"/>
    <col min="3333" max="3333" width="60.5703125" style="141" customWidth="1"/>
    <col min="3334" max="3334" width="51.140625" style="141" customWidth="1"/>
    <col min="3335" max="3335" width="60.570312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60.5703125" style="141" customWidth="1"/>
    <col min="3340" max="3340" width="41.140625" style="141" customWidth="1"/>
    <col min="3341" max="3341" width="60.5703125" style="141" customWidth="1"/>
    <col min="3342" max="3342" width="51.140625" style="141" customWidth="1"/>
    <col min="3343" max="3343" width="60.5703125" style="141" customWidth="1"/>
    <col min="3344" max="3344" width="64" style="141" customWidth="1"/>
    <col min="3345" max="3345" width="42.42578125" style="141" customWidth="1"/>
    <col min="3346" max="3346" width="39.42578125" style="141" customWidth="1"/>
    <col min="3347" max="3347" width="60.5703125" style="141" customWidth="1"/>
    <col min="3348" max="3348" width="41.140625" style="141" customWidth="1"/>
    <col min="3349" max="3349" width="60.5703125" style="141" customWidth="1"/>
    <col min="3350" max="3350" width="51.140625" style="141" customWidth="1"/>
    <col min="3351" max="3351" width="60.5703125" style="141" customWidth="1"/>
    <col min="3352" max="3352" width="64" style="141" customWidth="1"/>
    <col min="3353" max="3353" width="42.42578125" style="141" customWidth="1"/>
    <col min="3354" max="3359" width="9.140625" style="141" customWidth="1"/>
    <col min="3360" max="3360" width="11.28515625" style="141" bestFit="1" customWidth="1"/>
    <col min="3361" max="3361" width="10.140625" style="141" bestFit="1" customWidth="1"/>
    <col min="3362" max="3363" width="9.140625" style="141" customWidth="1"/>
    <col min="3364" max="3364" width="10.140625" style="141" bestFit="1" customWidth="1"/>
    <col min="3365" max="3584" width="9.140625" style="141"/>
    <col min="3585" max="3585" width="253" style="141" customWidth="1"/>
    <col min="3586" max="3586" width="39.42578125" style="141" customWidth="1"/>
    <col min="3587" max="3587" width="60.5703125" style="141" customWidth="1"/>
    <col min="3588" max="3588" width="41.140625" style="141" customWidth="1"/>
    <col min="3589" max="3589" width="60.5703125" style="141" customWidth="1"/>
    <col min="3590" max="3590" width="51.140625" style="141" customWidth="1"/>
    <col min="3591" max="3591" width="60.570312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60.5703125" style="141" customWidth="1"/>
    <col min="3596" max="3596" width="41.140625" style="141" customWidth="1"/>
    <col min="3597" max="3597" width="60.5703125" style="141" customWidth="1"/>
    <col min="3598" max="3598" width="51.140625" style="141" customWidth="1"/>
    <col min="3599" max="3599" width="60.5703125" style="141" customWidth="1"/>
    <col min="3600" max="3600" width="64" style="141" customWidth="1"/>
    <col min="3601" max="3601" width="42.42578125" style="141" customWidth="1"/>
    <col min="3602" max="3602" width="39.42578125" style="141" customWidth="1"/>
    <col min="3603" max="3603" width="60.5703125" style="141" customWidth="1"/>
    <col min="3604" max="3604" width="41.140625" style="141" customWidth="1"/>
    <col min="3605" max="3605" width="60.5703125" style="141" customWidth="1"/>
    <col min="3606" max="3606" width="51.140625" style="141" customWidth="1"/>
    <col min="3607" max="3607" width="60.5703125" style="141" customWidth="1"/>
    <col min="3608" max="3608" width="64" style="141" customWidth="1"/>
    <col min="3609" max="3609" width="42.42578125" style="141" customWidth="1"/>
    <col min="3610" max="3615" width="9.140625" style="141" customWidth="1"/>
    <col min="3616" max="3616" width="11.28515625" style="141" bestFit="1" customWidth="1"/>
    <col min="3617" max="3617" width="10.140625" style="141" bestFit="1" customWidth="1"/>
    <col min="3618" max="3619" width="9.140625" style="141" customWidth="1"/>
    <col min="3620" max="3620" width="10.140625" style="141" bestFit="1" customWidth="1"/>
    <col min="3621" max="3840" width="9.140625" style="141"/>
    <col min="3841" max="3841" width="253" style="141" customWidth="1"/>
    <col min="3842" max="3842" width="39.42578125" style="141" customWidth="1"/>
    <col min="3843" max="3843" width="60.5703125" style="141" customWidth="1"/>
    <col min="3844" max="3844" width="41.140625" style="141" customWidth="1"/>
    <col min="3845" max="3845" width="60.5703125" style="141" customWidth="1"/>
    <col min="3846" max="3846" width="51.140625" style="141" customWidth="1"/>
    <col min="3847" max="3847" width="60.570312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60.5703125" style="141" customWidth="1"/>
    <col min="3852" max="3852" width="41.140625" style="141" customWidth="1"/>
    <col min="3853" max="3853" width="60.5703125" style="141" customWidth="1"/>
    <col min="3854" max="3854" width="51.140625" style="141" customWidth="1"/>
    <col min="3855" max="3855" width="60.5703125" style="141" customWidth="1"/>
    <col min="3856" max="3856" width="64" style="141" customWidth="1"/>
    <col min="3857" max="3857" width="42.42578125" style="141" customWidth="1"/>
    <col min="3858" max="3858" width="39.42578125" style="141" customWidth="1"/>
    <col min="3859" max="3859" width="60.5703125" style="141" customWidth="1"/>
    <col min="3860" max="3860" width="41.140625" style="141" customWidth="1"/>
    <col min="3861" max="3861" width="60.5703125" style="141" customWidth="1"/>
    <col min="3862" max="3862" width="51.140625" style="141" customWidth="1"/>
    <col min="3863" max="3863" width="60.5703125" style="141" customWidth="1"/>
    <col min="3864" max="3864" width="64" style="141" customWidth="1"/>
    <col min="3865" max="3865" width="42.42578125" style="141" customWidth="1"/>
    <col min="3866" max="3871" width="9.140625" style="141" customWidth="1"/>
    <col min="3872" max="3872" width="11.28515625" style="141" bestFit="1" customWidth="1"/>
    <col min="3873" max="3873" width="10.140625" style="141" bestFit="1" customWidth="1"/>
    <col min="3874" max="3875" width="9.140625" style="141" customWidth="1"/>
    <col min="3876" max="3876" width="10.140625" style="141" bestFit="1" customWidth="1"/>
    <col min="3877" max="4096" width="9.140625" style="141"/>
    <col min="4097" max="4097" width="253" style="141" customWidth="1"/>
    <col min="4098" max="4098" width="39.42578125" style="141" customWidth="1"/>
    <col min="4099" max="4099" width="60.5703125" style="141" customWidth="1"/>
    <col min="4100" max="4100" width="41.140625" style="141" customWidth="1"/>
    <col min="4101" max="4101" width="60.5703125" style="141" customWidth="1"/>
    <col min="4102" max="4102" width="51.140625" style="141" customWidth="1"/>
    <col min="4103" max="4103" width="60.570312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60.5703125" style="141" customWidth="1"/>
    <col min="4108" max="4108" width="41.140625" style="141" customWidth="1"/>
    <col min="4109" max="4109" width="60.5703125" style="141" customWidth="1"/>
    <col min="4110" max="4110" width="51.140625" style="141" customWidth="1"/>
    <col min="4111" max="4111" width="60.5703125" style="141" customWidth="1"/>
    <col min="4112" max="4112" width="64" style="141" customWidth="1"/>
    <col min="4113" max="4113" width="42.42578125" style="141" customWidth="1"/>
    <col min="4114" max="4114" width="39.42578125" style="141" customWidth="1"/>
    <col min="4115" max="4115" width="60.5703125" style="141" customWidth="1"/>
    <col min="4116" max="4116" width="41.140625" style="141" customWidth="1"/>
    <col min="4117" max="4117" width="60.5703125" style="141" customWidth="1"/>
    <col min="4118" max="4118" width="51.140625" style="141" customWidth="1"/>
    <col min="4119" max="4119" width="60.5703125" style="141" customWidth="1"/>
    <col min="4120" max="4120" width="64" style="141" customWidth="1"/>
    <col min="4121" max="4121" width="42.42578125" style="141" customWidth="1"/>
    <col min="4122" max="4127" width="9.140625" style="141" customWidth="1"/>
    <col min="4128" max="4128" width="11.28515625" style="141" bestFit="1" customWidth="1"/>
    <col min="4129" max="4129" width="10.140625" style="141" bestFit="1" customWidth="1"/>
    <col min="4130" max="4131" width="9.140625" style="141" customWidth="1"/>
    <col min="4132" max="4132" width="10.140625" style="141" bestFit="1" customWidth="1"/>
    <col min="4133" max="4352" width="9.140625" style="141"/>
    <col min="4353" max="4353" width="253" style="141" customWidth="1"/>
    <col min="4354" max="4354" width="39.42578125" style="141" customWidth="1"/>
    <col min="4355" max="4355" width="60.5703125" style="141" customWidth="1"/>
    <col min="4356" max="4356" width="41.140625" style="141" customWidth="1"/>
    <col min="4357" max="4357" width="60.5703125" style="141" customWidth="1"/>
    <col min="4358" max="4358" width="51.140625" style="141" customWidth="1"/>
    <col min="4359" max="4359" width="60.570312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60.5703125" style="141" customWidth="1"/>
    <col min="4364" max="4364" width="41.140625" style="141" customWidth="1"/>
    <col min="4365" max="4365" width="60.5703125" style="141" customWidth="1"/>
    <col min="4366" max="4366" width="51.140625" style="141" customWidth="1"/>
    <col min="4367" max="4367" width="60.5703125" style="141" customWidth="1"/>
    <col min="4368" max="4368" width="64" style="141" customWidth="1"/>
    <col min="4369" max="4369" width="42.42578125" style="141" customWidth="1"/>
    <col min="4370" max="4370" width="39.42578125" style="141" customWidth="1"/>
    <col min="4371" max="4371" width="60.5703125" style="141" customWidth="1"/>
    <col min="4372" max="4372" width="41.140625" style="141" customWidth="1"/>
    <col min="4373" max="4373" width="60.5703125" style="141" customWidth="1"/>
    <col min="4374" max="4374" width="51.140625" style="141" customWidth="1"/>
    <col min="4375" max="4375" width="60.5703125" style="141" customWidth="1"/>
    <col min="4376" max="4376" width="64" style="141" customWidth="1"/>
    <col min="4377" max="4377" width="42.42578125" style="141" customWidth="1"/>
    <col min="4378" max="4383" width="9.140625" style="141" customWidth="1"/>
    <col min="4384" max="4384" width="11.28515625" style="141" bestFit="1" customWidth="1"/>
    <col min="4385" max="4385" width="10.140625" style="141" bestFit="1" customWidth="1"/>
    <col min="4386" max="4387" width="9.140625" style="141" customWidth="1"/>
    <col min="4388" max="4388" width="10.140625" style="141" bestFit="1" customWidth="1"/>
    <col min="4389" max="4608" width="9.140625" style="141"/>
    <col min="4609" max="4609" width="253" style="141" customWidth="1"/>
    <col min="4610" max="4610" width="39.42578125" style="141" customWidth="1"/>
    <col min="4611" max="4611" width="60.5703125" style="141" customWidth="1"/>
    <col min="4612" max="4612" width="41.140625" style="141" customWidth="1"/>
    <col min="4613" max="4613" width="60.5703125" style="141" customWidth="1"/>
    <col min="4614" max="4614" width="51.140625" style="141" customWidth="1"/>
    <col min="4615" max="4615" width="60.570312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60.5703125" style="141" customWidth="1"/>
    <col min="4620" max="4620" width="41.140625" style="141" customWidth="1"/>
    <col min="4621" max="4621" width="60.5703125" style="141" customWidth="1"/>
    <col min="4622" max="4622" width="51.140625" style="141" customWidth="1"/>
    <col min="4623" max="4623" width="60.5703125" style="141" customWidth="1"/>
    <col min="4624" max="4624" width="64" style="141" customWidth="1"/>
    <col min="4625" max="4625" width="42.42578125" style="141" customWidth="1"/>
    <col min="4626" max="4626" width="39.42578125" style="141" customWidth="1"/>
    <col min="4627" max="4627" width="60.5703125" style="141" customWidth="1"/>
    <col min="4628" max="4628" width="41.140625" style="141" customWidth="1"/>
    <col min="4629" max="4629" width="60.5703125" style="141" customWidth="1"/>
    <col min="4630" max="4630" width="51.140625" style="141" customWidth="1"/>
    <col min="4631" max="4631" width="60.5703125" style="141" customWidth="1"/>
    <col min="4632" max="4632" width="64" style="141" customWidth="1"/>
    <col min="4633" max="4633" width="42.42578125" style="141" customWidth="1"/>
    <col min="4634" max="4639" width="9.140625" style="141" customWidth="1"/>
    <col min="4640" max="4640" width="11.28515625" style="141" bestFit="1" customWidth="1"/>
    <col min="4641" max="4641" width="10.140625" style="141" bestFit="1" customWidth="1"/>
    <col min="4642" max="4643" width="9.140625" style="141" customWidth="1"/>
    <col min="4644" max="4644" width="10.140625" style="141" bestFit="1" customWidth="1"/>
    <col min="4645" max="4864" width="9.140625" style="141"/>
    <col min="4865" max="4865" width="253" style="141" customWidth="1"/>
    <col min="4866" max="4866" width="39.42578125" style="141" customWidth="1"/>
    <col min="4867" max="4867" width="60.5703125" style="141" customWidth="1"/>
    <col min="4868" max="4868" width="41.140625" style="141" customWidth="1"/>
    <col min="4869" max="4869" width="60.5703125" style="141" customWidth="1"/>
    <col min="4870" max="4870" width="51.140625" style="141" customWidth="1"/>
    <col min="4871" max="4871" width="60.570312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60.5703125" style="141" customWidth="1"/>
    <col min="4876" max="4876" width="41.140625" style="141" customWidth="1"/>
    <col min="4877" max="4877" width="60.5703125" style="141" customWidth="1"/>
    <col min="4878" max="4878" width="51.140625" style="141" customWidth="1"/>
    <col min="4879" max="4879" width="60.5703125" style="141" customWidth="1"/>
    <col min="4880" max="4880" width="64" style="141" customWidth="1"/>
    <col min="4881" max="4881" width="42.42578125" style="141" customWidth="1"/>
    <col min="4882" max="4882" width="39.42578125" style="141" customWidth="1"/>
    <col min="4883" max="4883" width="60.5703125" style="141" customWidth="1"/>
    <col min="4884" max="4884" width="41.140625" style="141" customWidth="1"/>
    <col min="4885" max="4885" width="60.5703125" style="141" customWidth="1"/>
    <col min="4886" max="4886" width="51.140625" style="141" customWidth="1"/>
    <col min="4887" max="4887" width="60.5703125" style="141" customWidth="1"/>
    <col min="4888" max="4888" width="64" style="141" customWidth="1"/>
    <col min="4889" max="4889" width="42.42578125" style="141" customWidth="1"/>
    <col min="4890" max="4895" width="9.140625" style="141" customWidth="1"/>
    <col min="4896" max="4896" width="11.28515625" style="141" bestFit="1" customWidth="1"/>
    <col min="4897" max="4897" width="10.140625" style="141" bestFit="1" customWidth="1"/>
    <col min="4898" max="4899" width="9.140625" style="141" customWidth="1"/>
    <col min="4900" max="4900" width="10.140625" style="141" bestFit="1" customWidth="1"/>
    <col min="4901" max="5120" width="9.140625" style="141"/>
    <col min="5121" max="5121" width="253" style="141" customWidth="1"/>
    <col min="5122" max="5122" width="39.42578125" style="141" customWidth="1"/>
    <col min="5123" max="5123" width="60.5703125" style="141" customWidth="1"/>
    <col min="5124" max="5124" width="41.140625" style="141" customWidth="1"/>
    <col min="5125" max="5125" width="60.5703125" style="141" customWidth="1"/>
    <col min="5126" max="5126" width="51.140625" style="141" customWidth="1"/>
    <col min="5127" max="5127" width="60.570312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60.5703125" style="141" customWidth="1"/>
    <col min="5132" max="5132" width="41.140625" style="141" customWidth="1"/>
    <col min="5133" max="5133" width="60.5703125" style="141" customWidth="1"/>
    <col min="5134" max="5134" width="51.140625" style="141" customWidth="1"/>
    <col min="5135" max="5135" width="60.5703125" style="141" customWidth="1"/>
    <col min="5136" max="5136" width="64" style="141" customWidth="1"/>
    <col min="5137" max="5137" width="42.42578125" style="141" customWidth="1"/>
    <col min="5138" max="5138" width="39.42578125" style="141" customWidth="1"/>
    <col min="5139" max="5139" width="60.5703125" style="141" customWidth="1"/>
    <col min="5140" max="5140" width="41.140625" style="141" customWidth="1"/>
    <col min="5141" max="5141" width="60.5703125" style="141" customWidth="1"/>
    <col min="5142" max="5142" width="51.140625" style="141" customWidth="1"/>
    <col min="5143" max="5143" width="60.5703125" style="141" customWidth="1"/>
    <col min="5144" max="5144" width="64" style="141" customWidth="1"/>
    <col min="5145" max="5145" width="42.42578125" style="141" customWidth="1"/>
    <col min="5146" max="5151" width="9.140625" style="141" customWidth="1"/>
    <col min="5152" max="5152" width="11.28515625" style="141" bestFit="1" customWidth="1"/>
    <col min="5153" max="5153" width="10.140625" style="141" bestFit="1" customWidth="1"/>
    <col min="5154" max="5155" width="9.140625" style="141" customWidth="1"/>
    <col min="5156" max="5156" width="10.140625" style="141" bestFit="1" customWidth="1"/>
    <col min="5157" max="5376" width="9.140625" style="141"/>
    <col min="5377" max="5377" width="253" style="141" customWidth="1"/>
    <col min="5378" max="5378" width="39.42578125" style="141" customWidth="1"/>
    <col min="5379" max="5379" width="60.5703125" style="141" customWidth="1"/>
    <col min="5380" max="5380" width="41.140625" style="141" customWidth="1"/>
    <col min="5381" max="5381" width="60.5703125" style="141" customWidth="1"/>
    <col min="5382" max="5382" width="51.140625" style="141" customWidth="1"/>
    <col min="5383" max="5383" width="60.570312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60.5703125" style="141" customWidth="1"/>
    <col min="5388" max="5388" width="41.140625" style="141" customWidth="1"/>
    <col min="5389" max="5389" width="60.5703125" style="141" customWidth="1"/>
    <col min="5390" max="5390" width="51.140625" style="141" customWidth="1"/>
    <col min="5391" max="5391" width="60.5703125" style="141" customWidth="1"/>
    <col min="5392" max="5392" width="64" style="141" customWidth="1"/>
    <col min="5393" max="5393" width="42.42578125" style="141" customWidth="1"/>
    <col min="5394" max="5394" width="39.42578125" style="141" customWidth="1"/>
    <col min="5395" max="5395" width="60.5703125" style="141" customWidth="1"/>
    <col min="5396" max="5396" width="41.140625" style="141" customWidth="1"/>
    <col min="5397" max="5397" width="60.5703125" style="141" customWidth="1"/>
    <col min="5398" max="5398" width="51.140625" style="141" customWidth="1"/>
    <col min="5399" max="5399" width="60.5703125" style="141" customWidth="1"/>
    <col min="5400" max="5400" width="64" style="141" customWidth="1"/>
    <col min="5401" max="5401" width="42.42578125" style="141" customWidth="1"/>
    <col min="5402" max="5407" width="9.140625" style="141" customWidth="1"/>
    <col min="5408" max="5408" width="11.28515625" style="141" bestFit="1" customWidth="1"/>
    <col min="5409" max="5409" width="10.140625" style="141" bestFit="1" customWidth="1"/>
    <col min="5410" max="5411" width="9.140625" style="141" customWidth="1"/>
    <col min="5412" max="5412" width="10.140625" style="141" bestFit="1" customWidth="1"/>
    <col min="5413" max="5632" width="9.140625" style="141"/>
    <col min="5633" max="5633" width="253" style="141" customWidth="1"/>
    <col min="5634" max="5634" width="39.42578125" style="141" customWidth="1"/>
    <col min="5635" max="5635" width="60.5703125" style="141" customWidth="1"/>
    <col min="5636" max="5636" width="41.140625" style="141" customWidth="1"/>
    <col min="5637" max="5637" width="60.5703125" style="141" customWidth="1"/>
    <col min="5638" max="5638" width="51.140625" style="141" customWidth="1"/>
    <col min="5639" max="5639" width="60.570312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60.5703125" style="141" customWidth="1"/>
    <col min="5644" max="5644" width="41.140625" style="141" customWidth="1"/>
    <col min="5645" max="5645" width="60.5703125" style="141" customWidth="1"/>
    <col min="5646" max="5646" width="51.140625" style="141" customWidth="1"/>
    <col min="5647" max="5647" width="60.5703125" style="141" customWidth="1"/>
    <col min="5648" max="5648" width="64" style="141" customWidth="1"/>
    <col min="5649" max="5649" width="42.42578125" style="141" customWidth="1"/>
    <col min="5650" max="5650" width="39.42578125" style="141" customWidth="1"/>
    <col min="5651" max="5651" width="60.5703125" style="141" customWidth="1"/>
    <col min="5652" max="5652" width="41.140625" style="141" customWidth="1"/>
    <col min="5653" max="5653" width="60.5703125" style="141" customWidth="1"/>
    <col min="5654" max="5654" width="51.140625" style="141" customWidth="1"/>
    <col min="5655" max="5655" width="60.5703125" style="141" customWidth="1"/>
    <col min="5656" max="5656" width="64" style="141" customWidth="1"/>
    <col min="5657" max="5657" width="42.42578125" style="141" customWidth="1"/>
    <col min="5658" max="5663" width="9.140625" style="141" customWidth="1"/>
    <col min="5664" max="5664" width="11.28515625" style="141" bestFit="1" customWidth="1"/>
    <col min="5665" max="5665" width="10.140625" style="141" bestFit="1" customWidth="1"/>
    <col min="5666" max="5667" width="9.140625" style="141" customWidth="1"/>
    <col min="5668" max="5668" width="10.140625" style="141" bestFit="1" customWidth="1"/>
    <col min="5669" max="5888" width="9.140625" style="141"/>
    <col min="5889" max="5889" width="253" style="141" customWidth="1"/>
    <col min="5890" max="5890" width="39.42578125" style="141" customWidth="1"/>
    <col min="5891" max="5891" width="60.5703125" style="141" customWidth="1"/>
    <col min="5892" max="5892" width="41.140625" style="141" customWidth="1"/>
    <col min="5893" max="5893" width="60.5703125" style="141" customWidth="1"/>
    <col min="5894" max="5894" width="51.140625" style="141" customWidth="1"/>
    <col min="5895" max="5895" width="60.570312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60.5703125" style="141" customWidth="1"/>
    <col min="5900" max="5900" width="41.140625" style="141" customWidth="1"/>
    <col min="5901" max="5901" width="60.5703125" style="141" customWidth="1"/>
    <col min="5902" max="5902" width="51.140625" style="141" customWidth="1"/>
    <col min="5903" max="5903" width="60.5703125" style="141" customWidth="1"/>
    <col min="5904" max="5904" width="64" style="141" customWidth="1"/>
    <col min="5905" max="5905" width="42.42578125" style="141" customWidth="1"/>
    <col min="5906" max="5906" width="39.42578125" style="141" customWidth="1"/>
    <col min="5907" max="5907" width="60.5703125" style="141" customWidth="1"/>
    <col min="5908" max="5908" width="41.140625" style="141" customWidth="1"/>
    <col min="5909" max="5909" width="60.5703125" style="141" customWidth="1"/>
    <col min="5910" max="5910" width="51.140625" style="141" customWidth="1"/>
    <col min="5911" max="5911" width="60.5703125" style="141" customWidth="1"/>
    <col min="5912" max="5912" width="64" style="141" customWidth="1"/>
    <col min="5913" max="5913" width="42.42578125" style="141" customWidth="1"/>
    <col min="5914" max="5919" width="9.140625" style="141" customWidth="1"/>
    <col min="5920" max="5920" width="11.28515625" style="141" bestFit="1" customWidth="1"/>
    <col min="5921" max="5921" width="10.140625" style="141" bestFit="1" customWidth="1"/>
    <col min="5922" max="5923" width="9.140625" style="141" customWidth="1"/>
    <col min="5924" max="5924" width="10.140625" style="141" bestFit="1" customWidth="1"/>
    <col min="5925" max="6144" width="9.140625" style="141"/>
    <col min="6145" max="6145" width="253" style="141" customWidth="1"/>
    <col min="6146" max="6146" width="39.42578125" style="141" customWidth="1"/>
    <col min="6147" max="6147" width="60.5703125" style="141" customWidth="1"/>
    <col min="6148" max="6148" width="41.140625" style="141" customWidth="1"/>
    <col min="6149" max="6149" width="60.5703125" style="141" customWidth="1"/>
    <col min="6150" max="6150" width="51.140625" style="141" customWidth="1"/>
    <col min="6151" max="6151" width="60.570312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60.5703125" style="141" customWidth="1"/>
    <col min="6156" max="6156" width="41.140625" style="141" customWidth="1"/>
    <col min="6157" max="6157" width="60.5703125" style="141" customWidth="1"/>
    <col min="6158" max="6158" width="51.140625" style="141" customWidth="1"/>
    <col min="6159" max="6159" width="60.5703125" style="141" customWidth="1"/>
    <col min="6160" max="6160" width="64" style="141" customWidth="1"/>
    <col min="6161" max="6161" width="42.42578125" style="141" customWidth="1"/>
    <col min="6162" max="6162" width="39.42578125" style="141" customWidth="1"/>
    <col min="6163" max="6163" width="60.5703125" style="141" customWidth="1"/>
    <col min="6164" max="6164" width="41.140625" style="141" customWidth="1"/>
    <col min="6165" max="6165" width="60.5703125" style="141" customWidth="1"/>
    <col min="6166" max="6166" width="51.140625" style="141" customWidth="1"/>
    <col min="6167" max="6167" width="60.5703125" style="141" customWidth="1"/>
    <col min="6168" max="6168" width="64" style="141" customWidth="1"/>
    <col min="6169" max="6169" width="42.42578125" style="141" customWidth="1"/>
    <col min="6170" max="6175" width="9.140625" style="141" customWidth="1"/>
    <col min="6176" max="6176" width="11.28515625" style="141" bestFit="1" customWidth="1"/>
    <col min="6177" max="6177" width="10.140625" style="141" bestFit="1" customWidth="1"/>
    <col min="6178" max="6179" width="9.140625" style="141" customWidth="1"/>
    <col min="6180" max="6180" width="10.140625" style="141" bestFit="1" customWidth="1"/>
    <col min="6181" max="6400" width="9.140625" style="141"/>
    <col min="6401" max="6401" width="253" style="141" customWidth="1"/>
    <col min="6402" max="6402" width="39.42578125" style="141" customWidth="1"/>
    <col min="6403" max="6403" width="60.5703125" style="141" customWidth="1"/>
    <col min="6404" max="6404" width="41.140625" style="141" customWidth="1"/>
    <col min="6405" max="6405" width="60.5703125" style="141" customWidth="1"/>
    <col min="6406" max="6406" width="51.140625" style="141" customWidth="1"/>
    <col min="6407" max="6407" width="60.570312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60.5703125" style="141" customWidth="1"/>
    <col min="6412" max="6412" width="41.140625" style="141" customWidth="1"/>
    <col min="6413" max="6413" width="60.5703125" style="141" customWidth="1"/>
    <col min="6414" max="6414" width="51.140625" style="141" customWidth="1"/>
    <col min="6415" max="6415" width="60.5703125" style="141" customWidth="1"/>
    <col min="6416" max="6416" width="64" style="141" customWidth="1"/>
    <col min="6417" max="6417" width="42.42578125" style="141" customWidth="1"/>
    <col min="6418" max="6418" width="39.42578125" style="141" customWidth="1"/>
    <col min="6419" max="6419" width="60.5703125" style="141" customWidth="1"/>
    <col min="6420" max="6420" width="41.140625" style="141" customWidth="1"/>
    <col min="6421" max="6421" width="60.5703125" style="141" customWidth="1"/>
    <col min="6422" max="6422" width="51.140625" style="141" customWidth="1"/>
    <col min="6423" max="6423" width="60.5703125" style="141" customWidth="1"/>
    <col min="6424" max="6424" width="64" style="141" customWidth="1"/>
    <col min="6425" max="6425" width="42.42578125" style="141" customWidth="1"/>
    <col min="6426" max="6431" width="9.140625" style="141" customWidth="1"/>
    <col min="6432" max="6432" width="11.28515625" style="141" bestFit="1" customWidth="1"/>
    <col min="6433" max="6433" width="10.140625" style="141" bestFit="1" customWidth="1"/>
    <col min="6434" max="6435" width="9.140625" style="141" customWidth="1"/>
    <col min="6436" max="6436" width="10.140625" style="141" bestFit="1" customWidth="1"/>
    <col min="6437" max="6656" width="9.140625" style="141"/>
    <col min="6657" max="6657" width="253" style="141" customWidth="1"/>
    <col min="6658" max="6658" width="39.42578125" style="141" customWidth="1"/>
    <col min="6659" max="6659" width="60.5703125" style="141" customWidth="1"/>
    <col min="6660" max="6660" width="41.140625" style="141" customWidth="1"/>
    <col min="6661" max="6661" width="60.5703125" style="141" customWidth="1"/>
    <col min="6662" max="6662" width="51.140625" style="141" customWidth="1"/>
    <col min="6663" max="6663" width="60.570312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60.5703125" style="141" customWidth="1"/>
    <col min="6668" max="6668" width="41.140625" style="141" customWidth="1"/>
    <col min="6669" max="6669" width="60.5703125" style="141" customWidth="1"/>
    <col min="6670" max="6670" width="51.140625" style="141" customWidth="1"/>
    <col min="6671" max="6671" width="60.5703125" style="141" customWidth="1"/>
    <col min="6672" max="6672" width="64" style="141" customWidth="1"/>
    <col min="6673" max="6673" width="42.42578125" style="141" customWidth="1"/>
    <col min="6674" max="6674" width="39.42578125" style="141" customWidth="1"/>
    <col min="6675" max="6675" width="60.5703125" style="141" customWidth="1"/>
    <col min="6676" max="6676" width="41.140625" style="141" customWidth="1"/>
    <col min="6677" max="6677" width="60.5703125" style="141" customWidth="1"/>
    <col min="6678" max="6678" width="51.140625" style="141" customWidth="1"/>
    <col min="6679" max="6679" width="60.5703125" style="141" customWidth="1"/>
    <col min="6680" max="6680" width="64" style="141" customWidth="1"/>
    <col min="6681" max="6681" width="42.42578125" style="141" customWidth="1"/>
    <col min="6682" max="6687" width="9.140625" style="141" customWidth="1"/>
    <col min="6688" max="6688" width="11.28515625" style="141" bestFit="1" customWidth="1"/>
    <col min="6689" max="6689" width="10.140625" style="141" bestFit="1" customWidth="1"/>
    <col min="6690" max="6691" width="9.140625" style="141" customWidth="1"/>
    <col min="6692" max="6692" width="10.140625" style="141" bestFit="1" customWidth="1"/>
    <col min="6693" max="6912" width="9.140625" style="141"/>
    <col min="6913" max="6913" width="253" style="141" customWidth="1"/>
    <col min="6914" max="6914" width="39.42578125" style="141" customWidth="1"/>
    <col min="6915" max="6915" width="60.5703125" style="141" customWidth="1"/>
    <col min="6916" max="6916" width="41.140625" style="141" customWidth="1"/>
    <col min="6917" max="6917" width="60.5703125" style="141" customWidth="1"/>
    <col min="6918" max="6918" width="51.140625" style="141" customWidth="1"/>
    <col min="6919" max="6919" width="60.570312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60.5703125" style="141" customWidth="1"/>
    <col min="6924" max="6924" width="41.140625" style="141" customWidth="1"/>
    <col min="6925" max="6925" width="60.5703125" style="141" customWidth="1"/>
    <col min="6926" max="6926" width="51.140625" style="141" customWidth="1"/>
    <col min="6927" max="6927" width="60.5703125" style="141" customWidth="1"/>
    <col min="6928" max="6928" width="64" style="141" customWidth="1"/>
    <col min="6929" max="6929" width="42.42578125" style="141" customWidth="1"/>
    <col min="6930" max="6930" width="39.42578125" style="141" customWidth="1"/>
    <col min="6931" max="6931" width="60.5703125" style="141" customWidth="1"/>
    <col min="6932" max="6932" width="41.140625" style="141" customWidth="1"/>
    <col min="6933" max="6933" width="60.5703125" style="141" customWidth="1"/>
    <col min="6934" max="6934" width="51.140625" style="141" customWidth="1"/>
    <col min="6935" max="6935" width="60.5703125" style="141" customWidth="1"/>
    <col min="6936" max="6936" width="64" style="141" customWidth="1"/>
    <col min="6937" max="6937" width="42.42578125" style="141" customWidth="1"/>
    <col min="6938" max="6943" width="9.140625" style="141" customWidth="1"/>
    <col min="6944" max="6944" width="11.28515625" style="141" bestFit="1" customWidth="1"/>
    <col min="6945" max="6945" width="10.140625" style="141" bestFit="1" customWidth="1"/>
    <col min="6946" max="6947" width="9.140625" style="141" customWidth="1"/>
    <col min="6948" max="6948" width="10.140625" style="141" bestFit="1" customWidth="1"/>
    <col min="6949" max="7168" width="9.140625" style="141"/>
    <col min="7169" max="7169" width="253" style="141" customWidth="1"/>
    <col min="7170" max="7170" width="39.42578125" style="141" customWidth="1"/>
    <col min="7171" max="7171" width="60.5703125" style="141" customWidth="1"/>
    <col min="7172" max="7172" width="41.140625" style="141" customWidth="1"/>
    <col min="7173" max="7173" width="60.5703125" style="141" customWidth="1"/>
    <col min="7174" max="7174" width="51.140625" style="141" customWidth="1"/>
    <col min="7175" max="7175" width="60.570312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60.5703125" style="141" customWidth="1"/>
    <col min="7180" max="7180" width="41.140625" style="141" customWidth="1"/>
    <col min="7181" max="7181" width="60.5703125" style="141" customWidth="1"/>
    <col min="7182" max="7182" width="51.140625" style="141" customWidth="1"/>
    <col min="7183" max="7183" width="60.5703125" style="141" customWidth="1"/>
    <col min="7184" max="7184" width="64" style="141" customWidth="1"/>
    <col min="7185" max="7185" width="42.42578125" style="141" customWidth="1"/>
    <col min="7186" max="7186" width="39.42578125" style="141" customWidth="1"/>
    <col min="7187" max="7187" width="60.5703125" style="141" customWidth="1"/>
    <col min="7188" max="7188" width="41.140625" style="141" customWidth="1"/>
    <col min="7189" max="7189" width="60.5703125" style="141" customWidth="1"/>
    <col min="7190" max="7190" width="51.140625" style="141" customWidth="1"/>
    <col min="7191" max="7191" width="60.5703125" style="141" customWidth="1"/>
    <col min="7192" max="7192" width="64" style="141" customWidth="1"/>
    <col min="7193" max="7193" width="42.42578125" style="141" customWidth="1"/>
    <col min="7194" max="7199" width="9.140625" style="141" customWidth="1"/>
    <col min="7200" max="7200" width="11.28515625" style="141" bestFit="1" customWidth="1"/>
    <col min="7201" max="7201" width="10.140625" style="141" bestFit="1" customWidth="1"/>
    <col min="7202" max="7203" width="9.140625" style="141" customWidth="1"/>
    <col min="7204" max="7204" width="10.140625" style="141" bestFit="1" customWidth="1"/>
    <col min="7205" max="7424" width="9.140625" style="141"/>
    <col min="7425" max="7425" width="253" style="141" customWidth="1"/>
    <col min="7426" max="7426" width="39.42578125" style="141" customWidth="1"/>
    <col min="7427" max="7427" width="60.5703125" style="141" customWidth="1"/>
    <col min="7428" max="7428" width="41.140625" style="141" customWidth="1"/>
    <col min="7429" max="7429" width="60.5703125" style="141" customWidth="1"/>
    <col min="7430" max="7430" width="51.140625" style="141" customWidth="1"/>
    <col min="7431" max="7431" width="60.570312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60.5703125" style="141" customWidth="1"/>
    <col min="7436" max="7436" width="41.140625" style="141" customWidth="1"/>
    <col min="7437" max="7437" width="60.5703125" style="141" customWidth="1"/>
    <col min="7438" max="7438" width="51.140625" style="141" customWidth="1"/>
    <col min="7439" max="7439" width="60.5703125" style="141" customWidth="1"/>
    <col min="7440" max="7440" width="64" style="141" customWidth="1"/>
    <col min="7441" max="7441" width="42.42578125" style="141" customWidth="1"/>
    <col min="7442" max="7442" width="39.42578125" style="141" customWidth="1"/>
    <col min="7443" max="7443" width="60.5703125" style="141" customWidth="1"/>
    <col min="7444" max="7444" width="41.140625" style="141" customWidth="1"/>
    <col min="7445" max="7445" width="60.5703125" style="141" customWidth="1"/>
    <col min="7446" max="7446" width="51.140625" style="141" customWidth="1"/>
    <col min="7447" max="7447" width="60.5703125" style="141" customWidth="1"/>
    <col min="7448" max="7448" width="64" style="141" customWidth="1"/>
    <col min="7449" max="7449" width="42.42578125" style="141" customWidth="1"/>
    <col min="7450" max="7455" width="9.140625" style="141" customWidth="1"/>
    <col min="7456" max="7456" width="11.28515625" style="141" bestFit="1" customWidth="1"/>
    <col min="7457" max="7457" width="10.140625" style="141" bestFit="1" customWidth="1"/>
    <col min="7458" max="7459" width="9.140625" style="141" customWidth="1"/>
    <col min="7460" max="7460" width="10.140625" style="141" bestFit="1" customWidth="1"/>
    <col min="7461" max="7680" width="9.140625" style="141"/>
    <col min="7681" max="7681" width="253" style="141" customWidth="1"/>
    <col min="7682" max="7682" width="39.42578125" style="141" customWidth="1"/>
    <col min="7683" max="7683" width="60.5703125" style="141" customWidth="1"/>
    <col min="7684" max="7684" width="41.140625" style="141" customWidth="1"/>
    <col min="7685" max="7685" width="60.5703125" style="141" customWidth="1"/>
    <col min="7686" max="7686" width="51.140625" style="141" customWidth="1"/>
    <col min="7687" max="7687" width="60.570312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60.5703125" style="141" customWidth="1"/>
    <col min="7692" max="7692" width="41.140625" style="141" customWidth="1"/>
    <col min="7693" max="7693" width="60.5703125" style="141" customWidth="1"/>
    <col min="7694" max="7694" width="51.140625" style="141" customWidth="1"/>
    <col min="7695" max="7695" width="60.5703125" style="141" customWidth="1"/>
    <col min="7696" max="7696" width="64" style="141" customWidth="1"/>
    <col min="7697" max="7697" width="42.42578125" style="141" customWidth="1"/>
    <col min="7698" max="7698" width="39.42578125" style="141" customWidth="1"/>
    <col min="7699" max="7699" width="60.5703125" style="141" customWidth="1"/>
    <col min="7700" max="7700" width="41.140625" style="141" customWidth="1"/>
    <col min="7701" max="7701" width="60.5703125" style="141" customWidth="1"/>
    <col min="7702" max="7702" width="51.140625" style="141" customWidth="1"/>
    <col min="7703" max="7703" width="60.5703125" style="141" customWidth="1"/>
    <col min="7704" max="7704" width="64" style="141" customWidth="1"/>
    <col min="7705" max="7705" width="42.42578125" style="141" customWidth="1"/>
    <col min="7706" max="7711" width="9.140625" style="141" customWidth="1"/>
    <col min="7712" max="7712" width="11.28515625" style="141" bestFit="1" customWidth="1"/>
    <col min="7713" max="7713" width="10.140625" style="141" bestFit="1" customWidth="1"/>
    <col min="7714" max="7715" width="9.140625" style="141" customWidth="1"/>
    <col min="7716" max="7716" width="10.140625" style="141" bestFit="1" customWidth="1"/>
    <col min="7717" max="7936" width="9.140625" style="141"/>
    <col min="7937" max="7937" width="253" style="141" customWidth="1"/>
    <col min="7938" max="7938" width="39.42578125" style="141" customWidth="1"/>
    <col min="7939" max="7939" width="60.5703125" style="141" customWidth="1"/>
    <col min="7940" max="7940" width="41.140625" style="141" customWidth="1"/>
    <col min="7941" max="7941" width="60.5703125" style="141" customWidth="1"/>
    <col min="7942" max="7942" width="51.140625" style="141" customWidth="1"/>
    <col min="7943" max="7943" width="60.570312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60.5703125" style="141" customWidth="1"/>
    <col min="7948" max="7948" width="41.140625" style="141" customWidth="1"/>
    <col min="7949" max="7949" width="60.5703125" style="141" customWidth="1"/>
    <col min="7950" max="7950" width="51.140625" style="141" customWidth="1"/>
    <col min="7951" max="7951" width="60.5703125" style="141" customWidth="1"/>
    <col min="7952" max="7952" width="64" style="141" customWidth="1"/>
    <col min="7953" max="7953" width="42.42578125" style="141" customWidth="1"/>
    <col min="7954" max="7954" width="39.42578125" style="141" customWidth="1"/>
    <col min="7955" max="7955" width="60.5703125" style="141" customWidth="1"/>
    <col min="7956" max="7956" width="41.140625" style="141" customWidth="1"/>
    <col min="7957" max="7957" width="60.5703125" style="141" customWidth="1"/>
    <col min="7958" max="7958" width="51.140625" style="141" customWidth="1"/>
    <col min="7959" max="7959" width="60.5703125" style="141" customWidth="1"/>
    <col min="7960" max="7960" width="64" style="141" customWidth="1"/>
    <col min="7961" max="7961" width="42.42578125" style="141" customWidth="1"/>
    <col min="7962" max="7967" width="9.140625" style="141" customWidth="1"/>
    <col min="7968" max="7968" width="11.28515625" style="141" bestFit="1" customWidth="1"/>
    <col min="7969" max="7969" width="10.140625" style="141" bestFit="1" customWidth="1"/>
    <col min="7970" max="7971" width="9.140625" style="141" customWidth="1"/>
    <col min="7972" max="7972" width="10.140625" style="141" bestFit="1" customWidth="1"/>
    <col min="7973" max="8192" width="9.140625" style="141"/>
    <col min="8193" max="8193" width="253" style="141" customWidth="1"/>
    <col min="8194" max="8194" width="39.42578125" style="141" customWidth="1"/>
    <col min="8195" max="8195" width="60.5703125" style="141" customWidth="1"/>
    <col min="8196" max="8196" width="41.140625" style="141" customWidth="1"/>
    <col min="8197" max="8197" width="60.5703125" style="141" customWidth="1"/>
    <col min="8198" max="8198" width="51.140625" style="141" customWidth="1"/>
    <col min="8199" max="8199" width="60.570312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60.5703125" style="141" customWidth="1"/>
    <col min="8204" max="8204" width="41.140625" style="141" customWidth="1"/>
    <col min="8205" max="8205" width="60.5703125" style="141" customWidth="1"/>
    <col min="8206" max="8206" width="51.140625" style="141" customWidth="1"/>
    <col min="8207" max="8207" width="60.5703125" style="141" customWidth="1"/>
    <col min="8208" max="8208" width="64" style="141" customWidth="1"/>
    <col min="8209" max="8209" width="42.42578125" style="141" customWidth="1"/>
    <col min="8210" max="8210" width="39.42578125" style="141" customWidth="1"/>
    <col min="8211" max="8211" width="60.5703125" style="141" customWidth="1"/>
    <col min="8212" max="8212" width="41.140625" style="141" customWidth="1"/>
    <col min="8213" max="8213" width="60.5703125" style="141" customWidth="1"/>
    <col min="8214" max="8214" width="51.140625" style="141" customWidth="1"/>
    <col min="8215" max="8215" width="60.5703125" style="141" customWidth="1"/>
    <col min="8216" max="8216" width="64" style="141" customWidth="1"/>
    <col min="8217" max="8217" width="42.42578125" style="141" customWidth="1"/>
    <col min="8218" max="8223" width="9.140625" style="141" customWidth="1"/>
    <col min="8224" max="8224" width="11.28515625" style="141" bestFit="1" customWidth="1"/>
    <col min="8225" max="8225" width="10.140625" style="141" bestFit="1" customWidth="1"/>
    <col min="8226" max="8227" width="9.140625" style="141" customWidth="1"/>
    <col min="8228" max="8228" width="10.140625" style="141" bestFit="1" customWidth="1"/>
    <col min="8229" max="8448" width="9.140625" style="141"/>
    <col min="8449" max="8449" width="253" style="141" customWidth="1"/>
    <col min="8450" max="8450" width="39.42578125" style="141" customWidth="1"/>
    <col min="8451" max="8451" width="60.5703125" style="141" customWidth="1"/>
    <col min="8452" max="8452" width="41.140625" style="141" customWidth="1"/>
    <col min="8453" max="8453" width="60.5703125" style="141" customWidth="1"/>
    <col min="8454" max="8454" width="51.140625" style="141" customWidth="1"/>
    <col min="8455" max="8455" width="60.570312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60.5703125" style="141" customWidth="1"/>
    <col min="8460" max="8460" width="41.140625" style="141" customWidth="1"/>
    <col min="8461" max="8461" width="60.5703125" style="141" customWidth="1"/>
    <col min="8462" max="8462" width="51.140625" style="141" customWidth="1"/>
    <col min="8463" max="8463" width="60.5703125" style="141" customWidth="1"/>
    <col min="8464" max="8464" width="64" style="141" customWidth="1"/>
    <col min="8465" max="8465" width="42.42578125" style="141" customWidth="1"/>
    <col min="8466" max="8466" width="39.42578125" style="141" customWidth="1"/>
    <col min="8467" max="8467" width="60.5703125" style="141" customWidth="1"/>
    <col min="8468" max="8468" width="41.140625" style="141" customWidth="1"/>
    <col min="8469" max="8469" width="60.5703125" style="141" customWidth="1"/>
    <col min="8470" max="8470" width="51.140625" style="141" customWidth="1"/>
    <col min="8471" max="8471" width="60.5703125" style="141" customWidth="1"/>
    <col min="8472" max="8472" width="64" style="141" customWidth="1"/>
    <col min="8473" max="8473" width="42.42578125" style="141" customWidth="1"/>
    <col min="8474" max="8479" width="9.140625" style="141" customWidth="1"/>
    <col min="8480" max="8480" width="11.28515625" style="141" bestFit="1" customWidth="1"/>
    <col min="8481" max="8481" width="10.140625" style="141" bestFit="1" customWidth="1"/>
    <col min="8482" max="8483" width="9.140625" style="141" customWidth="1"/>
    <col min="8484" max="8484" width="10.140625" style="141" bestFit="1" customWidth="1"/>
    <col min="8485" max="8704" width="9.140625" style="141"/>
    <col min="8705" max="8705" width="253" style="141" customWidth="1"/>
    <col min="8706" max="8706" width="39.42578125" style="141" customWidth="1"/>
    <col min="8707" max="8707" width="60.5703125" style="141" customWidth="1"/>
    <col min="8708" max="8708" width="41.140625" style="141" customWidth="1"/>
    <col min="8709" max="8709" width="60.5703125" style="141" customWidth="1"/>
    <col min="8710" max="8710" width="51.140625" style="141" customWidth="1"/>
    <col min="8711" max="8711" width="60.570312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60.5703125" style="141" customWidth="1"/>
    <col min="8716" max="8716" width="41.140625" style="141" customWidth="1"/>
    <col min="8717" max="8717" width="60.5703125" style="141" customWidth="1"/>
    <col min="8718" max="8718" width="51.140625" style="141" customWidth="1"/>
    <col min="8719" max="8719" width="60.5703125" style="141" customWidth="1"/>
    <col min="8720" max="8720" width="64" style="141" customWidth="1"/>
    <col min="8721" max="8721" width="42.42578125" style="141" customWidth="1"/>
    <col min="8722" max="8722" width="39.42578125" style="141" customWidth="1"/>
    <col min="8723" max="8723" width="60.5703125" style="141" customWidth="1"/>
    <col min="8724" max="8724" width="41.140625" style="141" customWidth="1"/>
    <col min="8725" max="8725" width="60.5703125" style="141" customWidth="1"/>
    <col min="8726" max="8726" width="51.140625" style="141" customWidth="1"/>
    <col min="8727" max="8727" width="60.5703125" style="141" customWidth="1"/>
    <col min="8728" max="8728" width="64" style="141" customWidth="1"/>
    <col min="8729" max="8729" width="42.42578125" style="141" customWidth="1"/>
    <col min="8730" max="8735" width="9.140625" style="141" customWidth="1"/>
    <col min="8736" max="8736" width="11.28515625" style="141" bestFit="1" customWidth="1"/>
    <col min="8737" max="8737" width="10.140625" style="141" bestFit="1" customWidth="1"/>
    <col min="8738" max="8739" width="9.140625" style="141" customWidth="1"/>
    <col min="8740" max="8740" width="10.140625" style="141" bestFit="1" customWidth="1"/>
    <col min="8741" max="8960" width="9.140625" style="141"/>
    <col min="8961" max="8961" width="253" style="141" customWidth="1"/>
    <col min="8962" max="8962" width="39.42578125" style="141" customWidth="1"/>
    <col min="8963" max="8963" width="60.5703125" style="141" customWidth="1"/>
    <col min="8964" max="8964" width="41.140625" style="141" customWidth="1"/>
    <col min="8965" max="8965" width="60.5703125" style="141" customWidth="1"/>
    <col min="8966" max="8966" width="51.140625" style="141" customWidth="1"/>
    <col min="8967" max="8967" width="60.570312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60.5703125" style="141" customWidth="1"/>
    <col min="8972" max="8972" width="41.140625" style="141" customWidth="1"/>
    <col min="8973" max="8973" width="60.5703125" style="141" customWidth="1"/>
    <col min="8974" max="8974" width="51.140625" style="141" customWidth="1"/>
    <col min="8975" max="8975" width="60.5703125" style="141" customWidth="1"/>
    <col min="8976" max="8976" width="64" style="141" customWidth="1"/>
    <col min="8977" max="8977" width="42.42578125" style="141" customWidth="1"/>
    <col min="8978" max="8978" width="39.42578125" style="141" customWidth="1"/>
    <col min="8979" max="8979" width="60.5703125" style="141" customWidth="1"/>
    <col min="8980" max="8980" width="41.140625" style="141" customWidth="1"/>
    <col min="8981" max="8981" width="60.5703125" style="141" customWidth="1"/>
    <col min="8982" max="8982" width="51.140625" style="141" customWidth="1"/>
    <col min="8983" max="8983" width="60.5703125" style="141" customWidth="1"/>
    <col min="8984" max="8984" width="64" style="141" customWidth="1"/>
    <col min="8985" max="8985" width="42.42578125" style="141" customWidth="1"/>
    <col min="8986" max="8991" width="9.140625" style="141" customWidth="1"/>
    <col min="8992" max="8992" width="11.28515625" style="141" bestFit="1" customWidth="1"/>
    <col min="8993" max="8993" width="10.140625" style="141" bestFit="1" customWidth="1"/>
    <col min="8994" max="8995" width="9.140625" style="141" customWidth="1"/>
    <col min="8996" max="8996" width="10.140625" style="141" bestFit="1" customWidth="1"/>
    <col min="8997" max="9216" width="9.140625" style="141"/>
    <col min="9217" max="9217" width="253" style="141" customWidth="1"/>
    <col min="9218" max="9218" width="39.42578125" style="141" customWidth="1"/>
    <col min="9219" max="9219" width="60.5703125" style="141" customWidth="1"/>
    <col min="9220" max="9220" width="41.140625" style="141" customWidth="1"/>
    <col min="9221" max="9221" width="60.5703125" style="141" customWidth="1"/>
    <col min="9222" max="9222" width="51.140625" style="141" customWidth="1"/>
    <col min="9223" max="9223" width="60.570312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60.5703125" style="141" customWidth="1"/>
    <col min="9228" max="9228" width="41.140625" style="141" customWidth="1"/>
    <col min="9229" max="9229" width="60.5703125" style="141" customWidth="1"/>
    <col min="9230" max="9230" width="51.140625" style="141" customWidth="1"/>
    <col min="9231" max="9231" width="60.5703125" style="141" customWidth="1"/>
    <col min="9232" max="9232" width="64" style="141" customWidth="1"/>
    <col min="9233" max="9233" width="42.42578125" style="141" customWidth="1"/>
    <col min="9234" max="9234" width="39.42578125" style="141" customWidth="1"/>
    <col min="9235" max="9235" width="60.5703125" style="141" customWidth="1"/>
    <col min="9236" max="9236" width="41.140625" style="141" customWidth="1"/>
    <col min="9237" max="9237" width="60.5703125" style="141" customWidth="1"/>
    <col min="9238" max="9238" width="51.140625" style="141" customWidth="1"/>
    <col min="9239" max="9239" width="60.5703125" style="141" customWidth="1"/>
    <col min="9240" max="9240" width="64" style="141" customWidth="1"/>
    <col min="9241" max="9241" width="42.42578125" style="141" customWidth="1"/>
    <col min="9242" max="9247" width="9.140625" style="141" customWidth="1"/>
    <col min="9248" max="9248" width="11.28515625" style="141" bestFit="1" customWidth="1"/>
    <col min="9249" max="9249" width="10.140625" style="141" bestFit="1" customWidth="1"/>
    <col min="9250" max="9251" width="9.140625" style="141" customWidth="1"/>
    <col min="9252" max="9252" width="10.140625" style="141" bestFit="1" customWidth="1"/>
    <col min="9253" max="9472" width="9.140625" style="141"/>
    <col min="9473" max="9473" width="253" style="141" customWidth="1"/>
    <col min="9474" max="9474" width="39.42578125" style="141" customWidth="1"/>
    <col min="9475" max="9475" width="60.5703125" style="141" customWidth="1"/>
    <col min="9476" max="9476" width="41.140625" style="141" customWidth="1"/>
    <col min="9477" max="9477" width="60.5703125" style="141" customWidth="1"/>
    <col min="9478" max="9478" width="51.140625" style="141" customWidth="1"/>
    <col min="9479" max="9479" width="60.570312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60.5703125" style="141" customWidth="1"/>
    <col min="9484" max="9484" width="41.140625" style="141" customWidth="1"/>
    <col min="9485" max="9485" width="60.5703125" style="141" customWidth="1"/>
    <col min="9486" max="9486" width="51.140625" style="141" customWidth="1"/>
    <col min="9487" max="9487" width="60.5703125" style="141" customWidth="1"/>
    <col min="9488" max="9488" width="64" style="141" customWidth="1"/>
    <col min="9489" max="9489" width="42.42578125" style="141" customWidth="1"/>
    <col min="9490" max="9490" width="39.42578125" style="141" customWidth="1"/>
    <col min="9491" max="9491" width="60.5703125" style="141" customWidth="1"/>
    <col min="9492" max="9492" width="41.140625" style="141" customWidth="1"/>
    <col min="9493" max="9493" width="60.5703125" style="141" customWidth="1"/>
    <col min="9494" max="9494" width="51.140625" style="141" customWidth="1"/>
    <col min="9495" max="9495" width="60.5703125" style="141" customWidth="1"/>
    <col min="9496" max="9496" width="64" style="141" customWidth="1"/>
    <col min="9497" max="9497" width="42.42578125" style="141" customWidth="1"/>
    <col min="9498" max="9503" width="9.140625" style="141" customWidth="1"/>
    <col min="9504" max="9504" width="11.28515625" style="141" bestFit="1" customWidth="1"/>
    <col min="9505" max="9505" width="10.140625" style="141" bestFit="1" customWidth="1"/>
    <col min="9506" max="9507" width="9.140625" style="141" customWidth="1"/>
    <col min="9508" max="9508" width="10.140625" style="141" bestFit="1" customWidth="1"/>
    <col min="9509" max="9728" width="9.140625" style="141"/>
    <col min="9729" max="9729" width="253" style="141" customWidth="1"/>
    <col min="9730" max="9730" width="39.42578125" style="141" customWidth="1"/>
    <col min="9731" max="9731" width="60.5703125" style="141" customWidth="1"/>
    <col min="9732" max="9732" width="41.140625" style="141" customWidth="1"/>
    <col min="9733" max="9733" width="60.5703125" style="141" customWidth="1"/>
    <col min="9734" max="9734" width="51.140625" style="141" customWidth="1"/>
    <col min="9735" max="9735" width="60.570312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60.5703125" style="141" customWidth="1"/>
    <col min="9740" max="9740" width="41.140625" style="141" customWidth="1"/>
    <col min="9741" max="9741" width="60.5703125" style="141" customWidth="1"/>
    <col min="9742" max="9742" width="51.140625" style="141" customWidth="1"/>
    <col min="9743" max="9743" width="60.5703125" style="141" customWidth="1"/>
    <col min="9744" max="9744" width="64" style="141" customWidth="1"/>
    <col min="9745" max="9745" width="42.42578125" style="141" customWidth="1"/>
    <col min="9746" max="9746" width="39.42578125" style="141" customWidth="1"/>
    <col min="9747" max="9747" width="60.5703125" style="141" customWidth="1"/>
    <col min="9748" max="9748" width="41.140625" style="141" customWidth="1"/>
    <col min="9749" max="9749" width="60.5703125" style="141" customWidth="1"/>
    <col min="9750" max="9750" width="51.140625" style="141" customWidth="1"/>
    <col min="9751" max="9751" width="60.5703125" style="141" customWidth="1"/>
    <col min="9752" max="9752" width="64" style="141" customWidth="1"/>
    <col min="9753" max="9753" width="42.42578125" style="141" customWidth="1"/>
    <col min="9754" max="9759" width="9.140625" style="141" customWidth="1"/>
    <col min="9760" max="9760" width="11.28515625" style="141" bestFit="1" customWidth="1"/>
    <col min="9761" max="9761" width="10.140625" style="141" bestFit="1" customWidth="1"/>
    <col min="9762" max="9763" width="9.140625" style="141" customWidth="1"/>
    <col min="9764" max="9764" width="10.140625" style="141" bestFit="1" customWidth="1"/>
    <col min="9765" max="9984" width="9.140625" style="141"/>
    <col min="9985" max="9985" width="253" style="141" customWidth="1"/>
    <col min="9986" max="9986" width="39.42578125" style="141" customWidth="1"/>
    <col min="9987" max="9987" width="60.5703125" style="141" customWidth="1"/>
    <col min="9988" max="9988" width="41.140625" style="141" customWidth="1"/>
    <col min="9989" max="9989" width="60.5703125" style="141" customWidth="1"/>
    <col min="9990" max="9990" width="51.140625" style="141" customWidth="1"/>
    <col min="9991" max="9991" width="60.570312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60.5703125" style="141" customWidth="1"/>
    <col min="9996" max="9996" width="41.140625" style="141" customWidth="1"/>
    <col min="9997" max="9997" width="60.5703125" style="141" customWidth="1"/>
    <col min="9998" max="9998" width="51.140625" style="141" customWidth="1"/>
    <col min="9999" max="9999" width="60.5703125" style="141" customWidth="1"/>
    <col min="10000" max="10000" width="64" style="141" customWidth="1"/>
    <col min="10001" max="10001" width="42.42578125" style="141" customWidth="1"/>
    <col min="10002" max="10002" width="39.42578125" style="141" customWidth="1"/>
    <col min="10003" max="10003" width="60.5703125" style="141" customWidth="1"/>
    <col min="10004" max="10004" width="41.140625" style="141" customWidth="1"/>
    <col min="10005" max="10005" width="60.5703125" style="141" customWidth="1"/>
    <col min="10006" max="10006" width="51.140625" style="141" customWidth="1"/>
    <col min="10007" max="10007" width="60.5703125" style="141" customWidth="1"/>
    <col min="10008" max="10008" width="64" style="141" customWidth="1"/>
    <col min="10009" max="10009" width="42.42578125" style="141" customWidth="1"/>
    <col min="10010" max="10015" width="9.140625" style="141" customWidth="1"/>
    <col min="10016" max="10016" width="11.28515625" style="141" bestFit="1" customWidth="1"/>
    <col min="10017" max="10017" width="10.140625" style="141" bestFit="1" customWidth="1"/>
    <col min="10018" max="10019" width="9.140625" style="141" customWidth="1"/>
    <col min="10020" max="10020" width="10.140625" style="141" bestFit="1" customWidth="1"/>
    <col min="10021" max="10240" width="9.140625" style="141"/>
    <col min="10241" max="10241" width="253" style="141" customWidth="1"/>
    <col min="10242" max="10242" width="39.42578125" style="141" customWidth="1"/>
    <col min="10243" max="10243" width="60.5703125" style="141" customWidth="1"/>
    <col min="10244" max="10244" width="41.140625" style="141" customWidth="1"/>
    <col min="10245" max="10245" width="60.5703125" style="141" customWidth="1"/>
    <col min="10246" max="10246" width="51.140625" style="141" customWidth="1"/>
    <col min="10247" max="10247" width="60.570312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60.5703125" style="141" customWidth="1"/>
    <col min="10252" max="10252" width="41.140625" style="141" customWidth="1"/>
    <col min="10253" max="10253" width="60.5703125" style="141" customWidth="1"/>
    <col min="10254" max="10254" width="51.140625" style="141" customWidth="1"/>
    <col min="10255" max="10255" width="60.5703125" style="141" customWidth="1"/>
    <col min="10256" max="10256" width="64" style="141" customWidth="1"/>
    <col min="10257" max="10257" width="42.42578125" style="141" customWidth="1"/>
    <col min="10258" max="10258" width="39.42578125" style="141" customWidth="1"/>
    <col min="10259" max="10259" width="60.5703125" style="141" customWidth="1"/>
    <col min="10260" max="10260" width="41.140625" style="141" customWidth="1"/>
    <col min="10261" max="10261" width="60.5703125" style="141" customWidth="1"/>
    <col min="10262" max="10262" width="51.140625" style="141" customWidth="1"/>
    <col min="10263" max="10263" width="60.5703125" style="141" customWidth="1"/>
    <col min="10264" max="10264" width="64" style="141" customWidth="1"/>
    <col min="10265" max="10265" width="42.42578125" style="141" customWidth="1"/>
    <col min="10266" max="10271" width="9.140625" style="141" customWidth="1"/>
    <col min="10272" max="10272" width="11.28515625" style="141" bestFit="1" customWidth="1"/>
    <col min="10273" max="10273" width="10.140625" style="141" bestFit="1" customWidth="1"/>
    <col min="10274" max="10275" width="9.140625" style="141" customWidth="1"/>
    <col min="10276" max="10276" width="10.140625" style="141" bestFit="1" customWidth="1"/>
    <col min="10277" max="10496" width="9.140625" style="141"/>
    <col min="10497" max="10497" width="253" style="141" customWidth="1"/>
    <col min="10498" max="10498" width="39.42578125" style="141" customWidth="1"/>
    <col min="10499" max="10499" width="60.5703125" style="141" customWidth="1"/>
    <col min="10500" max="10500" width="41.140625" style="141" customWidth="1"/>
    <col min="10501" max="10501" width="60.5703125" style="141" customWidth="1"/>
    <col min="10502" max="10502" width="51.140625" style="141" customWidth="1"/>
    <col min="10503" max="10503" width="60.570312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60.5703125" style="141" customWidth="1"/>
    <col min="10508" max="10508" width="41.140625" style="141" customWidth="1"/>
    <col min="10509" max="10509" width="60.5703125" style="141" customWidth="1"/>
    <col min="10510" max="10510" width="51.140625" style="141" customWidth="1"/>
    <col min="10511" max="10511" width="60.5703125" style="141" customWidth="1"/>
    <col min="10512" max="10512" width="64" style="141" customWidth="1"/>
    <col min="10513" max="10513" width="42.42578125" style="141" customWidth="1"/>
    <col min="10514" max="10514" width="39.42578125" style="141" customWidth="1"/>
    <col min="10515" max="10515" width="60.5703125" style="141" customWidth="1"/>
    <col min="10516" max="10516" width="41.140625" style="141" customWidth="1"/>
    <col min="10517" max="10517" width="60.5703125" style="141" customWidth="1"/>
    <col min="10518" max="10518" width="51.140625" style="141" customWidth="1"/>
    <col min="10519" max="10519" width="60.5703125" style="141" customWidth="1"/>
    <col min="10520" max="10520" width="64" style="141" customWidth="1"/>
    <col min="10521" max="10521" width="42.42578125" style="141" customWidth="1"/>
    <col min="10522" max="10527" width="9.140625" style="141" customWidth="1"/>
    <col min="10528" max="10528" width="11.28515625" style="141" bestFit="1" customWidth="1"/>
    <col min="10529" max="10529" width="10.140625" style="141" bestFit="1" customWidth="1"/>
    <col min="10530" max="10531" width="9.140625" style="141" customWidth="1"/>
    <col min="10532" max="10532" width="10.140625" style="141" bestFit="1" customWidth="1"/>
    <col min="10533" max="10752" width="9.140625" style="141"/>
    <col min="10753" max="10753" width="253" style="141" customWidth="1"/>
    <col min="10754" max="10754" width="39.42578125" style="141" customWidth="1"/>
    <col min="10755" max="10755" width="60.5703125" style="141" customWidth="1"/>
    <col min="10756" max="10756" width="41.140625" style="141" customWidth="1"/>
    <col min="10757" max="10757" width="60.5703125" style="141" customWidth="1"/>
    <col min="10758" max="10758" width="51.140625" style="141" customWidth="1"/>
    <col min="10759" max="10759" width="60.570312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60.5703125" style="141" customWidth="1"/>
    <col min="10764" max="10764" width="41.140625" style="141" customWidth="1"/>
    <col min="10765" max="10765" width="60.5703125" style="141" customWidth="1"/>
    <col min="10766" max="10766" width="51.140625" style="141" customWidth="1"/>
    <col min="10767" max="10767" width="60.5703125" style="141" customWidth="1"/>
    <col min="10768" max="10768" width="64" style="141" customWidth="1"/>
    <col min="10769" max="10769" width="42.42578125" style="141" customWidth="1"/>
    <col min="10770" max="10770" width="39.42578125" style="141" customWidth="1"/>
    <col min="10771" max="10771" width="60.5703125" style="141" customWidth="1"/>
    <col min="10772" max="10772" width="41.140625" style="141" customWidth="1"/>
    <col min="10773" max="10773" width="60.5703125" style="141" customWidth="1"/>
    <col min="10774" max="10774" width="51.140625" style="141" customWidth="1"/>
    <col min="10775" max="10775" width="60.5703125" style="141" customWidth="1"/>
    <col min="10776" max="10776" width="64" style="141" customWidth="1"/>
    <col min="10777" max="10777" width="42.42578125" style="141" customWidth="1"/>
    <col min="10778" max="10783" width="9.140625" style="141" customWidth="1"/>
    <col min="10784" max="10784" width="11.28515625" style="141" bestFit="1" customWidth="1"/>
    <col min="10785" max="10785" width="10.140625" style="141" bestFit="1" customWidth="1"/>
    <col min="10786" max="10787" width="9.140625" style="141" customWidth="1"/>
    <col min="10788" max="10788" width="10.140625" style="141" bestFit="1" customWidth="1"/>
    <col min="10789" max="11008" width="9.140625" style="141"/>
    <col min="11009" max="11009" width="253" style="141" customWidth="1"/>
    <col min="11010" max="11010" width="39.42578125" style="141" customWidth="1"/>
    <col min="11011" max="11011" width="60.5703125" style="141" customWidth="1"/>
    <col min="11012" max="11012" width="41.140625" style="141" customWidth="1"/>
    <col min="11013" max="11013" width="60.5703125" style="141" customWidth="1"/>
    <col min="11014" max="11014" width="51.140625" style="141" customWidth="1"/>
    <col min="11015" max="11015" width="60.570312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60.5703125" style="141" customWidth="1"/>
    <col min="11020" max="11020" width="41.140625" style="141" customWidth="1"/>
    <col min="11021" max="11021" width="60.5703125" style="141" customWidth="1"/>
    <col min="11022" max="11022" width="51.140625" style="141" customWidth="1"/>
    <col min="11023" max="11023" width="60.5703125" style="141" customWidth="1"/>
    <col min="11024" max="11024" width="64" style="141" customWidth="1"/>
    <col min="11025" max="11025" width="42.42578125" style="141" customWidth="1"/>
    <col min="11026" max="11026" width="39.42578125" style="141" customWidth="1"/>
    <col min="11027" max="11027" width="60.5703125" style="141" customWidth="1"/>
    <col min="11028" max="11028" width="41.140625" style="141" customWidth="1"/>
    <col min="11029" max="11029" width="60.5703125" style="141" customWidth="1"/>
    <col min="11030" max="11030" width="51.140625" style="141" customWidth="1"/>
    <col min="11031" max="11031" width="60.5703125" style="141" customWidth="1"/>
    <col min="11032" max="11032" width="64" style="141" customWidth="1"/>
    <col min="11033" max="11033" width="42.42578125" style="141" customWidth="1"/>
    <col min="11034" max="11039" width="9.140625" style="141" customWidth="1"/>
    <col min="11040" max="11040" width="11.28515625" style="141" bestFit="1" customWidth="1"/>
    <col min="11041" max="11041" width="10.140625" style="141" bestFit="1" customWidth="1"/>
    <col min="11042" max="11043" width="9.140625" style="141" customWidth="1"/>
    <col min="11044" max="11044" width="10.140625" style="141" bestFit="1" customWidth="1"/>
    <col min="11045" max="11264" width="9.140625" style="141"/>
    <col min="11265" max="11265" width="253" style="141" customWidth="1"/>
    <col min="11266" max="11266" width="39.42578125" style="141" customWidth="1"/>
    <col min="11267" max="11267" width="60.5703125" style="141" customWidth="1"/>
    <col min="11268" max="11268" width="41.140625" style="141" customWidth="1"/>
    <col min="11269" max="11269" width="60.5703125" style="141" customWidth="1"/>
    <col min="11270" max="11270" width="51.140625" style="141" customWidth="1"/>
    <col min="11271" max="11271" width="60.570312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60.5703125" style="141" customWidth="1"/>
    <col min="11276" max="11276" width="41.140625" style="141" customWidth="1"/>
    <col min="11277" max="11277" width="60.5703125" style="141" customWidth="1"/>
    <col min="11278" max="11278" width="51.140625" style="141" customWidth="1"/>
    <col min="11279" max="11279" width="60.5703125" style="141" customWidth="1"/>
    <col min="11280" max="11280" width="64" style="141" customWidth="1"/>
    <col min="11281" max="11281" width="42.42578125" style="141" customWidth="1"/>
    <col min="11282" max="11282" width="39.42578125" style="141" customWidth="1"/>
    <col min="11283" max="11283" width="60.5703125" style="141" customWidth="1"/>
    <col min="11284" max="11284" width="41.140625" style="141" customWidth="1"/>
    <col min="11285" max="11285" width="60.5703125" style="141" customWidth="1"/>
    <col min="11286" max="11286" width="51.140625" style="141" customWidth="1"/>
    <col min="11287" max="11287" width="60.5703125" style="141" customWidth="1"/>
    <col min="11288" max="11288" width="64" style="141" customWidth="1"/>
    <col min="11289" max="11289" width="42.42578125" style="141" customWidth="1"/>
    <col min="11290" max="11295" width="9.140625" style="141" customWidth="1"/>
    <col min="11296" max="11296" width="11.28515625" style="141" bestFit="1" customWidth="1"/>
    <col min="11297" max="11297" width="10.140625" style="141" bestFit="1" customWidth="1"/>
    <col min="11298" max="11299" width="9.140625" style="141" customWidth="1"/>
    <col min="11300" max="11300" width="10.140625" style="141" bestFit="1" customWidth="1"/>
    <col min="11301" max="11520" width="9.140625" style="141"/>
    <col min="11521" max="11521" width="253" style="141" customWidth="1"/>
    <col min="11522" max="11522" width="39.42578125" style="141" customWidth="1"/>
    <col min="11523" max="11523" width="60.5703125" style="141" customWidth="1"/>
    <col min="11524" max="11524" width="41.140625" style="141" customWidth="1"/>
    <col min="11525" max="11525" width="60.5703125" style="141" customWidth="1"/>
    <col min="11526" max="11526" width="51.140625" style="141" customWidth="1"/>
    <col min="11527" max="11527" width="60.570312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60.5703125" style="141" customWidth="1"/>
    <col min="11532" max="11532" width="41.140625" style="141" customWidth="1"/>
    <col min="11533" max="11533" width="60.5703125" style="141" customWidth="1"/>
    <col min="11534" max="11534" width="51.140625" style="141" customWidth="1"/>
    <col min="11535" max="11535" width="60.5703125" style="141" customWidth="1"/>
    <col min="11536" max="11536" width="64" style="141" customWidth="1"/>
    <col min="11537" max="11537" width="42.42578125" style="141" customWidth="1"/>
    <col min="11538" max="11538" width="39.42578125" style="141" customWidth="1"/>
    <col min="11539" max="11539" width="60.5703125" style="141" customWidth="1"/>
    <col min="11540" max="11540" width="41.140625" style="141" customWidth="1"/>
    <col min="11541" max="11541" width="60.5703125" style="141" customWidth="1"/>
    <col min="11542" max="11542" width="51.140625" style="141" customWidth="1"/>
    <col min="11543" max="11543" width="60.5703125" style="141" customWidth="1"/>
    <col min="11544" max="11544" width="64" style="141" customWidth="1"/>
    <col min="11545" max="11545" width="42.42578125" style="141" customWidth="1"/>
    <col min="11546" max="11551" width="9.140625" style="141" customWidth="1"/>
    <col min="11552" max="11552" width="11.28515625" style="141" bestFit="1" customWidth="1"/>
    <col min="11553" max="11553" width="10.140625" style="141" bestFit="1" customWidth="1"/>
    <col min="11554" max="11555" width="9.140625" style="141" customWidth="1"/>
    <col min="11556" max="11556" width="10.140625" style="141" bestFit="1" customWidth="1"/>
    <col min="11557" max="11776" width="9.140625" style="141"/>
    <col min="11777" max="11777" width="253" style="141" customWidth="1"/>
    <col min="11778" max="11778" width="39.42578125" style="141" customWidth="1"/>
    <col min="11779" max="11779" width="60.5703125" style="141" customWidth="1"/>
    <col min="11780" max="11780" width="41.140625" style="141" customWidth="1"/>
    <col min="11781" max="11781" width="60.5703125" style="141" customWidth="1"/>
    <col min="11782" max="11782" width="51.140625" style="141" customWidth="1"/>
    <col min="11783" max="11783" width="60.570312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60.5703125" style="141" customWidth="1"/>
    <col min="11788" max="11788" width="41.140625" style="141" customWidth="1"/>
    <col min="11789" max="11789" width="60.5703125" style="141" customWidth="1"/>
    <col min="11790" max="11790" width="51.140625" style="141" customWidth="1"/>
    <col min="11791" max="11791" width="60.5703125" style="141" customWidth="1"/>
    <col min="11792" max="11792" width="64" style="141" customWidth="1"/>
    <col min="11793" max="11793" width="42.42578125" style="141" customWidth="1"/>
    <col min="11794" max="11794" width="39.42578125" style="141" customWidth="1"/>
    <col min="11795" max="11795" width="60.5703125" style="141" customWidth="1"/>
    <col min="11796" max="11796" width="41.140625" style="141" customWidth="1"/>
    <col min="11797" max="11797" width="60.5703125" style="141" customWidth="1"/>
    <col min="11798" max="11798" width="51.140625" style="141" customWidth="1"/>
    <col min="11799" max="11799" width="60.5703125" style="141" customWidth="1"/>
    <col min="11800" max="11800" width="64" style="141" customWidth="1"/>
    <col min="11801" max="11801" width="42.42578125" style="141" customWidth="1"/>
    <col min="11802" max="11807" width="9.140625" style="141" customWidth="1"/>
    <col min="11808" max="11808" width="11.28515625" style="141" bestFit="1" customWidth="1"/>
    <col min="11809" max="11809" width="10.140625" style="141" bestFit="1" customWidth="1"/>
    <col min="11810" max="11811" width="9.140625" style="141" customWidth="1"/>
    <col min="11812" max="11812" width="10.140625" style="141" bestFit="1" customWidth="1"/>
    <col min="11813" max="12032" width="9.140625" style="141"/>
    <col min="12033" max="12033" width="253" style="141" customWidth="1"/>
    <col min="12034" max="12034" width="39.42578125" style="141" customWidth="1"/>
    <col min="12035" max="12035" width="60.5703125" style="141" customWidth="1"/>
    <col min="12036" max="12036" width="41.140625" style="141" customWidth="1"/>
    <col min="12037" max="12037" width="60.5703125" style="141" customWidth="1"/>
    <col min="12038" max="12038" width="51.140625" style="141" customWidth="1"/>
    <col min="12039" max="12039" width="60.570312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60.5703125" style="141" customWidth="1"/>
    <col min="12044" max="12044" width="41.140625" style="141" customWidth="1"/>
    <col min="12045" max="12045" width="60.5703125" style="141" customWidth="1"/>
    <col min="12046" max="12046" width="51.140625" style="141" customWidth="1"/>
    <col min="12047" max="12047" width="60.5703125" style="141" customWidth="1"/>
    <col min="12048" max="12048" width="64" style="141" customWidth="1"/>
    <col min="12049" max="12049" width="42.42578125" style="141" customWidth="1"/>
    <col min="12050" max="12050" width="39.42578125" style="141" customWidth="1"/>
    <col min="12051" max="12051" width="60.5703125" style="141" customWidth="1"/>
    <col min="12052" max="12052" width="41.140625" style="141" customWidth="1"/>
    <col min="12053" max="12053" width="60.5703125" style="141" customWidth="1"/>
    <col min="12054" max="12054" width="51.140625" style="141" customWidth="1"/>
    <col min="12055" max="12055" width="60.5703125" style="141" customWidth="1"/>
    <col min="12056" max="12056" width="64" style="141" customWidth="1"/>
    <col min="12057" max="12057" width="42.42578125" style="141" customWidth="1"/>
    <col min="12058" max="12063" width="9.140625" style="141" customWidth="1"/>
    <col min="12064" max="12064" width="11.28515625" style="141" bestFit="1" customWidth="1"/>
    <col min="12065" max="12065" width="10.140625" style="141" bestFit="1" customWidth="1"/>
    <col min="12066" max="12067" width="9.140625" style="141" customWidth="1"/>
    <col min="12068" max="12068" width="10.140625" style="141" bestFit="1" customWidth="1"/>
    <col min="12069" max="12288" width="9.140625" style="141"/>
    <col min="12289" max="12289" width="253" style="141" customWidth="1"/>
    <col min="12290" max="12290" width="39.42578125" style="141" customWidth="1"/>
    <col min="12291" max="12291" width="60.5703125" style="141" customWidth="1"/>
    <col min="12292" max="12292" width="41.140625" style="141" customWidth="1"/>
    <col min="12293" max="12293" width="60.5703125" style="141" customWidth="1"/>
    <col min="12294" max="12294" width="51.140625" style="141" customWidth="1"/>
    <col min="12295" max="12295" width="60.570312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60.5703125" style="141" customWidth="1"/>
    <col min="12300" max="12300" width="41.140625" style="141" customWidth="1"/>
    <col min="12301" max="12301" width="60.5703125" style="141" customWidth="1"/>
    <col min="12302" max="12302" width="51.140625" style="141" customWidth="1"/>
    <col min="12303" max="12303" width="60.5703125" style="141" customWidth="1"/>
    <col min="12304" max="12304" width="64" style="141" customWidth="1"/>
    <col min="12305" max="12305" width="42.42578125" style="141" customWidth="1"/>
    <col min="12306" max="12306" width="39.42578125" style="141" customWidth="1"/>
    <col min="12307" max="12307" width="60.5703125" style="141" customWidth="1"/>
    <col min="12308" max="12308" width="41.140625" style="141" customWidth="1"/>
    <col min="12309" max="12309" width="60.5703125" style="141" customWidth="1"/>
    <col min="12310" max="12310" width="51.140625" style="141" customWidth="1"/>
    <col min="12311" max="12311" width="60.5703125" style="141" customWidth="1"/>
    <col min="12312" max="12312" width="64" style="141" customWidth="1"/>
    <col min="12313" max="12313" width="42.42578125" style="141" customWidth="1"/>
    <col min="12314" max="12319" width="9.140625" style="141" customWidth="1"/>
    <col min="12320" max="12320" width="11.28515625" style="141" bestFit="1" customWidth="1"/>
    <col min="12321" max="12321" width="10.140625" style="141" bestFit="1" customWidth="1"/>
    <col min="12322" max="12323" width="9.140625" style="141" customWidth="1"/>
    <col min="12324" max="12324" width="10.140625" style="141" bestFit="1" customWidth="1"/>
    <col min="12325" max="12544" width="9.140625" style="141"/>
    <col min="12545" max="12545" width="253" style="141" customWidth="1"/>
    <col min="12546" max="12546" width="39.42578125" style="141" customWidth="1"/>
    <col min="12547" max="12547" width="60.5703125" style="141" customWidth="1"/>
    <col min="12548" max="12548" width="41.140625" style="141" customWidth="1"/>
    <col min="12549" max="12549" width="60.5703125" style="141" customWidth="1"/>
    <col min="12550" max="12550" width="51.140625" style="141" customWidth="1"/>
    <col min="12551" max="12551" width="60.570312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60.5703125" style="141" customWidth="1"/>
    <col min="12556" max="12556" width="41.140625" style="141" customWidth="1"/>
    <col min="12557" max="12557" width="60.5703125" style="141" customWidth="1"/>
    <col min="12558" max="12558" width="51.140625" style="141" customWidth="1"/>
    <col min="12559" max="12559" width="60.5703125" style="141" customWidth="1"/>
    <col min="12560" max="12560" width="64" style="141" customWidth="1"/>
    <col min="12561" max="12561" width="42.42578125" style="141" customWidth="1"/>
    <col min="12562" max="12562" width="39.42578125" style="141" customWidth="1"/>
    <col min="12563" max="12563" width="60.5703125" style="141" customWidth="1"/>
    <col min="12564" max="12564" width="41.140625" style="141" customWidth="1"/>
    <col min="12565" max="12565" width="60.5703125" style="141" customWidth="1"/>
    <col min="12566" max="12566" width="51.140625" style="141" customWidth="1"/>
    <col min="12567" max="12567" width="60.5703125" style="141" customWidth="1"/>
    <col min="12568" max="12568" width="64" style="141" customWidth="1"/>
    <col min="12569" max="12569" width="42.42578125" style="141" customWidth="1"/>
    <col min="12570" max="12575" width="9.140625" style="141" customWidth="1"/>
    <col min="12576" max="12576" width="11.28515625" style="141" bestFit="1" customWidth="1"/>
    <col min="12577" max="12577" width="10.140625" style="141" bestFit="1" customWidth="1"/>
    <col min="12578" max="12579" width="9.140625" style="141" customWidth="1"/>
    <col min="12580" max="12580" width="10.140625" style="141" bestFit="1" customWidth="1"/>
    <col min="12581" max="12800" width="9.140625" style="141"/>
    <col min="12801" max="12801" width="253" style="141" customWidth="1"/>
    <col min="12802" max="12802" width="39.42578125" style="141" customWidth="1"/>
    <col min="12803" max="12803" width="60.5703125" style="141" customWidth="1"/>
    <col min="12804" max="12804" width="41.140625" style="141" customWidth="1"/>
    <col min="12805" max="12805" width="60.5703125" style="141" customWidth="1"/>
    <col min="12806" max="12806" width="51.140625" style="141" customWidth="1"/>
    <col min="12807" max="12807" width="60.570312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60.5703125" style="141" customWidth="1"/>
    <col min="12812" max="12812" width="41.140625" style="141" customWidth="1"/>
    <col min="12813" max="12813" width="60.5703125" style="141" customWidth="1"/>
    <col min="12814" max="12814" width="51.140625" style="141" customWidth="1"/>
    <col min="12815" max="12815" width="60.5703125" style="141" customWidth="1"/>
    <col min="12816" max="12816" width="64" style="141" customWidth="1"/>
    <col min="12817" max="12817" width="42.42578125" style="141" customWidth="1"/>
    <col min="12818" max="12818" width="39.42578125" style="141" customWidth="1"/>
    <col min="12819" max="12819" width="60.5703125" style="141" customWidth="1"/>
    <col min="12820" max="12820" width="41.140625" style="141" customWidth="1"/>
    <col min="12821" max="12821" width="60.5703125" style="141" customWidth="1"/>
    <col min="12822" max="12822" width="51.140625" style="141" customWidth="1"/>
    <col min="12823" max="12823" width="60.5703125" style="141" customWidth="1"/>
    <col min="12824" max="12824" width="64" style="141" customWidth="1"/>
    <col min="12825" max="12825" width="42.42578125" style="141" customWidth="1"/>
    <col min="12826" max="12831" width="9.140625" style="141" customWidth="1"/>
    <col min="12832" max="12832" width="11.28515625" style="141" bestFit="1" customWidth="1"/>
    <col min="12833" max="12833" width="10.140625" style="141" bestFit="1" customWidth="1"/>
    <col min="12834" max="12835" width="9.140625" style="141" customWidth="1"/>
    <col min="12836" max="12836" width="10.140625" style="141" bestFit="1" customWidth="1"/>
    <col min="12837" max="13056" width="9.140625" style="141"/>
    <col min="13057" max="13057" width="253" style="141" customWidth="1"/>
    <col min="13058" max="13058" width="39.42578125" style="141" customWidth="1"/>
    <col min="13059" max="13059" width="60.5703125" style="141" customWidth="1"/>
    <col min="13060" max="13060" width="41.140625" style="141" customWidth="1"/>
    <col min="13061" max="13061" width="60.5703125" style="141" customWidth="1"/>
    <col min="13062" max="13062" width="51.140625" style="141" customWidth="1"/>
    <col min="13063" max="13063" width="60.570312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60.5703125" style="141" customWidth="1"/>
    <col min="13068" max="13068" width="41.140625" style="141" customWidth="1"/>
    <col min="13069" max="13069" width="60.5703125" style="141" customWidth="1"/>
    <col min="13070" max="13070" width="51.140625" style="141" customWidth="1"/>
    <col min="13071" max="13071" width="60.5703125" style="141" customWidth="1"/>
    <col min="13072" max="13072" width="64" style="141" customWidth="1"/>
    <col min="13073" max="13073" width="42.42578125" style="141" customWidth="1"/>
    <col min="13074" max="13074" width="39.42578125" style="141" customWidth="1"/>
    <col min="13075" max="13075" width="60.5703125" style="141" customWidth="1"/>
    <col min="13076" max="13076" width="41.140625" style="141" customWidth="1"/>
    <col min="13077" max="13077" width="60.5703125" style="141" customWidth="1"/>
    <col min="13078" max="13078" width="51.140625" style="141" customWidth="1"/>
    <col min="13079" max="13079" width="60.5703125" style="141" customWidth="1"/>
    <col min="13080" max="13080" width="64" style="141" customWidth="1"/>
    <col min="13081" max="13081" width="42.42578125" style="141" customWidth="1"/>
    <col min="13082" max="13087" width="9.140625" style="141" customWidth="1"/>
    <col min="13088" max="13088" width="11.28515625" style="141" bestFit="1" customWidth="1"/>
    <col min="13089" max="13089" width="10.140625" style="141" bestFit="1" customWidth="1"/>
    <col min="13090" max="13091" width="9.140625" style="141" customWidth="1"/>
    <col min="13092" max="13092" width="10.140625" style="141" bestFit="1" customWidth="1"/>
    <col min="13093" max="13312" width="9.140625" style="141"/>
    <col min="13313" max="13313" width="253" style="141" customWidth="1"/>
    <col min="13314" max="13314" width="39.42578125" style="141" customWidth="1"/>
    <col min="13315" max="13315" width="60.5703125" style="141" customWidth="1"/>
    <col min="13316" max="13316" width="41.140625" style="141" customWidth="1"/>
    <col min="13317" max="13317" width="60.5703125" style="141" customWidth="1"/>
    <col min="13318" max="13318" width="51.140625" style="141" customWidth="1"/>
    <col min="13319" max="13319" width="60.570312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60.5703125" style="141" customWidth="1"/>
    <col min="13324" max="13324" width="41.140625" style="141" customWidth="1"/>
    <col min="13325" max="13325" width="60.5703125" style="141" customWidth="1"/>
    <col min="13326" max="13326" width="51.140625" style="141" customWidth="1"/>
    <col min="13327" max="13327" width="60.5703125" style="141" customWidth="1"/>
    <col min="13328" max="13328" width="64" style="141" customWidth="1"/>
    <col min="13329" max="13329" width="42.42578125" style="141" customWidth="1"/>
    <col min="13330" max="13330" width="39.42578125" style="141" customWidth="1"/>
    <col min="13331" max="13331" width="60.5703125" style="141" customWidth="1"/>
    <col min="13332" max="13332" width="41.140625" style="141" customWidth="1"/>
    <col min="13333" max="13333" width="60.5703125" style="141" customWidth="1"/>
    <col min="13334" max="13334" width="51.140625" style="141" customWidth="1"/>
    <col min="13335" max="13335" width="60.5703125" style="141" customWidth="1"/>
    <col min="13336" max="13336" width="64" style="141" customWidth="1"/>
    <col min="13337" max="13337" width="42.42578125" style="141" customWidth="1"/>
    <col min="13338" max="13343" width="9.140625" style="141" customWidth="1"/>
    <col min="13344" max="13344" width="11.28515625" style="141" bestFit="1" customWidth="1"/>
    <col min="13345" max="13345" width="10.140625" style="141" bestFit="1" customWidth="1"/>
    <col min="13346" max="13347" width="9.140625" style="141" customWidth="1"/>
    <col min="13348" max="13348" width="10.140625" style="141" bestFit="1" customWidth="1"/>
    <col min="13349" max="13568" width="9.140625" style="141"/>
    <col min="13569" max="13569" width="253" style="141" customWidth="1"/>
    <col min="13570" max="13570" width="39.42578125" style="141" customWidth="1"/>
    <col min="13571" max="13571" width="60.5703125" style="141" customWidth="1"/>
    <col min="13572" max="13572" width="41.140625" style="141" customWidth="1"/>
    <col min="13573" max="13573" width="60.5703125" style="141" customWidth="1"/>
    <col min="13574" max="13574" width="51.140625" style="141" customWidth="1"/>
    <col min="13575" max="13575" width="60.570312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60.5703125" style="141" customWidth="1"/>
    <col min="13580" max="13580" width="41.140625" style="141" customWidth="1"/>
    <col min="13581" max="13581" width="60.5703125" style="141" customWidth="1"/>
    <col min="13582" max="13582" width="51.140625" style="141" customWidth="1"/>
    <col min="13583" max="13583" width="60.5703125" style="141" customWidth="1"/>
    <col min="13584" max="13584" width="64" style="141" customWidth="1"/>
    <col min="13585" max="13585" width="42.42578125" style="141" customWidth="1"/>
    <col min="13586" max="13586" width="39.42578125" style="141" customWidth="1"/>
    <col min="13587" max="13587" width="60.5703125" style="141" customWidth="1"/>
    <col min="13588" max="13588" width="41.140625" style="141" customWidth="1"/>
    <col min="13589" max="13589" width="60.5703125" style="141" customWidth="1"/>
    <col min="13590" max="13590" width="51.140625" style="141" customWidth="1"/>
    <col min="13591" max="13591" width="60.5703125" style="141" customWidth="1"/>
    <col min="13592" max="13592" width="64" style="141" customWidth="1"/>
    <col min="13593" max="13593" width="42.42578125" style="141" customWidth="1"/>
    <col min="13594" max="13599" width="9.140625" style="141" customWidth="1"/>
    <col min="13600" max="13600" width="11.28515625" style="141" bestFit="1" customWidth="1"/>
    <col min="13601" max="13601" width="10.140625" style="141" bestFit="1" customWidth="1"/>
    <col min="13602" max="13603" width="9.140625" style="141" customWidth="1"/>
    <col min="13604" max="13604" width="10.140625" style="141" bestFit="1" customWidth="1"/>
    <col min="13605" max="13824" width="9.140625" style="141"/>
    <col min="13825" max="13825" width="253" style="141" customWidth="1"/>
    <col min="13826" max="13826" width="39.42578125" style="141" customWidth="1"/>
    <col min="13827" max="13827" width="60.5703125" style="141" customWidth="1"/>
    <col min="13828" max="13828" width="41.140625" style="141" customWidth="1"/>
    <col min="13829" max="13829" width="60.5703125" style="141" customWidth="1"/>
    <col min="13830" max="13830" width="51.140625" style="141" customWidth="1"/>
    <col min="13831" max="13831" width="60.570312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60.5703125" style="141" customWidth="1"/>
    <col min="13836" max="13836" width="41.140625" style="141" customWidth="1"/>
    <col min="13837" max="13837" width="60.5703125" style="141" customWidth="1"/>
    <col min="13838" max="13838" width="51.140625" style="141" customWidth="1"/>
    <col min="13839" max="13839" width="60.5703125" style="141" customWidth="1"/>
    <col min="13840" max="13840" width="64" style="141" customWidth="1"/>
    <col min="13841" max="13841" width="42.42578125" style="141" customWidth="1"/>
    <col min="13842" max="13842" width="39.42578125" style="141" customWidth="1"/>
    <col min="13843" max="13843" width="60.5703125" style="141" customWidth="1"/>
    <col min="13844" max="13844" width="41.140625" style="141" customWidth="1"/>
    <col min="13845" max="13845" width="60.5703125" style="141" customWidth="1"/>
    <col min="13846" max="13846" width="51.140625" style="141" customWidth="1"/>
    <col min="13847" max="13847" width="60.5703125" style="141" customWidth="1"/>
    <col min="13848" max="13848" width="64" style="141" customWidth="1"/>
    <col min="13849" max="13849" width="42.42578125" style="141" customWidth="1"/>
    <col min="13850" max="13855" width="9.140625" style="141" customWidth="1"/>
    <col min="13856" max="13856" width="11.28515625" style="141" bestFit="1" customWidth="1"/>
    <col min="13857" max="13857" width="10.140625" style="141" bestFit="1" customWidth="1"/>
    <col min="13858" max="13859" width="9.140625" style="141" customWidth="1"/>
    <col min="13860" max="13860" width="10.140625" style="141" bestFit="1" customWidth="1"/>
    <col min="13861" max="14080" width="9.140625" style="141"/>
    <col min="14081" max="14081" width="253" style="141" customWidth="1"/>
    <col min="14082" max="14082" width="39.42578125" style="141" customWidth="1"/>
    <col min="14083" max="14083" width="60.5703125" style="141" customWidth="1"/>
    <col min="14084" max="14084" width="41.140625" style="141" customWidth="1"/>
    <col min="14085" max="14085" width="60.5703125" style="141" customWidth="1"/>
    <col min="14086" max="14086" width="51.140625" style="141" customWidth="1"/>
    <col min="14087" max="14087" width="60.570312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60.5703125" style="141" customWidth="1"/>
    <col min="14092" max="14092" width="41.140625" style="141" customWidth="1"/>
    <col min="14093" max="14093" width="60.5703125" style="141" customWidth="1"/>
    <col min="14094" max="14094" width="51.140625" style="141" customWidth="1"/>
    <col min="14095" max="14095" width="60.5703125" style="141" customWidth="1"/>
    <col min="14096" max="14096" width="64" style="141" customWidth="1"/>
    <col min="14097" max="14097" width="42.42578125" style="141" customWidth="1"/>
    <col min="14098" max="14098" width="39.42578125" style="141" customWidth="1"/>
    <col min="14099" max="14099" width="60.5703125" style="141" customWidth="1"/>
    <col min="14100" max="14100" width="41.140625" style="141" customWidth="1"/>
    <col min="14101" max="14101" width="60.5703125" style="141" customWidth="1"/>
    <col min="14102" max="14102" width="51.140625" style="141" customWidth="1"/>
    <col min="14103" max="14103" width="60.5703125" style="141" customWidth="1"/>
    <col min="14104" max="14104" width="64" style="141" customWidth="1"/>
    <col min="14105" max="14105" width="42.42578125" style="141" customWidth="1"/>
    <col min="14106" max="14111" width="9.140625" style="141" customWidth="1"/>
    <col min="14112" max="14112" width="11.28515625" style="141" bestFit="1" customWidth="1"/>
    <col min="14113" max="14113" width="10.140625" style="141" bestFit="1" customWidth="1"/>
    <col min="14114" max="14115" width="9.140625" style="141" customWidth="1"/>
    <col min="14116" max="14116" width="10.140625" style="141" bestFit="1" customWidth="1"/>
    <col min="14117" max="14336" width="9.140625" style="141"/>
    <col min="14337" max="14337" width="253" style="141" customWidth="1"/>
    <col min="14338" max="14338" width="39.42578125" style="141" customWidth="1"/>
    <col min="14339" max="14339" width="60.5703125" style="141" customWidth="1"/>
    <col min="14340" max="14340" width="41.140625" style="141" customWidth="1"/>
    <col min="14341" max="14341" width="60.5703125" style="141" customWidth="1"/>
    <col min="14342" max="14342" width="51.140625" style="141" customWidth="1"/>
    <col min="14343" max="14343" width="60.570312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60.5703125" style="141" customWidth="1"/>
    <col min="14348" max="14348" width="41.140625" style="141" customWidth="1"/>
    <col min="14349" max="14349" width="60.5703125" style="141" customWidth="1"/>
    <col min="14350" max="14350" width="51.140625" style="141" customWidth="1"/>
    <col min="14351" max="14351" width="60.5703125" style="141" customWidth="1"/>
    <col min="14352" max="14352" width="64" style="141" customWidth="1"/>
    <col min="14353" max="14353" width="42.42578125" style="141" customWidth="1"/>
    <col min="14354" max="14354" width="39.42578125" style="141" customWidth="1"/>
    <col min="14355" max="14355" width="60.5703125" style="141" customWidth="1"/>
    <col min="14356" max="14356" width="41.140625" style="141" customWidth="1"/>
    <col min="14357" max="14357" width="60.5703125" style="141" customWidth="1"/>
    <col min="14358" max="14358" width="51.140625" style="141" customWidth="1"/>
    <col min="14359" max="14359" width="60.5703125" style="141" customWidth="1"/>
    <col min="14360" max="14360" width="64" style="141" customWidth="1"/>
    <col min="14361" max="14361" width="42.42578125" style="141" customWidth="1"/>
    <col min="14362" max="14367" width="9.140625" style="141" customWidth="1"/>
    <col min="14368" max="14368" width="11.28515625" style="141" bestFit="1" customWidth="1"/>
    <col min="14369" max="14369" width="10.140625" style="141" bestFit="1" customWidth="1"/>
    <col min="14370" max="14371" width="9.140625" style="141" customWidth="1"/>
    <col min="14372" max="14372" width="10.140625" style="141" bestFit="1" customWidth="1"/>
    <col min="14373" max="14592" width="9.140625" style="141"/>
    <col min="14593" max="14593" width="253" style="141" customWidth="1"/>
    <col min="14594" max="14594" width="39.42578125" style="141" customWidth="1"/>
    <col min="14595" max="14595" width="60.5703125" style="141" customWidth="1"/>
    <col min="14596" max="14596" width="41.140625" style="141" customWidth="1"/>
    <col min="14597" max="14597" width="60.5703125" style="141" customWidth="1"/>
    <col min="14598" max="14598" width="51.140625" style="141" customWidth="1"/>
    <col min="14599" max="14599" width="60.570312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60.5703125" style="141" customWidth="1"/>
    <col min="14604" max="14604" width="41.140625" style="141" customWidth="1"/>
    <col min="14605" max="14605" width="60.5703125" style="141" customWidth="1"/>
    <col min="14606" max="14606" width="51.140625" style="141" customWidth="1"/>
    <col min="14607" max="14607" width="60.5703125" style="141" customWidth="1"/>
    <col min="14608" max="14608" width="64" style="141" customWidth="1"/>
    <col min="14609" max="14609" width="42.42578125" style="141" customWidth="1"/>
    <col min="14610" max="14610" width="39.42578125" style="141" customWidth="1"/>
    <col min="14611" max="14611" width="60.5703125" style="141" customWidth="1"/>
    <col min="14612" max="14612" width="41.140625" style="141" customWidth="1"/>
    <col min="14613" max="14613" width="60.5703125" style="141" customWidth="1"/>
    <col min="14614" max="14614" width="51.140625" style="141" customWidth="1"/>
    <col min="14615" max="14615" width="60.5703125" style="141" customWidth="1"/>
    <col min="14616" max="14616" width="64" style="141" customWidth="1"/>
    <col min="14617" max="14617" width="42.42578125" style="141" customWidth="1"/>
    <col min="14618" max="14623" width="9.140625" style="141" customWidth="1"/>
    <col min="14624" max="14624" width="11.28515625" style="141" bestFit="1" customWidth="1"/>
    <col min="14625" max="14625" width="10.140625" style="141" bestFit="1" customWidth="1"/>
    <col min="14626" max="14627" width="9.140625" style="141" customWidth="1"/>
    <col min="14628" max="14628" width="10.140625" style="141" bestFit="1" customWidth="1"/>
    <col min="14629" max="14848" width="9.140625" style="141"/>
    <col min="14849" max="14849" width="253" style="141" customWidth="1"/>
    <col min="14850" max="14850" width="39.42578125" style="141" customWidth="1"/>
    <col min="14851" max="14851" width="60.5703125" style="141" customWidth="1"/>
    <col min="14852" max="14852" width="41.140625" style="141" customWidth="1"/>
    <col min="14853" max="14853" width="60.5703125" style="141" customWidth="1"/>
    <col min="14854" max="14854" width="51.140625" style="141" customWidth="1"/>
    <col min="14855" max="14855" width="60.570312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60.5703125" style="141" customWidth="1"/>
    <col min="14860" max="14860" width="41.140625" style="141" customWidth="1"/>
    <col min="14861" max="14861" width="60.5703125" style="141" customWidth="1"/>
    <col min="14862" max="14862" width="51.140625" style="141" customWidth="1"/>
    <col min="14863" max="14863" width="60.5703125" style="141" customWidth="1"/>
    <col min="14864" max="14864" width="64" style="141" customWidth="1"/>
    <col min="14865" max="14865" width="42.42578125" style="141" customWidth="1"/>
    <col min="14866" max="14866" width="39.42578125" style="141" customWidth="1"/>
    <col min="14867" max="14867" width="60.5703125" style="141" customWidth="1"/>
    <col min="14868" max="14868" width="41.140625" style="141" customWidth="1"/>
    <col min="14869" max="14869" width="60.5703125" style="141" customWidth="1"/>
    <col min="14870" max="14870" width="51.140625" style="141" customWidth="1"/>
    <col min="14871" max="14871" width="60.5703125" style="141" customWidth="1"/>
    <col min="14872" max="14872" width="64" style="141" customWidth="1"/>
    <col min="14873" max="14873" width="42.42578125" style="141" customWidth="1"/>
    <col min="14874" max="14879" width="9.140625" style="141" customWidth="1"/>
    <col min="14880" max="14880" width="11.28515625" style="141" bestFit="1" customWidth="1"/>
    <col min="14881" max="14881" width="10.140625" style="141" bestFit="1" customWidth="1"/>
    <col min="14882" max="14883" width="9.140625" style="141" customWidth="1"/>
    <col min="14884" max="14884" width="10.140625" style="141" bestFit="1" customWidth="1"/>
    <col min="14885" max="15104" width="9.140625" style="141"/>
    <col min="15105" max="15105" width="253" style="141" customWidth="1"/>
    <col min="15106" max="15106" width="39.42578125" style="141" customWidth="1"/>
    <col min="15107" max="15107" width="60.5703125" style="141" customWidth="1"/>
    <col min="15108" max="15108" width="41.140625" style="141" customWidth="1"/>
    <col min="15109" max="15109" width="60.5703125" style="141" customWidth="1"/>
    <col min="15110" max="15110" width="51.140625" style="141" customWidth="1"/>
    <col min="15111" max="15111" width="60.570312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60.5703125" style="141" customWidth="1"/>
    <col min="15116" max="15116" width="41.140625" style="141" customWidth="1"/>
    <col min="15117" max="15117" width="60.5703125" style="141" customWidth="1"/>
    <col min="15118" max="15118" width="51.140625" style="141" customWidth="1"/>
    <col min="15119" max="15119" width="60.5703125" style="141" customWidth="1"/>
    <col min="15120" max="15120" width="64" style="141" customWidth="1"/>
    <col min="15121" max="15121" width="42.42578125" style="141" customWidth="1"/>
    <col min="15122" max="15122" width="39.42578125" style="141" customWidth="1"/>
    <col min="15123" max="15123" width="60.5703125" style="141" customWidth="1"/>
    <col min="15124" max="15124" width="41.140625" style="141" customWidth="1"/>
    <col min="15125" max="15125" width="60.5703125" style="141" customWidth="1"/>
    <col min="15126" max="15126" width="51.140625" style="141" customWidth="1"/>
    <col min="15127" max="15127" width="60.5703125" style="141" customWidth="1"/>
    <col min="15128" max="15128" width="64" style="141" customWidth="1"/>
    <col min="15129" max="15129" width="42.42578125" style="141" customWidth="1"/>
    <col min="15130" max="15135" width="9.140625" style="141" customWidth="1"/>
    <col min="15136" max="15136" width="11.28515625" style="141" bestFit="1" customWidth="1"/>
    <col min="15137" max="15137" width="10.140625" style="141" bestFit="1" customWidth="1"/>
    <col min="15138" max="15139" width="9.140625" style="141" customWidth="1"/>
    <col min="15140" max="15140" width="10.140625" style="141" bestFit="1" customWidth="1"/>
    <col min="15141" max="15360" width="9.140625" style="141"/>
    <col min="15361" max="15361" width="253" style="141" customWidth="1"/>
    <col min="15362" max="15362" width="39.42578125" style="141" customWidth="1"/>
    <col min="15363" max="15363" width="60.5703125" style="141" customWidth="1"/>
    <col min="15364" max="15364" width="41.140625" style="141" customWidth="1"/>
    <col min="15365" max="15365" width="60.5703125" style="141" customWidth="1"/>
    <col min="15366" max="15366" width="51.140625" style="141" customWidth="1"/>
    <col min="15367" max="15367" width="60.570312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60.5703125" style="141" customWidth="1"/>
    <col min="15372" max="15372" width="41.140625" style="141" customWidth="1"/>
    <col min="15373" max="15373" width="60.5703125" style="141" customWidth="1"/>
    <col min="15374" max="15374" width="51.140625" style="141" customWidth="1"/>
    <col min="15375" max="15375" width="60.5703125" style="141" customWidth="1"/>
    <col min="15376" max="15376" width="64" style="141" customWidth="1"/>
    <col min="15377" max="15377" width="42.42578125" style="141" customWidth="1"/>
    <col min="15378" max="15378" width="39.42578125" style="141" customWidth="1"/>
    <col min="15379" max="15379" width="60.5703125" style="141" customWidth="1"/>
    <col min="15380" max="15380" width="41.140625" style="141" customWidth="1"/>
    <col min="15381" max="15381" width="60.5703125" style="141" customWidth="1"/>
    <col min="15382" max="15382" width="51.140625" style="141" customWidth="1"/>
    <col min="15383" max="15383" width="60.5703125" style="141" customWidth="1"/>
    <col min="15384" max="15384" width="64" style="141" customWidth="1"/>
    <col min="15385" max="15385" width="42.42578125" style="141" customWidth="1"/>
    <col min="15386" max="15391" width="9.140625" style="141" customWidth="1"/>
    <col min="15392" max="15392" width="11.28515625" style="141" bestFit="1" customWidth="1"/>
    <col min="15393" max="15393" width="10.140625" style="141" bestFit="1" customWidth="1"/>
    <col min="15394" max="15395" width="9.140625" style="141" customWidth="1"/>
    <col min="15396" max="15396" width="10.140625" style="141" bestFit="1" customWidth="1"/>
    <col min="15397" max="15616" width="9.140625" style="141"/>
    <col min="15617" max="15617" width="253" style="141" customWidth="1"/>
    <col min="15618" max="15618" width="39.42578125" style="141" customWidth="1"/>
    <col min="15619" max="15619" width="60.5703125" style="141" customWidth="1"/>
    <col min="15620" max="15620" width="41.140625" style="141" customWidth="1"/>
    <col min="15621" max="15621" width="60.5703125" style="141" customWidth="1"/>
    <col min="15622" max="15622" width="51.140625" style="141" customWidth="1"/>
    <col min="15623" max="15623" width="60.570312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60.5703125" style="141" customWidth="1"/>
    <col min="15628" max="15628" width="41.140625" style="141" customWidth="1"/>
    <col min="15629" max="15629" width="60.5703125" style="141" customWidth="1"/>
    <col min="15630" max="15630" width="51.140625" style="141" customWidth="1"/>
    <col min="15631" max="15631" width="60.5703125" style="141" customWidth="1"/>
    <col min="15632" max="15632" width="64" style="141" customWidth="1"/>
    <col min="15633" max="15633" width="42.42578125" style="141" customWidth="1"/>
    <col min="15634" max="15634" width="39.42578125" style="141" customWidth="1"/>
    <col min="15635" max="15635" width="60.5703125" style="141" customWidth="1"/>
    <col min="15636" max="15636" width="41.140625" style="141" customWidth="1"/>
    <col min="15637" max="15637" width="60.5703125" style="141" customWidth="1"/>
    <col min="15638" max="15638" width="51.140625" style="141" customWidth="1"/>
    <col min="15639" max="15639" width="60.5703125" style="141" customWidth="1"/>
    <col min="15640" max="15640" width="64" style="141" customWidth="1"/>
    <col min="15641" max="15641" width="42.42578125" style="141" customWidth="1"/>
    <col min="15642" max="15647" width="9.140625" style="141" customWidth="1"/>
    <col min="15648" max="15648" width="11.28515625" style="141" bestFit="1" customWidth="1"/>
    <col min="15649" max="15649" width="10.140625" style="141" bestFit="1" customWidth="1"/>
    <col min="15650" max="15651" width="9.140625" style="141" customWidth="1"/>
    <col min="15652" max="15652" width="10.140625" style="141" bestFit="1" customWidth="1"/>
    <col min="15653" max="15872" width="9.140625" style="141"/>
    <col min="15873" max="15873" width="253" style="141" customWidth="1"/>
    <col min="15874" max="15874" width="39.42578125" style="141" customWidth="1"/>
    <col min="15875" max="15875" width="60.5703125" style="141" customWidth="1"/>
    <col min="15876" max="15876" width="41.140625" style="141" customWidth="1"/>
    <col min="15877" max="15877" width="60.5703125" style="141" customWidth="1"/>
    <col min="15878" max="15878" width="51.140625" style="141" customWidth="1"/>
    <col min="15879" max="15879" width="60.570312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60.5703125" style="141" customWidth="1"/>
    <col min="15884" max="15884" width="41.140625" style="141" customWidth="1"/>
    <col min="15885" max="15885" width="60.5703125" style="141" customWidth="1"/>
    <col min="15886" max="15886" width="51.140625" style="141" customWidth="1"/>
    <col min="15887" max="15887" width="60.5703125" style="141" customWidth="1"/>
    <col min="15888" max="15888" width="64" style="141" customWidth="1"/>
    <col min="15889" max="15889" width="42.42578125" style="141" customWidth="1"/>
    <col min="15890" max="15890" width="39.42578125" style="141" customWidth="1"/>
    <col min="15891" max="15891" width="60.5703125" style="141" customWidth="1"/>
    <col min="15892" max="15892" width="41.140625" style="141" customWidth="1"/>
    <col min="15893" max="15893" width="60.5703125" style="141" customWidth="1"/>
    <col min="15894" max="15894" width="51.140625" style="141" customWidth="1"/>
    <col min="15895" max="15895" width="60.5703125" style="141" customWidth="1"/>
    <col min="15896" max="15896" width="64" style="141" customWidth="1"/>
    <col min="15897" max="15897" width="42.42578125" style="141" customWidth="1"/>
    <col min="15898" max="15903" width="9.140625" style="141" customWidth="1"/>
    <col min="15904" max="15904" width="11.28515625" style="141" bestFit="1" customWidth="1"/>
    <col min="15905" max="15905" width="10.140625" style="141" bestFit="1" customWidth="1"/>
    <col min="15906" max="15907" width="9.140625" style="141" customWidth="1"/>
    <col min="15908" max="15908" width="10.140625" style="141" bestFit="1" customWidth="1"/>
    <col min="15909" max="16128" width="9.140625" style="141"/>
    <col min="16129" max="16129" width="253" style="141" customWidth="1"/>
    <col min="16130" max="16130" width="39.42578125" style="141" customWidth="1"/>
    <col min="16131" max="16131" width="60.5703125" style="141" customWidth="1"/>
    <col min="16132" max="16132" width="41.140625" style="141" customWidth="1"/>
    <col min="16133" max="16133" width="60.5703125" style="141" customWidth="1"/>
    <col min="16134" max="16134" width="51.140625" style="141" customWidth="1"/>
    <col min="16135" max="16135" width="60.570312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60.5703125" style="141" customWidth="1"/>
    <col min="16140" max="16140" width="41.140625" style="141" customWidth="1"/>
    <col min="16141" max="16141" width="60.5703125" style="141" customWidth="1"/>
    <col min="16142" max="16142" width="51.140625" style="141" customWidth="1"/>
    <col min="16143" max="16143" width="60.5703125" style="141" customWidth="1"/>
    <col min="16144" max="16144" width="64" style="141" customWidth="1"/>
    <col min="16145" max="16145" width="42.42578125" style="141" customWidth="1"/>
    <col min="16146" max="16146" width="39.42578125" style="141" customWidth="1"/>
    <col min="16147" max="16147" width="60.5703125" style="141" customWidth="1"/>
    <col min="16148" max="16148" width="41.140625" style="141" customWidth="1"/>
    <col min="16149" max="16149" width="60.5703125" style="141" customWidth="1"/>
    <col min="16150" max="16150" width="51.140625" style="141" customWidth="1"/>
    <col min="16151" max="16151" width="60.5703125" style="141" customWidth="1"/>
    <col min="16152" max="16152" width="64" style="141" customWidth="1"/>
    <col min="16153" max="16153" width="42.42578125" style="141" customWidth="1"/>
    <col min="16154" max="16159" width="9.140625" style="141" customWidth="1"/>
    <col min="16160" max="16160" width="11.28515625" style="141" bestFit="1" customWidth="1"/>
    <col min="16161" max="16161" width="10.140625" style="141" bestFit="1" customWidth="1"/>
    <col min="16162" max="16163" width="9.140625" style="141" customWidth="1"/>
    <col min="16164" max="16164" width="10.140625" style="141" bestFit="1" customWidth="1"/>
    <col min="16165" max="16384" width="9.140625" style="141"/>
  </cols>
  <sheetData>
    <row r="1" spans="1:32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64"/>
      <c r="S1" s="164"/>
      <c r="T1" s="164"/>
      <c r="U1" s="164"/>
      <c r="V1" s="164"/>
      <c r="W1" s="164"/>
      <c r="X1" s="164"/>
      <c r="Y1" s="164"/>
    </row>
    <row r="2" spans="1:32" s="21" customFormat="1" ht="145.5" customHeight="1">
      <c r="A2" s="874" t="s">
        <v>335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874"/>
      <c r="S2" s="874"/>
      <c r="T2" s="874"/>
      <c r="U2" s="874"/>
      <c r="V2" s="874"/>
      <c r="W2" s="874"/>
      <c r="X2" s="874"/>
      <c r="Y2" s="874"/>
    </row>
    <row r="3" spans="1:32" s="21" customFormat="1" ht="75" customHeight="1">
      <c r="A3" s="874" t="s">
        <v>154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874"/>
      <c r="S3" s="874"/>
      <c r="T3" s="874"/>
      <c r="U3" s="874"/>
      <c r="V3" s="874"/>
      <c r="W3" s="874"/>
      <c r="X3" s="874"/>
      <c r="Y3" s="874"/>
    </row>
    <row r="4" spans="1:32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874"/>
      <c r="S4" s="874"/>
      <c r="T4" s="874"/>
      <c r="U4" s="874"/>
      <c r="V4" s="874"/>
      <c r="W4" s="874"/>
      <c r="X4" s="874"/>
      <c r="Y4" s="874"/>
    </row>
    <row r="5" spans="1:32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875"/>
      <c r="S5" s="875"/>
      <c r="T5" s="875"/>
      <c r="U5" s="875"/>
      <c r="V5" s="875"/>
      <c r="W5" s="875"/>
      <c r="X5" s="875"/>
      <c r="Y5" s="875"/>
    </row>
    <row r="6" spans="1:32" ht="6" customHeight="1"/>
    <row r="7" spans="1:32" ht="63.7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23"/>
      <c r="S7" s="24"/>
      <c r="T7" s="23"/>
      <c r="U7" s="23"/>
      <c r="V7" s="24"/>
      <c r="W7" s="24"/>
      <c r="X7" s="23"/>
      <c r="Y7" s="24"/>
    </row>
    <row r="8" spans="1:32" s="10" customFormat="1" ht="118.5" customHeight="1">
      <c r="A8" s="369"/>
      <c r="B8" s="876" t="s">
        <v>336</v>
      </c>
      <c r="C8" s="876"/>
      <c r="D8" s="876"/>
      <c r="E8" s="876"/>
      <c r="F8" s="876"/>
      <c r="G8" s="876"/>
      <c r="H8" s="876"/>
      <c r="I8" s="876"/>
      <c r="J8" s="876" t="s">
        <v>337</v>
      </c>
      <c r="K8" s="876"/>
      <c r="L8" s="876"/>
      <c r="M8" s="876"/>
      <c r="N8" s="876"/>
      <c r="O8" s="876"/>
      <c r="P8" s="876"/>
      <c r="Q8" s="876"/>
      <c r="R8" s="876" t="s">
        <v>100</v>
      </c>
      <c r="S8" s="876"/>
      <c r="T8" s="876"/>
      <c r="U8" s="876"/>
      <c r="V8" s="876"/>
      <c r="W8" s="876"/>
      <c r="X8" s="876"/>
      <c r="Y8" s="876"/>
    </row>
    <row r="9" spans="1:32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370" t="s">
        <v>155</v>
      </c>
      <c r="S9" s="372" t="s">
        <v>156</v>
      </c>
      <c r="T9" s="373" t="s">
        <v>157</v>
      </c>
      <c r="U9" s="372" t="s">
        <v>158</v>
      </c>
      <c r="V9" s="370" t="s">
        <v>159</v>
      </c>
      <c r="W9" s="372" t="s">
        <v>160</v>
      </c>
      <c r="X9" s="370" t="s">
        <v>161</v>
      </c>
      <c r="Y9" s="370" t="s">
        <v>121</v>
      </c>
      <c r="Z9" s="11"/>
      <c r="AA9" s="11"/>
      <c r="AB9" s="12"/>
      <c r="AC9" s="11"/>
      <c r="AD9" s="11"/>
      <c r="AE9" s="12"/>
      <c r="AF9" s="11"/>
    </row>
    <row r="10" spans="1:32" ht="168" customHeight="1">
      <c r="A10" s="374" t="s">
        <v>451</v>
      </c>
      <c r="B10" s="375">
        <v>949692.62767359999</v>
      </c>
      <c r="C10" s="375">
        <v>15352.3658428</v>
      </c>
      <c r="D10" s="375">
        <v>2914.5950954</v>
      </c>
      <c r="E10" s="375">
        <v>192.04804000000001</v>
      </c>
      <c r="F10" s="375">
        <v>9473.0036738000017</v>
      </c>
      <c r="G10" s="375">
        <v>786.13445319999994</v>
      </c>
      <c r="H10" s="375">
        <v>947.62946999999997</v>
      </c>
      <c r="I10" s="375">
        <v>979358.40425000002</v>
      </c>
      <c r="J10" s="375">
        <v>29924.89386</v>
      </c>
      <c r="K10" s="375">
        <v>5911.0620799999997</v>
      </c>
      <c r="L10" s="375">
        <v>392.79376000000002</v>
      </c>
      <c r="M10" s="375">
        <v>415.43565000000001</v>
      </c>
      <c r="N10" s="375">
        <v>1198.24874</v>
      </c>
      <c r="O10" s="375">
        <v>1415.3545200000001</v>
      </c>
      <c r="P10" s="375">
        <v>48.475859999999997</v>
      </c>
      <c r="Q10" s="375">
        <v>39306.264470000002</v>
      </c>
      <c r="R10" s="375">
        <v>979617.52153359994</v>
      </c>
      <c r="S10" s="375">
        <v>21263.427922800001</v>
      </c>
      <c r="T10" s="375">
        <v>3307.3888553999996</v>
      </c>
      <c r="U10" s="375">
        <v>607.48368999999991</v>
      </c>
      <c r="V10" s="375">
        <v>10671.252413799999</v>
      </c>
      <c r="W10" s="375">
        <v>2201.4889731999997</v>
      </c>
      <c r="X10" s="375">
        <v>996.10532999999998</v>
      </c>
      <c r="Y10" s="375">
        <v>1018664.6687200001</v>
      </c>
    </row>
    <row r="11" spans="1:32" ht="168" customHeight="1">
      <c r="A11" s="374" t="s">
        <v>452</v>
      </c>
      <c r="B11" s="376">
        <v>10445.778726</v>
      </c>
      <c r="C11" s="376">
        <v>122.74510000000001</v>
      </c>
      <c r="D11" s="376">
        <v>0.83279999999999998</v>
      </c>
      <c r="E11" s="376">
        <v>0</v>
      </c>
      <c r="F11" s="376">
        <v>121.31525999999999</v>
      </c>
      <c r="G11" s="376">
        <v>0</v>
      </c>
      <c r="H11" s="376">
        <v>16.451049999999999</v>
      </c>
      <c r="I11" s="376">
        <v>10707.122939999999</v>
      </c>
      <c r="J11" s="376">
        <v>2316.0721699999999</v>
      </c>
      <c r="K11" s="376">
        <v>1414.5930600000002</v>
      </c>
      <c r="L11" s="375">
        <v>0</v>
      </c>
      <c r="M11" s="375">
        <v>23.238669999999999</v>
      </c>
      <c r="N11" s="375">
        <v>0</v>
      </c>
      <c r="O11" s="375">
        <v>0</v>
      </c>
      <c r="P11" s="375">
        <v>0</v>
      </c>
      <c r="Q11" s="375">
        <v>3753.9038999999998</v>
      </c>
      <c r="R11" s="376">
        <v>12761.850896</v>
      </c>
      <c r="S11" s="376">
        <v>1537.33816</v>
      </c>
      <c r="T11" s="375">
        <v>0.83279999999999998</v>
      </c>
      <c r="U11" s="375">
        <v>23.238669999999999</v>
      </c>
      <c r="V11" s="375">
        <v>121.31525999999999</v>
      </c>
      <c r="W11" s="375">
        <v>0</v>
      </c>
      <c r="X11" s="375">
        <v>16.451049999999999</v>
      </c>
      <c r="Y11" s="375">
        <v>14461.02684</v>
      </c>
    </row>
    <row r="12" spans="1:32" ht="168" customHeight="1">
      <c r="A12" s="374" t="s">
        <v>453</v>
      </c>
      <c r="B12" s="376">
        <v>238.35935999999998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34.640639999999998</v>
      </c>
      <c r="I12" s="376">
        <v>273</v>
      </c>
      <c r="J12" s="376">
        <v>0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6.86</v>
      </c>
      <c r="Q12" s="375">
        <v>6.86</v>
      </c>
      <c r="R12" s="376">
        <v>238.35935999999998</v>
      </c>
      <c r="S12" s="376">
        <v>0</v>
      </c>
      <c r="T12" s="375">
        <v>0</v>
      </c>
      <c r="U12" s="375">
        <v>0</v>
      </c>
      <c r="V12" s="375">
        <v>0</v>
      </c>
      <c r="W12" s="375">
        <v>0</v>
      </c>
      <c r="X12" s="375">
        <v>41.500639999999997</v>
      </c>
      <c r="Y12" s="375">
        <v>279.86</v>
      </c>
    </row>
    <row r="13" spans="1:32" ht="168" customHeight="1">
      <c r="A13" s="374" t="s">
        <v>122</v>
      </c>
      <c r="B13" s="375">
        <v>51790.7644516</v>
      </c>
      <c r="C13" s="375">
        <v>265.15647139999999</v>
      </c>
      <c r="D13" s="375">
        <v>94.492539999999991</v>
      </c>
      <c r="E13" s="375">
        <v>0</v>
      </c>
      <c r="F13" s="375">
        <v>34.698879999999996</v>
      </c>
      <c r="G13" s="375">
        <v>0</v>
      </c>
      <c r="H13" s="375">
        <v>538.9558199999999</v>
      </c>
      <c r="I13" s="375">
        <v>52724.068159999995</v>
      </c>
      <c r="J13" s="375">
        <v>3517.5416399999999</v>
      </c>
      <c r="K13" s="375">
        <v>6824.7250599999998</v>
      </c>
      <c r="L13" s="375">
        <v>0</v>
      </c>
      <c r="M13" s="375">
        <v>600.83793700000001</v>
      </c>
      <c r="N13" s="375">
        <v>619.95456999999999</v>
      </c>
      <c r="O13" s="375">
        <v>0</v>
      </c>
      <c r="P13" s="375">
        <v>40.060449999999996</v>
      </c>
      <c r="Q13" s="375">
        <v>11603.11966</v>
      </c>
      <c r="R13" s="375">
        <v>55308.306091600003</v>
      </c>
      <c r="S13" s="375">
        <v>7089.8815313999994</v>
      </c>
      <c r="T13" s="375">
        <v>94.492539999999991</v>
      </c>
      <c r="U13" s="375">
        <v>600.83793700000001</v>
      </c>
      <c r="V13" s="375">
        <v>654.65344999999991</v>
      </c>
      <c r="W13" s="375">
        <v>0</v>
      </c>
      <c r="X13" s="375">
        <v>579.01626999999996</v>
      </c>
      <c r="Y13" s="375">
        <v>64327.187819999999</v>
      </c>
    </row>
    <row r="14" spans="1:32" ht="168" customHeight="1">
      <c r="A14" s="374" t="s">
        <v>454</v>
      </c>
      <c r="B14" s="375">
        <v>453175.04073259997</v>
      </c>
      <c r="C14" s="375">
        <v>5698.5395432000005</v>
      </c>
      <c r="D14" s="375">
        <v>2414.6994100000002</v>
      </c>
      <c r="E14" s="375">
        <v>0</v>
      </c>
      <c r="F14" s="375">
        <v>7574.1374254000002</v>
      </c>
      <c r="G14" s="375">
        <v>63.699010000000001</v>
      </c>
      <c r="H14" s="375">
        <v>4574.8589000000002</v>
      </c>
      <c r="I14" s="375">
        <v>473500.97502999997</v>
      </c>
      <c r="J14" s="375">
        <v>97708.576047999988</v>
      </c>
      <c r="K14" s="375">
        <v>41487.561143400002</v>
      </c>
      <c r="L14" s="375">
        <v>901.12206999999989</v>
      </c>
      <c r="M14" s="375">
        <v>2344.3051800000003</v>
      </c>
      <c r="N14" s="375">
        <v>6404.7110599999996</v>
      </c>
      <c r="O14" s="375">
        <v>8174.4544000000005</v>
      </c>
      <c r="P14" s="375">
        <v>4593.3659500000003</v>
      </c>
      <c r="Q14" s="375">
        <v>161614.09584999998</v>
      </c>
      <c r="R14" s="375">
        <v>550883.61678059993</v>
      </c>
      <c r="S14" s="375">
        <v>47186.100686600003</v>
      </c>
      <c r="T14" s="375">
        <v>3315.8214800000001</v>
      </c>
      <c r="U14" s="375">
        <v>2344.3051800000003</v>
      </c>
      <c r="V14" s="375">
        <v>13978.8484854</v>
      </c>
      <c r="W14" s="375">
        <v>8238.1534100000008</v>
      </c>
      <c r="X14" s="375">
        <v>9168.2248500000005</v>
      </c>
      <c r="Y14" s="375">
        <v>635115.07088000001</v>
      </c>
    </row>
    <row r="15" spans="1:32" ht="168" customHeight="1">
      <c r="A15" s="374" t="s">
        <v>123</v>
      </c>
      <c r="B15" s="375">
        <v>1568.6672900000001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55.022059999999996</v>
      </c>
      <c r="I15" s="375">
        <v>1623.6893500000001</v>
      </c>
      <c r="J15" s="375">
        <v>218.46946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6.86</v>
      </c>
      <c r="Q15" s="375">
        <v>225.32945999999998</v>
      </c>
      <c r="R15" s="375">
        <v>1787.1367499999999</v>
      </c>
      <c r="S15" s="375">
        <v>0</v>
      </c>
      <c r="T15" s="375">
        <v>0</v>
      </c>
      <c r="U15" s="375">
        <v>0</v>
      </c>
      <c r="V15" s="375">
        <v>0</v>
      </c>
      <c r="W15" s="375">
        <v>0</v>
      </c>
      <c r="X15" s="375">
        <v>61.882059999999996</v>
      </c>
      <c r="Y15" s="375">
        <v>1849.01881</v>
      </c>
    </row>
    <row r="16" spans="1:32" ht="168" customHeight="1">
      <c r="A16" s="374" t="s">
        <v>124</v>
      </c>
      <c r="B16" s="375">
        <v>306959.68843080004</v>
      </c>
      <c r="C16" s="375">
        <v>9995.3492870000009</v>
      </c>
      <c r="D16" s="375">
        <v>716.03892000000008</v>
      </c>
      <c r="E16" s="375">
        <v>0</v>
      </c>
      <c r="F16" s="375">
        <v>6723.1163200000001</v>
      </c>
      <c r="G16" s="375">
        <v>0</v>
      </c>
      <c r="H16" s="375">
        <v>2315.4214200000001</v>
      </c>
      <c r="I16" s="375">
        <v>326709.61436000001</v>
      </c>
      <c r="J16" s="375">
        <v>172366.9972478</v>
      </c>
      <c r="K16" s="375">
        <v>60467.932534200001</v>
      </c>
      <c r="L16" s="375">
        <v>2309.6994500000001</v>
      </c>
      <c r="M16" s="375">
        <v>873.34555319999993</v>
      </c>
      <c r="N16" s="375">
        <v>3901.0983099999999</v>
      </c>
      <c r="O16" s="375">
        <v>3336.5923700000003</v>
      </c>
      <c r="P16" s="375">
        <v>33191.282699999996</v>
      </c>
      <c r="Q16" s="375">
        <v>276446.94818000001</v>
      </c>
      <c r="R16" s="375">
        <v>479326.68567859998</v>
      </c>
      <c r="S16" s="375">
        <v>70463.281821199998</v>
      </c>
      <c r="T16" s="375">
        <v>3025.73837</v>
      </c>
      <c r="U16" s="375">
        <v>873.34555319999993</v>
      </c>
      <c r="V16" s="375">
        <v>10624.21463</v>
      </c>
      <c r="W16" s="375">
        <v>3336.5923700000003</v>
      </c>
      <c r="X16" s="375">
        <v>35506.704119999995</v>
      </c>
      <c r="Y16" s="375">
        <v>603156.56253999996</v>
      </c>
    </row>
    <row r="17" spans="1:25" ht="168" customHeight="1">
      <c r="A17" s="374" t="s">
        <v>125</v>
      </c>
      <c r="B17" s="375">
        <v>693271.20920140005</v>
      </c>
      <c r="C17" s="375">
        <v>14195.3084316</v>
      </c>
      <c r="D17" s="375">
        <v>5971.0223034000001</v>
      </c>
      <c r="E17" s="375">
        <v>69.219633000000002</v>
      </c>
      <c r="F17" s="375">
        <v>9415.8057968000012</v>
      </c>
      <c r="G17" s="375">
        <v>162.89684</v>
      </c>
      <c r="H17" s="375">
        <v>8172.4745499999999</v>
      </c>
      <c r="I17" s="375">
        <v>731257.93679999991</v>
      </c>
      <c r="J17" s="375">
        <v>138222.9353022</v>
      </c>
      <c r="K17" s="375">
        <v>50995.459308799997</v>
      </c>
      <c r="L17" s="375">
        <v>400.36521000000005</v>
      </c>
      <c r="M17" s="375">
        <v>2743.3701792000002</v>
      </c>
      <c r="N17" s="375">
        <v>6186.1951399999998</v>
      </c>
      <c r="O17" s="375">
        <v>8333.805558</v>
      </c>
      <c r="P17" s="375">
        <v>5409.7154900000005</v>
      </c>
      <c r="Q17" s="375">
        <v>212291.84616999998</v>
      </c>
      <c r="R17" s="375">
        <v>831494.14450359996</v>
      </c>
      <c r="S17" s="375">
        <v>65190.767740399999</v>
      </c>
      <c r="T17" s="375">
        <v>6371.3875134</v>
      </c>
      <c r="U17" s="375">
        <v>2812.5898121999999</v>
      </c>
      <c r="V17" s="375">
        <v>15602.000936799999</v>
      </c>
      <c r="W17" s="375">
        <v>8496.7023979999994</v>
      </c>
      <c r="X17" s="375">
        <v>13582.190039999999</v>
      </c>
      <c r="Y17" s="375">
        <v>943549.78297000006</v>
      </c>
    </row>
    <row r="18" spans="1:25" ht="168" customHeight="1">
      <c r="A18" s="374" t="s">
        <v>455</v>
      </c>
      <c r="B18" s="375">
        <v>142501.2366724</v>
      </c>
      <c r="C18" s="375">
        <v>2579.1982499999999</v>
      </c>
      <c r="D18" s="375">
        <v>1273.4606799999999</v>
      </c>
      <c r="E18" s="375">
        <v>29.809930000000001</v>
      </c>
      <c r="F18" s="375">
        <v>2115.6448254000002</v>
      </c>
      <c r="G18" s="375">
        <v>0</v>
      </c>
      <c r="H18" s="375">
        <v>2289.0587400000004</v>
      </c>
      <c r="I18" s="375">
        <v>150788.40911000001</v>
      </c>
      <c r="J18" s="375">
        <v>19601.654460000002</v>
      </c>
      <c r="K18" s="375">
        <v>11229.86969</v>
      </c>
      <c r="L18" s="375">
        <v>273.73066999999998</v>
      </c>
      <c r="M18" s="375">
        <v>0</v>
      </c>
      <c r="N18" s="375">
        <v>4713.4310400000004</v>
      </c>
      <c r="O18" s="375">
        <v>2422.93768</v>
      </c>
      <c r="P18" s="375">
        <v>75.030789999999996</v>
      </c>
      <c r="Q18" s="375">
        <v>38316.654329999998</v>
      </c>
      <c r="R18" s="375">
        <v>162102.89113239999</v>
      </c>
      <c r="S18" s="375">
        <v>13809.067939999999</v>
      </c>
      <c r="T18" s="375">
        <v>1547.1913500000001</v>
      </c>
      <c r="U18" s="375">
        <v>29.809930000000001</v>
      </c>
      <c r="V18" s="375">
        <v>6829.0758653999992</v>
      </c>
      <c r="W18" s="375">
        <v>2422.93768</v>
      </c>
      <c r="X18" s="375">
        <v>2364.0895299999997</v>
      </c>
      <c r="Y18" s="375">
        <v>189105.06344</v>
      </c>
    </row>
    <row r="19" spans="1:25" ht="168" customHeight="1">
      <c r="A19" s="374" t="s">
        <v>126</v>
      </c>
      <c r="B19" s="375">
        <v>361575.52476399997</v>
      </c>
      <c r="C19" s="375">
        <v>2916.4297525999996</v>
      </c>
      <c r="D19" s="375">
        <v>1629.0775000000001</v>
      </c>
      <c r="E19" s="375">
        <v>42.848219999999998</v>
      </c>
      <c r="F19" s="375">
        <v>3950.8222299999998</v>
      </c>
      <c r="G19" s="375">
        <v>396.08046000000002</v>
      </c>
      <c r="H19" s="375">
        <v>3779.6387799999998</v>
      </c>
      <c r="I19" s="375">
        <v>374290.42170999997</v>
      </c>
      <c r="J19" s="375">
        <v>43367.562423800002</v>
      </c>
      <c r="K19" s="375">
        <v>14179.28428</v>
      </c>
      <c r="L19" s="375">
        <v>388.81223999999997</v>
      </c>
      <c r="M19" s="375">
        <v>496.93994679999997</v>
      </c>
      <c r="N19" s="375">
        <v>4953.1517300000005</v>
      </c>
      <c r="O19" s="375">
        <v>0</v>
      </c>
      <c r="P19" s="375">
        <v>212.14466000000002</v>
      </c>
      <c r="Q19" s="375">
        <v>63597.895280000004</v>
      </c>
      <c r="R19" s="375">
        <v>404943.08718779997</v>
      </c>
      <c r="S19" s="375">
        <v>17095.714032600001</v>
      </c>
      <c r="T19" s="375">
        <v>2017.8897400000001</v>
      </c>
      <c r="U19" s="375">
        <v>539.7881668</v>
      </c>
      <c r="V19" s="375">
        <v>8903.9739600000012</v>
      </c>
      <c r="W19" s="375">
        <v>396.08046000000002</v>
      </c>
      <c r="X19" s="375">
        <v>3991.7834400000002</v>
      </c>
      <c r="Y19" s="375">
        <v>437888.31699000002</v>
      </c>
    </row>
    <row r="20" spans="1:25" ht="168" customHeight="1">
      <c r="A20" s="374" t="s">
        <v>127</v>
      </c>
      <c r="B20" s="375">
        <v>5067.0124500000002</v>
      </c>
      <c r="C20" s="375">
        <v>34.967500000000001</v>
      </c>
      <c r="D20" s="375">
        <v>33.000070000000001</v>
      </c>
      <c r="E20" s="375">
        <v>0</v>
      </c>
      <c r="F20" s="375">
        <v>80</v>
      </c>
      <c r="G20" s="375">
        <v>0</v>
      </c>
      <c r="H20" s="375">
        <v>1422.19949</v>
      </c>
      <c r="I20" s="375">
        <v>6637.1795099999999</v>
      </c>
      <c r="J20" s="375">
        <v>395.79678439999998</v>
      </c>
      <c r="K20" s="375">
        <v>7.3396400000000002</v>
      </c>
      <c r="L20" s="375">
        <v>0</v>
      </c>
      <c r="M20" s="375">
        <v>0</v>
      </c>
      <c r="N20" s="375">
        <v>58.951860000000003</v>
      </c>
      <c r="O20" s="375">
        <v>0</v>
      </c>
      <c r="P20" s="375">
        <v>1294.73667</v>
      </c>
      <c r="Q20" s="375">
        <v>1756.8249499999999</v>
      </c>
      <c r="R20" s="375">
        <v>5462.8092344000006</v>
      </c>
      <c r="S20" s="375">
        <v>42.307139999999997</v>
      </c>
      <c r="T20" s="375">
        <v>33.000070000000001</v>
      </c>
      <c r="U20" s="375">
        <v>0</v>
      </c>
      <c r="V20" s="375">
        <v>138.95185999999998</v>
      </c>
      <c r="W20" s="375">
        <v>0</v>
      </c>
      <c r="X20" s="375">
        <v>2716.9361600000002</v>
      </c>
      <c r="Y20" s="375">
        <v>8394.0044600000001</v>
      </c>
    </row>
    <row r="21" spans="1:25" ht="168" customHeight="1">
      <c r="A21" s="374" t="s">
        <v>128</v>
      </c>
      <c r="B21" s="375">
        <v>160750.01696139999</v>
      </c>
      <c r="C21" s="375">
        <v>3580.198637</v>
      </c>
      <c r="D21" s="375">
        <v>894.96305000000007</v>
      </c>
      <c r="E21" s="375">
        <v>0</v>
      </c>
      <c r="F21" s="375">
        <v>5038.4472533999997</v>
      </c>
      <c r="G21" s="375">
        <v>234.76912859999999</v>
      </c>
      <c r="H21" s="375">
        <v>2601.8706000000002</v>
      </c>
      <c r="I21" s="375">
        <v>173100.26563000001</v>
      </c>
      <c r="J21" s="375">
        <v>74387.27918160001</v>
      </c>
      <c r="K21" s="375">
        <v>15102.154986199999</v>
      </c>
      <c r="L21" s="375">
        <v>5439.2540426000005</v>
      </c>
      <c r="M21" s="375">
        <v>2946.6788099999999</v>
      </c>
      <c r="N21" s="375">
        <v>9125.4631549999995</v>
      </c>
      <c r="O21" s="375">
        <v>2108.5137799999998</v>
      </c>
      <c r="P21" s="375">
        <v>5187.93516</v>
      </c>
      <c r="Q21" s="375">
        <v>114297.27912000001</v>
      </c>
      <c r="R21" s="375">
        <v>235137.29614300001</v>
      </c>
      <c r="S21" s="375">
        <v>18682.353623200001</v>
      </c>
      <c r="T21" s="375">
        <v>6334.2170925999999</v>
      </c>
      <c r="U21" s="375">
        <v>2946.6788099999999</v>
      </c>
      <c r="V21" s="375">
        <v>14163.910408399999</v>
      </c>
      <c r="W21" s="375">
        <v>2343.2829086000002</v>
      </c>
      <c r="X21" s="375">
        <v>7789.8057600000002</v>
      </c>
      <c r="Y21" s="375">
        <v>287397.54475</v>
      </c>
    </row>
    <row r="22" spans="1:25" ht="168" customHeight="1">
      <c r="A22" s="374" t="s">
        <v>129</v>
      </c>
      <c r="B22" s="375">
        <v>3144.5750899999998</v>
      </c>
      <c r="C22" s="375">
        <v>19.85521</v>
      </c>
      <c r="D22" s="375">
        <v>57.932720000000003</v>
      </c>
      <c r="E22" s="375">
        <v>0</v>
      </c>
      <c r="F22" s="375">
        <v>0</v>
      </c>
      <c r="G22" s="375">
        <v>0</v>
      </c>
      <c r="H22" s="375">
        <v>727.80201999999997</v>
      </c>
      <c r="I22" s="375">
        <v>3950.1650399999999</v>
      </c>
      <c r="J22" s="375">
        <v>106.52361999999999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48.168469999999999</v>
      </c>
      <c r="Q22" s="375">
        <v>154.69209000000001</v>
      </c>
      <c r="R22" s="375">
        <v>3251.0987099999998</v>
      </c>
      <c r="S22" s="375">
        <v>19.85521</v>
      </c>
      <c r="T22" s="375">
        <v>57.932720000000003</v>
      </c>
      <c r="U22" s="375">
        <v>0</v>
      </c>
      <c r="V22" s="375">
        <v>0</v>
      </c>
      <c r="W22" s="375">
        <v>0</v>
      </c>
      <c r="X22" s="375">
        <v>775.97049000000004</v>
      </c>
      <c r="Y22" s="375">
        <v>4104.8571300000003</v>
      </c>
    </row>
    <row r="23" spans="1:25" ht="168" customHeight="1">
      <c r="A23" s="374" t="s">
        <v>130</v>
      </c>
      <c r="B23" s="375">
        <v>5227.8756199999998</v>
      </c>
      <c r="C23" s="375">
        <v>0</v>
      </c>
      <c r="D23" s="375">
        <v>25.082360000000001</v>
      </c>
      <c r="E23" s="375">
        <v>0</v>
      </c>
      <c r="F23" s="375">
        <v>0</v>
      </c>
      <c r="G23" s="375">
        <v>0</v>
      </c>
      <c r="H23" s="375">
        <v>431.01337999999998</v>
      </c>
      <c r="I23" s="375">
        <v>5683.9713600000005</v>
      </c>
      <c r="J23" s="375">
        <v>1067.93245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59.25094</v>
      </c>
      <c r="Q23" s="375">
        <v>1127.1833899999999</v>
      </c>
      <c r="R23" s="375">
        <v>6295.80807</v>
      </c>
      <c r="S23" s="375">
        <v>0</v>
      </c>
      <c r="T23" s="375">
        <v>25.082360000000001</v>
      </c>
      <c r="U23" s="375">
        <v>0</v>
      </c>
      <c r="V23" s="375">
        <v>0</v>
      </c>
      <c r="W23" s="375">
        <v>0</v>
      </c>
      <c r="X23" s="375">
        <v>490.26432</v>
      </c>
      <c r="Y23" s="375">
        <v>6811.1547499999997</v>
      </c>
    </row>
    <row r="24" spans="1:25" ht="168" customHeight="1">
      <c r="A24" s="374" t="s">
        <v>131</v>
      </c>
      <c r="B24" s="375">
        <v>33676.6845942</v>
      </c>
      <c r="C24" s="375">
        <v>143.62216000000001</v>
      </c>
      <c r="D24" s="375">
        <v>375.59028999999998</v>
      </c>
      <c r="E24" s="375">
        <v>0</v>
      </c>
      <c r="F24" s="375">
        <v>1053.0810549999999</v>
      </c>
      <c r="G24" s="375">
        <v>0</v>
      </c>
      <c r="H24" s="375">
        <v>1425.6803</v>
      </c>
      <c r="I24" s="375">
        <v>36674.6584</v>
      </c>
      <c r="J24" s="375">
        <v>8222.3246734000004</v>
      </c>
      <c r="K24" s="375">
        <v>3266.6952453999997</v>
      </c>
      <c r="L24" s="375">
        <v>5.0751499999999998</v>
      </c>
      <c r="M24" s="375">
        <v>69.662050000000008</v>
      </c>
      <c r="N24" s="375">
        <v>185.01954999999998</v>
      </c>
      <c r="O24" s="375">
        <v>0</v>
      </c>
      <c r="P24" s="375">
        <v>318.29604999999998</v>
      </c>
      <c r="Q24" s="375">
        <v>12067.07272</v>
      </c>
      <c r="R24" s="375">
        <v>41899.009267599999</v>
      </c>
      <c r="S24" s="375">
        <v>3410.3174054000001</v>
      </c>
      <c r="T24" s="375">
        <v>380.66543999999999</v>
      </c>
      <c r="U24" s="375">
        <v>69.662050000000008</v>
      </c>
      <c r="V24" s="375">
        <v>1238.1006050000001</v>
      </c>
      <c r="W24" s="375">
        <v>0</v>
      </c>
      <c r="X24" s="375">
        <v>1743.9763500000001</v>
      </c>
      <c r="Y24" s="375">
        <v>48741.731119999997</v>
      </c>
    </row>
    <row r="25" spans="1:25" ht="168" customHeight="1">
      <c r="A25" s="374" t="s">
        <v>132</v>
      </c>
      <c r="B25" s="375">
        <v>490.19438000000002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57.592460000000003</v>
      </c>
      <c r="I25" s="375">
        <v>547.78683999999998</v>
      </c>
      <c r="J25" s="375">
        <v>0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375">
        <v>490.19438000000002</v>
      </c>
      <c r="S25" s="375">
        <v>0</v>
      </c>
      <c r="T25" s="375">
        <v>0</v>
      </c>
      <c r="U25" s="375">
        <v>0</v>
      </c>
      <c r="V25" s="375">
        <v>0</v>
      </c>
      <c r="W25" s="375">
        <v>0</v>
      </c>
      <c r="X25" s="375">
        <v>57.592460000000003</v>
      </c>
      <c r="Y25" s="375">
        <v>547.78683999999998</v>
      </c>
    </row>
    <row r="26" spans="1:25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0</v>
      </c>
      <c r="I26" s="375">
        <v>0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375">
        <v>0</v>
      </c>
      <c r="S26" s="375">
        <v>0</v>
      </c>
      <c r="T26" s="375">
        <v>0</v>
      </c>
      <c r="U26" s="375">
        <v>0</v>
      </c>
      <c r="V26" s="375">
        <v>0</v>
      </c>
      <c r="W26" s="375">
        <v>0</v>
      </c>
      <c r="X26" s="375">
        <v>0</v>
      </c>
      <c r="Y26" s="375">
        <v>0</v>
      </c>
    </row>
    <row r="27" spans="1:25" s="160" customFormat="1" ht="261.75" customHeight="1" thickBot="1">
      <c r="A27" s="377" t="s">
        <v>134</v>
      </c>
      <c r="B27" s="378">
        <v>1144.2107599999999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455.95229</v>
      </c>
      <c r="I27" s="378">
        <v>1600.1630500000001</v>
      </c>
      <c r="J27" s="378">
        <v>37.643929999999997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61.004069999999999</v>
      </c>
      <c r="Q27" s="378">
        <v>98.647999999999996</v>
      </c>
      <c r="R27" s="378">
        <v>1181.8546899999999</v>
      </c>
      <c r="S27" s="378">
        <v>0</v>
      </c>
      <c r="T27" s="378">
        <v>0</v>
      </c>
      <c r="U27" s="378">
        <v>0</v>
      </c>
      <c r="V27" s="378">
        <v>0</v>
      </c>
      <c r="W27" s="378">
        <v>0</v>
      </c>
      <c r="X27" s="378">
        <v>516.95636000000002</v>
      </c>
      <c r="Y27" s="378">
        <v>1698.81105</v>
      </c>
    </row>
    <row r="28" spans="1:25" s="160" customFormat="1" ht="87.75" customHeight="1" thickTop="1" thickBot="1">
      <c r="A28" s="379" t="s">
        <v>121</v>
      </c>
      <c r="B28" s="380">
        <f>SUM(B10:B27)</f>
        <v>3180719.467158</v>
      </c>
      <c r="C28" s="380">
        <f t="shared" ref="C28:Y28" si="0">SUM(C10:C27)</f>
        <v>54903.736185600006</v>
      </c>
      <c r="D28" s="380">
        <f t="shared" si="0"/>
        <v>16400.787738800002</v>
      </c>
      <c r="E28" s="380">
        <f t="shared" si="0"/>
        <v>333.92582300000004</v>
      </c>
      <c r="F28" s="380">
        <f t="shared" si="0"/>
        <v>45580.072719800002</v>
      </c>
      <c r="G28" s="380">
        <f t="shared" si="0"/>
        <v>1643.5798918</v>
      </c>
      <c r="H28" s="380">
        <f t="shared" si="0"/>
        <v>29846.26197</v>
      </c>
      <c r="I28" s="380">
        <f t="shared" si="0"/>
        <v>3329427.8315399997</v>
      </c>
      <c r="J28" s="380">
        <f t="shared" si="0"/>
        <v>591462.20325119991</v>
      </c>
      <c r="K28" s="380">
        <f t="shared" si="0"/>
        <v>210886.67702800001</v>
      </c>
      <c r="L28" s="380">
        <f t="shared" si="0"/>
        <v>10110.8525926</v>
      </c>
      <c r="M28" s="380">
        <f t="shared" si="0"/>
        <v>10513.813976200001</v>
      </c>
      <c r="N28" s="380">
        <f t="shared" si="0"/>
        <v>37346.225154999993</v>
      </c>
      <c r="O28" s="380">
        <f t="shared" si="0"/>
        <v>25791.658308000002</v>
      </c>
      <c r="P28" s="380">
        <f t="shared" si="0"/>
        <v>50553.187259999992</v>
      </c>
      <c r="Q28" s="380">
        <f t="shared" si="0"/>
        <v>936664.61757000023</v>
      </c>
      <c r="R28" s="380">
        <f t="shared" si="0"/>
        <v>3772181.6704091989</v>
      </c>
      <c r="S28" s="380">
        <f t="shared" si="0"/>
        <v>265790.4132136</v>
      </c>
      <c r="T28" s="380">
        <f t="shared" si="0"/>
        <v>26511.640331400002</v>
      </c>
      <c r="U28" s="380">
        <f t="shared" si="0"/>
        <v>10847.739799200001</v>
      </c>
      <c r="V28" s="380">
        <f t="shared" si="0"/>
        <v>82926.297874800002</v>
      </c>
      <c r="W28" s="380">
        <f t="shared" si="0"/>
        <v>27435.238199799998</v>
      </c>
      <c r="X28" s="380">
        <f t="shared" si="0"/>
        <v>80399.449229999998</v>
      </c>
      <c r="Y28" s="380">
        <f t="shared" si="0"/>
        <v>4266092.4491100004</v>
      </c>
    </row>
    <row r="29" spans="1:25" ht="27.75" customHeight="1" thickTop="1" thickBot="1">
      <c r="A29" s="381"/>
      <c r="B29" s="382"/>
      <c r="C29" s="383"/>
      <c r="D29" s="384"/>
      <c r="E29" s="384"/>
      <c r="F29" s="384"/>
      <c r="G29" s="384"/>
      <c r="H29" s="384"/>
      <c r="I29" s="384"/>
      <c r="J29" s="384"/>
      <c r="K29" s="384"/>
      <c r="L29" s="382"/>
      <c r="M29" s="382"/>
      <c r="N29" s="382"/>
      <c r="O29" s="382"/>
      <c r="P29" s="382"/>
      <c r="Q29" s="382"/>
      <c r="R29" s="384"/>
      <c r="S29" s="384"/>
      <c r="T29" s="382"/>
      <c r="U29" s="382"/>
      <c r="V29" s="382"/>
      <c r="W29" s="382"/>
      <c r="X29" s="382"/>
      <c r="Y29" s="382"/>
    </row>
    <row r="30" spans="1:25" ht="96.75" customHeight="1" thickTop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  <c r="R30" s="6"/>
      <c r="S30" s="6"/>
      <c r="T30" s="7"/>
      <c r="U30" s="7"/>
      <c r="V30" s="145"/>
      <c r="W30" s="145"/>
      <c r="X30" s="145"/>
      <c r="Y30" s="145"/>
    </row>
    <row r="31" spans="1:25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  <c r="R31" s="25"/>
      <c r="S31" s="25"/>
      <c r="T31" s="25"/>
      <c r="U31" s="8"/>
      <c r="V31" s="145"/>
      <c r="W31" s="145"/>
      <c r="X31" s="145"/>
      <c r="Y31" s="145"/>
    </row>
    <row r="32" spans="1:25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  <c r="R32" s="25"/>
      <c r="S32" s="25"/>
      <c r="T32" s="25"/>
      <c r="U32" s="8"/>
      <c r="V32" s="145"/>
      <c r="W32" s="145"/>
      <c r="X32" s="145"/>
      <c r="Y32" s="145"/>
    </row>
    <row r="33" spans="1:25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  <c r="R33" s="25"/>
      <c r="S33" s="25"/>
      <c r="T33" s="25"/>
      <c r="U33" s="8"/>
      <c r="V33" s="145"/>
      <c r="W33" s="145"/>
      <c r="X33" s="145"/>
      <c r="Y33" s="145"/>
    </row>
    <row r="34" spans="1:25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  <c r="R34" s="25"/>
      <c r="S34" s="25"/>
      <c r="T34" s="25"/>
      <c r="U34" s="8"/>
      <c r="V34" s="145"/>
      <c r="W34" s="145"/>
      <c r="X34" s="145"/>
      <c r="Y34" s="145"/>
    </row>
    <row r="35" spans="1:25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  <c r="R35" s="25"/>
      <c r="S35" s="25"/>
      <c r="T35" s="25"/>
      <c r="U35" s="8"/>
      <c r="V35" s="145"/>
      <c r="W35" s="145"/>
      <c r="X35" s="145"/>
      <c r="Y35" s="145"/>
    </row>
    <row r="36" spans="1:25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  <c r="R36" s="25"/>
      <c r="S36" s="25"/>
      <c r="T36" s="25"/>
      <c r="U36" s="8"/>
      <c r="V36" s="145"/>
      <c r="W36" s="145"/>
      <c r="X36" s="145"/>
      <c r="Y36" s="145"/>
    </row>
    <row r="37" spans="1:25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  <c r="R37" s="25"/>
      <c r="S37" s="25"/>
      <c r="T37" s="25"/>
      <c r="U37" s="8"/>
      <c r="V37" s="145"/>
      <c r="W37" s="145"/>
      <c r="X37" s="145"/>
      <c r="Y37" s="145"/>
    </row>
    <row r="38" spans="1:25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  <c r="R38" s="25"/>
      <c r="S38" s="25"/>
      <c r="T38" s="25"/>
      <c r="U38" s="8"/>
      <c r="V38" s="145"/>
      <c r="W38" s="145"/>
      <c r="X38" s="145"/>
      <c r="Y38" s="145"/>
    </row>
    <row r="39" spans="1:25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  <c r="R39" s="25"/>
      <c r="S39" s="25"/>
      <c r="T39" s="25"/>
      <c r="U39" s="8"/>
      <c r="V39" s="145"/>
      <c r="W39" s="145"/>
      <c r="X39" s="145"/>
      <c r="Y39" s="145"/>
    </row>
    <row r="40" spans="1:25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  <c r="R40" s="25"/>
      <c r="S40" s="25"/>
      <c r="T40" s="25"/>
      <c r="U40" s="8"/>
      <c r="V40" s="145"/>
      <c r="W40" s="145"/>
      <c r="X40" s="145"/>
      <c r="Y40" s="145"/>
    </row>
    <row r="41" spans="1:25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  <c r="R41" s="25"/>
      <c r="S41" s="25"/>
      <c r="T41" s="25"/>
      <c r="U41" s="8"/>
      <c r="V41" s="145"/>
      <c r="W41" s="145"/>
      <c r="X41" s="145"/>
      <c r="Y41" s="145"/>
    </row>
    <row r="42" spans="1:25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  <c r="R42" s="25"/>
      <c r="S42" s="25"/>
      <c r="T42" s="25"/>
      <c r="U42" s="8"/>
      <c r="V42" s="145"/>
      <c r="W42" s="145"/>
      <c r="X42" s="145"/>
      <c r="Y42" s="145"/>
    </row>
    <row r="43" spans="1:25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  <c r="R43" s="25"/>
      <c r="S43" s="25"/>
      <c r="T43" s="25"/>
      <c r="U43" s="8"/>
      <c r="V43" s="145"/>
      <c r="W43" s="145"/>
      <c r="X43" s="145"/>
      <c r="Y43" s="145"/>
    </row>
    <row r="44" spans="1:25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  <c r="R44" s="25"/>
      <c r="S44" s="25"/>
      <c r="T44" s="25"/>
      <c r="U44" s="8"/>
      <c r="V44" s="145"/>
      <c r="W44" s="145"/>
      <c r="X44" s="145"/>
      <c r="Y44" s="145"/>
    </row>
    <row r="45" spans="1:25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  <c r="R45" s="25"/>
      <c r="S45" s="25"/>
      <c r="T45" s="25"/>
      <c r="U45" s="8"/>
      <c r="V45" s="145"/>
      <c r="W45" s="145"/>
      <c r="X45" s="145"/>
      <c r="Y45" s="145"/>
    </row>
    <row r="46" spans="1:25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  <c r="R46" s="25"/>
      <c r="S46" s="25"/>
      <c r="T46" s="25"/>
      <c r="U46" s="8"/>
      <c r="V46" s="145"/>
      <c r="W46" s="145"/>
      <c r="X46" s="145"/>
      <c r="Y46" s="145"/>
    </row>
    <row r="47" spans="1:25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  <c r="R47" s="25"/>
      <c r="S47" s="25"/>
      <c r="T47" s="25"/>
      <c r="U47" s="8"/>
      <c r="V47" s="145"/>
      <c r="W47" s="145"/>
      <c r="X47" s="145"/>
      <c r="Y47" s="145"/>
    </row>
    <row r="48" spans="1:25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  <c r="R48" s="25"/>
      <c r="S48" s="25"/>
      <c r="T48" s="25"/>
      <c r="U48" s="8"/>
      <c r="V48" s="145"/>
      <c r="W48" s="145"/>
      <c r="X48" s="145"/>
      <c r="Y48" s="145"/>
    </row>
    <row r="49" spans="1:25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  <c r="R49" s="25"/>
      <c r="S49" s="25"/>
      <c r="T49" s="25"/>
      <c r="U49" s="8"/>
      <c r="V49" s="145"/>
      <c r="W49" s="145"/>
      <c r="X49" s="145"/>
      <c r="Y49" s="145"/>
    </row>
    <row r="50" spans="1:25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  <c r="R50" s="25"/>
      <c r="S50" s="25"/>
      <c r="T50" s="25"/>
      <c r="U50" s="8"/>
      <c r="V50" s="145"/>
      <c r="W50" s="145"/>
      <c r="X50" s="145"/>
      <c r="Y50" s="145"/>
    </row>
    <row r="51" spans="1:25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  <c r="R51" s="25"/>
      <c r="S51" s="25"/>
      <c r="T51" s="25"/>
      <c r="U51" s="8"/>
      <c r="V51" s="145"/>
      <c r="W51" s="145"/>
      <c r="X51" s="145"/>
      <c r="Y51" s="145"/>
    </row>
    <row r="52" spans="1:25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  <c r="R52" s="25"/>
      <c r="S52" s="25"/>
      <c r="T52" s="25"/>
      <c r="U52" s="8"/>
      <c r="V52" s="145"/>
      <c r="W52" s="145"/>
      <c r="X52" s="145"/>
      <c r="Y52" s="145"/>
    </row>
    <row r="53" spans="1:25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  <c r="R53" s="25"/>
      <c r="S53" s="25"/>
      <c r="T53" s="25"/>
      <c r="U53" s="8"/>
      <c r="V53" s="145"/>
      <c r="W53" s="145"/>
      <c r="X53" s="145"/>
      <c r="Y53" s="145"/>
    </row>
    <row r="54" spans="1:25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  <c r="R54" s="25"/>
      <c r="S54" s="25"/>
      <c r="T54" s="25"/>
      <c r="U54" s="8"/>
      <c r="V54" s="145"/>
      <c r="W54" s="145"/>
      <c r="X54" s="145"/>
      <c r="Y54" s="145"/>
    </row>
    <row r="55" spans="1:25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  <c r="R55" s="25"/>
      <c r="S55" s="25"/>
      <c r="T55" s="25"/>
      <c r="U55" s="8"/>
      <c r="V55" s="145"/>
      <c r="W55" s="145"/>
      <c r="X55" s="145"/>
      <c r="Y55" s="145"/>
    </row>
    <row r="56" spans="1:25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  <c r="R56" s="25"/>
      <c r="S56" s="25"/>
      <c r="T56" s="25"/>
      <c r="U56" s="8"/>
      <c r="V56" s="145"/>
      <c r="W56" s="145"/>
      <c r="X56" s="145"/>
      <c r="Y56" s="145"/>
    </row>
    <row r="57" spans="1:25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  <c r="R57" s="25"/>
      <c r="S57" s="25"/>
      <c r="T57" s="25"/>
      <c r="U57" s="8"/>
      <c r="V57" s="145"/>
      <c r="W57" s="145"/>
      <c r="X57" s="145"/>
      <c r="Y57" s="145"/>
    </row>
    <row r="58" spans="1:25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  <c r="R58" s="25"/>
      <c r="S58" s="25"/>
      <c r="T58" s="25"/>
      <c r="U58" s="8"/>
      <c r="V58" s="145"/>
      <c r="W58" s="145"/>
      <c r="X58" s="145"/>
      <c r="Y58" s="145"/>
    </row>
    <row r="59" spans="1:25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  <c r="R59" s="25"/>
      <c r="S59" s="25"/>
      <c r="T59" s="25"/>
      <c r="U59" s="8"/>
      <c r="V59" s="145"/>
      <c r="W59" s="145"/>
      <c r="X59" s="145"/>
      <c r="Y59" s="145"/>
    </row>
    <row r="60" spans="1:25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  <c r="R60" s="25"/>
      <c r="S60" s="25"/>
      <c r="T60" s="25"/>
      <c r="U60" s="8"/>
      <c r="V60" s="145"/>
      <c r="W60" s="145"/>
      <c r="X60" s="145"/>
      <c r="Y60" s="145"/>
    </row>
    <row r="61" spans="1:25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  <c r="R61" s="25"/>
      <c r="S61" s="25"/>
      <c r="T61" s="25"/>
      <c r="U61" s="145"/>
      <c r="V61" s="145"/>
      <c r="W61" s="145"/>
      <c r="X61" s="145"/>
      <c r="Y61" s="145"/>
    </row>
    <row r="62" spans="1:25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  <c r="R62" s="25"/>
      <c r="S62" s="25"/>
      <c r="T62" s="25"/>
      <c r="U62" s="145"/>
      <c r="V62" s="145"/>
      <c r="W62" s="145"/>
      <c r="X62" s="145"/>
      <c r="Y62" s="145"/>
    </row>
    <row r="63" spans="1:25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  <c r="R63" s="25"/>
      <c r="S63" s="25"/>
      <c r="T63" s="25"/>
      <c r="U63" s="145"/>
      <c r="V63" s="145"/>
      <c r="W63" s="145"/>
      <c r="X63" s="145"/>
      <c r="Y63" s="145"/>
    </row>
    <row r="64" spans="1:25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  <c r="R64" s="25"/>
      <c r="S64" s="25"/>
      <c r="T64" s="25"/>
      <c r="U64" s="145"/>
      <c r="V64" s="145"/>
      <c r="W64" s="145"/>
      <c r="X64" s="145"/>
      <c r="Y64" s="145"/>
    </row>
    <row r="65" spans="1:25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  <c r="R65" s="25"/>
      <c r="S65" s="25"/>
      <c r="T65" s="25"/>
      <c r="U65" s="145"/>
      <c r="V65" s="145"/>
      <c r="W65" s="145"/>
      <c r="X65" s="145"/>
      <c r="Y65" s="145"/>
    </row>
    <row r="66" spans="1:25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  <c r="R66" s="25"/>
      <c r="S66" s="25"/>
      <c r="T66" s="25"/>
      <c r="U66" s="145"/>
      <c r="V66" s="145"/>
      <c r="W66" s="145"/>
      <c r="X66" s="145"/>
      <c r="Y66" s="145"/>
    </row>
    <row r="67" spans="1:25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  <c r="R67" s="25"/>
      <c r="S67" s="25"/>
      <c r="T67" s="25"/>
      <c r="U67" s="145"/>
      <c r="V67" s="145"/>
      <c r="W67" s="145"/>
      <c r="X67" s="145"/>
      <c r="Y67" s="145"/>
    </row>
    <row r="68" spans="1:25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  <c r="R68" s="25"/>
      <c r="S68" s="25"/>
      <c r="T68" s="25"/>
      <c r="U68" s="145"/>
      <c r="V68" s="145"/>
      <c r="W68" s="145"/>
      <c r="X68" s="145"/>
      <c r="Y68" s="145"/>
    </row>
    <row r="69" spans="1:25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  <c r="R69" s="25"/>
      <c r="S69" s="25"/>
      <c r="T69" s="25"/>
      <c r="U69" s="145"/>
      <c r="V69" s="145"/>
      <c r="W69" s="145"/>
      <c r="X69" s="145"/>
      <c r="Y69" s="145"/>
    </row>
    <row r="70" spans="1:25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  <c r="R70" s="25"/>
      <c r="S70" s="25"/>
      <c r="T70" s="25"/>
      <c r="U70" s="145"/>
      <c r="V70" s="145"/>
      <c r="W70" s="145"/>
      <c r="X70" s="145"/>
      <c r="Y70" s="145"/>
    </row>
    <row r="71" spans="1:25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  <c r="R71" s="25"/>
      <c r="S71" s="25"/>
      <c r="T71" s="25"/>
      <c r="U71" s="145"/>
      <c r="V71" s="145"/>
      <c r="W71" s="145"/>
      <c r="X71" s="145"/>
      <c r="Y71" s="145"/>
    </row>
    <row r="72" spans="1:25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  <c r="R72" s="25"/>
      <c r="S72" s="25"/>
      <c r="T72" s="25"/>
      <c r="U72" s="145"/>
      <c r="V72" s="145"/>
      <c r="W72" s="145"/>
      <c r="X72" s="145"/>
      <c r="Y72" s="145"/>
    </row>
    <row r="73" spans="1:25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  <c r="R73" s="25"/>
      <c r="S73" s="25"/>
      <c r="T73" s="25"/>
      <c r="U73" s="145"/>
      <c r="V73" s="145"/>
      <c r="W73" s="145"/>
      <c r="X73" s="145"/>
      <c r="Y73" s="145"/>
    </row>
    <row r="74" spans="1:25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  <c r="R74" s="25"/>
      <c r="S74" s="25"/>
      <c r="T74" s="25"/>
      <c r="U74" s="145"/>
      <c r="V74" s="145"/>
      <c r="W74" s="145"/>
      <c r="X74" s="145"/>
      <c r="Y74" s="145"/>
    </row>
    <row r="75" spans="1:25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  <c r="R75" s="25"/>
      <c r="S75" s="25"/>
      <c r="T75" s="25"/>
      <c r="U75" s="145"/>
      <c r="V75" s="145"/>
      <c r="W75" s="145"/>
      <c r="X75" s="145"/>
      <c r="Y75" s="145"/>
    </row>
    <row r="76" spans="1:25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  <c r="R76" s="25"/>
      <c r="S76" s="25"/>
      <c r="T76" s="25"/>
      <c r="U76" s="145"/>
      <c r="V76" s="145"/>
      <c r="W76" s="145"/>
      <c r="X76" s="145"/>
      <c r="Y76" s="145"/>
    </row>
    <row r="77" spans="1:25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  <c r="R77" s="25"/>
      <c r="S77" s="25"/>
      <c r="T77" s="25"/>
      <c r="U77" s="145"/>
      <c r="V77" s="145"/>
      <c r="W77" s="145"/>
      <c r="X77" s="145"/>
      <c r="Y77" s="145"/>
    </row>
    <row r="78" spans="1:25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  <c r="R78" s="25"/>
      <c r="S78" s="25"/>
      <c r="T78" s="25"/>
      <c r="U78" s="145"/>
      <c r="V78" s="145"/>
      <c r="W78" s="145"/>
      <c r="X78" s="145"/>
      <c r="Y78" s="145"/>
    </row>
    <row r="79" spans="1:25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  <c r="R79" s="27"/>
      <c r="S79" s="27"/>
      <c r="T79" s="27"/>
    </row>
    <row r="80" spans="1:25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  <c r="R80" s="27"/>
      <c r="S80" s="27"/>
      <c r="T80" s="27"/>
    </row>
    <row r="81" spans="1:20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  <c r="R81" s="27"/>
      <c r="S81" s="27"/>
      <c r="T81" s="27"/>
    </row>
    <row r="82" spans="1:20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  <c r="R82" s="27"/>
      <c r="S82" s="27"/>
      <c r="T82" s="27"/>
    </row>
    <row r="83" spans="1:20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  <c r="R83" s="27"/>
      <c r="S83" s="27"/>
      <c r="T83" s="27"/>
    </row>
    <row r="84" spans="1:20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  <c r="R84" s="27"/>
      <c r="S84" s="27"/>
      <c r="T84" s="27"/>
    </row>
    <row r="85" spans="1:20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  <c r="R85" s="27"/>
      <c r="S85" s="27"/>
      <c r="T85" s="27"/>
    </row>
    <row r="86" spans="1:20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  <c r="R86" s="27"/>
      <c r="S86" s="27"/>
      <c r="T86" s="27"/>
    </row>
    <row r="87" spans="1:20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  <c r="R87" s="27"/>
      <c r="S87" s="27"/>
      <c r="T87" s="27"/>
    </row>
    <row r="88" spans="1:20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  <c r="R88" s="27"/>
      <c r="S88" s="27"/>
      <c r="T88" s="27"/>
    </row>
    <row r="89" spans="1:20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  <c r="R89" s="27"/>
      <c r="S89" s="27"/>
      <c r="T89" s="27"/>
    </row>
    <row r="90" spans="1:20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  <c r="R90" s="27"/>
      <c r="S90" s="27"/>
      <c r="T90" s="27"/>
    </row>
    <row r="91" spans="1:20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  <c r="R91" s="27"/>
      <c r="S91" s="27"/>
      <c r="T91" s="27"/>
    </row>
    <row r="92" spans="1:20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  <c r="R92" s="27"/>
      <c r="S92" s="27"/>
      <c r="T92" s="27"/>
    </row>
    <row r="93" spans="1:20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  <c r="R93" s="27"/>
      <c r="S93" s="27"/>
      <c r="T93" s="27"/>
    </row>
    <row r="94" spans="1:20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  <c r="R94" s="27"/>
      <c r="S94" s="27"/>
      <c r="T94" s="27"/>
    </row>
    <row r="95" spans="1:20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  <c r="R95" s="27"/>
      <c r="S95" s="27"/>
      <c r="T95" s="27"/>
    </row>
    <row r="96" spans="1:20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  <c r="R96" s="27"/>
      <c r="S96" s="27"/>
      <c r="T96" s="27"/>
    </row>
    <row r="97" spans="1:20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  <c r="R97" s="27"/>
      <c r="S97" s="27"/>
      <c r="T97" s="27"/>
    </row>
    <row r="98" spans="1:20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  <c r="R98" s="27"/>
      <c r="S98" s="27"/>
      <c r="T98" s="27"/>
    </row>
    <row r="99" spans="1:20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  <c r="R99" s="27"/>
      <c r="S99" s="27"/>
      <c r="T99" s="27"/>
    </row>
    <row r="100" spans="1:20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  <c r="R100" s="27"/>
      <c r="S100" s="27"/>
      <c r="T100" s="27"/>
    </row>
    <row r="101" spans="1:20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  <c r="R101" s="27"/>
      <c r="S101" s="27"/>
      <c r="T101" s="27"/>
    </row>
    <row r="102" spans="1:20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  <c r="R102" s="27"/>
      <c r="S102" s="27"/>
      <c r="T102" s="27"/>
    </row>
    <row r="103" spans="1:20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  <c r="R103" s="27"/>
      <c r="S103" s="27"/>
      <c r="T103" s="27"/>
    </row>
    <row r="104" spans="1:20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  <c r="R104" s="27"/>
      <c r="S104" s="27"/>
      <c r="T104" s="27"/>
    </row>
    <row r="105" spans="1:20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  <c r="R105" s="27"/>
      <c r="S105" s="27"/>
      <c r="T105" s="27"/>
    </row>
    <row r="106" spans="1:20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  <c r="R106" s="27"/>
      <c r="S106" s="27"/>
      <c r="T106" s="27"/>
    </row>
    <row r="107" spans="1:20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  <c r="R107" s="27"/>
      <c r="S107" s="27"/>
      <c r="T107" s="27"/>
    </row>
    <row r="108" spans="1:20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  <c r="R108" s="27"/>
      <c r="S108" s="27"/>
      <c r="T108" s="27"/>
    </row>
    <row r="109" spans="1:20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  <c r="R109" s="27"/>
      <c r="S109" s="27"/>
      <c r="T109" s="27"/>
    </row>
    <row r="110" spans="1:20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  <c r="R110" s="27"/>
      <c r="S110" s="27"/>
      <c r="T110" s="27"/>
    </row>
    <row r="111" spans="1:20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  <c r="R111" s="27"/>
      <c r="S111" s="27"/>
      <c r="T111" s="27"/>
    </row>
    <row r="112" spans="1:20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  <c r="R112" s="27"/>
      <c r="S112" s="27"/>
      <c r="T112" s="27"/>
    </row>
    <row r="113" spans="1:20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  <c r="R113" s="27"/>
      <c r="S113" s="27"/>
      <c r="T113" s="27"/>
    </row>
    <row r="114" spans="1:20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  <c r="R114" s="27"/>
      <c r="S114" s="27"/>
      <c r="T114" s="27"/>
    </row>
    <row r="115" spans="1:20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  <c r="R115" s="27"/>
      <c r="S115" s="27"/>
      <c r="T115" s="27"/>
    </row>
    <row r="116" spans="1:20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  <c r="R116" s="27"/>
      <c r="S116" s="27"/>
      <c r="T116" s="27"/>
    </row>
    <row r="117" spans="1:20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  <c r="R117" s="27"/>
      <c r="S117" s="27"/>
      <c r="T117" s="27"/>
    </row>
    <row r="118" spans="1:20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  <c r="R118" s="27"/>
      <c r="S118" s="27"/>
      <c r="T118" s="27"/>
    </row>
    <row r="119" spans="1:20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  <c r="R119" s="27"/>
      <c r="S119" s="27"/>
      <c r="T119" s="27"/>
    </row>
    <row r="120" spans="1:20">
      <c r="A120" s="33"/>
    </row>
    <row r="121" spans="1:20">
      <c r="A121" s="33"/>
    </row>
    <row r="122" spans="1:20">
      <c r="A122" s="33"/>
    </row>
    <row r="123" spans="1:20">
      <c r="A123" s="33"/>
    </row>
    <row r="124" spans="1:20">
      <c r="A124" s="33"/>
    </row>
    <row r="125" spans="1:20">
      <c r="A125" s="33"/>
    </row>
    <row r="126" spans="1:20">
      <c r="A126" s="33"/>
    </row>
    <row r="127" spans="1:20">
      <c r="A127" s="33"/>
    </row>
    <row r="128" spans="1:20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K665"/>
  <sheetViews>
    <sheetView topLeftCell="A2" zoomScale="80" zoomScaleNormal="80" workbookViewId="0">
      <selection activeCell="B10" sqref="B10"/>
    </sheetView>
  </sheetViews>
  <sheetFormatPr defaultColWidth="9.140625" defaultRowHeight="12.75"/>
  <cols>
    <col min="1" max="1" width="78.42578125" style="157" customWidth="1"/>
    <col min="2" max="4" width="19.5703125" style="141" customWidth="1"/>
    <col min="5" max="5" width="10.7109375" style="5" bestFit="1" customWidth="1"/>
    <col min="6" max="6" width="2.5703125" style="156" customWidth="1"/>
    <col min="7" max="256" width="9.140625" style="141"/>
    <col min="257" max="257" width="78.42578125" style="141" customWidth="1"/>
    <col min="258" max="260" width="19.5703125" style="141" customWidth="1"/>
    <col min="261" max="261" width="10.7109375" style="141" bestFit="1" customWidth="1"/>
    <col min="262" max="262" width="2.5703125" style="141" customWidth="1"/>
    <col min="263" max="512" width="9.140625" style="141"/>
    <col min="513" max="513" width="78.42578125" style="141" customWidth="1"/>
    <col min="514" max="516" width="19.5703125" style="141" customWidth="1"/>
    <col min="517" max="517" width="10.7109375" style="141" bestFit="1" customWidth="1"/>
    <col min="518" max="518" width="2.5703125" style="141" customWidth="1"/>
    <col min="519" max="768" width="9.140625" style="141"/>
    <col min="769" max="769" width="78.42578125" style="141" customWidth="1"/>
    <col min="770" max="772" width="19.5703125" style="141" customWidth="1"/>
    <col min="773" max="773" width="10.7109375" style="141" bestFit="1" customWidth="1"/>
    <col min="774" max="774" width="2.5703125" style="141" customWidth="1"/>
    <col min="775" max="1024" width="9.140625" style="141"/>
    <col min="1025" max="1025" width="78.42578125" style="141" customWidth="1"/>
    <col min="1026" max="1028" width="19.5703125" style="141" customWidth="1"/>
    <col min="1029" max="1029" width="10.7109375" style="141" bestFit="1" customWidth="1"/>
    <col min="1030" max="1030" width="2.5703125" style="141" customWidth="1"/>
    <col min="1031" max="1280" width="9.140625" style="141"/>
    <col min="1281" max="1281" width="78.42578125" style="141" customWidth="1"/>
    <col min="1282" max="1284" width="19.5703125" style="141" customWidth="1"/>
    <col min="1285" max="1285" width="10.7109375" style="141" bestFit="1" customWidth="1"/>
    <col min="1286" max="1286" width="2.5703125" style="141" customWidth="1"/>
    <col min="1287" max="1536" width="9.140625" style="141"/>
    <col min="1537" max="1537" width="78.42578125" style="141" customWidth="1"/>
    <col min="1538" max="1540" width="19.5703125" style="141" customWidth="1"/>
    <col min="1541" max="1541" width="10.7109375" style="141" bestFit="1" customWidth="1"/>
    <col min="1542" max="1542" width="2.5703125" style="141" customWidth="1"/>
    <col min="1543" max="1792" width="9.140625" style="141"/>
    <col min="1793" max="1793" width="78.42578125" style="141" customWidth="1"/>
    <col min="1794" max="1796" width="19.5703125" style="141" customWidth="1"/>
    <col min="1797" max="1797" width="10.7109375" style="141" bestFit="1" customWidth="1"/>
    <col min="1798" max="1798" width="2.5703125" style="141" customWidth="1"/>
    <col min="1799" max="2048" width="9.140625" style="141"/>
    <col min="2049" max="2049" width="78.42578125" style="141" customWidth="1"/>
    <col min="2050" max="2052" width="19.5703125" style="141" customWidth="1"/>
    <col min="2053" max="2053" width="10.7109375" style="141" bestFit="1" customWidth="1"/>
    <col min="2054" max="2054" width="2.5703125" style="141" customWidth="1"/>
    <col min="2055" max="2304" width="9.140625" style="141"/>
    <col min="2305" max="2305" width="78.42578125" style="141" customWidth="1"/>
    <col min="2306" max="2308" width="19.5703125" style="141" customWidth="1"/>
    <col min="2309" max="2309" width="10.7109375" style="141" bestFit="1" customWidth="1"/>
    <col min="2310" max="2310" width="2.5703125" style="141" customWidth="1"/>
    <col min="2311" max="2560" width="9.140625" style="141"/>
    <col min="2561" max="2561" width="78.42578125" style="141" customWidth="1"/>
    <col min="2562" max="2564" width="19.5703125" style="141" customWidth="1"/>
    <col min="2565" max="2565" width="10.7109375" style="141" bestFit="1" customWidth="1"/>
    <col min="2566" max="2566" width="2.5703125" style="141" customWidth="1"/>
    <col min="2567" max="2816" width="9.140625" style="141"/>
    <col min="2817" max="2817" width="78.42578125" style="141" customWidth="1"/>
    <col min="2818" max="2820" width="19.5703125" style="141" customWidth="1"/>
    <col min="2821" max="2821" width="10.7109375" style="141" bestFit="1" customWidth="1"/>
    <col min="2822" max="2822" width="2.5703125" style="141" customWidth="1"/>
    <col min="2823" max="3072" width="9.140625" style="141"/>
    <col min="3073" max="3073" width="78.42578125" style="141" customWidth="1"/>
    <col min="3074" max="3076" width="19.5703125" style="141" customWidth="1"/>
    <col min="3077" max="3077" width="10.7109375" style="141" bestFit="1" customWidth="1"/>
    <col min="3078" max="3078" width="2.5703125" style="141" customWidth="1"/>
    <col min="3079" max="3328" width="9.140625" style="141"/>
    <col min="3329" max="3329" width="78.42578125" style="141" customWidth="1"/>
    <col min="3330" max="3332" width="19.5703125" style="141" customWidth="1"/>
    <col min="3333" max="3333" width="10.7109375" style="141" bestFit="1" customWidth="1"/>
    <col min="3334" max="3334" width="2.5703125" style="141" customWidth="1"/>
    <col min="3335" max="3584" width="9.140625" style="141"/>
    <col min="3585" max="3585" width="78.42578125" style="141" customWidth="1"/>
    <col min="3586" max="3588" width="19.5703125" style="141" customWidth="1"/>
    <col min="3589" max="3589" width="10.7109375" style="141" bestFit="1" customWidth="1"/>
    <col min="3590" max="3590" width="2.5703125" style="141" customWidth="1"/>
    <col min="3591" max="3840" width="9.140625" style="141"/>
    <col min="3841" max="3841" width="78.42578125" style="141" customWidth="1"/>
    <col min="3842" max="3844" width="19.5703125" style="141" customWidth="1"/>
    <col min="3845" max="3845" width="10.7109375" style="141" bestFit="1" customWidth="1"/>
    <col min="3846" max="3846" width="2.5703125" style="141" customWidth="1"/>
    <col min="3847" max="4096" width="9.140625" style="141"/>
    <col min="4097" max="4097" width="78.42578125" style="141" customWidth="1"/>
    <col min="4098" max="4100" width="19.5703125" style="141" customWidth="1"/>
    <col min="4101" max="4101" width="10.7109375" style="141" bestFit="1" customWidth="1"/>
    <col min="4102" max="4102" width="2.5703125" style="141" customWidth="1"/>
    <col min="4103" max="4352" width="9.140625" style="141"/>
    <col min="4353" max="4353" width="78.42578125" style="141" customWidth="1"/>
    <col min="4354" max="4356" width="19.5703125" style="141" customWidth="1"/>
    <col min="4357" max="4357" width="10.7109375" style="141" bestFit="1" customWidth="1"/>
    <col min="4358" max="4358" width="2.5703125" style="141" customWidth="1"/>
    <col min="4359" max="4608" width="9.140625" style="141"/>
    <col min="4609" max="4609" width="78.42578125" style="141" customWidth="1"/>
    <col min="4610" max="4612" width="19.5703125" style="141" customWidth="1"/>
    <col min="4613" max="4613" width="10.7109375" style="141" bestFit="1" customWidth="1"/>
    <col min="4614" max="4614" width="2.5703125" style="141" customWidth="1"/>
    <col min="4615" max="4864" width="9.140625" style="141"/>
    <col min="4865" max="4865" width="78.42578125" style="141" customWidth="1"/>
    <col min="4866" max="4868" width="19.5703125" style="141" customWidth="1"/>
    <col min="4869" max="4869" width="10.7109375" style="141" bestFit="1" customWidth="1"/>
    <col min="4870" max="4870" width="2.5703125" style="141" customWidth="1"/>
    <col min="4871" max="5120" width="9.140625" style="141"/>
    <col min="5121" max="5121" width="78.42578125" style="141" customWidth="1"/>
    <col min="5122" max="5124" width="19.5703125" style="141" customWidth="1"/>
    <col min="5125" max="5125" width="10.7109375" style="141" bestFit="1" customWidth="1"/>
    <col min="5126" max="5126" width="2.5703125" style="141" customWidth="1"/>
    <col min="5127" max="5376" width="9.140625" style="141"/>
    <col min="5377" max="5377" width="78.42578125" style="141" customWidth="1"/>
    <col min="5378" max="5380" width="19.5703125" style="141" customWidth="1"/>
    <col min="5381" max="5381" width="10.7109375" style="141" bestFit="1" customWidth="1"/>
    <col min="5382" max="5382" width="2.5703125" style="141" customWidth="1"/>
    <col min="5383" max="5632" width="9.140625" style="141"/>
    <col min="5633" max="5633" width="78.42578125" style="141" customWidth="1"/>
    <col min="5634" max="5636" width="19.5703125" style="141" customWidth="1"/>
    <col min="5637" max="5637" width="10.7109375" style="141" bestFit="1" customWidth="1"/>
    <col min="5638" max="5638" width="2.5703125" style="141" customWidth="1"/>
    <col min="5639" max="5888" width="9.140625" style="141"/>
    <col min="5889" max="5889" width="78.42578125" style="141" customWidth="1"/>
    <col min="5890" max="5892" width="19.5703125" style="141" customWidth="1"/>
    <col min="5893" max="5893" width="10.7109375" style="141" bestFit="1" customWidth="1"/>
    <col min="5894" max="5894" width="2.5703125" style="141" customWidth="1"/>
    <col min="5895" max="6144" width="9.140625" style="141"/>
    <col min="6145" max="6145" width="78.42578125" style="141" customWidth="1"/>
    <col min="6146" max="6148" width="19.5703125" style="141" customWidth="1"/>
    <col min="6149" max="6149" width="10.7109375" style="141" bestFit="1" customWidth="1"/>
    <col min="6150" max="6150" width="2.5703125" style="141" customWidth="1"/>
    <col min="6151" max="6400" width="9.140625" style="141"/>
    <col min="6401" max="6401" width="78.42578125" style="141" customWidth="1"/>
    <col min="6402" max="6404" width="19.5703125" style="141" customWidth="1"/>
    <col min="6405" max="6405" width="10.7109375" style="141" bestFit="1" customWidth="1"/>
    <col min="6406" max="6406" width="2.5703125" style="141" customWidth="1"/>
    <col min="6407" max="6656" width="9.140625" style="141"/>
    <col min="6657" max="6657" width="78.42578125" style="141" customWidth="1"/>
    <col min="6658" max="6660" width="19.5703125" style="141" customWidth="1"/>
    <col min="6661" max="6661" width="10.7109375" style="141" bestFit="1" customWidth="1"/>
    <col min="6662" max="6662" width="2.5703125" style="141" customWidth="1"/>
    <col min="6663" max="6912" width="9.140625" style="141"/>
    <col min="6913" max="6913" width="78.42578125" style="141" customWidth="1"/>
    <col min="6914" max="6916" width="19.5703125" style="141" customWidth="1"/>
    <col min="6917" max="6917" width="10.7109375" style="141" bestFit="1" customWidth="1"/>
    <col min="6918" max="6918" width="2.5703125" style="141" customWidth="1"/>
    <col min="6919" max="7168" width="9.140625" style="141"/>
    <col min="7169" max="7169" width="78.42578125" style="141" customWidth="1"/>
    <col min="7170" max="7172" width="19.5703125" style="141" customWidth="1"/>
    <col min="7173" max="7173" width="10.7109375" style="141" bestFit="1" customWidth="1"/>
    <col min="7174" max="7174" width="2.5703125" style="141" customWidth="1"/>
    <col min="7175" max="7424" width="9.140625" style="141"/>
    <col min="7425" max="7425" width="78.42578125" style="141" customWidth="1"/>
    <col min="7426" max="7428" width="19.5703125" style="141" customWidth="1"/>
    <col min="7429" max="7429" width="10.7109375" style="141" bestFit="1" customWidth="1"/>
    <col min="7430" max="7430" width="2.5703125" style="141" customWidth="1"/>
    <col min="7431" max="7680" width="9.140625" style="141"/>
    <col min="7681" max="7681" width="78.42578125" style="141" customWidth="1"/>
    <col min="7682" max="7684" width="19.5703125" style="141" customWidth="1"/>
    <col min="7685" max="7685" width="10.7109375" style="141" bestFit="1" customWidth="1"/>
    <col min="7686" max="7686" width="2.5703125" style="141" customWidth="1"/>
    <col min="7687" max="7936" width="9.140625" style="141"/>
    <col min="7937" max="7937" width="78.42578125" style="141" customWidth="1"/>
    <col min="7938" max="7940" width="19.5703125" style="141" customWidth="1"/>
    <col min="7941" max="7941" width="10.7109375" style="141" bestFit="1" customWidth="1"/>
    <col min="7942" max="7942" width="2.5703125" style="141" customWidth="1"/>
    <col min="7943" max="8192" width="9.140625" style="141"/>
    <col min="8193" max="8193" width="78.42578125" style="141" customWidth="1"/>
    <col min="8194" max="8196" width="19.5703125" style="141" customWidth="1"/>
    <col min="8197" max="8197" width="10.7109375" style="141" bestFit="1" customWidth="1"/>
    <col min="8198" max="8198" width="2.5703125" style="141" customWidth="1"/>
    <col min="8199" max="8448" width="9.140625" style="141"/>
    <col min="8449" max="8449" width="78.42578125" style="141" customWidth="1"/>
    <col min="8450" max="8452" width="19.5703125" style="141" customWidth="1"/>
    <col min="8453" max="8453" width="10.7109375" style="141" bestFit="1" customWidth="1"/>
    <col min="8454" max="8454" width="2.5703125" style="141" customWidth="1"/>
    <col min="8455" max="8704" width="9.140625" style="141"/>
    <col min="8705" max="8705" width="78.42578125" style="141" customWidth="1"/>
    <col min="8706" max="8708" width="19.5703125" style="141" customWidth="1"/>
    <col min="8709" max="8709" width="10.7109375" style="141" bestFit="1" customWidth="1"/>
    <col min="8710" max="8710" width="2.5703125" style="141" customWidth="1"/>
    <col min="8711" max="8960" width="9.140625" style="141"/>
    <col min="8961" max="8961" width="78.42578125" style="141" customWidth="1"/>
    <col min="8962" max="8964" width="19.5703125" style="141" customWidth="1"/>
    <col min="8965" max="8965" width="10.7109375" style="141" bestFit="1" customWidth="1"/>
    <col min="8966" max="8966" width="2.5703125" style="141" customWidth="1"/>
    <col min="8967" max="9216" width="9.140625" style="141"/>
    <col min="9217" max="9217" width="78.42578125" style="141" customWidth="1"/>
    <col min="9218" max="9220" width="19.5703125" style="141" customWidth="1"/>
    <col min="9221" max="9221" width="10.7109375" style="141" bestFit="1" customWidth="1"/>
    <col min="9222" max="9222" width="2.5703125" style="141" customWidth="1"/>
    <col min="9223" max="9472" width="9.140625" style="141"/>
    <col min="9473" max="9473" width="78.42578125" style="141" customWidth="1"/>
    <col min="9474" max="9476" width="19.5703125" style="141" customWidth="1"/>
    <col min="9477" max="9477" width="10.7109375" style="141" bestFit="1" customWidth="1"/>
    <col min="9478" max="9478" width="2.5703125" style="141" customWidth="1"/>
    <col min="9479" max="9728" width="9.140625" style="141"/>
    <col min="9729" max="9729" width="78.42578125" style="141" customWidth="1"/>
    <col min="9730" max="9732" width="19.5703125" style="141" customWidth="1"/>
    <col min="9733" max="9733" width="10.7109375" style="141" bestFit="1" customWidth="1"/>
    <col min="9734" max="9734" width="2.5703125" style="141" customWidth="1"/>
    <col min="9735" max="9984" width="9.140625" style="141"/>
    <col min="9985" max="9985" width="78.42578125" style="141" customWidth="1"/>
    <col min="9986" max="9988" width="19.5703125" style="141" customWidth="1"/>
    <col min="9989" max="9989" width="10.7109375" style="141" bestFit="1" customWidth="1"/>
    <col min="9990" max="9990" width="2.5703125" style="141" customWidth="1"/>
    <col min="9991" max="10240" width="9.140625" style="141"/>
    <col min="10241" max="10241" width="78.42578125" style="141" customWidth="1"/>
    <col min="10242" max="10244" width="19.5703125" style="141" customWidth="1"/>
    <col min="10245" max="10245" width="10.7109375" style="141" bestFit="1" customWidth="1"/>
    <col min="10246" max="10246" width="2.5703125" style="141" customWidth="1"/>
    <col min="10247" max="10496" width="9.140625" style="141"/>
    <col min="10497" max="10497" width="78.42578125" style="141" customWidth="1"/>
    <col min="10498" max="10500" width="19.5703125" style="141" customWidth="1"/>
    <col min="10501" max="10501" width="10.7109375" style="141" bestFit="1" customWidth="1"/>
    <col min="10502" max="10502" width="2.5703125" style="141" customWidth="1"/>
    <col min="10503" max="10752" width="9.140625" style="141"/>
    <col min="10753" max="10753" width="78.42578125" style="141" customWidth="1"/>
    <col min="10754" max="10756" width="19.5703125" style="141" customWidth="1"/>
    <col min="10757" max="10757" width="10.7109375" style="141" bestFit="1" customWidth="1"/>
    <col min="10758" max="10758" width="2.5703125" style="141" customWidth="1"/>
    <col min="10759" max="11008" width="9.140625" style="141"/>
    <col min="11009" max="11009" width="78.42578125" style="141" customWidth="1"/>
    <col min="11010" max="11012" width="19.5703125" style="141" customWidth="1"/>
    <col min="11013" max="11013" width="10.7109375" style="141" bestFit="1" customWidth="1"/>
    <col min="11014" max="11014" width="2.5703125" style="141" customWidth="1"/>
    <col min="11015" max="11264" width="9.140625" style="141"/>
    <col min="11265" max="11265" width="78.42578125" style="141" customWidth="1"/>
    <col min="11266" max="11268" width="19.5703125" style="141" customWidth="1"/>
    <col min="11269" max="11269" width="10.7109375" style="141" bestFit="1" customWidth="1"/>
    <col min="11270" max="11270" width="2.5703125" style="141" customWidth="1"/>
    <col min="11271" max="11520" width="9.140625" style="141"/>
    <col min="11521" max="11521" width="78.42578125" style="141" customWidth="1"/>
    <col min="11522" max="11524" width="19.5703125" style="141" customWidth="1"/>
    <col min="11525" max="11525" width="10.7109375" style="141" bestFit="1" customWidth="1"/>
    <col min="11526" max="11526" width="2.5703125" style="141" customWidth="1"/>
    <col min="11527" max="11776" width="9.140625" style="141"/>
    <col min="11777" max="11777" width="78.42578125" style="141" customWidth="1"/>
    <col min="11778" max="11780" width="19.5703125" style="141" customWidth="1"/>
    <col min="11781" max="11781" width="10.7109375" style="141" bestFit="1" customWidth="1"/>
    <col min="11782" max="11782" width="2.5703125" style="141" customWidth="1"/>
    <col min="11783" max="12032" width="9.140625" style="141"/>
    <col min="12033" max="12033" width="78.42578125" style="141" customWidth="1"/>
    <col min="12034" max="12036" width="19.5703125" style="141" customWidth="1"/>
    <col min="12037" max="12037" width="10.7109375" style="141" bestFit="1" customWidth="1"/>
    <col min="12038" max="12038" width="2.5703125" style="141" customWidth="1"/>
    <col min="12039" max="12288" width="9.140625" style="141"/>
    <col min="12289" max="12289" width="78.42578125" style="141" customWidth="1"/>
    <col min="12290" max="12292" width="19.5703125" style="141" customWidth="1"/>
    <col min="12293" max="12293" width="10.7109375" style="141" bestFit="1" customWidth="1"/>
    <col min="12294" max="12294" width="2.5703125" style="141" customWidth="1"/>
    <col min="12295" max="12544" width="9.140625" style="141"/>
    <col min="12545" max="12545" width="78.42578125" style="141" customWidth="1"/>
    <col min="12546" max="12548" width="19.5703125" style="141" customWidth="1"/>
    <col min="12549" max="12549" width="10.7109375" style="141" bestFit="1" customWidth="1"/>
    <col min="12550" max="12550" width="2.5703125" style="141" customWidth="1"/>
    <col min="12551" max="12800" width="9.140625" style="141"/>
    <col min="12801" max="12801" width="78.42578125" style="141" customWidth="1"/>
    <col min="12802" max="12804" width="19.5703125" style="141" customWidth="1"/>
    <col min="12805" max="12805" width="10.7109375" style="141" bestFit="1" customWidth="1"/>
    <col min="12806" max="12806" width="2.5703125" style="141" customWidth="1"/>
    <col min="12807" max="13056" width="9.140625" style="141"/>
    <col min="13057" max="13057" width="78.42578125" style="141" customWidth="1"/>
    <col min="13058" max="13060" width="19.5703125" style="141" customWidth="1"/>
    <col min="13061" max="13061" width="10.7109375" style="141" bestFit="1" customWidth="1"/>
    <col min="13062" max="13062" width="2.5703125" style="141" customWidth="1"/>
    <col min="13063" max="13312" width="9.140625" style="141"/>
    <col min="13313" max="13313" width="78.42578125" style="141" customWidth="1"/>
    <col min="13314" max="13316" width="19.5703125" style="141" customWidth="1"/>
    <col min="13317" max="13317" width="10.7109375" style="141" bestFit="1" customWidth="1"/>
    <col min="13318" max="13318" width="2.5703125" style="141" customWidth="1"/>
    <col min="13319" max="13568" width="9.140625" style="141"/>
    <col min="13569" max="13569" width="78.42578125" style="141" customWidth="1"/>
    <col min="13570" max="13572" width="19.5703125" style="141" customWidth="1"/>
    <col min="13573" max="13573" width="10.7109375" style="141" bestFit="1" customWidth="1"/>
    <col min="13574" max="13574" width="2.5703125" style="141" customWidth="1"/>
    <col min="13575" max="13824" width="9.140625" style="141"/>
    <col min="13825" max="13825" width="78.42578125" style="141" customWidth="1"/>
    <col min="13826" max="13828" width="19.5703125" style="141" customWidth="1"/>
    <col min="13829" max="13829" width="10.7109375" style="141" bestFit="1" customWidth="1"/>
    <col min="13830" max="13830" width="2.5703125" style="141" customWidth="1"/>
    <col min="13831" max="14080" width="9.140625" style="141"/>
    <col min="14081" max="14081" width="78.42578125" style="141" customWidth="1"/>
    <col min="14082" max="14084" width="19.5703125" style="141" customWidth="1"/>
    <col min="14085" max="14085" width="10.7109375" style="141" bestFit="1" customWidth="1"/>
    <col min="14086" max="14086" width="2.5703125" style="141" customWidth="1"/>
    <col min="14087" max="14336" width="9.140625" style="141"/>
    <col min="14337" max="14337" width="78.42578125" style="141" customWidth="1"/>
    <col min="14338" max="14340" width="19.5703125" style="141" customWidth="1"/>
    <col min="14341" max="14341" width="10.7109375" style="141" bestFit="1" customWidth="1"/>
    <col min="14342" max="14342" width="2.5703125" style="141" customWidth="1"/>
    <col min="14343" max="14592" width="9.140625" style="141"/>
    <col min="14593" max="14593" width="78.42578125" style="141" customWidth="1"/>
    <col min="14594" max="14596" width="19.5703125" style="141" customWidth="1"/>
    <col min="14597" max="14597" width="10.7109375" style="141" bestFit="1" customWidth="1"/>
    <col min="14598" max="14598" width="2.5703125" style="141" customWidth="1"/>
    <col min="14599" max="14848" width="9.140625" style="141"/>
    <col min="14849" max="14849" width="78.42578125" style="141" customWidth="1"/>
    <col min="14850" max="14852" width="19.5703125" style="141" customWidth="1"/>
    <col min="14853" max="14853" width="10.7109375" style="141" bestFit="1" customWidth="1"/>
    <col min="14854" max="14854" width="2.5703125" style="141" customWidth="1"/>
    <col min="14855" max="15104" width="9.140625" style="141"/>
    <col min="15105" max="15105" width="78.42578125" style="141" customWidth="1"/>
    <col min="15106" max="15108" width="19.5703125" style="141" customWidth="1"/>
    <col min="15109" max="15109" width="10.7109375" style="141" bestFit="1" customWidth="1"/>
    <col min="15110" max="15110" width="2.5703125" style="141" customWidth="1"/>
    <col min="15111" max="15360" width="9.140625" style="141"/>
    <col min="15361" max="15361" width="78.42578125" style="141" customWidth="1"/>
    <col min="15362" max="15364" width="19.5703125" style="141" customWidth="1"/>
    <col min="15365" max="15365" width="10.7109375" style="141" bestFit="1" customWidth="1"/>
    <col min="15366" max="15366" width="2.5703125" style="141" customWidth="1"/>
    <col min="15367" max="15616" width="9.140625" style="141"/>
    <col min="15617" max="15617" width="78.42578125" style="141" customWidth="1"/>
    <col min="15618" max="15620" width="19.5703125" style="141" customWidth="1"/>
    <col min="15621" max="15621" width="10.7109375" style="141" bestFit="1" customWidth="1"/>
    <col min="15622" max="15622" width="2.5703125" style="141" customWidth="1"/>
    <col min="15623" max="15872" width="9.140625" style="141"/>
    <col min="15873" max="15873" width="78.42578125" style="141" customWidth="1"/>
    <col min="15874" max="15876" width="19.5703125" style="141" customWidth="1"/>
    <col min="15877" max="15877" width="10.7109375" style="141" bestFit="1" customWidth="1"/>
    <col min="15878" max="15878" width="2.5703125" style="141" customWidth="1"/>
    <col min="15879" max="16128" width="9.140625" style="141"/>
    <col min="16129" max="16129" width="78.42578125" style="141" customWidth="1"/>
    <col min="16130" max="16132" width="19.5703125" style="141" customWidth="1"/>
    <col min="16133" max="16133" width="10.7109375" style="141" bestFit="1" customWidth="1"/>
    <col min="16134" max="16134" width="2.5703125" style="141" customWidth="1"/>
    <col min="16135" max="16384" width="9.140625" style="141"/>
  </cols>
  <sheetData>
    <row r="1" spans="1:11" s="20" customFormat="1" ht="3.75" hidden="1" customHeight="1">
      <c r="A1" s="158"/>
      <c r="B1" s="159"/>
      <c r="C1" s="159"/>
      <c r="D1" s="159"/>
      <c r="E1" s="240"/>
      <c r="F1" s="180"/>
    </row>
    <row r="2" spans="1:11" s="20" customFormat="1" ht="39" customHeight="1">
      <c r="A2" s="894" t="s">
        <v>335</v>
      </c>
      <c r="B2" s="894"/>
      <c r="C2" s="894"/>
      <c r="D2" s="894"/>
      <c r="E2" s="894"/>
      <c r="F2" s="180"/>
    </row>
    <row r="3" spans="1:11" s="20" customFormat="1" ht="23.25" customHeight="1">
      <c r="A3" s="894" t="s">
        <v>266</v>
      </c>
      <c r="B3" s="894"/>
      <c r="C3" s="894"/>
      <c r="D3" s="894"/>
      <c r="E3" s="894"/>
      <c r="F3" s="180"/>
    </row>
    <row r="4" spans="1:11" s="20" customFormat="1" ht="21.75" customHeight="1">
      <c r="A4" s="894" t="s">
        <v>599</v>
      </c>
      <c r="B4" s="894"/>
      <c r="C4" s="894"/>
      <c r="D4" s="894"/>
      <c r="E4" s="894"/>
      <c r="F4" s="180"/>
    </row>
    <row r="5" spans="1:11" s="20" customFormat="1" ht="25.5" customHeight="1">
      <c r="A5" s="895" t="s">
        <v>61</v>
      </c>
      <c r="B5" s="895"/>
      <c r="C5" s="895"/>
      <c r="D5" s="895"/>
      <c r="E5" s="895"/>
      <c r="F5" s="180"/>
    </row>
    <row r="6" spans="1:11" ht="1.5" customHeight="1">
      <c r="A6" s="150"/>
    </row>
    <row r="7" spans="1:11" ht="12" customHeight="1">
      <c r="A7" s="151"/>
      <c r="B7" s="241"/>
      <c r="C7" s="152"/>
      <c r="D7" s="153"/>
      <c r="E7" s="257"/>
      <c r="F7" s="242"/>
      <c r="G7" s="145"/>
      <c r="H7" s="145"/>
      <c r="I7" s="145"/>
      <c r="J7" s="145"/>
      <c r="K7" s="145"/>
    </row>
    <row r="8" spans="1:11" ht="40.5" customHeight="1" thickBot="1">
      <c r="A8" s="503" t="s">
        <v>267</v>
      </c>
      <c r="B8" s="504" t="s">
        <v>336</v>
      </c>
      <c r="C8" s="504" t="s">
        <v>337</v>
      </c>
      <c r="D8" s="505" t="s">
        <v>340</v>
      </c>
      <c r="E8" s="506" t="s">
        <v>101</v>
      </c>
      <c r="F8" s="242"/>
    </row>
    <row r="9" spans="1:11" s="160" customFormat="1" ht="36" customHeight="1" thickTop="1">
      <c r="A9" s="420" t="s">
        <v>268</v>
      </c>
      <c r="B9" s="420">
        <v>937243.54238999996</v>
      </c>
      <c r="C9" s="507">
        <v>730614.08266999992</v>
      </c>
      <c r="D9" s="420">
        <f t="shared" ref="D9:D43" si="0">SUM(B9:C9)</f>
        <v>1667857.62506</v>
      </c>
      <c r="E9" s="508">
        <f>+D9/$D$44</f>
        <v>0.39095674662469659</v>
      </c>
      <c r="F9" s="258"/>
      <c r="G9" s="224"/>
      <c r="H9" s="224"/>
      <c r="I9" s="224"/>
      <c r="J9" s="224"/>
      <c r="K9" s="224"/>
    </row>
    <row r="10" spans="1:11" s="261" customFormat="1" ht="27" customHeight="1">
      <c r="A10" s="509" t="s">
        <v>269</v>
      </c>
      <c r="B10" s="509">
        <v>0</v>
      </c>
      <c r="C10" s="510">
        <v>0</v>
      </c>
      <c r="D10" s="509">
        <f t="shared" si="0"/>
        <v>0</v>
      </c>
      <c r="E10" s="511">
        <f t="shared" ref="E10:E44" si="1">+D10/$D$44</f>
        <v>0</v>
      </c>
      <c r="F10" s="259"/>
      <c r="G10" s="260"/>
      <c r="H10" s="260"/>
      <c r="I10" s="260"/>
      <c r="J10" s="260"/>
      <c r="K10" s="260"/>
    </row>
    <row r="11" spans="1:11" s="261" customFormat="1" ht="27" customHeight="1">
      <c r="A11" s="509" t="s">
        <v>270</v>
      </c>
      <c r="B11" s="509">
        <v>237536.16390000001</v>
      </c>
      <c r="C11" s="510">
        <v>73766.849530000007</v>
      </c>
      <c r="D11" s="509">
        <f t="shared" si="0"/>
        <v>311303.01343000005</v>
      </c>
      <c r="E11" s="511">
        <f t="shared" si="1"/>
        <v>7.2971464420219179E-2</v>
      </c>
      <c r="F11" s="259"/>
      <c r="G11" s="260"/>
      <c r="H11" s="260"/>
      <c r="I11" s="260"/>
      <c r="J11" s="260"/>
      <c r="K11" s="260"/>
    </row>
    <row r="12" spans="1:11" s="261" customFormat="1" ht="27" customHeight="1">
      <c r="A12" s="509" t="s">
        <v>271</v>
      </c>
      <c r="B12" s="509">
        <v>0</v>
      </c>
      <c r="C12" s="510">
        <v>0</v>
      </c>
      <c r="D12" s="509">
        <f t="shared" si="0"/>
        <v>0</v>
      </c>
      <c r="E12" s="511">
        <f t="shared" si="1"/>
        <v>0</v>
      </c>
      <c r="F12" s="259"/>
      <c r="G12" s="260"/>
      <c r="H12" s="260"/>
      <c r="I12" s="260"/>
      <c r="J12" s="260"/>
      <c r="K12" s="260"/>
    </row>
    <row r="13" spans="1:11" s="161" customFormat="1" ht="27" customHeight="1">
      <c r="A13" s="509" t="s">
        <v>272</v>
      </c>
      <c r="B13" s="509">
        <v>272.94691999999998</v>
      </c>
      <c r="C13" s="510">
        <v>36269.450689999998</v>
      </c>
      <c r="D13" s="509">
        <f t="shared" si="0"/>
        <v>36542.39761</v>
      </c>
      <c r="E13" s="511">
        <f t="shared" si="1"/>
        <v>8.565777239503726E-3</v>
      </c>
      <c r="F13" s="262"/>
      <c r="G13" s="260"/>
      <c r="H13" s="260"/>
      <c r="I13" s="260"/>
      <c r="J13" s="260"/>
      <c r="K13" s="260"/>
    </row>
    <row r="14" spans="1:11" s="261" customFormat="1" ht="27" customHeight="1">
      <c r="A14" s="509" t="s">
        <v>273</v>
      </c>
      <c r="B14" s="509">
        <v>0</v>
      </c>
      <c r="C14" s="510">
        <v>0</v>
      </c>
      <c r="D14" s="509">
        <f t="shared" si="0"/>
        <v>0</v>
      </c>
      <c r="E14" s="511">
        <f t="shared" si="1"/>
        <v>0</v>
      </c>
      <c r="F14" s="259"/>
      <c r="G14" s="260"/>
      <c r="H14" s="260"/>
      <c r="I14" s="260"/>
      <c r="J14" s="260"/>
      <c r="K14" s="260"/>
    </row>
    <row r="15" spans="1:11" s="261" customFormat="1" ht="27" customHeight="1">
      <c r="A15" s="509" t="s">
        <v>274</v>
      </c>
      <c r="B15" s="509">
        <v>272.94691999999998</v>
      </c>
      <c r="C15" s="510">
        <v>21387.905879999998</v>
      </c>
      <c r="D15" s="509">
        <f t="shared" si="0"/>
        <v>21660.852799999997</v>
      </c>
      <c r="E15" s="511">
        <f t="shared" si="1"/>
        <v>5.0774457079331347E-3</v>
      </c>
      <c r="F15" s="259"/>
      <c r="G15" s="260"/>
      <c r="H15" s="260"/>
      <c r="I15" s="260"/>
      <c r="J15" s="260"/>
      <c r="K15" s="260"/>
    </row>
    <row r="16" spans="1:11" s="261" customFormat="1" ht="27" customHeight="1">
      <c r="A16" s="509" t="s">
        <v>275</v>
      </c>
      <c r="B16" s="509">
        <v>0</v>
      </c>
      <c r="C16" s="510">
        <v>14881.544810000001</v>
      </c>
      <c r="D16" s="509">
        <f t="shared" si="0"/>
        <v>14881.544810000001</v>
      </c>
      <c r="E16" s="511">
        <f t="shared" si="1"/>
        <v>3.4883315315705913E-3</v>
      </c>
      <c r="F16" s="259"/>
      <c r="G16" s="260"/>
      <c r="H16" s="260"/>
      <c r="I16" s="260"/>
      <c r="J16" s="260"/>
      <c r="K16" s="260"/>
    </row>
    <row r="17" spans="1:11" s="161" customFormat="1" ht="27" customHeight="1">
      <c r="A17" s="509" t="s">
        <v>276</v>
      </c>
      <c r="B17" s="509">
        <v>0</v>
      </c>
      <c r="C17" s="510">
        <v>0</v>
      </c>
      <c r="D17" s="509">
        <f t="shared" si="0"/>
        <v>0</v>
      </c>
      <c r="E17" s="511">
        <f t="shared" si="1"/>
        <v>0</v>
      </c>
      <c r="F17" s="262"/>
      <c r="G17" s="260"/>
      <c r="H17" s="260"/>
      <c r="I17" s="260"/>
      <c r="J17" s="260"/>
      <c r="K17" s="260"/>
    </row>
    <row r="18" spans="1:11" s="261" customFormat="1" ht="27" customHeight="1">
      <c r="A18" s="509" t="s">
        <v>277</v>
      </c>
      <c r="B18" s="509">
        <v>0</v>
      </c>
      <c r="C18" s="510">
        <v>0</v>
      </c>
      <c r="D18" s="509">
        <f t="shared" si="0"/>
        <v>0</v>
      </c>
      <c r="E18" s="511">
        <f t="shared" si="1"/>
        <v>0</v>
      </c>
      <c r="F18" s="259"/>
      <c r="G18" s="260"/>
      <c r="H18" s="260"/>
      <c r="I18" s="260"/>
      <c r="J18" s="260"/>
      <c r="K18" s="260"/>
    </row>
    <row r="19" spans="1:11" s="261" customFormat="1" ht="27" customHeight="1">
      <c r="A19" s="509" t="s">
        <v>278</v>
      </c>
      <c r="B19" s="509">
        <v>0</v>
      </c>
      <c r="C19" s="510">
        <v>0</v>
      </c>
      <c r="D19" s="509">
        <f t="shared" si="0"/>
        <v>0</v>
      </c>
      <c r="E19" s="511">
        <f t="shared" si="1"/>
        <v>0</v>
      </c>
      <c r="F19" s="259"/>
      <c r="G19" s="260"/>
      <c r="H19" s="260"/>
      <c r="I19" s="260"/>
      <c r="J19" s="260"/>
      <c r="K19" s="260"/>
    </row>
    <row r="20" spans="1:11" s="261" customFormat="1" ht="27" customHeight="1">
      <c r="A20" s="509" t="s">
        <v>279</v>
      </c>
      <c r="B20" s="509">
        <v>0</v>
      </c>
      <c r="C20" s="510">
        <v>0</v>
      </c>
      <c r="D20" s="509">
        <f t="shared" si="0"/>
        <v>0</v>
      </c>
      <c r="E20" s="511">
        <f t="shared" si="1"/>
        <v>0</v>
      </c>
      <c r="F20" s="259"/>
      <c r="G20" s="260"/>
      <c r="H20" s="260"/>
      <c r="I20" s="260"/>
      <c r="J20" s="260"/>
      <c r="K20" s="260"/>
    </row>
    <row r="21" spans="1:11" s="161" customFormat="1" ht="27" customHeight="1">
      <c r="A21" s="509" t="s">
        <v>280</v>
      </c>
      <c r="B21" s="509">
        <v>0</v>
      </c>
      <c r="C21" s="510">
        <v>0</v>
      </c>
      <c r="D21" s="509">
        <f t="shared" si="0"/>
        <v>0</v>
      </c>
      <c r="E21" s="511">
        <f t="shared" si="1"/>
        <v>0</v>
      </c>
      <c r="F21" s="262"/>
      <c r="G21" s="260"/>
      <c r="H21" s="260"/>
      <c r="I21" s="260"/>
      <c r="J21" s="260"/>
      <c r="K21" s="260"/>
    </row>
    <row r="22" spans="1:11" s="261" customFormat="1" ht="27" customHeight="1">
      <c r="A22" s="509" t="s">
        <v>281</v>
      </c>
      <c r="B22" s="509">
        <v>1091055.5085199999</v>
      </c>
      <c r="C22" s="510">
        <v>13296.65956</v>
      </c>
      <c r="D22" s="509">
        <f t="shared" si="0"/>
        <v>1104352.16808</v>
      </c>
      <c r="E22" s="511">
        <f t="shared" si="1"/>
        <v>0.25886737829013123</v>
      </c>
      <c r="F22" s="259"/>
      <c r="G22" s="260"/>
      <c r="H22" s="260"/>
      <c r="I22" s="260"/>
      <c r="J22" s="260"/>
      <c r="K22" s="260"/>
    </row>
    <row r="23" spans="1:11" s="261" customFormat="1" ht="27" customHeight="1">
      <c r="A23" s="509" t="s">
        <v>282</v>
      </c>
      <c r="B23" s="509">
        <v>5942.3715400000001</v>
      </c>
      <c r="C23" s="510">
        <v>698.64356000000009</v>
      </c>
      <c r="D23" s="509">
        <f t="shared" si="0"/>
        <v>6641.0151000000005</v>
      </c>
      <c r="E23" s="511">
        <f t="shared" si="1"/>
        <v>1.5566974175556996E-3</v>
      </c>
      <c r="F23" s="259"/>
      <c r="G23" s="260"/>
      <c r="H23" s="260"/>
      <c r="I23" s="260"/>
      <c r="J23" s="260"/>
      <c r="K23" s="260"/>
    </row>
    <row r="24" spans="1:11" s="261" customFormat="1" ht="27" customHeight="1">
      <c r="A24" s="509" t="s">
        <v>283</v>
      </c>
      <c r="B24" s="509">
        <v>0</v>
      </c>
      <c r="C24" s="510">
        <v>0</v>
      </c>
      <c r="D24" s="509">
        <f t="shared" si="0"/>
        <v>0</v>
      </c>
      <c r="E24" s="511">
        <f t="shared" si="1"/>
        <v>0</v>
      </c>
      <c r="F24" s="259"/>
      <c r="G24" s="260"/>
      <c r="H24" s="260"/>
      <c r="I24" s="260"/>
      <c r="J24" s="260"/>
      <c r="K24" s="260"/>
    </row>
    <row r="25" spans="1:11" s="261" customFormat="1" ht="27" customHeight="1">
      <c r="A25" s="509" t="s">
        <v>284</v>
      </c>
      <c r="B25" s="509">
        <v>0</v>
      </c>
      <c r="C25" s="510">
        <v>0</v>
      </c>
      <c r="D25" s="509">
        <f t="shared" si="0"/>
        <v>0</v>
      </c>
      <c r="E25" s="511">
        <f t="shared" si="1"/>
        <v>0</v>
      </c>
      <c r="F25" s="259"/>
      <c r="G25" s="260"/>
      <c r="H25" s="260"/>
      <c r="I25" s="260"/>
      <c r="J25" s="260"/>
      <c r="K25" s="260"/>
    </row>
    <row r="26" spans="1:11" s="161" customFormat="1" ht="27" customHeight="1">
      <c r="A26" s="509" t="s">
        <v>285</v>
      </c>
      <c r="B26" s="509">
        <v>1.7648699999999999</v>
      </c>
      <c r="C26" s="510">
        <v>2.3974199999999999</v>
      </c>
      <c r="D26" s="509">
        <f t="shared" si="0"/>
        <v>4.1622899999999996</v>
      </c>
      <c r="E26" s="511">
        <f t="shared" si="1"/>
        <v>9.7566802613020896E-7</v>
      </c>
      <c r="F26" s="262"/>
      <c r="G26" s="260"/>
      <c r="H26" s="260"/>
      <c r="I26" s="260"/>
      <c r="J26" s="260"/>
      <c r="K26" s="260"/>
    </row>
    <row r="27" spans="1:11" s="261" customFormat="1" ht="27" customHeight="1">
      <c r="A27" s="509" t="s">
        <v>286</v>
      </c>
      <c r="B27" s="509">
        <v>0</v>
      </c>
      <c r="C27" s="509">
        <v>0</v>
      </c>
      <c r="D27" s="509">
        <f t="shared" si="0"/>
        <v>0</v>
      </c>
      <c r="E27" s="511">
        <f t="shared" si="1"/>
        <v>0</v>
      </c>
      <c r="F27" s="263"/>
      <c r="G27" s="260"/>
      <c r="H27" s="260"/>
      <c r="I27" s="260"/>
      <c r="J27" s="260"/>
      <c r="K27" s="260"/>
    </row>
    <row r="28" spans="1:11" s="261" customFormat="1" ht="27" customHeight="1">
      <c r="A28" s="509" t="s">
        <v>287</v>
      </c>
      <c r="B28" s="509">
        <v>1085111.3721099999</v>
      </c>
      <c r="C28" s="509">
        <v>12595.61858</v>
      </c>
      <c r="D28" s="509">
        <f t="shared" si="0"/>
        <v>1097706.9906899999</v>
      </c>
      <c r="E28" s="511">
        <f t="shared" si="1"/>
        <v>0.25730970520454938</v>
      </c>
      <c r="F28" s="259"/>
      <c r="G28" s="260"/>
      <c r="H28" s="260"/>
      <c r="I28" s="260"/>
      <c r="J28" s="260"/>
      <c r="K28" s="260"/>
    </row>
    <row r="29" spans="1:11" s="266" customFormat="1" ht="27" customHeight="1">
      <c r="A29" s="509" t="s">
        <v>288</v>
      </c>
      <c r="B29" s="509">
        <v>1063267.8449600001</v>
      </c>
      <c r="C29" s="509">
        <v>62673.88063</v>
      </c>
      <c r="D29" s="509">
        <f t="shared" si="0"/>
        <v>1125941.7255900002</v>
      </c>
      <c r="E29" s="511">
        <f t="shared" si="1"/>
        <v>0.26392811191532473</v>
      </c>
      <c r="F29" s="264"/>
      <c r="G29" s="265"/>
      <c r="H29" s="265"/>
      <c r="I29" s="265"/>
      <c r="J29" s="265"/>
      <c r="K29" s="265"/>
    </row>
    <row r="30" spans="1:11" s="269" customFormat="1" ht="40.5" customHeight="1">
      <c r="A30" s="509" t="s">
        <v>289</v>
      </c>
      <c r="B30" s="509">
        <v>0</v>
      </c>
      <c r="C30" s="509">
        <v>0</v>
      </c>
      <c r="D30" s="509">
        <f t="shared" si="0"/>
        <v>0</v>
      </c>
      <c r="E30" s="511">
        <f t="shared" si="1"/>
        <v>0</v>
      </c>
      <c r="F30" s="267"/>
      <c r="G30" s="268"/>
      <c r="H30" s="265"/>
      <c r="I30" s="265"/>
      <c r="J30" s="265"/>
      <c r="K30" s="265"/>
    </row>
    <row r="31" spans="1:11" s="261" customFormat="1" ht="27" customHeight="1">
      <c r="A31" s="509" t="s">
        <v>290</v>
      </c>
      <c r="B31" s="509">
        <v>1063267.8449600001</v>
      </c>
      <c r="C31" s="510">
        <v>62673.88063</v>
      </c>
      <c r="D31" s="509">
        <f t="shared" si="0"/>
        <v>1125941.7255900002</v>
      </c>
      <c r="E31" s="511">
        <f t="shared" si="1"/>
        <v>0.26392811191532473</v>
      </c>
      <c r="F31" s="259"/>
      <c r="G31" s="260"/>
      <c r="H31" s="260"/>
      <c r="I31" s="260"/>
      <c r="J31" s="260"/>
      <c r="K31" s="260"/>
    </row>
    <row r="32" spans="1:11" s="261" customFormat="1" ht="27" customHeight="1">
      <c r="A32" s="509" t="s">
        <v>291</v>
      </c>
      <c r="B32" s="509">
        <v>51.825410000000005</v>
      </c>
      <c r="C32" s="510">
        <v>0</v>
      </c>
      <c r="D32" s="509">
        <f t="shared" si="0"/>
        <v>51.825410000000005</v>
      </c>
      <c r="E32" s="511">
        <f t="shared" si="1"/>
        <v>1.214821540019768E-5</v>
      </c>
      <c r="F32" s="259"/>
      <c r="G32" s="260"/>
      <c r="H32" s="260"/>
      <c r="I32" s="260"/>
      <c r="J32" s="260"/>
      <c r="K32" s="260"/>
    </row>
    <row r="33" spans="1:11" s="261" customFormat="1" ht="27" customHeight="1">
      <c r="A33" s="509" t="s">
        <v>292</v>
      </c>
      <c r="B33" s="509">
        <v>0</v>
      </c>
      <c r="C33" s="510">
        <v>0</v>
      </c>
      <c r="D33" s="509">
        <f t="shared" si="0"/>
        <v>0</v>
      </c>
      <c r="E33" s="511">
        <f t="shared" si="1"/>
        <v>0</v>
      </c>
      <c r="F33" s="259"/>
      <c r="G33" s="260"/>
      <c r="H33" s="260"/>
      <c r="I33" s="260"/>
      <c r="J33" s="260"/>
      <c r="K33" s="260"/>
    </row>
    <row r="34" spans="1:11" s="161" customFormat="1" ht="27" customHeight="1">
      <c r="A34" s="509" t="s">
        <v>293</v>
      </c>
      <c r="B34" s="509">
        <v>0</v>
      </c>
      <c r="C34" s="510">
        <v>0</v>
      </c>
      <c r="D34" s="509">
        <f t="shared" si="0"/>
        <v>0</v>
      </c>
      <c r="E34" s="511">
        <f t="shared" si="1"/>
        <v>0</v>
      </c>
      <c r="F34" s="262"/>
      <c r="G34" s="260"/>
      <c r="H34" s="260"/>
      <c r="I34" s="260"/>
      <c r="J34" s="260"/>
      <c r="K34" s="260"/>
    </row>
    <row r="35" spans="1:11" s="261" customFormat="1" ht="27" customHeight="1">
      <c r="A35" s="509" t="s">
        <v>294</v>
      </c>
      <c r="B35" s="509">
        <v>51.825410000000005</v>
      </c>
      <c r="C35" s="510">
        <v>0</v>
      </c>
      <c r="D35" s="509">
        <f t="shared" si="0"/>
        <v>51.825410000000005</v>
      </c>
      <c r="E35" s="511">
        <f t="shared" si="1"/>
        <v>1.214821540019768E-5</v>
      </c>
      <c r="F35" s="259"/>
      <c r="G35" s="260"/>
      <c r="H35" s="260"/>
      <c r="I35" s="260"/>
      <c r="J35" s="260"/>
      <c r="K35" s="260"/>
    </row>
    <row r="36" spans="1:11" s="261" customFormat="1" ht="27" customHeight="1">
      <c r="A36" s="509" t="s">
        <v>295</v>
      </c>
      <c r="B36" s="509">
        <v>0</v>
      </c>
      <c r="C36" s="510">
        <v>0</v>
      </c>
      <c r="D36" s="509">
        <f t="shared" si="0"/>
        <v>0</v>
      </c>
      <c r="E36" s="511">
        <f t="shared" si="1"/>
        <v>0</v>
      </c>
      <c r="F36" s="259"/>
      <c r="G36" s="260"/>
      <c r="H36" s="260"/>
      <c r="I36" s="260"/>
      <c r="J36" s="260"/>
      <c r="K36" s="260"/>
    </row>
    <row r="37" spans="1:11" s="261" customFormat="1" ht="27" customHeight="1">
      <c r="A37" s="509" t="s">
        <v>296</v>
      </c>
      <c r="B37" s="509">
        <v>0</v>
      </c>
      <c r="C37" s="510">
        <v>0</v>
      </c>
      <c r="D37" s="509">
        <f t="shared" si="0"/>
        <v>0</v>
      </c>
      <c r="E37" s="511">
        <f>+D37/$D$44</f>
        <v>0</v>
      </c>
      <c r="F37" s="259"/>
      <c r="G37" s="260"/>
      <c r="H37" s="260"/>
      <c r="I37" s="260"/>
      <c r="J37" s="260"/>
      <c r="K37" s="260"/>
    </row>
    <row r="38" spans="1:11" s="261" customFormat="1" ht="27" customHeight="1">
      <c r="A38" s="509" t="s">
        <v>297</v>
      </c>
      <c r="B38" s="509">
        <v>0</v>
      </c>
      <c r="C38" s="510">
        <v>0</v>
      </c>
      <c r="D38" s="509">
        <f t="shared" si="0"/>
        <v>0</v>
      </c>
      <c r="E38" s="511">
        <f t="shared" si="1"/>
        <v>0</v>
      </c>
      <c r="F38" s="259"/>
      <c r="G38" s="260"/>
      <c r="H38" s="260"/>
      <c r="I38" s="260"/>
      <c r="J38" s="260"/>
      <c r="K38" s="260"/>
    </row>
    <row r="39" spans="1:11" s="161" customFormat="1" ht="27" customHeight="1">
      <c r="A39" s="509" t="s">
        <v>298</v>
      </c>
      <c r="B39" s="509">
        <v>0</v>
      </c>
      <c r="C39" s="510">
        <v>0</v>
      </c>
      <c r="D39" s="509">
        <f t="shared" si="0"/>
        <v>0</v>
      </c>
      <c r="E39" s="511">
        <f t="shared" si="1"/>
        <v>0</v>
      </c>
      <c r="F39" s="262"/>
      <c r="G39" s="260"/>
      <c r="H39" s="260"/>
      <c r="I39" s="260"/>
      <c r="J39" s="260"/>
      <c r="K39" s="260"/>
    </row>
    <row r="40" spans="1:11" s="261" customFormat="1" ht="27" customHeight="1">
      <c r="A40" s="509" t="s">
        <v>299</v>
      </c>
      <c r="B40" s="509">
        <v>0</v>
      </c>
      <c r="C40" s="509">
        <v>0</v>
      </c>
      <c r="D40" s="509">
        <f t="shared" si="0"/>
        <v>0</v>
      </c>
      <c r="E40" s="511">
        <f t="shared" si="1"/>
        <v>0</v>
      </c>
      <c r="F40" s="263"/>
      <c r="G40" s="260"/>
      <c r="H40" s="260"/>
      <c r="I40" s="260"/>
      <c r="J40" s="260"/>
      <c r="K40" s="260"/>
    </row>
    <row r="41" spans="1:11" s="261" customFormat="1" ht="27" customHeight="1">
      <c r="A41" s="509" t="s">
        <v>300</v>
      </c>
      <c r="B41" s="509">
        <v>0</v>
      </c>
      <c r="C41" s="509">
        <v>0</v>
      </c>
      <c r="D41" s="509">
        <f t="shared" si="0"/>
        <v>0</v>
      </c>
      <c r="E41" s="511">
        <f t="shared" si="1"/>
        <v>0</v>
      </c>
      <c r="F41" s="259"/>
      <c r="G41" s="260"/>
      <c r="H41" s="260"/>
      <c r="I41" s="260"/>
      <c r="J41" s="260"/>
      <c r="K41" s="260"/>
    </row>
    <row r="42" spans="1:11" s="269" customFormat="1" ht="27" customHeight="1">
      <c r="A42" s="512" t="s">
        <v>301</v>
      </c>
      <c r="B42" s="509">
        <v>3329427.8320999998</v>
      </c>
      <c r="C42" s="509">
        <v>916620.9230800001</v>
      </c>
      <c r="D42" s="509">
        <f t="shared" si="0"/>
        <v>4246048.7551799994</v>
      </c>
      <c r="E42" s="511">
        <f t="shared" si="1"/>
        <v>0.99530162670527544</v>
      </c>
      <c r="F42" s="270"/>
      <c r="G42" s="265"/>
      <c r="H42" s="265"/>
      <c r="I42" s="265"/>
      <c r="J42" s="265"/>
      <c r="K42" s="265"/>
    </row>
    <row r="43" spans="1:11" s="269" customFormat="1" ht="40.5" customHeight="1">
      <c r="A43" s="509" t="s">
        <v>302</v>
      </c>
      <c r="B43" s="509">
        <v>0</v>
      </c>
      <c r="C43" s="509">
        <v>20043.69484</v>
      </c>
      <c r="D43" s="509">
        <f t="shared" si="0"/>
        <v>20043.69484</v>
      </c>
      <c r="E43" s="511">
        <f t="shared" si="1"/>
        <v>4.6983732947245517E-3</v>
      </c>
      <c r="F43" s="267"/>
      <c r="G43" s="268"/>
      <c r="H43" s="265"/>
      <c r="I43" s="265"/>
      <c r="J43" s="265"/>
      <c r="K43" s="265"/>
    </row>
    <row r="44" spans="1:11" s="160" customFormat="1" ht="24" customHeight="1">
      <c r="A44" s="513" t="s">
        <v>135</v>
      </c>
      <c r="B44" s="514">
        <v>3329427.8320999998</v>
      </c>
      <c r="C44" s="514">
        <v>936664.61791999999</v>
      </c>
      <c r="D44" s="514">
        <f>SUM(D42:D43)</f>
        <v>4266092.4500199994</v>
      </c>
      <c r="E44" s="515">
        <f t="shared" si="1"/>
        <v>1</v>
      </c>
      <c r="F44" s="258"/>
      <c r="G44" s="224"/>
      <c r="H44" s="224"/>
      <c r="I44" s="224"/>
      <c r="J44" s="224"/>
      <c r="K44" s="224"/>
    </row>
    <row r="45" spans="1:11" ht="27" customHeight="1">
      <c r="A45" s="516" t="s">
        <v>264</v>
      </c>
      <c r="B45" s="517">
        <f>+B44/$D$44</f>
        <v>0.78043968130235697</v>
      </c>
      <c r="C45" s="517">
        <f>+C44/$D$44</f>
        <v>0.21956031869764306</v>
      </c>
      <c r="D45" s="517">
        <f>+D44/$D$44</f>
        <v>1</v>
      </c>
      <c r="E45" s="7"/>
      <c r="F45" s="253"/>
      <c r="G45" s="145"/>
      <c r="H45" s="145"/>
      <c r="I45" s="145"/>
      <c r="J45" s="145"/>
      <c r="K45" s="145"/>
    </row>
    <row r="46" spans="1:11" ht="9" customHeight="1" thickBot="1">
      <c r="A46" s="440"/>
      <c r="B46" s="347"/>
      <c r="C46" s="348"/>
      <c r="D46" s="349"/>
      <c r="E46" s="350"/>
      <c r="F46" s="253"/>
      <c r="G46" s="145"/>
      <c r="H46" s="145"/>
      <c r="I46" s="145"/>
      <c r="J46" s="145"/>
      <c r="K46" s="145"/>
    </row>
    <row r="47" spans="1:11" ht="18" customHeight="1" thickTop="1">
      <c r="A47" s="441" t="s">
        <v>137</v>
      </c>
      <c r="C47" s="25"/>
      <c r="D47" s="145"/>
      <c r="E47" s="7"/>
      <c r="F47" s="253"/>
      <c r="G47" s="145"/>
      <c r="H47" s="145"/>
      <c r="I47" s="145"/>
      <c r="J47" s="145"/>
      <c r="K47" s="145"/>
    </row>
    <row r="48" spans="1:11">
      <c r="A48" s="441" t="s">
        <v>303</v>
      </c>
      <c r="C48" s="25"/>
      <c r="D48" s="145"/>
      <c r="E48" s="7"/>
      <c r="F48" s="253"/>
      <c r="G48" s="145"/>
      <c r="H48" s="145"/>
      <c r="I48" s="145"/>
      <c r="J48" s="145"/>
      <c r="K48" s="145"/>
    </row>
    <row r="49" spans="1:11">
      <c r="A49" s="441" t="s">
        <v>304</v>
      </c>
      <c r="B49" s="1"/>
      <c r="C49" s="25"/>
      <c r="D49" s="145"/>
      <c r="E49" s="7"/>
      <c r="F49" s="253"/>
      <c r="G49" s="145"/>
      <c r="H49" s="145"/>
      <c r="I49" s="145"/>
      <c r="J49" s="145"/>
      <c r="K49" s="145"/>
    </row>
    <row r="50" spans="1:11" ht="9" customHeight="1">
      <c r="A50" s="26"/>
      <c r="B50" s="1"/>
      <c r="C50" s="25"/>
      <c r="D50" s="145"/>
      <c r="E50" s="7"/>
      <c r="F50" s="253"/>
      <c r="G50" s="145"/>
      <c r="H50" s="145"/>
      <c r="I50" s="145"/>
      <c r="J50" s="145"/>
      <c r="K50" s="145"/>
    </row>
    <row r="51" spans="1:11" ht="9" customHeight="1">
      <c r="A51" s="26"/>
      <c r="B51" s="1"/>
      <c r="C51" s="25"/>
      <c r="D51" s="145"/>
      <c r="E51" s="7"/>
      <c r="F51" s="253"/>
      <c r="G51" s="145"/>
      <c r="H51" s="145"/>
      <c r="I51" s="145"/>
      <c r="J51" s="145"/>
      <c r="K51" s="145"/>
    </row>
    <row r="52" spans="1:11" ht="9" customHeight="1">
      <c r="A52" s="155"/>
      <c r="B52" s="1"/>
      <c r="C52" s="25"/>
      <c r="D52" s="145"/>
      <c r="E52" s="7"/>
      <c r="F52" s="253"/>
      <c r="G52" s="145"/>
      <c r="H52" s="145"/>
      <c r="I52" s="145"/>
      <c r="J52" s="145"/>
      <c r="K52" s="145"/>
    </row>
    <row r="53" spans="1:11" ht="9" customHeight="1">
      <c r="A53" s="26"/>
      <c r="B53" s="1"/>
      <c r="C53" s="25"/>
      <c r="D53" s="145"/>
      <c r="E53" s="7"/>
      <c r="F53" s="253"/>
      <c r="G53" s="145"/>
      <c r="H53" s="145"/>
      <c r="I53" s="145"/>
      <c r="J53" s="145"/>
      <c r="K53" s="145"/>
    </row>
    <row r="54" spans="1:11" ht="9" customHeight="1">
      <c r="A54" s="26"/>
      <c r="B54" s="1"/>
      <c r="C54" s="25"/>
      <c r="D54" s="145"/>
      <c r="E54" s="7"/>
      <c r="F54" s="253"/>
      <c r="G54" s="145"/>
      <c r="H54" s="145"/>
      <c r="I54" s="145"/>
      <c r="J54" s="145"/>
      <c r="K54" s="145"/>
    </row>
    <row r="55" spans="1:11" ht="9" customHeight="1">
      <c r="A55" s="26"/>
      <c r="B55" s="1"/>
      <c r="C55" s="25"/>
      <c r="D55" s="145"/>
      <c r="E55" s="7"/>
      <c r="F55" s="253"/>
      <c r="G55" s="145"/>
      <c r="H55" s="145"/>
      <c r="I55" s="145"/>
      <c r="J55" s="145"/>
      <c r="K55" s="145"/>
    </row>
    <row r="56" spans="1:11" ht="9" customHeight="1">
      <c r="A56" s="26"/>
      <c r="C56" s="25"/>
      <c r="D56" s="145"/>
      <c r="E56" s="7"/>
      <c r="F56" s="253"/>
      <c r="G56" s="145"/>
      <c r="H56" s="145"/>
      <c r="I56" s="145"/>
      <c r="J56" s="145"/>
      <c r="K56" s="145"/>
    </row>
    <row r="57" spans="1:11" ht="9" customHeight="1">
      <c r="A57" s="26"/>
      <c r="C57" s="25"/>
      <c r="D57" s="145"/>
      <c r="E57" s="7"/>
      <c r="F57" s="253"/>
      <c r="G57" s="145"/>
      <c r="H57" s="145"/>
      <c r="I57" s="145"/>
      <c r="J57" s="145"/>
      <c r="K57" s="145"/>
    </row>
    <row r="58" spans="1:11" ht="9" customHeight="1">
      <c r="A58" s="155"/>
      <c r="C58" s="25"/>
      <c r="D58" s="145"/>
      <c r="E58" s="7"/>
      <c r="F58" s="253"/>
      <c r="G58" s="145"/>
      <c r="H58" s="145"/>
      <c r="I58" s="145"/>
      <c r="J58" s="145"/>
      <c r="K58" s="145"/>
    </row>
    <row r="59" spans="1:11" ht="9" customHeight="1">
      <c r="A59" s="26"/>
      <c r="C59" s="25"/>
      <c r="D59" s="145"/>
      <c r="E59" s="7"/>
      <c r="F59" s="253"/>
      <c r="G59" s="145"/>
      <c r="H59" s="145"/>
      <c r="I59" s="145"/>
      <c r="J59" s="145"/>
      <c r="K59" s="145"/>
    </row>
    <row r="60" spans="1:11" ht="9" customHeight="1">
      <c r="A60" s="26"/>
      <c r="C60" s="25"/>
      <c r="D60" s="145"/>
      <c r="E60" s="7"/>
      <c r="F60" s="253"/>
      <c r="G60" s="145"/>
      <c r="H60" s="145"/>
      <c r="I60" s="145"/>
      <c r="J60" s="145"/>
      <c r="K60" s="145"/>
    </row>
    <row r="61" spans="1:11" ht="9" customHeight="1">
      <c r="A61" s="26"/>
      <c r="C61" s="25"/>
      <c r="D61" s="145"/>
      <c r="E61" s="7"/>
      <c r="F61" s="253"/>
      <c r="G61" s="145"/>
      <c r="H61" s="145"/>
      <c r="I61" s="145"/>
      <c r="J61" s="145"/>
      <c r="K61" s="145"/>
    </row>
    <row r="62" spans="1:11" ht="9" customHeight="1">
      <c r="A62" s="26"/>
      <c r="C62" s="25"/>
      <c r="D62" s="145"/>
      <c r="E62" s="7"/>
      <c r="F62" s="253"/>
      <c r="G62" s="145"/>
      <c r="H62" s="145"/>
      <c r="I62" s="145"/>
      <c r="J62" s="145"/>
      <c r="K62" s="145"/>
    </row>
    <row r="63" spans="1:11" ht="9" customHeight="1">
      <c r="A63" s="26"/>
      <c r="C63" s="25"/>
      <c r="D63" s="145"/>
      <c r="E63" s="7"/>
      <c r="F63" s="253"/>
      <c r="G63" s="145"/>
      <c r="H63" s="145"/>
      <c r="I63" s="145"/>
      <c r="J63" s="145"/>
      <c r="K63" s="145"/>
    </row>
    <row r="64" spans="1:11" ht="9" customHeight="1">
      <c r="A64" s="155"/>
      <c r="C64" s="25"/>
      <c r="D64" s="145"/>
      <c r="E64" s="7"/>
      <c r="F64" s="253"/>
      <c r="G64" s="145"/>
      <c r="H64" s="145"/>
      <c r="I64" s="145"/>
      <c r="J64" s="145"/>
      <c r="K64" s="145"/>
    </row>
    <row r="65" spans="1:11" ht="9" customHeight="1">
      <c r="A65" s="26"/>
      <c r="C65" s="25"/>
      <c r="D65" s="145"/>
      <c r="E65" s="7"/>
      <c r="F65" s="253"/>
      <c r="G65" s="145"/>
      <c r="H65" s="145"/>
      <c r="I65" s="145"/>
      <c r="J65" s="145"/>
      <c r="K65" s="145"/>
    </row>
    <row r="66" spans="1:11" ht="9" customHeight="1">
      <c r="A66" s="26"/>
      <c r="C66" s="25"/>
      <c r="D66" s="145"/>
      <c r="E66" s="7"/>
      <c r="F66" s="253"/>
      <c r="G66" s="145"/>
      <c r="H66" s="145"/>
      <c r="I66" s="145"/>
      <c r="J66" s="145"/>
      <c r="K66" s="145"/>
    </row>
    <row r="67" spans="1:11" ht="9" customHeight="1">
      <c r="A67" s="26"/>
      <c r="C67" s="25"/>
      <c r="D67" s="145"/>
      <c r="E67" s="7"/>
      <c r="F67" s="253"/>
      <c r="G67" s="145"/>
      <c r="H67" s="145"/>
      <c r="I67" s="145"/>
      <c r="J67" s="145"/>
      <c r="K67" s="145"/>
    </row>
    <row r="68" spans="1:11" ht="9" customHeight="1">
      <c r="A68" s="26"/>
      <c r="C68" s="25"/>
      <c r="D68" s="145"/>
      <c r="E68" s="7"/>
      <c r="F68" s="253"/>
      <c r="G68" s="145"/>
      <c r="H68" s="145"/>
      <c r="I68" s="145"/>
      <c r="J68" s="145"/>
      <c r="K68" s="145"/>
    </row>
    <row r="69" spans="1:11" ht="9" customHeight="1">
      <c r="A69" s="155"/>
      <c r="C69" s="25"/>
      <c r="D69" s="145"/>
      <c r="E69" s="7"/>
      <c r="F69" s="253"/>
      <c r="G69" s="145"/>
      <c r="H69" s="145"/>
      <c r="I69" s="145"/>
      <c r="J69" s="145"/>
      <c r="K69" s="145"/>
    </row>
    <row r="70" spans="1:11" ht="9" customHeight="1">
      <c r="A70" s="30"/>
      <c r="C70" s="25"/>
      <c r="D70" s="145"/>
      <c r="E70" s="7"/>
      <c r="F70" s="253"/>
      <c r="G70" s="145"/>
      <c r="H70" s="145"/>
      <c r="I70" s="145"/>
      <c r="J70" s="145"/>
      <c r="K70" s="145"/>
    </row>
    <row r="71" spans="1:11" ht="9" customHeight="1">
      <c r="A71" s="30"/>
      <c r="C71" s="25"/>
      <c r="D71" s="145"/>
      <c r="E71" s="7"/>
      <c r="F71" s="253"/>
      <c r="G71" s="145"/>
      <c r="H71" s="145"/>
      <c r="I71" s="145"/>
      <c r="J71" s="145"/>
      <c r="K71" s="145"/>
    </row>
    <row r="72" spans="1:11" ht="9" customHeight="1">
      <c r="A72" s="30"/>
      <c r="C72" s="25"/>
      <c r="D72" s="145"/>
      <c r="E72" s="7"/>
      <c r="F72" s="253"/>
      <c r="G72" s="145"/>
      <c r="H72" s="145"/>
      <c r="I72" s="145"/>
      <c r="J72" s="145"/>
      <c r="K72" s="145"/>
    </row>
    <row r="73" spans="1:11" ht="9" customHeight="1">
      <c r="A73" s="30"/>
      <c r="C73" s="25"/>
      <c r="D73" s="145"/>
      <c r="E73" s="7"/>
      <c r="F73" s="253"/>
      <c r="G73" s="145"/>
      <c r="H73" s="145"/>
      <c r="I73" s="145"/>
      <c r="J73" s="145"/>
      <c r="K73" s="145"/>
    </row>
    <row r="74" spans="1:11" ht="9" customHeight="1">
      <c r="A74" s="31"/>
      <c r="C74" s="25"/>
      <c r="D74" s="145"/>
      <c r="E74" s="7"/>
      <c r="F74" s="253"/>
      <c r="G74" s="145"/>
      <c r="H74" s="145"/>
      <c r="I74" s="145"/>
      <c r="J74" s="145"/>
      <c r="K74" s="145"/>
    </row>
    <row r="75" spans="1:11" ht="9" customHeight="1">
      <c r="A75" s="31"/>
      <c r="C75" s="25"/>
      <c r="D75" s="145"/>
      <c r="E75" s="7"/>
      <c r="F75" s="253"/>
      <c r="G75" s="145"/>
      <c r="H75" s="145"/>
      <c r="I75" s="145"/>
      <c r="J75" s="145"/>
      <c r="K75" s="145"/>
    </row>
    <row r="76" spans="1:11" ht="9" customHeight="1">
      <c r="A76" s="28"/>
      <c r="C76" s="25"/>
      <c r="D76" s="145"/>
      <c r="E76" s="7"/>
      <c r="F76" s="253"/>
      <c r="G76" s="145"/>
      <c r="H76" s="145"/>
      <c r="I76" s="145"/>
      <c r="J76" s="145"/>
      <c r="K76" s="145"/>
    </row>
    <row r="77" spans="1:11" ht="9" customHeight="1">
      <c r="A77" s="26"/>
      <c r="C77" s="25"/>
      <c r="D77" s="145"/>
      <c r="E77" s="7"/>
      <c r="F77" s="253"/>
      <c r="G77" s="145"/>
      <c r="H77" s="145"/>
      <c r="I77" s="145"/>
      <c r="J77" s="145"/>
      <c r="K77" s="145"/>
    </row>
    <row r="78" spans="1:11" ht="9" customHeight="1">
      <c r="A78" s="26"/>
      <c r="C78" s="25"/>
      <c r="D78" s="145"/>
      <c r="E78" s="7"/>
      <c r="F78" s="253"/>
      <c r="G78" s="145"/>
      <c r="H78" s="145"/>
      <c r="I78" s="145"/>
      <c r="J78" s="145"/>
      <c r="K78" s="145"/>
    </row>
    <row r="79" spans="1:11" ht="9" customHeight="1">
      <c r="A79" s="26"/>
      <c r="C79" s="25"/>
      <c r="D79" s="145"/>
      <c r="E79" s="7"/>
      <c r="F79" s="253"/>
      <c r="G79" s="145"/>
      <c r="H79" s="145"/>
      <c r="I79" s="145"/>
      <c r="J79" s="145"/>
      <c r="K79" s="145"/>
    </row>
    <row r="80" spans="1:11" ht="9" customHeight="1">
      <c r="A80" s="26"/>
      <c r="C80" s="25"/>
      <c r="D80" s="145"/>
      <c r="E80" s="7"/>
      <c r="F80" s="253"/>
      <c r="G80" s="145"/>
      <c r="H80" s="145"/>
      <c r="I80" s="145"/>
      <c r="J80" s="145"/>
      <c r="K80" s="145"/>
    </row>
    <row r="81" spans="1:11" ht="9" customHeight="1">
      <c r="A81" s="30"/>
      <c r="C81" s="25"/>
      <c r="D81" s="145"/>
      <c r="E81" s="7"/>
      <c r="F81" s="253"/>
      <c r="G81" s="145"/>
      <c r="H81" s="145"/>
      <c r="I81" s="145"/>
      <c r="J81" s="145"/>
      <c r="K81" s="145"/>
    </row>
    <row r="82" spans="1:11" ht="9" customHeight="1">
      <c r="A82" s="28"/>
      <c r="C82" s="25"/>
      <c r="D82" s="145"/>
      <c r="E82" s="7"/>
      <c r="F82" s="253"/>
      <c r="G82" s="145"/>
      <c r="H82" s="145"/>
      <c r="I82" s="145"/>
      <c r="J82" s="145"/>
      <c r="K82" s="145"/>
    </row>
    <row r="83" spans="1:11" ht="9" customHeight="1">
      <c r="A83" s="26"/>
      <c r="C83" s="25"/>
      <c r="D83" s="145"/>
      <c r="E83" s="7"/>
      <c r="F83" s="253"/>
      <c r="G83" s="145"/>
      <c r="H83" s="145"/>
      <c r="I83" s="145"/>
      <c r="J83" s="145"/>
      <c r="K83" s="145"/>
    </row>
    <row r="84" spans="1:11" ht="9" customHeight="1">
      <c r="A84" s="26"/>
      <c r="C84" s="25"/>
      <c r="D84" s="145"/>
      <c r="E84" s="7"/>
      <c r="F84" s="253"/>
      <c r="G84" s="145"/>
      <c r="H84" s="145"/>
      <c r="I84" s="145"/>
      <c r="J84" s="145"/>
      <c r="K84" s="145"/>
    </row>
    <row r="85" spans="1:11" ht="9" customHeight="1">
      <c r="A85" s="26"/>
      <c r="C85" s="25"/>
      <c r="D85" s="145"/>
      <c r="E85" s="7"/>
      <c r="F85" s="253"/>
      <c r="G85" s="145"/>
      <c r="H85" s="145"/>
      <c r="I85" s="145"/>
      <c r="J85" s="145"/>
      <c r="K85" s="145"/>
    </row>
    <row r="86" spans="1:11" ht="9" customHeight="1">
      <c r="A86" s="26"/>
      <c r="C86" s="25"/>
      <c r="D86" s="145"/>
      <c r="E86" s="7"/>
      <c r="F86" s="253"/>
      <c r="G86" s="145"/>
      <c r="H86" s="145"/>
      <c r="I86" s="145"/>
      <c r="J86" s="145"/>
      <c r="K86" s="145"/>
    </row>
    <row r="87" spans="1:11" ht="9" customHeight="1">
      <c r="A87" s="30"/>
      <c r="C87" s="25"/>
      <c r="D87" s="145"/>
      <c r="E87" s="7"/>
      <c r="F87" s="253"/>
      <c r="G87" s="145"/>
      <c r="H87" s="145"/>
      <c r="I87" s="145"/>
      <c r="J87" s="145"/>
      <c r="K87" s="145"/>
    </row>
    <row r="88" spans="1:11" ht="9" customHeight="1">
      <c r="A88" s="28"/>
      <c r="C88" s="25"/>
      <c r="D88" s="145"/>
      <c r="E88" s="7"/>
      <c r="F88" s="253"/>
      <c r="G88" s="145"/>
      <c r="H88" s="145"/>
      <c r="I88" s="145"/>
      <c r="J88" s="145"/>
      <c r="K88" s="145"/>
    </row>
    <row r="89" spans="1:11" ht="9" customHeight="1">
      <c r="A89" s="26"/>
      <c r="C89" s="25"/>
      <c r="D89" s="145"/>
      <c r="E89" s="7"/>
      <c r="F89" s="253"/>
      <c r="G89" s="145"/>
      <c r="H89" s="145"/>
      <c r="I89" s="145"/>
      <c r="J89" s="145"/>
      <c r="K89" s="145"/>
    </row>
    <row r="90" spans="1:11" ht="9" customHeight="1">
      <c r="A90" s="26"/>
      <c r="C90" s="25"/>
      <c r="D90" s="145"/>
      <c r="E90" s="7"/>
      <c r="F90" s="253"/>
      <c r="G90" s="145"/>
      <c r="H90" s="145"/>
      <c r="I90" s="145"/>
      <c r="J90" s="145"/>
      <c r="K90" s="145"/>
    </row>
    <row r="91" spans="1:11" ht="9" customHeight="1">
      <c r="A91" s="26"/>
      <c r="C91" s="27"/>
    </row>
    <row r="92" spans="1:11" ht="9" customHeight="1">
      <c r="A92" s="26"/>
      <c r="C92" s="27"/>
    </row>
    <row r="93" spans="1:11" ht="9" customHeight="1">
      <c r="A93" s="26"/>
      <c r="C93" s="27"/>
    </row>
    <row r="94" spans="1:11" ht="9" customHeight="1">
      <c r="A94" s="26"/>
      <c r="C94" s="27"/>
    </row>
    <row r="95" spans="1:11" ht="9" customHeight="1">
      <c r="A95" s="26"/>
      <c r="C95" s="27"/>
    </row>
    <row r="96" spans="1:11" ht="9" customHeight="1">
      <c r="A96" s="26"/>
      <c r="C96" s="27"/>
    </row>
    <row r="97" spans="1:3" ht="9" customHeight="1">
      <c r="A97" s="30"/>
      <c r="C97" s="27"/>
    </row>
    <row r="98" spans="1:3" ht="9" customHeight="1">
      <c r="A98" s="28"/>
      <c r="C98" s="27"/>
    </row>
    <row r="99" spans="1:3" ht="9" customHeight="1">
      <c r="A99" s="26"/>
      <c r="C99" s="27"/>
    </row>
    <row r="100" spans="1:3" ht="9" customHeight="1">
      <c r="A100" s="26"/>
      <c r="C100" s="27"/>
    </row>
    <row r="101" spans="1:3" ht="9" customHeight="1">
      <c r="A101" s="26"/>
      <c r="C101" s="27"/>
    </row>
    <row r="102" spans="1:3" ht="9" customHeight="1">
      <c r="A102" s="26"/>
      <c r="C102" s="27"/>
    </row>
    <row r="103" spans="1:3" ht="9" customHeight="1">
      <c r="A103" s="26"/>
      <c r="C103" s="27"/>
    </row>
    <row r="104" spans="1:3" ht="9" customHeight="1">
      <c r="A104" s="26"/>
      <c r="C104" s="27"/>
    </row>
    <row r="105" spans="1:3" ht="9" customHeight="1">
      <c r="A105" s="26"/>
      <c r="C105" s="27"/>
    </row>
    <row r="106" spans="1:3" ht="9" customHeight="1">
      <c r="A106" s="26"/>
      <c r="C106" s="27"/>
    </row>
    <row r="107" spans="1:3" ht="9" customHeight="1">
      <c r="A107" s="26"/>
      <c r="C107" s="27"/>
    </row>
    <row r="108" spans="1:3" ht="9" customHeight="1">
      <c r="A108" s="28"/>
      <c r="C108" s="27"/>
    </row>
    <row r="109" spans="1:3" ht="9" customHeight="1">
      <c r="A109" s="26"/>
      <c r="C109" s="27"/>
    </row>
    <row r="110" spans="1:3" ht="9" customHeight="1">
      <c r="A110" s="26"/>
      <c r="C110" s="27"/>
    </row>
    <row r="111" spans="1:3" ht="9" customHeight="1">
      <c r="A111" s="26"/>
      <c r="C111" s="27"/>
    </row>
    <row r="112" spans="1:3">
      <c r="A112" s="32"/>
      <c r="C112" s="27"/>
    </row>
    <row r="113" spans="1:3">
      <c r="A113" s="32"/>
      <c r="C113" s="27"/>
    </row>
    <row r="114" spans="1:3">
      <c r="A114" s="32"/>
      <c r="C114" s="27"/>
    </row>
    <row r="115" spans="1:3">
      <c r="A115" s="32"/>
      <c r="C115" s="27"/>
    </row>
    <row r="116" spans="1:3">
      <c r="A116" s="32"/>
      <c r="C116" s="27"/>
    </row>
    <row r="117" spans="1:3">
      <c r="A117" s="32"/>
      <c r="C117" s="27"/>
    </row>
    <row r="118" spans="1:3">
      <c r="A118" s="32"/>
      <c r="C118" s="27"/>
    </row>
    <row r="119" spans="1:3" ht="15.75">
      <c r="A119" s="33"/>
      <c r="C119" s="27"/>
    </row>
    <row r="120" spans="1:3" ht="15.75">
      <c r="A120" s="33"/>
      <c r="C120" s="27"/>
    </row>
    <row r="121" spans="1:3" ht="15.75">
      <c r="A121" s="33"/>
      <c r="C121" s="27"/>
    </row>
    <row r="122" spans="1:3" ht="15.75">
      <c r="A122" s="33"/>
      <c r="C122" s="27"/>
    </row>
    <row r="123" spans="1:3" ht="15.75">
      <c r="A123" s="33"/>
      <c r="C123" s="27"/>
    </row>
    <row r="124" spans="1:3" ht="15.75">
      <c r="A124" s="33"/>
      <c r="C124" s="27"/>
    </row>
    <row r="125" spans="1:3" ht="15.75">
      <c r="A125" s="33"/>
      <c r="C125" s="27"/>
    </row>
    <row r="126" spans="1:3" ht="15.75">
      <c r="A126" s="33"/>
      <c r="C126" s="27"/>
    </row>
    <row r="127" spans="1:3" ht="15.75">
      <c r="A127" s="33"/>
      <c r="C127" s="27"/>
    </row>
    <row r="128" spans="1:3" ht="15.75">
      <c r="A128" s="33"/>
      <c r="C128" s="27"/>
    </row>
    <row r="129" spans="1:3" ht="15.75">
      <c r="A129" s="33"/>
      <c r="C129" s="27"/>
    </row>
    <row r="130" spans="1:3" ht="15.75">
      <c r="A130" s="33"/>
      <c r="C130" s="27"/>
    </row>
    <row r="131" spans="1:3" ht="15.75">
      <c r="A131" s="33"/>
      <c r="C131" s="27"/>
    </row>
    <row r="132" spans="1:3" ht="15.75">
      <c r="A132" s="33"/>
      <c r="C132" s="27"/>
    </row>
    <row r="133" spans="1:3" ht="15.75">
      <c r="A133" s="33"/>
      <c r="C133" s="27"/>
    </row>
    <row r="134" spans="1:3" ht="15.75">
      <c r="A134" s="33"/>
      <c r="C134" s="27"/>
    </row>
    <row r="135" spans="1:3" ht="15.75">
      <c r="A135" s="33"/>
      <c r="C135" s="27"/>
    </row>
    <row r="136" spans="1:3" ht="15.75">
      <c r="A136" s="33"/>
      <c r="C136" s="27"/>
    </row>
    <row r="137" spans="1:3" ht="15.75">
      <c r="A137" s="33"/>
      <c r="C137" s="27"/>
    </row>
    <row r="138" spans="1:3" ht="15.75">
      <c r="A138" s="33"/>
      <c r="C138" s="27"/>
    </row>
    <row r="139" spans="1:3" ht="15.75">
      <c r="A139" s="33"/>
      <c r="C139" s="27"/>
    </row>
    <row r="140" spans="1:3" ht="15.75">
      <c r="A140" s="33"/>
      <c r="C140" s="27"/>
    </row>
    <row r="141" spans="1:3" ht="15.75">
      <c r="A141" s="33"/>
      <c r="C141" s="27"/>
    </row>
    <row r="142" spans="1:3" ht="15.75">
      <c r="A142" s="33"/>
      <c r="C142" s="27"/>
    </row>
    <row r="143" spans="1:3" ht="15.75">
      <c r="A143" s="33"/>
      <c r="C143" s="27"/>
    </row>
    <row r="144" spans="1:3" ht="15.75">
      <c r="A144" s="33"/>
      <c r="C144" s="27"/>
    </row>
    <row r="145" spans="1:3" ht="15.75">
      <c r="A145" s="33"/>
      <c r="C145" s="27"/>
    </row>
    <row r="146" spans="1:3" ht="15.75">
      <c r="A146" s="33"/>
      <c r="C146" s="27"/>
    </row>
    <row r="147" spans="1:3" ht="15.75">
      <c r="A147" s="33"/>
      <c r="C147" s="27"/>
    </row>
    <row r="148" spans="1:3" ht="15.75">
      <c r="A148" s="33"/>
      <c r="C148" s="27"/>
    </row>
    <row r="149" spans="1:3" ht="15.75">
      <c r="A149" s="33"/>
      <c r="C149" s="27"/>
    </row>
    <row r="150" spans="1:3" ht="15.75">
      <c r="A150" s="33"/>
      <c r="C150" s="27"/>
    </row>
    <row r="151" spans="1:3" ht="15.75">
      <c r="A151" s="33"/>
      <c r="C151" s="27"/>
    </row>
    <row r="152" spans="1:3" ht="15.75">
      <c r="A152" s="33"/>
      <c r="C152" s="27"/>
    </row>
    <row r="153" spans="1:3" ht="15.75">
      <c r="A153" s="33"/>
      <c r="C153" s="27"/>
    </row>
    <row r="154" spans="1:3" ht="15.75">
      <c r="A154" s="33"/>
      <c r="C154" s="27"/>
    </row>
    <row r="155" spans="1:3" ht="15.75">
      <c r="A155" s="33"/>
      <c r="C155" s="27"/>
    </row>
    <row r="156" spans="1:3" ht="15.75">
      <c r="A156" s="33"/>
      <c r="C156" s="27"/>
    </row>
    <row r="157" spans="1:3" ht="15.75">
      <c r="A157" s="33"/>
      <c r="C157" s="27"/>
    </row>
    <row r="158" spans="1:3" ht="15.75">
      <c r="A158" s="33"/>
      <c r="C158" s="27"/>
    </row>
    <row r="159" spans="1:3" ht="15.75">
      <c r="A159" s="33"/>
      <c r="C159" s="27"/>
    </row>
    <row r="160" spans="1:3" ht="15.75">
      <c r="A160" s="33"/>
      <c r="C160" s="27"/>
    </row>
    <row r="161" spans="1:3" ht="15.75">
      <c r="A161" s="33"/>
      <c r="C161" s="27"/>
    </row>
    <row r="162" spans="1:3" ht="15.75">
      <c r="A162" s="33"/>
      <c r="C162" s="27"/>
    </row>
    <row r="163" spans="1:3" ht="15.75">
      <c r="A163" s="33"/>
      <c r="C163" s="27"/>
    </row>
    <row r="164" spans="1:3" ht="15.75">
      <c r="A164" s="33"/>
      <c r="C164" s="27"/>
    </row>
    <row r="165" spans="1:3" ht="15.75">
      <c r="A165" s="33"/>
      <c r="C165" s="27"/>
    </row>
    <row r="166" spans="1:3" ht="15.75">
      <c r="A166" s="33"/>
      <c r="C166" s="27"/>
    </row>
    <row r="167" spans="1:3" ht="15.75">
      <c r="A167" s="33"/>
      <c r="C167" s="27"/>
    </row>
    <row r="168" spans="1:3" ht="15.75">
      <c r="A168" s="33"/>
      <c r="C168" s="27"/>
    </row>
    <row r="169" spans="1:3" ht="15.75">
      <c r="A169" s="33"/>
      <c r="C169" s="27"/>
    </row>
    <row r="170" spans="1:3" ht="15.75">
      <c r="A170" s="33"/>
      <c r="C170" s="27"/>
    </row>
    <row r="171" spans="1:3" ht="15.75">
      <c r="A171" s="33"/>
      <c r="C171" s="27"/>
    </row>
    <row r="172" spans="1:3" ht="15.75">
      <c r="A172" s="33"/>
      <c r="C172" s="27"/>
    </row>
    <row r="173" spans="1:3" ht="15.75">
      <c r="A173" s="33"/>
      <c r="C173" s="27"/>
    </row>
    <row r="174" spans="1:3" ht="15.75">
      <c r="A174" s="33"/>
      <c r="C174" s="27"/>
    </row>
    <row r="175" spans="1:3" ht="15.75">
      <c r="A175" s="33"/>
      <c r="C175" s="27"/>
    </row>
    <row r="176" spans="1:3" ht="15.75">
      <c r="A176" s="33"/>
      <c r="C176" s="27"/>
    </row>
    <row r="177" spans="1:3" ht="15.75">
      <c r="A177" s="33"/>
      <c r="C177" s="27"/>
    </row>
    <row r="178" spans="1:3" ht="15.75">
      <c r="A178" s="33"/>
      <c r="C178" s="27"/>
    </row>
    <row r="179" spans="1:3" ht="15.75">
      <c r="A179" s="33"/>
      <c r="C179" s="27"/>
    </row>
    <row r="180" spans="1:3" ht="15.75">
      <c r="A180" s="33"/>
      <c r="C180" s="27"/>
    </row>
    <row r="181" spans="1:3" ht="15.75">
      <c r="A181" s="33"/>
      <c r="C181" s="27"/>
    </row>
    <row r="182" spans="1:3" ht="15.75">
      <c r="A182" s="33"/>
      <c r="C182" s="27"/>
    </row>
    <row r="183" spans="1:3" ht="15.75">
      <c r="A183" s="33"/>
      <c r="C183" s="27"/>
    </row>
    <row r="184" spans="1:3" ht="15.75">
      <c r="A184" s="33"/>
      <c r="C184" s="27"/>
    </row>
    <row r="185" spans="1:3" ht="15.75">
      <c r="A185" s="33"/>
      <c r="C185" s="27"/>
    </row>
    <row r="186" spans="1:3" ht="15.75">
      <c r="A186" s="33"/>
      <c r="C186" s="27"/>
    </row>
    <row r="187" spans="1:3" ht="15.75">
      <c r="A187" s="33"/>
      <c r="C187" s="27"/>
    </row>
    <row r="188" spans="1:3" ht="15.75">
      <c r="A188" s="33"/>
      <c r="C188" s="27"/>
    </row>
    <row r="189" spans="1:3" ht="15.75">
      <c r="A189" s="33"/>
      <c r="C189" s="27"/>
    </row>
    <row r="190" spans="1:3" ht="15.75">
      <c r="A190" s="33"/>
      <c r="C190" s="27"/>
    </row>
    <row r="191" spans="1:3" ht="15.75">
      <c r="A191" s="33"/>
      <c r="C191" s="27"/>
    </row>
    <row r="192" spans="1:3" ht="15.75">
      <c r="A192" s="33"/>
      <c r="C192" s="27"/>
    </row>
    <row r="193" spans="1:3" ht="15.75">
      <c r="A193" s="33"/>
      <c r="C193" s="27"/>
    </row>
    <row r="194" spans="1:3" ht="15.75">
      <c r="A194" s="33"/>
      <c r="C194" s="27"/>
    </row>
    <row r="195" spans="1:3" ht="15.75">
      <c r="A195" s="33"/>
      <c r="C195" s="27"/>
    </row>
    <row r="196" spans="1:3" ht="15.75">
      <c r="A196" s="33"/>
      <c r="C196" s="27"/>
    </row>
    <row r="197" spans="1:3" ht="15.75">
      <c r="A197" s="33"/>
      <c r="C197" s="27"/>
    </row>
    <row r="198" spans="1:3" ht="15.75">
      <c r="A198" s="33"/>
      <c r="C198" s="27"/>
    </row>
    <row r="199" spans="1:3" ht="15.75">
      <c r="A199" s="33"/>
      <c r="C199" s="27"/>
    </row>
    <row r="200" spans="1:3" ht="15.75">
      <c r="A200" s="33"/>
      <c r="C200" s="27"/>
    </row>
    <row r="201" spans="1:3" ht="15.75">
      <c r="A201" s="33"/>
      <c r="C201" s="27"/>
    </row>
    <row r="202" spans="1:3" ht="15.75">
      <c r="A202" s="33"/>
      <c r="C202" s="27"/>
    </row>
    <row r="203" spans="1:3" ht="15.75">
      <c r="A203" s="33"/>
      <c r="C203" s="27"/>
    </row>
    <row r="204" spans="1:3" ht="15.75">
      <c r="A204" s="33"/>
      <c r="C204" s="27"/>
    </row>
    <row r="205" spans="1:3" ht="15.75">
      <c r="A205" s="33"/>
      <c r="C205" s="27"/>
    </row>
    <row r="206" spans="1:3" ht="15.75">
      <c r="A206" s="33"/>
      <c r="C206" s="27"/>
    </row>
    <row r="207" spans="1:3" ht="15.75">
      <c r="A207" s="33"/>
      <c r="C207" s="27"/>
    </row>
    <row r="208" spans="1:3" ht="15.75">
      <c r="A208" s="33"/>
      <c r="C208" s="27"/>
    </row>
    <row r="209" spans="1:3" ht="15.75">
      <c r="A209" s="33"/>
      <c r="C209" s="27"/>
    </row>
    <row r="210" spans="1:3" ht="15.75">
      <c r="A210" s="34"/>
      <c r="C210" s="27"/>
    </row>
    <row r="211" spans="1:3" ht="15.75">
      <c r="A211" s="34"/>
      <c r="C211" s="27"/>
    </row>
    <row r="212" spans="1:3" ht="15.75">
      <c r="A212" s="34"/>
      <c r="C212" s="27"/>
    </row>
    <row r="213" spans="1:3" ht="15.75">
      <c r="A213" s="34"/>
      <c r="C213" s="27"/>
    </row>
    <row r="214" spans="1:3" ht="15.75">
      <c r="A214" s="34"/>
      <c r="C214" s="27"/>
    </row>
    <row r="215" spans="1:3" ht="15.75">
      <c r="A215" s="34"/>
      <c r="C215" s="27"/>
    </row>
    <row r="216" spans="1:3" ht="15.75">
      <c r="A216" s="34"/>
      <c r="C216" s="27"/>
    </row>
    <row r="217" spans="1:3" ht="15.75">
      <c r="A217" s="34"/>
      <c r="C217" s="27"/>
    </row>
    <row r="218" spans="1:3" ht="15.75">
      <c r="A218" s="34"/>
      <c r="C218" s="27"/>
    </row>
    <row r="219" spans="1:3" ht="15.75">
      <c r="A219" s="34"/>
      <c r="C219" s="27"/>
    </row>
    <row r="220" spans="1:3" ht="15.75">
      <c r="A220" s="34"/>
      <c r="C220" s="27"/>
    </row>
    <row r="221" spans="1:3" ht="15.75">
      <c r="A221" s="34"/>
      <c r="C221" s="27"/>
    </row>
    <row r="222" spans="1:3" ht="15.75">
      <c r="A222" s="34"/>
      <c r="C222" s="27"/>
    </row>
    <row r="223" spans="1:3" ht="15.75">
      <c r="A223" s="34"/>
      <c r="C223" s="27"/>
    </row>
    <row r="224" spans="1:3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  <c r="C269" s="27"/>
    </row>
    <row r="270" spans="1:3" ht="15.75">
      <c r="A270" s="34"/>
      <c r="C270" s="27"/>
    </row>
    <row r="271" spans="1:3" ht="15.75">
      <c r="A271" s="34"/>
      <c r="C271" s="27"/>
    </row>
    <row r="272" spans="1:3" ht="15.75">
      <c r="A272" s="34"/>
      <c r="C272" s="27"/>
    </row>
    <row r="273" spans="1:3" ht="15.75">
      <c r="A273" s="34"/>
      <c r="C273" s="27"/>
    </row>
    <row r="274" spans="1:3" ht="15.75">
      <c r="A274" s="34"/>
      <c r="C274" s="27"/>
    </row>
    <row r="275" spans="1:3" ht="15.75">
      <c r="A275" s="34"/>
      <c r="C275" s="27"/>
    </row>
    <row r="276" spans="1:3" ht="15.75">
      <c r="A276" s="34"/>
      <c r="C276" s="27"/>
    </row>
    <row r="277" spans="1:3" ht="15.75">
      <c r="A277" s="34"/>
      <c r="C277" s="27"/>
    </row>
    <row r="278" spans="1:3" ht="15.75">
      <c r="A278" s="34"/>
      <c r="C278" s="27"/>
    </row>
    <row r="279" spans="1:3" ht="15.75">
      <c r="A279" s="34"/>
      <c r="C279" s="27"/>
    </row>
    <row r="280" spans="1:3" ht="15.75">
      <c r="A280" s="34"/>
      <c r="C280" s="27"/>
    </row>
    <row r="281" spans="1:3" ht="15.75">
      <c r="A281" s="34"/>
      <c r="C281" s="27"/>
    </row>
    <row r="282" spans="1:3" ht="15.75">
      <c r="A282" s="34"/>
    </row>
    <row r="283" spans="1:3" ht="15.75">
      <c r="A283" s="34"/>
    </row>
    <row r="284" spans="1:3" ht="15.75">
      <c r="A284" s="34"/>
    </row>
    <row r="285" spans="1:3" ht="15.75">
      <c r="A285" s="34"/>
    </row>
    <row r="286" spans="1:3" ht="15.75">
      <c r="A286" s="34"/>
    </row>
    <row r="287" spans="1:3" ht="15.75">
      <c r="A287" s="34"/>
    </row>
    <row r="288" spans="1:3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</sheetData>
  <mergeCells count="4">
    <mergeCell ref="A2:E2"/>
    <mergeCell ref="A3:E3"/>
    <mergeCell ref="A4:E4"/>
    <mergeCell ref="A5:E5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J682"/>
  <sheetViews>
    <sheetView topLeftCell="A2" zoomScale="90" zoomScaleNormal="90" workbookViewId="0">
      <selection activeCell="A11" sqref="A11"/>
    </sheetView>
  </sheetViews>
  <sheetFormatPr defaultColWidth="9.140625" defaultRowHeight="12.75"/>
  <cols>
    <col min="1" max="1" width="108.140625" style="157" customWidth="1"/>
    <col min="2" max="4" width="17.28515625" style="141" customWidth="1"/>
    <col min="5" max="5" width="2.5703125" style="156" customWidth="1"/>
    <col min="6" max="256" width="9.140625" style="141"/>
    <col min="257" max="257" width="108.140625" style="141" customWidth="1"/>
    <col min="258" max="260" width="17.28515625" style="141" customWidth="1"/>
    <col min="261" max="261" width="2.5703125" style="141" customWidth="1"/>
    <col min="262" max="512" width="9.140625" style="141"/>
    <col min="513" max="513" width="108.140625" style="141" customWidth="1"/>
    <col min="514" max="516" width="17.28515625" style="141" customWidth="1"/>
    <col min="517" max="517" width="2.5703125" style="141" customWidth="1"/>
    <col min="518" max="768" width="9.140625" style="141"/>
    <col min="769" max="769" width="108.140625" style="141" customWidth="1"/>
    <col min="770" max="772" width="17.28515625" style="141" customWidth="1"/>
    <col min="773" max="773" width="2.5703125" style="141" customWidth="1"/>
    <col min="774" max="1024" width="9.140625" style="141"/>
    <col min="1025" max="1025" width="108.140625" style="141" customWidth="1"/>
    <col min="1026" max="1028" width="17.28515625" style="141" customWidth="1"/>
    <col min="1029" max="1029" width="2.5703125" style="141" customWidth="1"/>
    <col min="1030" max="1280" width="9.140625" style="141"/>
    <col min="1281" max="1281" width="108.140625" style="141" customWidth="1"/>
    <col min="1282" max="1284" width="17.28515625" style="141" customWidth="1"/>
    <col min="1285" max="1285" width="2.5703125" style="141" customWidth="1"/>
    <col min="1286" max="1536" width="9.140625" style="141"/>
    <col min="1537" max="1537" width="108.140625" style="141" customWidth="1"/>
    <col min="1538" max="1540" width="17.28515625" style="141" customWidth="1"/>
    <col min="1541" max="1541" width="2.5703125" style="141" customWidth="1"/>
    <col min="1542" max="1792" width="9.140625" style="141"/>
    <col min="1793" max="1793" width="108.140625" style="141" customWidth="1"/>
    <col min="1794" max="1796" width="17.28515625" style="141" customWidth="1"/>
    <col min="1797" max="1797" width="2.5703125" style="141" customWidth="1"/>
    <col min="1798" max="2048" width="9.140625" style="141"/>
    <col min="2049" max="2049" width="108.140625" style="141" customWidth="1"/>
    <col min="2050" max="2052" width="17.28515625" style="141" customWidth="1"/>
    <col min="2053" max="2053" width="2.5703125" style="141" customWidth="1"/>
    <col min="2054" max="2304" width="9.140625" style="141"/>
    <col min="2305" max="2305" width="108.140625" style="141" customWidth="1"/>
    <col min="2306" max="2308" width="17.28515625" style="141" customWidth="1"/>
    <col min="2309" max="2309" width="2.5703125" style="141" customWidth="1"/>
    <col min="2310" max="2560" width="9.140625" style="141"/>
    <col min="2561" max="2561" width="108.140625" style="141" customWidth="1"/>
    <col min="2562" max="2564" width="17.28515625" style="141" customWidth="1"/>
    <col min="2565" max="2565" width="2.5703125" style="141" customWidth="1"/>
    <col min="2566" max="2816" width="9.140625" style="141"/>
    <col min="2817" max="2817" width="108.140625" style="141" customWidth="1"/>
    <col min="2818" max="2820" width="17.28515625" style="141" customWidth="1"/>
    <col min="2821" max="2821" width="2.5703125" style="141" customWidth="1"/>
    <col min="2822" max="3072" width="9.140625" style="141"/>
    <col min="3073" max="3073" width="108.140625" style="141" customWidth="1"/>
    <col min="3074" max="3076" width="17.28515625" style="141" customWidth="1"/>
    <col min="3077" max="3077" width="2.5703125" style="141" customWidth="1"/>
    <col min="3078" max="3328" width="9.140625" style="141"/>
    <col min="3329" max="3329" width="108.140625" style="141" customWidth="1"/>
    <col min="3330" max="3332" width="17.28515625" style="141" customWidth="1"/>
    <col min="3333" max="3333" width="2.5703125" style="141" customWidth="1"/>
    <col min="3334" max="3584" width="9.140625" style="141"/>
    <col min="3585" max="3585" width="108.140625" style="141" customWidth="1"/>
    <col min="3586" max="3588" width="17.28515625" style="141" customWidth="1"/>
    <col min="3589" max="3589" width="2.5703125" style="141" customWidth="1"/>
    <col min="3590" max="3840" width="9.140625" style="141"/>
    <col min="3841" max="3841" width="108.140625" style="141" customWidth="1"/>
    <col min="3842" max="3844" width="17.28515625" style="141" customWidth="1"/>
    <col min="3845" max="3845" width="2.5703125" style="141" customWidth="1"/>
    <col min="3846" max="4096" width="9.140625" style="141"/>
    <col min="4097" max="4097" width="108.140625" style="141" customWidth="1"/>
    <col min="4098" max="4100" width="17.28515625" style="141" customWidth="1"/>
    <col min="4101" max="4101" width="2.5703125" style="141" customWidth="1"/>
    <col min="4102" max="4352" width="9.140625" style="141"/>
    <col min="4353" max="4353" width="108.140625" style="141" customWidth="1"/>
    <col min="4354" max="4356" width="17.28515625" style="141" customWidth="1"/>
    <col min="4357" max="4357" width="2.5703125" style="141" customWidth="1"/>
    <col min="4358" max="4608" width="9.140625" style="141"/>
    <col min="4609" max="4609" width="108.140625" style="141" customWidth="1"/>
    <col min="4610" max="4612" width="17.28515625" style="141" customWidth="1"/>
    <col min="4613" max="4613" width="2.5703125" style="141" customWidth="1"/>
    <col min="4614" max="4864" width="9.140625" style="141"/>
    <col min="4865" max="4865" width="108.140625" style="141" customWidth="1"/>
    <col min="4866" max="4868" width="17.28515625" style="141" customWidth="1"/>
    <col min="4869" max="4869" width="2.5703125" style="141" customWidth="1"/>
    <col min="4870" max="5120" width="9.140625" style="141"/>
    <col min="5121" max="5121" width="108.140625" style="141" customWidth="1"/>
    <col min="5122" max="5124" width="17.28515625" style="141" customWidth="1"/>
    <col min="5125" max="5125" width="2.5703125" style="141" customWidth="1"/>
    <col min="5126" max="5376" width="9.140625" style="141"/>
    <col min="5377" max="5377" width="108.140625" style="141" customWidth="1"/>
    <col min="5378" max="5380" width="17.28515625" style="141" customWidth="1"/>
    <col min="5381" max="5381" width="2.5703125" style="141" customWidth="1"/>
    <col min="5382" max="5632" width="9.140625" style="141"/>
    <col min="5633" max="5633" width="108.140625" style="141" customWidth="1"/>
    <col min="5634" max="5636" width="17.28515625" style="141" customWidth="1"/>
    <col min="5637" max="5637" width="2.5703125" style="141" customWidth="1"/>
    <col min="5638" max="5888" width="9.140625" style="141"/>
    <col min="5889" max="5889" width="108.140625" style="141" customWidth="1"/>
    <col min="5890" max="5892" width="17.28515625" style="141" customWidth="1"/>
    <col min="5893" max="5893" width="2.5703125" style="141" customWidth="1"/>
    <col min="5894" max="6144" width="9.140625" style="141"/>
    <col min="6145" max="6145" width="108.140625" style="141" customWidth="1"/>
    <col min="6146" max="6148" width="17.28515625" style="141" customWidth="1"/>
    <col min="6149" max="6149" width="2.5703125" style="141" customWidth="1"/>
    <col min="6150" max="6400" width="9.140625" style="141"/>
    <col min="6401" max="6401" width="108.140625" style="141" customWidth="1"/>
    <col min="6402" max="6404" width="17.28515625" style="141" customWidth="1"/>
    <col min="6405" max="6405" width="2.5703125" style="141" customWidth="1"/>
    <col min="6406" max="6656" width="9.140625" style="141"/>
    <col min="6657" max="6657" width="108.140625" style="141" customWidth="1"/>
    <col min="6658" max="6660" width="17.28515625" style="141" customWidth="1"/>
    <col min="6661" max="6661" width="2.5703125" style="141" customWidth="1"/>
    <col min="6662" max="6912" width="9.140625" style="141"/>
    <col min="6913" max="6913" width="108.140625" style="141" customWidth="1"/>
    <col min="6914" max="6916" width="17.28515625" style="141" customWidth="1"/>
    <col min="6917" max="6917" width="2.5703125" style="141" customWidth="1"/>
    <col min="6918" max="7168" width="9.140625" style="141"/>
    <col min="7169" max="7169" width="108.140625" style="141" customWidth="1"/>
    <col min="7170" max="7172" width="17.28515625" style="141" customWidth="1"/>
    <col min="7173" max="7173" width="2.5703125" style="141" customWidth="1"/>
    <col min="7174" max="7424" width="9.140625" style="141"/>
    <col min="7425" max="7425" width="108.140625" style="141" customWidth="1"/>
    <col min="7426" max="7428" width="17.28515625" style="141" customWidth="1"/>
    <col min="7429" max="7429" width="2.5703125" style="141" customWidth="1"/>
    <col min="7430" max="7680" width="9.140625" style="141"/>
    <col min="7681" max="7681" width="108.140625" style="141" customWidth="1"/>
    <col min="7682" max="7684" width="17.28515625" style="141" customWidth="1"/>
    <col min="7685" max="7685" width="2.5703125" style="141" customWidth="1"/>
    <col min="7686" max="7936" width="9.140625" style="141"/>
    <col min="7937" max="7937" width="108.140625" style="141" customWidth="1"/>
    <col min="7938" max="7940" width="17.28515625" style="141" customWidth="1"/>
    <col min="7941" max="7941" width="2.5703125" style="141" customWidth="1"/>
    <col min="7942" max="8192" width="9.140625" style="141"/>
    <col min="8193" max="8193" width="108.140625" style="141" customWidth="1"/>
    <col min="8194" max="8196" width="17.28515625" style="141" customWidth="1"/>
    <col min="8197" max="8197" width="2.5703125" style="141" customWidth="1"/>
    <col min="8198" max="8448" width="9.140625" style="141"/>
    <col min="8449" max="8449" width="108.140625" style="141" customWidth="1"/>
    <col min="8450" max="8452" width="17.28515625" style="141" customWidth="1"/>
    <col min="8453" max="8453" width="2.5703125" style="141" customWidth="1"/>
    <col min="8454" max="8704" width="9.140625" style="141"/>
    <col min="8705" max="8705" width="108.140625" style="141" customWidth="1"/>
    <col min="8706" max="8708" width="17.28515625" style="141" customWidth="1"/>
    <col min="8709" max="8709" width="2.5703125" style="141" customWidth="1"/>
    <col min="8710" max="8960" width="9.140625" style="141"/>
    <col min="8961" max="8961" width="108.140625" style="141" customWidth="1"/>
    <col min="8962" max="8964" width="17.28515625" style="141" customWidth="1"/>
    <col min="8965" max="8965" width="2.5703125" style="141" customWidth="1"/>
    <col min="8966" max="9216" width="9.140625" style="141"/>
    <col min="9217" max="9217" width="108.140625" style="141" customWidth="1"/>
    <col min="9218" max="9220" width="17.28515625" style="141" customWidth="1"/>
    <col min="9221" max="9221" width="2.5703125" style="141" customWidth="1"/>
    <col min="9222" max="9472" width="9.140625" style="141"/>
    <col min="9473" max="9473" width="108.140625" style="141" customWidth="1"/>
    <col min="9474" max="9476" width="17.28515625" style="141" customWidth="1"/>
    <col min="9477" max="9477" width="2.5703125" style="141" customWidth="1"/>
    <col min="9478" max="9728" width="9.140625" style="141"/>
    <col min="9729" max="9729" width="108.140625" style="141" customWidth="1"/>
    <col min="9730" max="9732" width="17.28515625" style="141" customWidth="1"/>
    <col min="9733" max="9733" width="2.5703125" style="141" customWidth="1"/>
    <col min="9734" max="9984" width="9.140625" style="141"/>
    <col min="9985" max="9985" width="108.140625" style="141" customWidth="1"/>
    <col min="9986" max="9988" width="17.28515625" style="141" customWidth="1"/>
    <col min="9989" max="9989" width="2.5703125" style="141" customWidth="1"/>
    <col min="9990" max="10240" width="9.140625" style="141"/>
    <col min="10241" max="10241" width="108.140625" style="141" customWidth="1"/>
    <col min="10242" max="10244" width="17.28515625" style="141" customWidth="1"/>
    <col min="10245" max="10245" width="2.5703125" style="141" customWidth="1"/>
    <col min="10246" max="10496" width="9.140625" style="141"/>
    <col min="10497" max="10497" width="108.140625" style="141" customWidth="1"/>
    <col min="10498" max="10500" width="17.28515625" style="141" customWidth="1"/>
    <col min="10501" max="10501" width="2.5703125" style="141" customWidth="1"/>
    <col min="10502" max="10752" width="9.140625" style="141"/>
    <col min="10753" max="10753" width="108.140625" style="141" customWidth="1"/>
    <col min="10754" max="10756" width="17.28515625" style="141" customWidth="1"/>
    <col min="10757" max="10757" width="2.5703125" style="141" customWidth="1"/>
    <col min="10758" max="11008" width="9.140625" style="141"/>
    <col min="11009" max="11009" width="108.140625" style="141" customWidth="1"/>
    <col min="11010" max="11012" width="17.28515625" style="141" customWidth="1"/>
    <col min="11013" max="11013" width="2.5703125" style="141" customWidth="1"/>
    <col min="11014" max="11264" width="9.140625" style="141"/>
    <col min="11265" max="11265" width="108.140625" style="141" customWidth="1"/>
    <col min="11266" max="11268" width="17.28515625" style="141" customWidth="1"/>
    <col min="11269" max="11269" width="2.5703125" style="141" customWidth="1"/>
    <col min="11270" max="11520" width="9.140625" style="141"/>
    <col min="11521" max="11521" width="108.140625" style="141" customWidth="1"/>
    <col min="11522" max="11524" width="17.28515625" style="141" customWidth="1"/>
    <col min="11525" max="11525" width="2.5703125" style="141" customWidth="1"/>
    <col min="11526" max="11776" width="9.140625" style="141"/>
    <col min="11777" max="11777" width="108.140625" style="141" customWidth="1"/>
    <col min="11778" max="11780" width="17.28515625" style="141" customWidth="1"/>
    <col min="11781" max="11781" width="2.5703125" style="141" customWidth="1"/>
    <col min="11782" max="12032" width="9.140625" style="141"/>
    <col min="12033" max="12033" width="108.140625" style="141" customWidth="1"/>
    <col min="12034" max="12036" width="17.28515625" style="141" customWidth="1"/>
    <col min="12037" max="12037" width="2.5703125" style="141" customWidth="1"/>
    <col min="12038" max="12288" width="9.140625" style="141"/>
    <col min="12289" max="12289" width="108.140625" style="141" customWidth="1"/>
    <col min="12290" max="12292" width="17.28515625" style="141" customWidth="1"/>
    <col min="12293" max="12293" width="2.5703125" style="141" customWidth="1"/>
    <col min="12294" max="12544" width="9.140625" style="141"/>
    <col min="12545" max="12545" width="108.140625" style="141" customWidth="1"/>
    <col min="12546" max="12548" width="17.28515625" style="141" customWidth="1"/>
    <col min="12549" max="12549" width="2.5703125" style="141" customWidth="1"/>
    <col min="12550" max="12800" width="9.140625" style="141"/>
    <col min="12801" max="12801" width="108.140625" style="141" customWidth="1"/>
    <col min="12802" max="12804" width="17.28515625" style="141" customWidth="1"/>
    <col min="12805" max="12805" width="2.5703125" style="141" customWidth="1"/>
    <col min="12806" max="13056" width="9.140625" style="141"/>
    <col min="13057" max="13057" width="108.140625" style="141" customWidth="1"/>
    <col min="13058" max="13060" width="17.28515625" style="141" customWidth="1"/>
    <col min="13061" max="13061" width="2.5703125" style="141" customWidth="1"/>
    <col min="13062" max="13312" width="9.140625" style="141"/>
    <col min="13313" max="13313" width="108.140625" style="141" customWidth="1"/>
    <col min="13314" max="13316" width="17.28515625" style="141" customWidth="1"/>
    <col min="13317" max="13317" width="2.5703125" style="141" customWidth="1"/>
    <col min="13318" max="13568" width="9.140625" style="141"/>
    <col min="13569" max="13569" width="108.140625" style="141" customWidth="1"/>
    <col min="13570" max="13572" width="17.28515625" style="141" customWidth="1"/>
    <col min="13573" max="13573" width="2.5703125" style="141" customWidth="1"/>
    <col min="13574" max="13824" width="9.140625" style="141"/>
    <col min="13825" max="13825" width="108.140625" style="141" customWidth="1"/>
    <col min="13826" max="13828" width="17.28515625" style="141" customWidth="1"/>
    <col min="13829" max="13829" width="2.5703125" style="141" customWidth="1"/>
    <col min="13830" max="14080" width="9.140625" style="141"/>
    <col min="14081" max="14081" width="108.140625" style="141" customWidth="1"/>
    <col min="14082" max="14084" width="17.28515625" style="141" customWidth="1"/>
    <col min="14085" max="14085" width="2.5703125" style="141" customWidth="1"/>
    <col min="14086" max="14336" width="9.140625" style="141"/>
    <col min="14337" max="14337" width="108.140625" style="141" customWidth="1"/>
    <col min="14338" max="14340" width="17.28515625" style="141" customWidth="1"/>
    <col min="14341" max="14341" width="2.5703125" style="141" customWidth="1"/>
    <col min="14342" max="14592" width="9.140625" style="141"/>
    <col min="14593" max="14593" width="108.140625" style="141" customWidth="1"/>
    <col min="14594" max="14596" width="17.28515625" style="141" customWidth="1"/>
    <col min="14597" max="14597" width="2.5703125" style="141" customWidth="1"/>
    <col min="14598" max="14848" width="9.140625" style="141"/>
    <col min="14849" max="14849" width="108.140625" style="141" customWidth="1"/>
    <col min="14850" max="14852" width="17.28515625" style="141" customWidth="1"/>
    <col min="14853" max="14853" width="2.5703125" style="141" customWidth="1"/>
    <col min="14854" max="15104" width="9.140625" style="141"/>
    <col min="15105" max="15105" width="108.140625" style="141" customWidth="1"/>
    <col min="15106" max="15108" width="17.28515625" style="141" customWidth="1"/>
    <col min="15109" max="15109" width="2.5703125" style="141" customWidth="1"/>
    <col min="15110" max="15360" width="9.140625" style="141"/>
    <col min="15361" max="15361" width="108.140625" style="141" customWidth="1"/>
    <col min="15362" max="15364" width="17.28515625" style="141" customWidth="1"/>
    <col min="15365" max="15365" width="2.5703125" style="141" customWidth="1"/>
    <col min="15366" max="15616" width="9.140625" style="141"/>
    <col min="15617" max="15617" width="108.140625" style="141" customWidth="1"/>
    <col min="15618" max="15620" width="17.28515625" style="141" customWidth="1"/>
    <col min="15621" max="15621" width="2.5703125" style="141" customWidth="1"/>
    <col min="15622" max="15872" width="9.140625" style="141"/>
    <col min="15873" max="15873" width="108.140625" style="141" customWidth="1"/>
    <col min="15874" max="15876" width="17.28515625" style="141" customWidth="1"/>
    <col min="15877" max="15877" width="2.5703125" style="141" customWidth="1"/>
    <col min="15878" max="16128" width="9.140625" style="141"/>
    <col min="16129" max="16129" width="108.140625" style="141" customWidth="1"/>
    <col min="16130" max="16132" width="17.28515625" style="141" customWidth="1"/>
    <col min="16133" max="16133" width="2.5703125" style="141" customWidth="1"/>
    <col min="16134" max="16384" width="9.140625" style="141"/>
  </cols>
  <sheetData>
    <row r="1" spans="1:10" s="20" customFormat="1" ht="3.75" hidden="1" customHeight="1">
      <c r="A1" s="158"/>
      <c r="B1" s="159"/>
      <c r="C1" s="159"/>
      <c r="D1" s="159"/>
      <c r="E1" s="180"/>
    </row>
    <row r="2" spans="1:10" s="20" customFormat="1" ht="39" customHeight="1">
      <c r="A2" s="894" t="s">
        <v>335</v>
      </c>
      <c r="B2" s="894"/>
      <c r="C2" s="894"/>
      <c r="D2" s="894"/>
      <c r="E2" s="180"/>
    </row>
    <row r="3" spans="1:10" s="20" customFormat="1" ht="35.25" customHeight="1">
      <c r="A3" s="894" t="s">
        <v>305</v>
      </c>
      <c r="B3" s="894"/>
      <c r="C3" s="894"/>
      <c r="D3" s="894"/>
      <c r="E3" s="180"/>
    </row>
    <row r="4" spans="1:10" s="20" customFormat="1" ht="24.75" customHeight="1">
      <c r="A4" s="894" t="s">
        <v>599</v>
      </c>
      <c r="B4" s="894"/>
      <c r="C4" s="894"/>
      <c r="D4" s="894"/>
      <c r="E4" s="180"/>
    </row>
    <row r="5" spans="1:10" s="20" customFormat="1" ht="39" customHeight="1">
      <c r="A5" s="895" t="s">
        <v>61</v>
      </c>
      <c r="B5" s="895"/>
      <c r="C5" s="895"/>
      <c r="D5" s="895"/>
      <c r="E5" s="180"/>
    </row>
    <row r="6" spans="1:10" ht="7.5" customHeight="1">
      <c r="A6" s="150"/>
    </row>
    <row r="7" spans="1:10" ht="10.5" customHeight="1">
      <c r="A7" s="151"/>
      <c r="B7" s="241"/>
      <c r="C7" s="152"/>
      <c r="D7" s="153"/>
      <c r="E7" s="242"/>
      <c r="F7" s="145"/>
      <c r="G7" s="145"/>
      <c r="H7" s="145"/>
      <c r="I7" s="145"/>
      <c r="J7" s="145"/>
    </row>
    <row r="8" spans="1:10" ht="38.25" customHeight="1" thickBot="1">
      <c r="A8" s="503" t="s">
        <v>146</v>
      </c>
      <c r="B8" s="503" t="s">
        <v>336</v>
      </c>
      <c r="C8" s="503" t="s">
        <v>337</v>
      </c>
      <c r="D8" s="505" t="s">
        <v>609</v>
      </c>
      <c r="E8" s="242"/>
    </row>
    <row r="9" spans="1:10" ht="27" customHeight="1" thickTop="1">
      <c r="A9" s="445" t="s">
        <v>306</v>
      </c>
      <c r="B9" s="445">
        <v>0</v>
      </c>
      <c r="C9" s="446">
        <v>6190.5241500000002</v>
      </c>
      <c r="D9" s="445">
        <f t="shared" ref="D9:D57" si="0">SUM(B9:C9)</f>
        <v>6190.5241500000002</v>
      </c>
      <c r="E9" s="271"/>
      <c r="F9" s="145"/>
      <c r="G9" s="145"/>
      <c r="H9" s="145"/>
      <c r="I9" s="145"/>
      <c r="J9" s="145"/>
    </row>
    <row r="10" spans="1:10" ht="27" customHeight="1">
      <c r="A10" s="338" t="s">
        <v>307</v>
      </c>
      <c r="B10" s="338">
        <v>0</v>
      </c>
      <c r="C10" s="339">
        <v>4121.9399999999996</v>
      </c>
      <c r="D10" s="338">
        <f t="shared" si="0"/>
        <v>4121.9399999999996</v>
      </c>
      <c r="E10" s="271"/>
      <c r="F10" s="145"/>
      <c r="G10" s="145"/>
      <c r="H10" s="145"/>
      <c r="I10" s="145"/>
      <c r="J10" s="145"/>
    </row>
    <row r="11" spans="1:10" ht="27" customHeight="1">
      <c r="A11" s="338" t="s">
        <v>308</v>
      </c>
      <c r="B11" s="338">
        <v>0</v>
      </c>
      <c r="C11" s="339">
        <v>0</v>
      </c>
      <c r="D11" s="338">
        <f t="shared" si="0"/>
        <v>0</v>
      </c>
      <c r="E11" s="271"/>
      <c r="F11" s="145"/>
      <c r="G11" s="145"/>
      <c r="H11" s="145"/>
      <c r="I11" s="145"/>
      <c r="J11" s="145"/>
    </row>
    <row r="12" spans="1:10" ht="27" customHeight="1">
      <c r="A12" s="338" t="s">
        <v>309</v>
      </c>
      <c r="B12" s="338">
        <v>0</v>
      </c>
      <c r="C12" s="339">
        <v>4121.9399999999996</v>
      </c>
      <c r="D12" s="338">
        <f t="shared" si="0"/>
        <v>4121.9399999999996</v>
      </c>
      <c r="E12" s="271"/>
      <c r="F12" s="145"/>
      <c r="G12" s="145"/>
      <c r="H12" s="145"/>
      <c r="I12" s="145"/>
      <c r="J12" s="145"/>
    </row>
    <row r="13" spans="1:10" ht="27" customHeight="1">
      <c r="A13" s="338" t="s">
        <v>310</v>
      </c>
      <c r="B13" s="338">
        <v>0</v>
      </c>
      <c r="C13" s="339">
        <v>2068.5841499999997</v>
      </c>
      <c r="D13" s="338">
        <f t="shared" si="0"/>
        <v>2068.5841499999997</v>
      </c>
      <c r="E13" s="271"/>
      <c r="F13" s="145"/>
      <c r="G13" s="145"/>
      <c r="H13" s="145"/>
      <c r="I13" s="145"/>
      <c r="J13" s="145"/>
    </row>
    <row r="14" spans="1:10" ht="27" customHeight="1">
      <c r="A14" s="338" t="s">
        <v>308</v>
      </c>
      <c r="B14" s="338">
        <v>0</v>
      </c>
      <c r="C14" s="339">
        <v>0</v>
      </c>
      <c r="D14" s="338">
        <f t="shared" si="0"/>
        <v>0</v>
      </c>
      <c r="E14" s="271"/>
      <c r="F14" s="145"/>
      <c r="G14" s="145"/>
      <c r="H14" s="145"/>
      <c r="I14" s="145"/>
      <c r="J14" s="145"/>
    </row>
    <row r="15" spans="1:10" ht="27" customHeight="1">
      <c r="A15" s="338" t="s">
        <v>309</v>
      </c>
      <c r="B15" s="338">
        <v>0</v>
      </c>
      <c r="C15" s="339">
        <v>2068.5841499999997</v>
      </c>
      <c r="D15" s="338">
        <f t="shared" si="0"/>
        <v>2068.5841499999997</v>
      </c>
      <c r="E15" s="271"/>
      <c r="F15" s="145"/>
      <c r="G15" s="145"/>
      <c r="H15" s="145"/>
      <c r="I15" s="145"/>
      <c r="J15" s="145"/>
    </row>
    <row r="16" spans="1:10" ht="27" customHeight="1">
      <c r="A16" s="445" t="s">
        <v>311</v>
      </c>
      <c r="B16" s="445">
        <v>71928.743690000003</v>
      </c>
      <c r="C16" s="446">
        <v>253173.13084999999</v>
      </c>
      <c r="D16" s="445">
        <f t="shared" si="0"/>
        <v>325101.87453999999</v>
      </c>
      <c r="E16" s="271"/>
      <c r="F16" s="145"/>
      <c r="G16" s="145"/>
      <c r="H16" s="145"/>
      <c r="I16" s="145"/>
      <c r="J16" s="145"/>
    </row>
    <row r="17" spans="1:10" ht="27" customHeight="1">
      <c r="A17" s="338" t="s">
        <v>307</v>
      </c>
      <c r="B17" s="338">
        <v>41307.763989999999</v>
      </c>
      <c r="C17" s="339">
        <v>153640.69678</v>
      </c>
      <c r="D17" s="338">
        <f t="shared" si="0"/>
        <v>194948.46077000001</v>
      </c>
      <c r="E17" s="271"/>
      <c r="F17" s="145"/>
      <c r="G17" s="145"/>
      <c r="H17" s="145"/>
      <c r="I17" s="145"/>
      <c r="J17" s="145"/>
    </row>
    <row r="18" spans="1:10" ht="27" customHeight="1">
      <c r="A18" s="338" t="s">
        <v>308</v>
      </c>
      <c r="B18" s="338">
        <v>41307.763989999999</v>
      </c>
      <c r="C18" s="339">
        <v>72172.94339</v>
      </c>
      <c r="D18" s="338">
        <f t="shared" si="0"/>
        <v>113480.70738000001</v>
      </c>
      <c r="E18" s="271"/>
      <c r="F18" s="145"/>
      <c r="G18" s="145"/>
      <c r="H18" s="145"/>
      <c r="I18" s="145"/>
      <c r="J18" s="145"/>
    </row>
    <row r="19" spans="1:10" ht="27" customHeight="1">
      <c r="A19" s="338" t="s">
        <v>309</v>
      </c>
      <c r="B19" s="338">
        <v>0</v>
      </c>
      <c r="C19" s="339">
        <v>81467.753389999998</v>
      </c>
      <c r="D19" s="338">
        <f t="shared" si="0"/>
        <v>81467.753389999998</v>
      </c>
      <c r="E19" s="271"/>
      <c r="F19" s="145"/>
      <c r="G19" s="145"/>
      <c r="H19" s="145"/>
      <c r="I19" s="145"/>
      <c r="J19" s="145"/>
    </row>
    <row r="20" spans="1:10" ht="27" customHeight="1">
      <c r="A20" s="338" t="s">
        <v>310</v>
      </c>
      <c r="B20" s="338">
        <v>30620.9797</v>
      </c>
      <c r="C20" s="339">
        <v>99532.434069999988</v>
      </c>
      <c r="D20" s="338">
        <f t="shared" si="0"/>
        <v>130153.41376999998</v>
      </c>
      <c r="E20" s="271"/>
      <c r="F20" s="145"/>
      <c r="G20" s="145"/>
      <c r="H20" s="145"/>
      <c r="I20" s="145"/>
      <c r="J20" s="145"/>
    </row>
    <row r="21" spans="1:10" ht="27" customHeight="1">
      <c r="A21" s="338" t="s">
        <v>308</v>
      </c>
      <c r="B21" s="338">
        <v>29932.6901</v>
      </c>
      <c r="C21" s="339">
        <v>56871.302229999994</v>
      </c>
      <c r="D21" s="338">
        <f t="shared" si="0"/>
        <v>86803.992329999994</v>
      </c>
      <c r="E21" s="271"/>
      <c r="F21" s="145"/>
      <c r="G21" s="145"/>
      <c r="H21" s="145"/>
      <c r="I21" s="145"/>
      <c r="J21" s="145"/>
    </row>
    <row r="22" spans="1:10" ht="27" customHeight="1">
      <c r="A22" s="338" t="s">
        <v>309</v>
      </c>
      <c r="B22" s="338">
        <v>688.28959999999995</v>
      </c>
      <c r="C22" s="339">
        <v>42661.131840000002</v>
      </c>
      <c r="D22" s="338">
        <f t="shared" si="0"/>
        <v>43349.421439999998</v>
      </c>
      <c r="E22" s="271"/>
      <c r="F22" s="145"/>
      <c r="G22" s="145"/>
      <c r="H22" s="145"/>
      <c r="I22" s="145"/>
      <c r="J22" s="145"/>
    </row>
    <row r="23" spans="1:10" ht="27" customHeight="1">
      <c r="A23" s="445" t="s">
        <v>312</v>
      </c>
      <c r="B23" s="445">
        <v>2496549.03577</v>
      </c>
      <c r="C23" s="446">
        <v>529468.88997999998</v>
      </c>
      <c r="D23" s="445">
        <f t="shared" si="0"/>
        <v>3026017.9257499999</v>
      </c>
      <c r="E23" s="271"/>
      <c r="F23" s="145"/>
      <c r="G23" s="145"/>
      <c r="H23" s="145"/>
      <c r="I23" s="145"/>
      <c r="J23" s="145"/>
    </row>
    <row r="24" spans="1:10" ht="27" customHeight="1">
      <c r="A24" s="338" t="s">
        <v>307</v>
      </c>
      <c r="B24" s="338">
        <v>1553823.90552</v>
      </c>
      <c r="C24" s="339">
        <v>299094.50094</v>
      </c>
      <c r="D24" s="338">
        <f t="shared" si="0"/>
        <v>1852918.40646</v>
      </c>
      <c r="E24" s="271"/>
      <c r="F24" s="145"/>
      <c r="G24" s="145"/>
      <c r="H24" s="145"/>
      <c r="I24" s="145"/>
      <c r="J24" s="145"/>
    </row>
    <row r="25" spans="1:10" ht="27" customHeight="1">
      <c r="A25" s="338" t="s">
        <v>308</v>
      </c>
      <c r="B25" s="338">
        <v>1496804.23114</v>
      </c>
      <c r="C25" s="339">
        <v>257837.82608</v>
      </c>
      <c r="D25" s="338">
        <f t="shared" si="0"/>
        <v>1754642.0572200001</v>
      </c>
      <c r="E25" s="271"/>
      <c r="F25" s="145"/>
      <c r="G25" s="145"/>
      <c r="H25" s="145"/>
      <c r="I25" s="145"/>
      <c r="J25" s="145"/>
    </row>
    <row r="26" spans="1:10" ht="27" customHeight="1">
      <c r="A26" s="338" t="s">
        <v>309</v>
      </c>
      <c r="B26" s="338">
        <v>57019.674380000004</v>
      </c>
      <c r="C26" s="339">
        <v>41256.674859999999</v>
      </c>
      <c r="D26" s="338">
        <f t="shared" si="0"/>
        <v>98276.34924000001</v>
      </c>
      <c r="E26" s="271"/>
      <c r="F26" s="145"/>
      <c r="G26" s="145"/>
      <c r="H26" s="145"/>
      <c r="I26" s="145"/>
      <c r="J26" s="145"/>
    </row>
    <row r="27" spans="1:10" ht="27" customHeight="1">
      <c r="A27" s="338" t="s">
        <v>310</v>
      </c>
      <c r="B27" s="338">
        <v>942725.13025000005</v>
      </c>
      <c r="C27" s="339">
        <v>230374.38903999998</v>
      </c>
      <c r="D27" s="338">
        <f t="shared" si="0"/>
        <v>1173099.51929</v>
      </c>
      <c r="E27" s="271"/>
      <c r="F27" s="145"/>
      <c r="G27" s="145"/>
      <c r="H27" s="145"/>
      <c r="I27" s="145"/>
      <c r="J27" s="145"/>
    </row>
    <row r="28" spans="1:10" ht="27" customHeight="1">
      <c r="A28" s="338" t="s">
        <v>308</v>
      </c>
      <c r="B28" s="338">
        <v>867944.07354999997</v>
      </c>
      <c r="C28" s="339">
        <v>157677.08533</v>
      </c>
      <c r="D28" s="338">
        <f t="shared" si="0"/>
        <v>1025621.15888</v>
      </c>
      <c r="E28" s="271"/>
      <c r="F28" s="145"/>
      <c r="G28" s="145"/>
      <c r="H28" s="145"/>
      <c r="I28" s="145"/>
      <c r="J28" s="145"/>
    </row>
    <row r="29" spans="1:10" ht="27" customHeight="1">
      <c r="A29" s="338" t="s">
        <v>309</v>
      </c>
      <c r="B29" s="338">
        <v>74781.056700000001</v>
      </c>
      <c r="C29" s="339">
        <v>72697.303709999993</v>
      </c>
      <c r="D29" s="338">
        <f t="shared" si="0"/>
        <v>147478.36040999999</v>
      </c>
      <c r="E29" s="271"/>
      <c r="F29" s="145"/>
      <c r="G29" s="145"/>
      <c r="H29" s="145"/>
      <c r="I29" s="145"/>
      <c r="J29" s="145"/>
    </row>
    <row r="30" spans="1:10" ht="27" customHeight="1">
      <c r="A30" s="445" t="s">
        <v>313</v>
      </c>
      <c r="B30" s="445">
        <v>186341.43021000002</v>
      </c>
      <c r="C30" s="446">
        <v>85334.061900000001</v>
      </c>
      <c r="D30" s="445">
        <f t="shared" si="0"/>
        <v>271675.49210999999</v>
      </c>
      <c r="E30" s="271"/>
      <c r="F30" s="145"/>
      <c r="G30" s="145"/>
      <c r="H30" s="145"/>
      <c r="I30" s="145"/>
      <c r="J30" s="145"/>
    </row>
    <row r="31" spans="1:10" ht="27" customHeight="1">
      <c r="A31" s="338" t="s">
        <v>314</v>
      </c>
      <c r="B31" s="338">
        <v>151326.288</v>
      </c>
      <c r="C31" s="339">
        <v>78239.077129999991</v>
      </c>
      <c r="D31" s="338">
        <f t="shared" si="0"/>
        <v>229565.36512999999</v>
      </c>
      <c r="E31" s="271"/>
      <c r="F31" s="145"/>
      <c r="G31" s="145"/>
      <c r="H31" s="145"/>
      <c r="I31" s="145"/>
      <c r="J31" s="145"/>
    </row>
    <row r="32" spans="1:10" ht="27" customHeight="1">
      <c r="A32" s="338" t="s">
        <v>315</v>
      </c>
      <c r="B32" s="338">
        <v>3400.93642</v>
      </c>
      <c r="C32" s="339">
        <v>6216.1189299999996</v>
      </c>
      <c r="D32" s="338">
        <f t="shared" si="0"/>
        <v>9617.0553499999987</v>
      </c>
      <c r="E32" s="271"/>
      <c r="F32" s="145"/>
      <c r="G32" s="145"/>
      <c r="H32" s="145"/>
      <c r="I32" s="145"/>
      <c r="J32" s="145"/>
    </row>
    <row r="33" spans="1:10" ht="27" customHeight="1">
      <c r="A33" s="338" t="s">
        <v>316</v>
      </c>
      <c r="B33" s="338">
        <v>73534.254629999996</v>
      </c>
      <c r="C33" s="339">
        <v>26359.841110000001</v>
      </c>
      <c r="D33" s="338">
        <f t="shared" si="0"/>
        <v>99894.09573999999</v>
      </c>
      <c r="E33" s="271"/>
      <c r="F33" s="145"/>
      <c r="G33" s="145"/>
      <c r="H33" s="145"/>
      <c r="I33" s="145"/>
      <c r="J33" s="145"/>
    </row>
    <row r="34" spans="1:10" ht="27" customHeight="1">
      <c r="A34" s="338" t="s">
        <v>317</v>
      </c>
      <c r="B34" s="338">
        <v>22355.24351</v>
      </c>
      <c r="C34" s="339">
        <v>40553.602700000003</v>
      </c>
      <c r="D34" s="338">
        <f t="shared" si="0"/>
        <v>62908.846210000003</v>
      </c>
      <c r="E34" s="271"/>
      <c r="F34" s="145"/>
      <c r="G34" s="145"/>
      <c r="H34" s="145"/>
      <c r="I34" s="145"/>
      <c r="J34" s="145"/>
    </row>
    <row r="35" spans="1:10" ht="27" customHeight="1">
      <c r="A35" s="338" t="s">
        <v>318</v>
      </c>
      <c r="B35" s="338">
        <v>52035.853439999999</v>
      </c>
      <c r="C35" s="339">
        <v>5109.5143899999994</v>
      </c>
      <c r="D35" s="338">
        <f t="shared" si="0"/>
        <v>57145.367829999996</v>
      </c>
      <c r="E35" s="271"/>
      <c r="F35" s="145"/>
      <c r="G35" s="145"/>
      <c r="H35" s="145"/>
      <c r="I35" s="145"/>
      <c r="J35" s="145"/>
    </row>
    <row r="36" spans="1:10" ht="27" customHeight="1">
      <c r="A36" s="338" t="s">
        <v>181</v>
      </c>
      <c r="B36" s="338">
        <v>16006.05379</v>
      </c>
      <c r="C36" s="339">
        <v>975.17484000000002</v>
      </c>
      <c r="D36" s="338">
        <f t="shared" si="0"/>
        <v>16981.228630000001</v>
      </c>
      <c r="E36" s="271"/>
      <c r="F36" s="145"/>
      <c r="G36" s="145"/>
      <c r="H36" s="145"/>
      <c r="I36" s="145"/>
      <c r="J36" s="145"/>
    </row>
    <row r="37" spans="1:10" ht="27" customHeight="1">
      <c r="A37" s="338" t="s">
        <v>316</v>
      </c>
      <c r="B37" s="338">
        <v>4327.7232599999998</v>
      </c>
      <c r="C37" s="339">
        <v>749.99635999999998</v>
      </c>
      <c r="D37" s="338">
        <f t="shared" si="0"/>
        <v>5077.7196199999998</v>
      </c>
      <c r="E37" s="271"/>
      <c r="F37" s="145"/>
      <c r="G37" s="145"/>
      <c r="H37" s="145"/>
      <c r="I37" s="145"/>
      <c r="J37" s="145"/>
    </row>
    <row r="38" spans="1:10" ht="27" customHeight="1">
      <c r="A38" s="338" t="s">
        <v>318</v>
      </c>
      <c r="B38" s="338">
        <v>11500.60109</v>
      </c>
      <c r="C38" s="339">
        <v>225.17848000000001</v>
      </c>
      <c r="D38" s="338">
        <f t="shared" si="0"/>
        <v>11725.779570000001</v>
      </c>
      <c r="E38" s="271"/>
      <c r="F38" s="145"/>
      <c r="G38" s="145"/>
      <c r="H38" s="145"/>
      <c r="I38" s="145"/>
      <c r="J38" s="145"/>
    </row>
    <row r="39" spans="1:10" ht="27" customHeight="1">
      <c r="A39" s="338" t="s">
        <v>319</v>
      </c>
      <c r="B39" s="338">
        <v>177.72944000000001</v>
      </c>
      <c r="C39" s="339">
        <v>0</v>
      </c>
      <c r="D39" s="338">
        <f t="shared" si="0"/>
        <v>177.72944000000001</v>
      </c>
      <c r="E39" s="271"/>
      <c r="F39" s="145"/>
      <c r="G39" s="145"/>
      <c r="H39" s="145"/>
      <c r="I39" s="145"/>
      <c r="J39" s="145"/>
    </row>
    <row r="40" spans="1:10" ht="27" customHeight="1">
      <c r="A40" s="338" t="s">
        <v>320</v>
      </c>
      <c r="B40" s="338">
        <v>906.23994999999991</v>
      </c>
      <c r="C40" s="339">
        <v>0</v>
      </c>
      <c r="D40" s="338">
        <f t="shared" si="0"/>
        <v>906.23994999999991</v>
      </c>
      <c r="E40" s="271"/>
      <c r="F40" s="145"/>
      <c r="G40" s="145"/>
      <c r="H40" s="145"/>
      <c r="I40" s="145"/>
      <c r="J40" s="145"/>
    </row>
    <row r="41" spans="1:10" ht="27" customHeight="1">
      <c r="A41" s="338" t="s">
        <v>316</v>
      </c>
      <c r="B41" s="338">
        <v>382.28371999999996</v>
      </c>
      <c r="C41" s="339">
        <v>0</v>
      </c>
      <c r="D41" s="338">
        <f t="shared" si="0"/>
        <v>382.28371999999996</v>
      </c>
      <c r="E41" s="271"/>
      <c r="F41" s="145"/>
      <c r="G41" s="145"/>
      <c r="H41" s="145"/>
      <c r="I41" s="145"/>
      <c r="J41" s="145"/>
    </row>
    <row r="42" spans="1:10" ht="27" customHeight="1">
      <c r="A42" s="338" t="s">
        <v>318</v>
      </c>
      <c r="B42" s="338">
        <v>523.95623000000001</v>
      </c>
      <c r="C42" s="339">
        <v>0</v>
      </c>
      <c r="D42" s="338">
        <f t="shared" si="0"/>
        <v>523.95623000000001</v>
      </c>
      <c r="E42" s="271"/>
      <c r="F42" s="145"/>
      <c r="G42" s="145"/>
      <c r="H42" s="145"/>
      <c r="I42" s="145"/>
      <c r="J42" s="145"/>
    </row>
    <row r="43" spans="1:10" ht="27" customHeight="1">
      <c r="A43" s="338" t="s">
        <v>183</v>
      </c>
      <c r="B43" s="338">
        <v>18096.287270000001</v>
      </c>
      <c r="C43" s="339">
        <v>6119.8099299999994</v>
      </c>
      <c r="D43" s="338">
        <f t="shared" si="0"/>
        <v>24216.0972</v>
      </c>
      <c r="E43" s="271"/>
      <c r="F43" s="145"/>
      <c r="G43" s="145"/>
      <c r="H43" s="145"/>
      <c r="I43" s="145"/>
      <c r="J43" s="145"/>
    </row>
    <row r="44" spans="1:10" ht="27" customHeight="1">
      <c r="A44" s="338" t="s">
        <v>315</v>
      </c>
      <c r="B44" s="338">
        <v>1364.56557</v>
      </c>
      <c r="C44" s="339">
        <v>813.00666000000001</v>
      </c>
      <c r="D44" s="338">
        <f t="shared" si="0"/>
        <v>2177.5722299999998</v>
      </c>
      <c r="E44" s="271"/>
      <c r="F44" s="145"/>
      <c r="G44" s="145"/>
      <c r="H44" s="145"/>
      <c r="I44" s="145"/>
      <c r="J44" s="145"/>
    </row>
    <row r="45" spans="1:10" ht="27" customHeight="1">
      <c r="A45" s="338" t="s">
        <v>316</v>
      </c>
      <c r="B45" s="338">
        <v>6955.8100800000002</v>
      </c>
      <c r="C45" s="339">
        <v>862.95179000000007</v>
      </c>
      <c r="D45" s="338">
        <f t="shared" si="0"/>
        <v>7818.7618700000003</v>
      </c>
      <c r="E45" s="271"/>
      <c r="F45" s="145"/>
      <c r="G45" s="145"/>
      <c r="H45" s="145"/>
      <c r="I45" s="145"/>
      <c r="J45" s="145"/>
    </row>
    <row r="46" spans="1:10" ht="27" customHeight="1">
      <c r="A46" s="338" t="s">
        <v>317</v>
      </c>
      <c r="B46" s="338">
        <v>6784.3322199999993</v>
      </c>
      <c r="C46" s="339">
        <v>4310.4181600000002</v>
      </c>
      <c r="D46" s="338">
        <f t="shared" si="0"/>
        <v>11094.750379999999</v>
      </c>
      <c r="E46" s="271"/>
      <c r="F46" s="145"/>
      <c r="G46" s="145"/>
      <c r="H46" s="145"/>
      <c r="I46" s="145"/>
      <c r="J46" s="145"/>
    </row>
    <row r="47" spans="1:10" ht="27" customHeight="1">
      <c r="A47" s="338" t="s">
        <v>318</v>
      </c>
      <c r="B47" s="338">
        <v>2991.5794000000001</v>
      </c>
      <c r="C47" s="339">
        <v>133.43332000000001</v>
      </c>
      <c r="D47" s="338">
        <f t="shared" si="0"/>
        <v>3125.0127200000002</v>
      </c>
      <c r="E47" s="271"/>
      <c r="F47" s="145"/>
      <c r="G47" s="145"/>
      <c r="H47" s="145"/>
      <c r="I47" s="145"/>
      <c r="J47" s="145"/>
    </row>
    <row r="48" spans="1:10" ht="51" customHeight="1">
      <c r="A48" s="447" t="s">
        <v>184</v>
      </c>
      <c r="B48" s="338">
        <v>6.5611999999999995</v>
      </c>
      <c r="C48" s="339">
        <v>0</v>
      </c>
      <c r="D48" s="338">
        <f t="shared" si="0"/>
        <v>6.5611999999999995</v>
      </c>
      <c r="E48" s="271"/>
      <c r="F48" s="145"/>
      <c r="G48" s="145"/>
      <c r="H48" s="145"/>
      <c r="I48" s="145"/>
      <c r="J48" s="145"/>
    </row>
    <row r="49" spans="1:10" ht="27" customHeight="1">
      <c r="A49" s="338" t="s">
        <v>316</v>
      </c>
      <c r="B49" s="338">
        <v>6.5611999999999995</v>
      </c>
      <c r="C49" s="339">
        <v>0</v>
      </c>
      <c r="D49" s="338">
        <f t="shared" si="0"/>
        <v>6.5611999999999995</v>
      </c>
      <c r="E49" s="271"/>
      <c r="F49" s="145"/>
      <c r="G49" s="145"/>
      <c r="H49" s="145"/>
      <c r="I49" s="145"/>
      <c r="J49" s="145"/>
    </row>
    <row r="50" spans="1:10" ht="27" customHeight="1">
      <c r="A50" s="338" t="s">
        <v>318</v>
      </c>
      <c r="B50" s="338">
        <v>0</v>
      </c>
      <c r="C50" s="339">
        <v>0</v>
      </c>
      <c r="D50" s="338">
        <f t="shared" si="0"/>
        <v>0</v>
      </c>
      <c r="E50" s="271"/>
      <c r="F50" s="145"/>
      <c r="G50" s="145"/>
      <c r="H50" s="145"/>
      <c r="I50" s="145"/>
      <c r="J50" s="145"/>
    </row>
    <row r="51" spans="1:10" ht="27" customHeight="1">
      <c r="A51" s="338" t="s">
        <v>319</v>
      </c>
      <c r="B51" s="338">
        <v>0</v>
      </c>
      <c r="C51" s="339">
        <v>0</v>
      </c>
      <c r="D51" s="338">
        <f t="shared" si="0"/>
        <v>0</v>
      </c>
      <c r="E51" s="271"/>
      <c r="F51" s="145"/>
      <c r="G51" s="145"/>
      <c r="H51" s="145"/>
      <c r="I51" s="145"/>
      <c r="J51" s="145"/>
    </row>
    <row r="52" spans="1:10" ht="27" customHeight="1">
      <c r="A52" s="445" t="s">
        <v>321</v>
      </c>
      <c r="B52" s="445">
        <v>574608.62187000003</v>
      </c>
      <c r="C52" s="446">
        <v>62498.010689999996</v>
      </c>
      <c r="D52" s="445">
        <f t="shared" si="0"/>
        <v>637106.63256000006</v>
      </c>
      <c r="E52" s="271"/>
      <c r="F52" s="145"/>
      <c r="G52" s="145"/>
      <c r="H52" s="145"/>
      <c r="I52" s="145"/>
      <c r="J52" s="145"/>
    </row>
    <row r="53" spans="1:10" ht="27" customHeight="1">
      <c r="A53" s="338" t="s">
        <v>322</v>
      </c>
      <c r="B53" s="338">
        <v>167827.79118999999</v>
      </c>
      <c r="C53" s="339">
        <v>5519.2375999999995</v>
      </c>
      <c r="D53" s="338">
        <f t="shared" si="0"/>
        <v>173347.02878999998</v>
      </c>
      <c r="E53" s="271"/>
      <c r="F53" s="145"/>
      <c r="G53" s="145"/>
      <c r="H53" s="145"/>
      <c r="I53" s="145"/>
      <c r="J53" s="145"/>
    </row>
    <row r="54" spans="1:10" ht="27" customHeight="1">
      <c r="A54" s="338" t="s">
        <v>323</v>
      </c>
      <c r="B54" s="338">
        <v>11226.54473</v>
      </c>
      <c r="C54" s="339">
        <v>1898.9813999999999</v>
      </c>
      <c r="D54" s="338">
        <f t="shared" si="0"/>
        <v>13125.52613</v>
      </c>
      <c r="E54" s="271"/>
      <c r="F54" s="145"/>
      <c r="G54" s="145"/>
      <c r="H54" s="145"/>
      <c r="I54" s="145"/>
      <c r="J54" s="145"/>
    </row>
    <row r="55" spans="1:10" ht="27" customHeight="1">
      <c r="A55" s="338" t="s">
        <v>324</v>
      </c>
      <c r="B55" s="338">
        <v>395554.28594999999</v>
      </c>
      <c r="C55" s="339">
        <v>55079.791689999998</v>
      </c>
      <c r="D55" s="338">
        <f t="shared" si="0"/>
        <v>450634.07763999997</v>
      </c>
      <c r="E55" s="271"/>
      <c r="F55" s="145"/>
      <c r="G55" s="145"/>
      <c r="H55" s="145"/>
      <c r="I55" s="145"/>
      <c r="J55" s="145"/>
    </row>
    <row r="56" spans="1:10" s="160" customFormat="1" ht="36" customHeight="1">
      <c r="A56" s="229" t="s">
        <v>325</v>
      </c>
      <c r="B56" s="229">
        <v>0</v>
      </c>
      <c r="C56" s="340">
        <v>0</v>
      </c>
      <c r="D56" s="229">
        <f t="shared" si="0"/>
        <v>0</v>
      </c>
      <c r="E56" s="258"/>
      <c r="F56" s="224"/>
      <c r="G56" s="224"/>
      <c r="H56" s="224"/>
      <c r="I56" s="224"/>
      <c r="J56" s="224"/>
    </row>
    <row r="57" spans="1:10" s="160" customFormat="1" ht="24" customHeight="1">
      <c r="A57" s="518" t="s">
        <v>153</v>
      </c>
      <c r="B57" s="519">
        <v>3329427.8315400002</v>
      </c>
      <c r="C57" s="519">
        <v>936664.61757</v>
      </c>
      <c r="D57" s="519">
        <f t="shared" si="0"/>
        <v>4266092.4491100004</v>
      </c>
      <c r="E57" s="258"/>
      <c r="F57" s="224"/>
      <c r="G57" s="224"/>
      <c r="H57" s="224"/>
      <c r="I57" s="224"/>
      <c r="J57" s="224"/>
    </row>
    <row r="58" spans="1:10" ht="27" customHeight="1">
      <c r="A58" s="345"/>
      <c r="B58" s="228"/>
      <c r="C58" s="228"/>
      <c r="D58" s="228"/>
      <c r="E58" s="271"/>
      <c r="F58" s="145"/>
      <c r="G58" s="145"/>
      <c r="H58" s="145"/>
      <c r="I58" s="145"/>
      <c r="J58" s="145"/>
    </row>
    <row r="59" spans="1:10" ht="9" customHeight="1" thickBot="1">
      <c r="A59" s="520"/>
      <c r="B59" s="521"/>
      <c r="C59" s="522"/>
      <c r="D59" s="523"/>
      <c r="E59" s="253"/>
      <c r="F59" s="145"/>
      <c r="G59" s="145"/>
      <c r="H59" s="145"/>
      <c r="I59" s="145"/>
      <c r="J59" s="145"/>
    </row>
    <row r="60" spans="1:10" ht="15" customHeight="1">
      <c r="A60" s="143" t="s">
        <v>137</v>
      </c>
      <c r="B60" s="5"/>
      <c r="C60" s="6"/>
      <c r="D60" s="7"/>
      <c r="E60" s="272"/>
      <c r="F60" s="7"/>
      <c r="G60" s="145"/>
      <c r="H60" s="145"/>
      <c r="I60" s="145"/>
      <c r="J60" s="145"/>
    </row>
    <row r="61" spans="1:10" ht="25.5" customHeight="1">
      <c r="A61" s="896" t="s">
        <v>606</v>
      </c>
      <c r="B61" s="896"/>
      <c r="C61" s="896"/>
      <c r="D61" s="896"/>
      <c r="E61" s="253"/>
      <c r="F61" s="145"/>
      <c r="G61" s="145"/>
      <c r="H61" s="145"/>
      <c r="I61" s="145"/>
      <c r="J61" s="145"/>
    </row>
    <row r="62" spans="1:10" ht="9" customHeight="1">
      <c r="A62" s="26"/>
      <c r="C62" s="25"/>
      <c r="D62" s="145"/>
      <c r="E62" s="253"/>
      <c r="F62" s="145"/>
      <c r="G62" s="145"/>
      <c r="H62" s="145"/>
      <c r="I62" s="145"/>
      <c r="J62" s="145"/>
    </row>
    <row r="63" spans="1:10" ht="9" customHeight="1">
      <c r="A63" s="28"/>
      <c r="C63" s="25"/>
      <c r="D63" s="145"/>
      <c r="E63" s="253"/>
      <c r="F63" s="145"/>
      <c r="G63" s="145"/>
      <c r="H63" s="145"/>
      <c r="I63" s="145"/>
      <c r="J63" s="145"/>
    </row>
    <row r="64" spans="1:10" ht="9" customHeight="1">
      <c r="A64" s="26"/>
      <c r="C64" s="25"/>
      <c r="D64" s="145"/>
      <c r="E64" s="253"/>
      <c r="F64" s="145"/>
      <c r="G64" s="145"/>
      <c r="H64" s="145"/>
      <c r="I64" s="145"/>
      <c r="J64" s="145"/>
    </row>
    <row r="65" spans="1:10" ht="9" customHeight="1">
      <c r="A65" s="26"/>
      <c r="C65" s="25"/>
      <c r="D65" s="145"/>
      <c r="E65" s="253"/>
      <c r="F65" s="145"/>
      <c r="G65" s="145"/>
      <c r="H65" s="145"/>
      <c r="I65" s="145"/>
      <c r="J65" s="145"/>
    </row>
    <row r="66" spans="1:10" ht="9" customHeight="1">
      <c r="A66" s="26"/>
      <c r="B66" s="1"/>
      <c r="C66" s="25"/>
      <c r="D66" s="145"/>
      <c r="E66" s="253"/>
      <c r="F66" s="145"/>
      <c r="G66" s="145"/>
      <c r="H66" s="145"/>
      <c r="I66" s="145"/>
      <c r="J66" s="145"/>
    </row>
    <row r="67" spans="1:10" ht="9" customHeight="1">
      <c r="A67" s="26"/>
      <c r="B67" s="1"/>
      <c r="C67" s="25"/>
      <c r="D67" s="145"/>
      <c r="E67" s="253"/>
      <c r="F67" s="145"/>
      <c r="G67" s="145"/>
      <c r="H67" s="145"/>
      <c r="I67" s="145"/>
      <c r="J67" s="145"/>
    </row>
    <row r="68" spans="1:10" ht="9" customHeight="1">
      <c r="A68" s="26"/>
      <c r="B68" s="1"/>
      <c r="C68" s="25"/>
      <c r="D68" s="145"/>
      <c r="E68" s="253"/>
      <c r="F68" s="145"/>
      <c r="G68" s="145"/>
      <c r="H68" s="145"/>
      <c r="I68" s="145"/>
      <c r="J68" s="145"/>
    </row>
    <row r="69" spans="1:10" ht="9" customHeight="1">
      <c r="A69" s="155"/>
      <c r="B69" s="1"/>
      <c r="C69" s="25"/>
      <c r="D69" s="145"/>
      <c r="E69" s="253"/>
      <c r="F69" s="145"/>
      <c r="G69" s="145"/>
      <c r="H69" s="145"/>
      <c r="I69" s="145"/>
      <c r="J69" s="145"/>
    </row>
    <row r="70" spans="1:10" ht="9" customHeight="1">
      <c r="A70" s="26"/>
      <c r="B70" s="1"/>
      <c r="C70" s="25"/>
      <c r="D70" s="145"/>
      <c r="E70" s="253"/>
      <c r="F70" s="145"/>
      <c r="G70" s="145"/>
      <c r="H70" s="145"/>
      <c r="I70" s="145"/>
      <c r="J70" s="145"/>
    </row>
    <row r="71" spans="1:10" ht="9" customHeight="1">
      <c r="A71" s="26"/>
      <c r="B71" s="1"/>
      <c r="C71" s="25"/>
      <c r="D71" s="145"/>
      <c r="E71" s="253"/>
      <c r="F71" s="145"/>
      <c r="G71" s="145"/>
      <c r="H71" s="145"/>
      <c r="I71" s="145"/>
      <c r="J71" s="145"/>
    </row>
    <row r="72" spans="1:10" ht="9" customHeight="1">
      <c r="A72" s="26"/>
      <c r="B72" s="1"/>
      <c r="C72" s="25"/>
      <c r="D72" s="145"/>
      <c r="E72" s="253"/>
      <c r="F72" s="145"/>
      <c r="G72" s="145"/>
      <c r="H72" s="145"/>
      <c r="I72" s="145"/>
      <c r="J72" s="145"/>
    </row>
    <row r="73" spans="1:10" ht="9" customHeight="1">
      <c r="A73" s="26"/>
      <c r="C73" s="25"/>
      <c r="D73" s="145"/>
      <c r="E73" s="253"/>
      <c r="F73" s="145"/>
      <c r="G73" s="145"/>
      <c r="H73" s="145"/>
      <c r="I73" s="145"/>
      <c r="J73" s="145"/>
    </row>
    <row r="74" spans="1:10" ht="9" customHeight="1">
      <c r="A74" s="26"/>
      <c r="C74" s="25"/>
      <c r="D74" s="145"/>
      <c r="E74" s="253"/>
      <c r="F74" s="145"/>
      <c r="G74" s="145"/>
      <c r="H74" s="145"/>
      <c r="I74" s="145"/>
      <c r="J74" s="145"/>
    </row>
    <row r="75" spans="1:10" ht="9" customHeight="1">
      <c r="A75" s="155"/>
      <c r="C75" s="25"/>
      <c r="D75" s="145"/>
      <c r="E75" s="253"/>
      <c r="F75" s="145"/>
      <c r="G75" s="145"/>
      <c r="H75" s="145"/>
      <c r="I75" s="145"/>
      <c r="J75" s="145"/>
    </row>
    <row r="76" spans="1:10" ht="9" customHeight="1">
      <c r="A76" s="26"/>
      <c r="C76" s="25"/>
      <c r="D76" s="145"/>
      <c r="E76" s="253"/>
      <c r="F76" s="145"/>
      <c r="G76" s="145"/>
      <c r="H76" s="145"/>
      <c r="I76" s="145"/>
      <c r="J76" s="145"/>
    </row>
    <row r="77" spans="1:10" ht="9" customHeight="1">
      <c r="A77" s="26"/>
      <c r="C77" s="25"/>
      <c r="D77" s="145"/>
      <c r="E77" s="253"/>
      <c r="F77" s="145"/>
      <c r="G77" s="145"/>
      <c r="H77" s="145"/>
      <c r="I77" s="145"/>
      <c r="J77" s="145"/>
    </row>
    <row r="78" spans="1:10" ht="9" customHeight="1">
      <c r="A78" s="26"/>
      <c r="C78" s="25"/>
      <c r="D78" s="145"/>
      <c r="E78" s="253"/>
      <c r="F78" s="145"/>
      <c r="G78" s="145"/>
      <c r="H78" s="145"/>
      <c r="I78" s="145"/>
      <c r="J78" s="145"/>
    </row>
    <row r="79" spans="1:10" ht="9" customHeight="1">
      <c r="A79" s="26"/>
      <c r="C79" s="25"/>
      <c r="D79" s="145"/>
      <c r="E79" s="253"/>
      <c r="F79" s="145"/>
      <c r="G79" s="145"/>
      <c r="H79" s="145"/>
      <c r="I79" s="145"/>
      <c r="J79" s="145"/>
    </row>
    <row r="80" spans="1:10" ht="9" customHeight="1">
      <c r="A80" s="26"/>
      <c r="C80" s="25"/>
      <c r="D80" s="145"/>
      <c r="E80" s="253"/>
      <c r="F80" s="145"/>
      <c r="G80" s="145"/>
      <c r="H80" s="145"/>
      <c r="I80" s="145"/>
      <c r="J80" s="145"/>
    </row>
    <row r="81" spans="1:10" ht="9" customHeight="1">
      <c r="A81" s="155"/>
      <c r="C81" s="25"/>
      <c r="D81" s="145"/>
      <c r="E81" s="253"/>
      <c r="F81" s="145"/>
      <c r="G81" s="145"/>
      <c r="H81" s="145"/>
      <c r="I81" s="145"/>
      <c r="J81" s="145"/>
    </row>
    <row r="82" spans="1:10" ht="9" customHeight="1">
      <c r="A82" s="26"/>
      <c r="C82" s="25"/>
      <c r="D82" s="145"/>
      <c r="E82" s="253"/>
      <c r="F82" s="145"/>
      <c r="G82" s="145"/>
      <c r="H82" s="145"/>
      <c r="I82" s="145"/>
      <c r="J82" s="145"/>
    </row>
    <row r="83" spans="1:10" ht="9" customHeight="1">
      <c r="A83" s="26"/>
      <c r="C83" s="25"/>
      <c r="D83" s="145"/>
      <c r="E83" s="253"/>
      <c r="F83" s="145"/>
      <c r="G83" s="145"/>
      <c r="H83" s="145"/>
      <c r="I83" s="145"/>
      <c r="J83" s="145"/>
    </row>
    <row r="84" spans="1:10" ht="9" customHeight="1">
      <c r="A84" s="26"/>
      <c r="C84" s="25"/>
      <c r="D84" s="145"/>
      <c r="E84" s="253"/>
      <c r="F84" s="145"/>
      <c r="G84" s="145"/>
      <c r="H84" s="145"/>
      <c r="I84" s="145"/>
      <c r="J84" s="145"/>
    </row>
    <row r="85" spans="1:10" ht="9" customHeight="1">
      <c r="A85" s="26"/>
      <c r="C85" s="25"/>
      <c r="D85" s="145"/>
      <c r="E85" s="253"/>
      <c r="F85" s="145"/>
      <c r="G85" s="145"/>
      <c r="H85" s="145"/>
      <c r="I85" s="145"/>
      <c r="J85" s="145"/>
    </row>
    <row r="86" spans="1:10" ht="9" customHeight="1">
      <c r="A86" s="155"/>
      <c r="C86" s="25"/>
      <c r="D86" s="145"/>
      <c r="E86" s="253"/>
      <c r="F86" s="145"/>
      <c r="G86" s="145"/>
      <c r="H86" s="145"/>
      <c r="I86" s="145"/>
      <c r="J86" s="145"/>
    </row>
    <row r="87" spans="1:10" ht="9" customHeight="1">
      <c r="A87" s="30"/>
      <c r="C87" s="25"/>
      <c r="D87" s="145"/>
      <c r="E87" s="253"/>
      <c r="F87" s="145"/>
      <c r="G87" s="145"/>
      <c r="H87" s="145"/>
      <c r="I87" s="145"/>
      <c r="J87" s="145"/>
    </row>
    <row r="88" spans="1:10" ht="9" customHeight="1">
      <c r="A88" s="30"/>
      <c r="C88" s="25"/>
      <c r="D88" s="145"/>
      <c r="E88" s="253"/>
      <c r="F88" s="145"/>
      <c r="G88" s="145"/>
      <c r="H88" s="145"/>
      <c r="I88" s="145"/>
      <c r="J88" s="145"/>
    </row>
    <row r="89" spans="1:10" ht="9" customHeight="1">
      <c r="A89" s="30"/>
      <c r="C89" s="25"/>
      <c r="D89" s="145"/>
      <c r="E89" s="253"/>
      <c r="F89" s="145"/>
      <c r="G89" s="145"/>
      <c r="H89" s="145"/>
      <c r="I89" s="145"/>
      <c r="J89" s="145"/>
    </row>
    <row r="90" spans="1:10" ht="9" customHeight="1">
      <c r="A90" s="30"/>
      <c r="C90" s="25"/>
      <c r="D90" s="145"/>
      <c r="E90" s="253"/>
      <c r="F90" s="145"/>
      <c r="G90" s="145"/>
      <c r="H90" s="145"/>
      <c r="I90" s="145"/>
      <c r="J90" s="145"/>
    </row>
    <row r="91" spans="1:10" ht="9" customHeight="1">
      <c r="A91" s="31"/>
      <c r="C91" s="25"/>
      <c r="D91" s="145"/>
      <c r="E91" s="253"/>
      <c r="F91" s="145"/>
      <c r="G91" s="145"/>
      <c r="H91" s="145"/>
      <c r="I91" s="145"/>
      <c r="J91" s="145"/>
    </row>
    <row r="92" spans="1:10" ht="9" customHeight="1">
      <c r="A92" s="31"/>
      <c r="C92" s="25"/>
      <c r="D92" s="145"/>
      <c r="E92" s="253"/>
      <c r="F92" s="145"/>
      <c r="G92" s="145"/>
      <c r="H92" s="145"/>
      <c r="I92" s="145"/>
      <c r="J92" s="145"/>
    </row>
    <row r="93" spans="1:10" ht="9" customHeight="1">
      <c r="A93" s="28"/>
      <c r="C93" s="25"/>
      <c r="D93" s="145"/>
      <c r="E93" s="253"/>
      <c r="F93" s="145"/>
      <c r="G93" s="145"/>
      <c r="H93" s="145"/>
      <c r="I93" s="145"/>
      <c r="J93" s="145"/>
    </row>
    <row r="94" spans="1:10" ht="9" customHeight="1">
      <c r="A94" s="26"/>
      <c r="C94" s="25"/>
      <c r="D94" s="145"/>
      <c r="E94" s="253"/>
      <c r="F94" s="145"/>
      <c r="G94" s="145"/>
      <c r="H94" s="145"/>
      <c r="I94" s="145"/>
      <c r="J94" s="145"/>
    </row>
    <row r="95" spans="1:10" ht="9" customHeight="1">
      <c r="A95" s="26"/>
      <c r="C95" s="25"/>
      <c r="D95" s="145"/>
      <c r="E95" s="253"/>
      <c r="F95" s="145"/>
      <c r="G95" s="145"/>
      <c r="H95" s="145"/>
      <c r="I95" s="145"/>
      <c r="J95" s="145"/>
    </row>
    <row r="96" spans="1:10" ht="9" customHeight="1">
      <c r="A96" s="26"/>
      <c r="C96" s="25"/>
      <c r="D96" s="145"/>
      <c r="E96" s="253"/>
      <c r="F96" s="145"/>
      <c r="G96" s="145"/>
      <c r="H96" s="145"/>
      <c r="I96" s="145"/>
      <c r="J96" s="145"/>
    </row>
    <row r="97" spans="1:10" ht="9" customHeight="1">
      <c r="A97" s="26"/>
      <c r="C97" s="25"/>
      <c r="D97" s="145"/>
      <c r="E97" s="253"/>
      <c r="F97" s="145"/>
      <c r="G97" s="145"/>
      <c r="H97" s="145"/>
      <c r="I97" s="145"/>
      <c r="J97" s="145"/>
    </row>
    <row r="98" spans="1:10" ht="9" customHeight="1">
      <c r="A98" s="30"/>
      <c r="C98" s="25"/>
      <c r="D98" s="145"/>
      <c r="E98" s="253"/>
      <c r="F98" s="145"/>
      <c r="G98" s="145"/>
      <c r="H98" s="145"/>
      <c r="I98" s="145"/>
      <c r="J98" s="145"/>
    </row>
    <row r="99" spans="1:10" ht="9" customHeight="1">
      <c r="A99" s="28"/>
      <c r="C99" s="25"/>
      <c r="D99" s="145"/>
      <c r="E99" s="253"/>
      <c r="F99" s="145"/>
      <c r="G99" s="145"/>
      <c r="H99" s="145"/>
      <c r="I99" s="145"/>
      <c r="J99" s="145"/>
    </row>
    <row r="100" spans="1:10" ht="9" customHeight="1">
      <c r="A100" s="26"/>
      <c r="C100" s="25"/>
      <c r="D100" s="145"/>
      <c r="E100" s="253"/>
      <c r="F100" s="145"/>
      <c r="G100" s="145"/>
      <c r="H100" s="145"/>
      <c r="I100" s="145"/>
      <c r="J100" s="145"/>
    </row>
    <row r="101" spans="1:10" ht="9" customHeight="1">
      <c r="A101" s="26"/>
      <c r="C101" s="25"/>
      <c r="D101" s="145"/>
      <c r="E101" s="253"/>
      <c r="F101" s="145"/>
      <c r="G101" s="145"/>
      <c r="H101" s="145"/>
      <c r="I101" s="145"/>
      <c r="J101" s="145"/>
    </row>
    <row r="102" spans="1:10" ht="9" customHeight="1">
      <c r="A102" s="26"/>
      <c r="C102" s="25"/>
      <c r="D102" s="145"/>
      <c r="E102" s="253"/>
      <c r="F102" s="145"/>
      <c r="G102" s="145"/>
      <c r="H102" s="145"/>
      <c r="I102" s="145"/>
      <c r="J102" s="145"/>
    </row>
    <row r="103" spans="1:10" ht="9" customHeight="1">
      <c r="A103" s="26"/>
      <c r="C103" s="25"/>
      <c r="D103" s="145"/>
      <c r="E103" s="253"/>
      <c r="F103" s="145"/>
      <c r="G103" s="145"/>
      <c r="H103" s="145"/>
      <c r="I103" s="145"/>
      <c r="J103" s="145"/>
    </row>
    <row r="104" spans="1:10" ht="9" customHeight="1">
      <c r="A104" s="30"/>
      <c r="C104" s="25"/>
      <c r="D104" s="145"/>
      <c r="E104" s="253"/>
      <c r="F104" s="145"/>
      <c r="G104" s="145"/>
      <c r="H104" s="145"/>
      <c r="I104" s="145"/>
      <c r="J104" s="145"/>
    </row>
    <row r="105" spans="1:10" ht="9" customHeight="1">
      <c r="A105" s="28"/>
      <c r="C105" s="25"/>
      <c r="D105" s="145"/>
      <c r="E105" s="253"/>
      <c r="F105" s="145"/>
      <c r="G105" s="145"/>
      <c r="H105" s="145"/>
      <c r="I105" s="145"/>
      <c r="J105" s="145"/>
    </row>
    <row r="106" spans="1:10" ht="9" customHeight="1">
      <c r="A106" s="26"/>
      <c r="C106" s="25"/>
      <c r="D106" s="145"/>
      <c r="E106" s="253"/>
      <c r="F106" s="145"/>
      <c r="G106" s="145"/>
      <c r="H106" s="145"/>
      <c r="I106" s="145"/>
      <c r="J106" s="145"/>
    </row>
    <row r="107" spans="1:10" ht="9" customHeight="1">
      <c r="A107" s="26"/>
      <c r="C107" s="25"/>
      <c r="D107" s="145"/>
      <c r="E107" s="253"/>
      <c r="F107" s="145"/>
      <c r="G107" s="145"/>
      <c r="H107" s="145"/>
      <c r="I107" s="145"/>
      <c r="J107" s="145"/>
    </row>
    <row r="108" spans="1:10" ht="9" customHeight="1">
      <c r="A108" s="26"/>
      <c r="C108" s="27"/>
    </row>
    <row r="109" spans="1:10" ht="9" customHeight="1">
      <c r="A109" s="26"/>
      <c r="C109" s="27"/>
    </row>
    <row r="110" spans="1:10" ht="9" customHeight="1">
      <c r="A110" s="26"/>
      <c r="C110" s="27"/>
    </row>
    <row r="111" spans="1:10" ht="9" customHeight="1">
      <c r="A111" s="26"/>
      <c r="C111" s="27"/>
    </row>
    <row r="112" spans="1:10" ht="9" customHeight="1">
      <c r="A112" s="26"/>
      <c r="C112" s="27"/>
    </row>
    <row r="113" spans="1:3" ht="9" customHeight="1">
      <c r="A113" s="26"/>
      <c r="C113" s="27"/>
    </row>
    <row r="114" spans="1:3" ht="9" customHeight="1">
      <c r="A114" s="30"/>
      <c r="C114" s="27"/>
    </row>
    <row r="115" spans="1:3" ht="9" customHeight="1">
      <c r="A115" s="28"/>
      <c r="C115" s="27"/>
    </row>
    <row r="116" spans="1:3" ht="9" customHeight="1">
      <c r="A116" s="26"/>
      <c r="C116" s="27"/>
    </row>
    <row r="117" spans="1:3" ht="9" customHeight="1">
      <c r="A117" s="26"/>
      <c r="C117" s="27"/>
    </row>
    <row r="118" spans="1:3" ht="9" customHeight="1">
      <c r="A118" s="26"/>
      <c r="C118" s="27"/>
    </row>
    <row r="119" spans="1:3" ht="9" customHeight="1">
      <c r="A119" s="26"/>
      <c r="C119" s="27"/>
    </row>
    <row r="120" spans="1:3" ht="9" customHeight="1">
      <c r="A120" s="26"/>
      <c r="C120" s="27"/>
    </row>
    <row r="121" spans="1:3" ht="9" customHeight="1">
      <c r="A121" s="26"/>
      <c r="C121" s="27"/>
    </row>
    <row r="122" spans="1:3" ht="9" customHeight="1">
      <c r="A122" s="26"/>
      <c r="C122" s="27"/>
    </row>
    <row r="123" spans="1:3" ht="9" customHeight="1">
      <c r="A123" s="26"/>
      <c r="C123" s="27"/>
    </row>
    <row r="124" spans="1:3" ht="9" customHeight="1">
      <c r="A124" s="26"/>
      <c r="C124" s="27"/>
    </row>
    <row r="125" spans="1:3" ht="9" customHeight="1">
      <c r="A125" s="28"/>
      <c r="C125" s="27"/>
    </row>
    <row r="126" spans="1:3" ht="9" customHeight="1">
      <c r="A126" s="26"/>
      <c r="C126" s="27"/>
    </row>
    <row r="127" spans="1:3" ht="9" customHeight="1">
      <c r="A127" s="26"/>
      <c r="C127" s="27"/>
    </row>
    <row r="128" spans="1:3" ht="9" customHeight="1">
      <c r="A128" s="26"/>
      <c r="C128" s="27"/>
    </row>
    <row r="129" spans="1:3">
      <c r="A129" s="32"/>
      <c r="C129" s="27"/>
    </row>
    <row r="130" spans="1:3">
      <c r="A130" s="32"/>
      <c r="C130" s="27"/>
    </row>
    <row r="131" spans="1:3">
      <c r="A131" s="32"/>
      <c r="C131" s="27"/>
    </row>
    <row r="132" spans="1:3">
      <c r="A132" s="32"/>
      <c r="C132" s="27"/>
    </row>
    <row r="133" spans="1:3">
      <c r="A133" s="32"/>
      <c r="C133" s="27"/>
    </row>
    <row r="134" spans="1:3">
      <c r="A134" s="32"/>
      <c r="C134" s="27"/>
    </row>
    <row r="135" spans="1:3">
      <c r="A135" s="32"/>
      <c r="C135" s="27"/>
    </row>
    <row r="136" spans="1:3" ht="15.75">
      <c r="A136" s="33"/>
      <c r="C136" s="27"/>
    </row>
    <row r="137" spans="1:3" ht="15.75">
      <c r="A137" s="33"/>
      <c r="C137" s="27"/>
    </row>
    <row r="138" spans="1:3" ht="15.75">
      <c r="A138" s="33"/>
      <c r="C138" s="27"/>
    </row>
    <row r="139" spans="1:3" ht="15.75">
      <c r="A139" s="33"/>
      <c r="C139" s="27"/>
    </row>
    <row r="140" spans="1:3" ht="15.75">
      <c r="A140" s="33"/>
      <c r="C140" s="27"/>
    </row>
    <row r="141" spans="1:3" ht="15.75">
      <c r="A141" s="33"/>
      <c r="C141" s="27"/>
    </row>
    <row r="142" spans="1:3" ht="15.75">
      <c r="A142" s="33"/>
      <c r="C142" s="27"/>
    </row>
    <row r="143" spans="1:3" ht="15.75">
      <c r="A143" s="33"/>
      <c r="C143" s="27"/>
    </row>
    <row r="144" spans="1:3" ht="15.75">
      <c r="A144" s="33"/>
      <c r="C144" s="27"/>
    </row>
    <row r="145" spans="1:3" ht="15.75">
      <c r="A145" s="33"/>
      <c r="C145" s="27"/>
    </row>
    <row r="146" spans="1:3" ht="15.75">
      <c r="A146" s="33"/>
      <c r="C146" s="27"/>
    </row>
    <row r="147" spans="1:3" ht="15.75">
      <c r="A147" s="33"/>
      <c r="C147" s="27"/>
    </row>
    <row r="148" spans="1:3" ht="15.75">
      <c r="A148" s="33"/>
      <c r="C148" s="27"/>
    </row>
    <row r="149" spans="1:3" ht="15.75">
      <c r="A149" s="33"/>
      <c r="C149" s="27"/>
    </row>
    <row r="150" spans="1:3" ht="15.75">
      <c r="A150" s="33"/>
      <c r="C150" s="27"/>
    </row>
    <row r="151" spans="1:3" ht="15.75">
      <c r="A151" s="33"/>
      <c r="C151" s="27"/>
    </row>
    <row r="152" spans="1:3" ht="15.75">
      <c r="A152" s="33"/>
      <c r="C152" s="27"/>
    </row>
    <row r="153" spans="1:3" ht="15.75">
      <c r="A153" s="33"/>
      <c r="C153" s="27"/>
    </row>
    <row r="154" spans="1:3" ht="15.75">
      <c r="A154" s="33"/>
      <c r="C154" s="27"/>
    </row>
    <row r="155" spans="1:3" ht="15.75">
      <c r="A155" s="33"/>
      <c r="C155" s="27"/>
    </row>
    <row r="156" spans="1:3" ht="15.75">
      <c r="A156" s="33"/>
      <c r="C156" s="27"/>
    </row>
    <row r="157" spans="1:3" ht="15.75">
      <c r="A157" s="33"/>
      <c r="C157" s="27"/>
    </row>
    <row r="158" spans="1:3" ht="15.75">
      <c r="A158" s="33"/>
      <c r="C158" s="27"/>
    </row>
    <row r="159" spans="1:3" ht="15.75">
      <c r="A159" s="33"/>
      <c r="C159" s="27"/>
    </row>
    <row r="160" spans="1:3" ht="15.75">
      <c r="A160" s="33"/>
      <c r="C160" s="27"/>
    </row>
    <row r="161" spans="1:3" ht="15.75">
      <c r="A161" s="33"/>
      <c r="C161" s="27"/>
    </row>
    <row r="162" spans="1:3" ht="15.75">
      <c r="A162" s="33"/>
      <c r="C162" s="27"/>
    </row>
    <row r="163" spans="1:3" ht="15.75">
      <c r="A163" s="33"/>
      <c r="C163" s="27"/>
    </row>
    <row r="164" spans="1:3" ht="15.75">
      <c r="A164" s="33"/>
      <c r="C164" s="27"/>
    </row>
    <row r="165" spans="1:3" ht="15.75">
      <c r="A165" s="33"/>
      <c r="C165" s="27"/>
    </row>
    <row r="166" spans="1:3" ht="15.75">
      <c r="A166" s="33"/>
      <c r="C166" s="27"/>
    </row>
    <row r="167" spans="1:3" ht="15.75">
      <c r="A167" s="33"/>
      <c r="C167" s="27"/>
    </row>
    <row r="168" spans="1:3" ht="15.75">
      <c r="A168" s="33"/>
      <c r="C168" s="27"/>
    </row>
    <row r="169" spans="1:3" ht="15.75">
      <c r="A169" s="33"/>
      <c r="C169" s="27"/>
    </row>
    <row r="170" spans="1:3" ht="15.75">
      <c r="A170" s="33"/>
      <c r="C170" s="27"/>
    </row>
    <row r="171" spans="1:3" ht="15.75">
      <c r="A171" s="33"/>
      <c r="C171" s="27"/>
    </row>
    <row r="172" spans="1:3" ht="15.75">
      <c r="A172" s="33"/>
      <c r="C172" s="27"/>
    </row>
    <row r="173" spans="1:3" ht="15.75">
      <c r="A173" s="33"/>
      <c r="C173" s="27"/>
    </row>
    <row r="174" spans="1:3" ht="15.75">
      <c r="A174" s="33"/>
      <c r="C174" s="27"/>
    </row>
    <row r="175" spans="1:3" ht="15.75">
      <c r="A175" s="33"/>
      <c r="C175" s="27"/>
    </row>
    <row r="176" spans="1:3" ht="15.75">
      <c r="A176" s="33"/>
      <c r="C176" s="27"/>
    </row>
    <row r="177" spans="1:3" ht="15.75">
      <c r="A177" s="33"/>
      <c r="C177" s="27"/>
    </row>
    <row r="178" spans="1:3" ht="15.75">
      <c r="A178" s="33"/>
      <c r="C178" s="27"/>
    </row>
    <row r="179" spans="1:3" ht="15.75">
      <c r="A179" s="33"/>
      <c r="C179" s="27"/>
    </row>
    <row r="180" spans="1:3" ht="15.75">
      <c r="A180" s="33"/>
      <c r="C180" s="27"/>
    </row>
    <row r="181" spans="1:3" ht="15.75">
      <c r="A181" s="33"/>
      <c r="C181" s="27"/>
    </row>
    <row r="182" spans="1:3" ht="15.75">
      <c r="A182" s="33"/>
      <c r="C182" s="27"/>
    </row>
    <row r="183" spans="1:3" ht="15.75">
      <c r="A183" s="33"/>
      <c r="C183" s="27"/>
    </row>
    <row r="184" spans="1:3" ht="15.75">
      <c r="A184" s="33"/>
      <c r="C184" s="27"/>
    </row>
    <row r="185" spans="1:3" ht="15.75">
      <c r="A185" s="33"/>
      <c r="C185" s="27"/>
    </row>
    <row r="186" spans="1:3" ht="15.75">
      <c r="A186" s="33"/>
      <c r="C186" s="27"/>
    </row>
    <row r="187" spans="1:3" ht="15.75">
      <c r="A187" s="33"/>
      <c r="C187" s="27"/>
    </row>
    <row r="188" spans="1:3" ht="15.75">
      <c r="A188" s="33"/>
      <c r="C188" s="27"/>
    </row>
    <row r="189" spans="1:3" ht="15.75">
      <c r="A189" s="33"/>
      <c r="C189" s="27"/>
    </row>
    <row r="190" spans="1:3" ht="15.75">
      <c r="A190" s="33"/>
      <c r="C190" s="27"/>
    </row>
    <row r="191" spans="1:3" ht="15.75">
      <c r="A191" s="33"/>
      <c r="C191" s="27"/>
    </row>
    <row r="192" spans="1:3" ht="15.75">
      <c r="A192" s="33"/>
      <c r="C192" s="27"/>
    </row>
    <row r="193" spans="1:3" ht="15.75">
      <c r="A193" s="33"/>
      <c r="C193" s="27"/>
    </row>
    <row r="194" spans="1:3" ht="15.75">
      <c r="A194" s="33"/>
      <c r="C194" s="27"/>
    </row>
    <row r="195" spans="1:3" ht="15.75">
      <c r="A195" s="33"/>
      <c r="C195" s="27"/>
    </row>
    <row r="196" spans="1:3" ht="15.75">
      <c r="A196" s="33"/>
      <c r="C196" s="27"/>
    </row>
    <row r="197" spans="1:3" ht="15.75">
      <c r="A197" s="33"/>
      <c r="C197" s="27"/>
    </row>
    <row r="198" spans="1:3" ht="15.75">
      <c r="A198" s="33"/>
      <c r="C198" s="27"/>
    </row>
    <row r="199" spans="1:3" ht="15.75">
      <c r="A199" s="33"/>
      <c r="C199" s="27"/>
    </row>
    <row r="200" spans="1:3" ht="15.75">
      <c r="A200" s="33"/>
      <c r="C200" s="27"/>
    </row>
    <row r="201" spans="1:3" ht="15.75">
      <c r="A201" s="33"/>
      <c r="C201" s="27"/>
    </row>
    <row r="202" spans="1:3" ht="15.75">
      <c r="A202" s="33"/>
      <c r="C202" s="27"/>
    </row>
    <row r="203" spans="1:3" ht="15.75">
      <c r="A203" s="33"/>
      <c r="C203" s="27"/>
    </row>
    <row r="204" spans="1:3" ht="15.75">
      <c r="A204" s="33"/>
      <c r="C204" s="27"/>
    </row>
    <row r="205" spans="1:3" ht="15.75">
      <c r="A205" s="33"/>
      <c r="C205" s="27"/>
    </row>
    <row r="206" spans="1:3" ht="15.75">
      <c r="A206" s="33"/>
      <c r="C206" s="27"/>
    </row>
    <row r="207" spans="1:3" ht="15.75">
      <c r="A207" s="33"/>
      <c r="C207" s="27"/>
    </row>
    <row r="208" spans="1:3" ht="15.75">
      <c r="A208" s="33"/>
      <c r="C208" s="27"/>
    </row>
    <row r="209" spans="1:3" ht="15.75">
      <c r="A209" s="33"/>
      <c r="C209" s="27"/>
    </row>
    <row r="210" spans="1:3" ht="15.75">
      <c r="A210" s="33"/>
      <c r="C210" s="27"/>
    </row>
    <row r="211" spans="1:3" ht="15.75">
      <c r="A211" s="33"/>
      <c r="C211" s="27"/>
    </row>
    <row r="212" spans="1:3" ht="15.75">
      <c r="A212" s="33"/>
      <c r="C212" s="27"/>
    </row>
    <row r="213" spans="1:3" ht="15.75">
      <c r="A213" s="33"/>
      <c r="C213" s="27"/>
    </row>
    <row r="214" spans="1:3" ht="15.75">
      <c r="A214" s="33"/>
      <c r="C214" s="27"/>
    </row>
    <row r="215" spans="1:3" ht="15.75">
      <c r="A215" s="33"/>
      <c r="C215" s="27"/>
    </row>
    <row r="216" spans="1:3" ht="15.75">
      <c r="A216" s="33"/>
      <c r="C216" s="27"/>
    </row>
    <row r="217" spans="1:3" ht="15.75">
      <c r="A217" s="33"/>
      <c r="C217" s="27"/>
    </row>
    <row r="218" spans="1:3" ht="15.75">
      <c r="A218" s="33"/>
      <c r="C218" s="27"/>
    </row>
    <row r="219" spans="1:3" ht="15.75">
      <c r="A219" s="33"/>
      <c r="C219" s="27"/>
    </row>
    <row r="220" spans="1:3" ht="15.75">
      <c r="A220" s="33"/>
      <c r="C220" s="27"/>
    </row>
    <row r="221" spans="1:3" ht="15.75">
      <c r="A221" s="33"/>
      <c r="C221" s="27"/>
    </row>
    <row r="222" spans="1:3" ht="15.75">
      <c r="A222" s="33"/>
      <c r="C222" s="27"/>
    </row>
    <row r="223" spans="1:3" ht="15.75">
      <c r="A223" s="33"/>
      <c r="C223" s="27"/>
    </row>
    <row r="224" spans="1:3" ht="15.75">
      <c r="A224" s="33"/>
      <c r="C224" s="27"/>
    </row>
    <row r="225" spans="1:3" ht="15.75">
      <c r="A225" s="33"/>
      <c r="C225" s="27"/>
    </row>
    <row r="226" spans="1:3" ht="15.75">
      <c r="A226" s="33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  <c r="C269" s="27"/>
    </row>
    <row r="270" spans="1:3" ht="15.75">
      <c r="A270" s="34"/>
      <c r="C270" s="27"/>
    </row>
    <row r="271" spans="1:3" ht="15.75">
      <c r="A271" s="34"/>
      <c r="C271" s="27"/>
    </row>
    <row r="272" spans="1:3" ht="15.75">
      <c r="A272" s="34"/>
      <c r="C272" s="27"/>
    </row>
    <row r="273" spans="1:3" ht="15.75">
      <c r="A273" s="34"/>
      <c r="C273" s="27"/>
    </row>
    <row r="274" spans="1:3" ht="15.75">
      <c r="A274" s="34"/>
      <c r="C274" s="27"/>
    </row>
    <row r="275" spans="1:3" ht="15.75">
      <c r="A275" s="34"/>
      <c r="C275" s="27"/>
    </row>
    <row r="276" spans="1:3" ht="15.75">
      <c r="A276" s="34"/>
      <c r="C276" s="27"/>
    </row>
    <row r="277" spans="1:3" ht="15.75">
      <c r="A277" s="34"/>
      <c r="C277" s="27"/>
    </row>
    <row r="278" spans="1:3" ht="15.75">
      <c r="A278" s="34"/>
      <c r="C278" s="27"/>
    </row>
    <row r="279" spans="1:3" ht="15.75">
      <c r="A279" s="34"/>
      <c r="C279" s="27"/>
    </row>
    <row r="280" spans="1:3" ht="15.75">
      <c r="A280" s="34"/>
      <c r="C280" s="27"/>
    </row>
    <row r="281" spans="1:3" ht="15.75">
      <c r="A281" s="34"/>
      <c r="C281" s="27"/>
    </row>
    <row r="282" spans="1:3" ht="15.75">
      <c r="A282" s="34"/>
      <c r="C282" s="27"/>
    </row>
    <row r="283" spans="1:3" ht="15.75">
      <c r="A283" s="34"/>
      <c r="C283" s="27"/>
    </row>
    <row r="284" spans="1:3" ht="15.75">
      <c r="A284" s="34"/>
      <c r="C284" s="27"/>
    </row>
    <row r="285" spans="1:3" ht="15.75">
      <c r="A285" s="34"/>
      <c r="C285" s="27"/>
    </row>
    <row r="286" spans="1:3" ht="15.75">
      <c r="A286" s="34"/>
      <c r="C286" s="27"/>
    </row>
    <row r="287" spans="1:3" ht="15.75">
      <c r="A287" s="34"/>
      <c r="C287" s="27"/>
    </row>
    <row r="288" spans="1:3" ht="15.75">
      <c r="A288" s="34"/>
      <c r="C288" s="27"/>
    </row>
    <row r="289" spans="1:3" ht="15.75">
      <c r="A289" s="34"/>
      <c r="C289" s="27"/>
    </row>
    <row r="290" spans="1:3" ht="15.75">
      <c r="A290" s="34"/>
      <c r="C290" s="27"/>
    </row>
    <row r="291" spans="1:3" ht="15.75">
      <c r="A291" s="34"/>
      <c r="C291" s="27"/>
    </row>
    <row r="292" spans="1:3" ht="15.75">
      <c r="A292" s="34"/>
      <c r="C292" s="27"/>
    </row>
    <row r="293" spans="1:3" ht="15.75">
      <c r="A293" s="34"/>
      <c r="C293" s="27"/>
    </row>
    <row r="294" spans="1:3" ht="15.75">
      <c r="A294" s="34"/>
      <c r="C294" s="27"/>
    </row>
    <row r="295" spans="1:3" ht="15.75">
      <c r="A295" s="34"/>
      <c r="C295" s="27"/>
    </row>
    <row r="296" spans="1:3" ht="15.75">
      <c r="A296" s="34"/>
      <c r="C296" s="27"/>
    </row>
    <row r="297" spans="1:3" ht="15.75">
      <c r="A297" s="34"/>
      <c r="C297" s="27"/>
    </row>
    <row r="298" spans="1:3" ht="15.75">
      <c r="A298" s="34"/>
      <c r="C298" s="27"/>
    </row>
    <row r="299" spans="1:3" ht="15.75">
      <c r="A299" s="34"/>
    </row>
    <row r="300" spans="1:3" ht="15.75">
      <c r="A300" s="34"/>
    </row>
    <row r="301" spans="1:3" ht="15.75">
      <c r="A301" s="34"/>
    </row>
    <row r="302" spans="1:3" ht="15.75">
      <c r="A302" s="34"/>
    </row>
    <row r="303" spans="1:3" ht="15.75">
      <c r="A303" s="34"/>
    </row>
    <row r="304" spans="1:3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  <row r="675" spans="1:1" ht="15.75">
      <c r="A675" s="34"/>
    </row>
    <row r="676" spans="1:1" ht="15.75">
      <c r="A676" s="34"/>
    </row>
    <row r="677" spans="1:1" ht="15.75">
      <c r="A677" s="34"/>
    </row>
    <row r="678" spans="1:1" ht="15.75">
      <c r="A678" s="34"/>
    </row>
    <row r="679" spans="1:1" ht="15.75">
      <c r="A679" s="34"/>
    </row>
    <row r="680" spans="1:1" ht="15.75">
      <c r="A680" s="34"/>
    </row>
    <row r="681" spans="1:1" ht="15.75">
      <c r="A681" s="34"/>
    </row>
    <row r="682" spans="1:1" ht="15.75">
      <c r="A682" s="34"/>
    </row>
  </sheetData>
  <mergeCells count="5">
    <mergeCell ref="A2:D2"/>
    <mergeCell ref="A3:D3"/>
    <mergeCell ref="A4:D4"/>
    <mergeCell ref="A5:D5"/>
    <mergeCell ref="A61:D61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J665"/>
  <sheetViews>
    <sheetView zoomScale="80" zoomScaleNormal="80" workbookViewId="0">
      <selection activeCell="C13" sqref="C13"/>
    </sheetView>
  </sheetViews>
  <sheetFormatPr defaultColWidth="9.140625" defaultRowHeight="12.75"/>
  <cols>
    <col min="1" max="1" width="82.7109375" style="157" customWidth="1"/>
    <col min="2" max="4" width="30" style="141" customWidth="1"/>
    <col min="5" max="5" width="11" style="141" bestFit="1" customWidth="1"/>
    <col min="6" max="256" width="9.140625" style="141"/>
    <col min="257" max="257" width="82.7109375" style="141" customWidth="1"/>
    <col min="258" max="260" width="30" style="141" customWidth="1"/>
    <col min="261" max="261" width="11" style="141" bestFit="1" customWidth="1"/>
    <col min="262" max="512" width="9.140625" style="141"/>
    <col min="513" max="513" width="82.7109375" style="141" customWidth="1"/>
    <col min="514" max="516" width="30" style="141" customWidth="1"/>
    <col min="517" max="517" width="11" style="141" bestFit="1" customWidth="1"/>
    <col min="518" max="768" width="9.140625" style="141"/>
    <col min="769" max="769" width="82.7109375" style="141" customWidth="1"/>
    <col min="770" max="772" width="30" style="141" customWidth="1"/>
    <col min="773" max="773" width="11" style="141" bestFit="1" customWidth="1"/>
    <col min="774" max="1024" width="9.140625" style="141"/>
    <col min="1025" max="1025" width="82.7109375" style="141" customWidth="1"/>
    <col min="1026" max="1028" width="30" style="141" customWidth="1"/>
    <col min="1029" max="1029" width="11" style="141" bestFit="1" customWidth="1"/>
    <col min="1030" max="1280" width="9.140625" style="141"/>
    <col min="1281" max="1281" width="82.7109375" style="141" customWidth="1"/>
    <col min="1282" max="1284" width="30" style="141" customWidth="1"/>
    <col min="1285" max="1285" width="11" style="141" bestFit="1" customWidth="1"/>
    <col min="1286" max="1536" width="9.140625" style="141"/>
    <col min="1537" max="1537" width="82.7109375" style="141" customWidth="1"/>
    <col min="1538" max="1540" width="30" style="141" customWidth="1"/>
    <col min="1541" max="1541" width="11" style="141" bestFit="1" customWidth="1"/>
    <col min="1542" max="1792" width="9.140625" style="141"/>
    <col min="1793" max="1793" width="82.7109375" style="141" customWidth="1"/>
    <col min="1794" max="1796" width="30" style="141" customWidth="1"/>
    <col min="1797" max="1797" width="11" style="141" bestFit="1" customWidth="1"/>
    <col min="1798" max="2048" width="9.140625" style="141"/>
    <col min="2049" max="2049" width="82.7109375" style="141" customWidth="1"/>
    <col min="2050" max="2052" width="30" style="141" customWidth="1"/>
    <col min="2053" max="2053" width="11" style="141" bestFit="1" customWidth="1"/>
    <col min="2054" max="2304" width="9.140625" style="141"/>
    <col min="2305" max="2305" width="82.7109375" style="141" customWidth="1"/>
    <col min="2306" max="2308" width="30" style="141" customWidth="1"/>
    <col min="2309" max="2309" width="11" style="141" bestFit="1" customWidth="1"/>
    <col min="2310" max="2560" width="9.140625" style="141"/>
    <col min="2561" max="2561" width="82.7109375" style="141" customWidth="1"/>
    <col min="2562" max="2564" width="30" style="141" customWidth="1"/>
    <col min="2565" max="2565" width="11" style="141" bestFit="1" customWidth="1"/>
    <col min="2566" max="2816" width="9.140625" style="141"/>
    <col min="2817" max="2817" width="82.7109375" style="141" customWidth="1"/>
    <col min="2818" max="2820" width="30" style="141" customWidth="1"/>
    <col min="2821" max="2821" width="11" style="141" bestFit="1" customWidth="1"/>
    <col min="2822" max="3072" width="9.140625" style="141"/>
    <col min="3073" max="3073" width="82.7109375" style="141" customWidth="1"/>
    <col min="3074" max="3076" width="30" style="141" customWidth="1"/>
    <col min="3077" max="3077" width="11" style="141" bestFit="1" customWidth="1"/>
    <col min="3078" max="3328" width="9.140625" style="141"/>
    <col min="3329" max="3329" width="82.7109375" style="141" customWidth="1"/>
    <col min="3330" max="3332" width="30" style="141" customWidth="1"/>
    <col min="3333" max="3333" width="11" style="141" bestFit="1" customWidth="1"/>
    <col min="3334" max="3584" width="9.140625" style="141"/>
    <col min="3585" max="3585" width="82.7109375" style="141" customWidth="1"/>
    <col min="3586" max="3588" width="30" style="141" customWidth="1"/>
    <col min="3589" max="3589" width="11" style="141" bestFit="1" customWidth="1"/>
    <col min="3590" max="3840" width="9.140625" style="141"/>
    <col min="3841" max="3841" width="82.7109375" style="141" customWidth="1"/>
    <col min="3842" max="3844" width="30" style="141" customWidth="1"/>
    <col min="3845" max="3845" width="11" style="141" bestFit="1" customWidth="1"/>
    <col min="3846" max="4096" width="9.140625" style="141"/>
    <col min="4097" max="4097" width="82.7109375" style="141" customWidth="1"/>
    <col min="4098" max="4100" width="30" style="141" customWidth="1"/>
    <col min="4101" max="4101" width="11" style="141" bestFit="1" customWidth="1"/>
    <col min="4102" max="4352" width="9.140625" style="141"/>
    <col min="4353" max="4353" width="82.7109375" style="141" customWidth="1"/>
    <col min="4354" max="4356" width="30" style="141" customWidth="1"/>
    <col min="4357" max="4357" width="11" style="141" bestFit="1" customWidth="1"/>
    <col min="4358" max="4608" width="9.140625" style="141"/>
    <col min="4609" max="4609" width="82.7109375" style="141" customWidth="1"/>
    <col min="4610" max="4612" width="30" style="141" customWidth="1"/>
    <col min="4613" max="4613" width="11" style="141" bestFit="1" customWidth="1"/>
    <col min="4614" max="4864" width="9.140625" style="141"/>
    <col min="4865" max="4865" width="82.7109375" style="141" customWidth="1"/>
    <col min="4866" max="4868" width="30" style="141" customWidth="1"/>
    <col min="4869" max="4869" width="11" style="141" bestFit="1" customWidth="1"/>
    <col min="4870" max="5120" width="9.140625" style="141"/>
    <col min="5121" max="5121" width="82.7109375" style="141" customWidth="1"/>
    <col min="5122" max="5124" width="30" style="141" customWidth="1"/>
    <col min="5125" max="5125" width="11" style="141" bestFit="1" customWidth="1"/>
    <col min="5126" max="5376" width="9.140625" style="141"/>
    <col min="5377" max="5377" width="82.7109375" style="141" customWidth="1"/>
    <col min="5378" max="5380" width="30" style="141" customWidth="1"/>
    <col min="5381" max="5381" width="11" style="141" bestFit="1" customWidth="1"/>
    <col min="5382" max="5632" width="9.140625" style="141"/>
    <col min="5633" max="5633" width="82.7109375" style="141" customWidth="1"/>
    <col min="5634" max="5636" width="30" style="141" customWidth="1"/>
    <col min="5637" max="5637" width="11" style="141" bestFit="1" customWidth="1"/>
    <col min="5638" max="5888" width="9.140625" style="141"/>
    <col min="5889" max="5889" width="82.7109375" style="141" customWidth="1"/>
    <col min="5890" max="5892" width="30" style="141" customWidth="1"/>
    <col min="5893" max="5893" width="11" style="141" bestFit="1" customWidth="1"/>
    <col min="5894" max="6144" width="9.140625" style="141"/>
    <col min="6145" max="6145" width="82.7109375" style="141" customWidth="1"/>
    <col min="6146" max="6148" width="30" style="141" customWidth="1"/>
    <col min="6149" max="6149" width="11" style="141" bestFit="1" customWidth="1"/>
    <col min="6150" max="6400" width="9.140625" style="141"/>
    <col min="6401" max="6401" width="82.7109375" style="141" customWidth="1"/>
    <col min="6402" max="6404" width="30" style="141" customWidth="1"/>
    <col min="6405" max="6405" width="11" style="141" bestFit="1" customWidth="1"/>
    <col min="6406" max="6656" width="9.140625" style="141"/>
    <col min="6657" max="6657" width="82.7109375" style="141" customWidth="1"/>
    <col min="6658" max="6660" width="30" style="141" customWidth="1"/>
    <col min="6661" max="6661" width="11" style="141" bestFit="1" customWidth="1"/>
    <col min="6662" max="6912" width="9.140625" style="141"/>
    <col min="6913" max="6913" width="82.7109375" style="141" customWidth="1"/>
    <col min="6914" max="6916" width="30" style="141" customWidth="1"/>
    <col min="6917" max="6917" width="11" style="141" bestFit="1" customWidth="1"/>
    <col min="6918" max="7168" width="9.140625" style="141"/>
    <col min="7169" max="7169" width="82.7109375" style="141" customWidth="1"/>
    <col min="7170" max="7172" width="30" style="141" customWidth="1"/>
    <col min="7173" max="7173" width="11" style="141" bestFit="1" customWidth="1"/>
    <col min="7174" max="7424" width="9.140625" style="141"/>
    <col min="7425" max="7425" width="82.7109375" style="141" customWidth="1"/>
    <col min="7426" max="7428" width="30" style="141" customWidth="1"/>
    <col min="7429" max="7429" width="11" style="141" bestFit="1" customWidth="1"/>
    <col min="7430" max="7680" width="9.140625" style="141"/>
    <col min="7681" max="7681" width="82.7109375" style="141" customWidth="1"/>
    <col min="7682" max="7684" width="30" style="141" customWidth="1"/>
    <col min="7685" max="7685" width="11" style="141" bestFit="1" customWidth="1"/>
    <col min="7686" max="7936" width="9.140625" style="141"/>
    <col min="7937" max="7937" width="82.7109375" style="141" customWidth="1"/>
    <col min="7938" max="7940" width="30" style="141" customWidth="1"/>
    <col min="7941" max="7941" width="11" style="141" bestFit="1" customWidth="1"/>
    <col min="7942" max="8192" width="9.140625" style="141"/>
    <col min="8193" max="8193" width="82.7109375" style="141" customWidth="1"/>
    <col min="8194" max="8196" width="30" style="141" customWidth="1"/>
    <col min="8197" max="8197" width="11" style="141" bestFit="1" customWidth="1"/>
    <col min="8198" max="8448" width="9.140625" style="141"/>
    <col min="8449" max="8449" width="82.7109375" style="141" customWidth="1"/>
    <col min="8450" max="8452" width="30" style="141" customWidth="1"/>
    <col min="8453" max="8453" width="11" style="141" bestFit="1" customWidth="1"/>
    <col min="8454" max="8704" width="9.140625" style="141"/>
    <col min="8705" max="8705" width="82.7109375" style="141" customWidth="1"/>
    <col min="8706" max="8708" width="30" style="141" customWidth="1"/>
    <col min="8709" max="8709" width="11" style="141" bestFit="1" customWidth="1"/>
    <col min="8710" max="8960" width="9.140625" style="141"/>
    <col min="8961" max="8961" width="82.7109375" style="141" customWidth="1"/>
    <col min="8962" max="8964" width="30" style="141" customWidth="1"/>
    <col min="8965" max="8965" width="11" style="141" bestFit="1" customWidth="1"/>
    <col min="8966" max="9216" width="9.140625" style="141"/>
    <col min="9217" max="9217" width="82.7109375" style="141" customWidth="1"/>
    <col min="9218" max="9220" width="30" style="141" customWidth="1"/>
    <col min="9221" max="9221" width="11" style="141" bestFit="1" customWidth="1"/>
    <col min="9222" max="9472" width="9.140625" style="141"/>
    <col min="9473" max="9473" width="82.7109375" style="141" customWidth="1"/>
    <col min="9474" max="9476" width="30" style="141" customWidth="1"/>
    <col min="9477" max="9477" width="11" style="141" bestFit="1" customWidth="1"/>
    <col min="9478" max="9728" width="9.140625" style="141"/>
    <col min="9729" max="9729" width="82.7109375" style="141" customWidth="1"/>
    <col min="9730" max="9732" width="30" style="141" customWidth="1"/>
    <col min="9733" max="9733" width="11" style="141" bestFit="1" customWidth="1"/>
    <col min="9734" max="9984" width="9.140625" style="141"/>
    <col min="9985" max="9985" width="82.7109375" style="141" customWidth="1"/>
    <col min="9986" max="9988" width="30" style="141" customWidth="1"/>
    <col min="9989" max="9989" width="11" style="141" bestFit="1" customWidth="1"/>
    <col min="9990" max="10240" width="9.140625" style="141"/>
    <col min="10241" max="10241" width="82.7109375" style="141" customWidth="1"/>
    <col min="10242" max="10244" width="30" style="141" customWidth="1"/>
    <col min="10245" max="10245" width="11" style="141" bestFit="1" customWidth="1"/>
    <col min="10246" max="10496" width="9.140625" style="141"/>
    <col min="10497" max="10497" width="82.7109375" style="141" customWidth="1"/>
    <col min="10498" max="10500" width="30" style="141" customWidth="1"/>
    <col min="10501" max="10501" width="11" style="141" bestFit="1" customWidth="1"/>
    <col min="10502" max="10752" width="9.140625" style="141"/>
    <col min="10753" max="10753" width="82.7109375" style="141" customWidth="1"/>
    <col min="10754" max="10756" width="30" style="141" customWidth="1"/>
    <col min="10757" max="10757" width="11" style="141" bestFit="1" customWidth="1"/>
    <col min="10758" max="11008" width="9.140625" style="141"/>
    <col min="11009" max="11009" width="82.7109375" style="141" customWidth="1"/>
    <col min="11010" max="11012" width="30" style="141" customWidth="1"/>
    <col min="11013" max="11013" width="11" style="141" bestFit="1" customWidth="1"/>
    <col min="11014" max="11264" width="9.140625" style="141"/>
    <col min="11265" max="11265" width="82.7109375" style="141" customWidth="1"/>
    <col min="11266" max="11268" width="30" style="141" customWidth="1"/>
    <col min="11269" max="11269" width="11" style="141" bestFit="1" customWidth="1"/>
    <col min="11270" max="11520" width="9.140625" style="141"/>
    <col min="11521" max="11521" width="82.7109375" style="141" customWidth="1"/>
    <col min="11522" max="11524" width="30" style="141" customWidth="1"/>
    <col min="11525" max="11525" width="11" style="141" bestFit="1" customWidth="1"/>
    <col min="11526" max="11776" width="9.140625" style="141"/>
    <col min="11777" max="11777" width="82.7109375" style="141" customWidth="1"/>
    <col min="11778" max="11780" width="30" style="141" customWidth="1"/>
    <col min="11781" max="11781" width="11" style="141" bestFit="1" customWidth="1"/>
    <col min="11782" max="12032" width="9.140625" style="141"/>
    <col min="12033" max="12033" width="82.7109375" style="141" customWidth="1"/>
    <col min="12034" max="12036" width="30" style="141" customWidth="1"/>
    <col min="12037" max="12037" width="11" style="141" bestFit="1" customWidth="1"/>
    <col min="12038" max="12288" width="9.140625" style="141"/>
    <col min="12289" max="12289" width="82.7109375" style="141" customWidth="1"/>
    <col min="12290" max="12292" width="30" style="141" customWidth="1"/>
    <col min="12293" max="12293" width="11" style="141" bestFit="1" customWidth="1"/>
    <col min="12294" max="12544" width="9.140625" style="141"/>
    <col min="12545" max="12545" width="82.7109375" style="141" customWidth="1"/>
    <col min="12546" max="12548" width="30" style="141" customWidth="1"/>
    <col min="12549" max="12549" width="11" style="141" bestFit="1" customWidth="1"/>
    <col min="12550" max="12800" width="9.140625" style="141"/>
    <col min="12801" max="12801" width="82.7109375" style="141" customWidth="1"/>
    <col min="12802" max="12804" width="30" style="141" customWidth="1"/>
    <col min="12805" max="12805" width="11" style="141" bestFit="1" customWidth="1"/>
    <col min="12806" max="13056" width="9.140625" style="141"/>
    <col min="13057" max="13057" width="82.7109375" style="141" customWidth="1"/>
    <col min="13058" max="13060" width="30" style="141" customWidth="1"/>
    <col min="13061" max="13061" width="11" style="141" bestFit="1" customWidth="1"/>
    <col min="13062" max="13312" width="9.140625" style="141"/>
    <col min="13313" max="13313" width="82.7109375" style="141" customWidth="1"/>
    <col min="13314" max="13316" width="30" style="141" customWidth="1"/>
    <col min="13317" max="13317" width="11" style="141" bestFit="1" customWidth="1"/>
    <col min="13318" max="13568" width="9.140625" style="141"/>
    <col min="13569" max="13569" width="82.7109375" style="141" customWidth="1"/>
    <col min="13570" max="13572" width="30" style="141" customWidth="1"/>
    <col min="13573" max="13573" width="11" style="141" bestFit="1" customWidth="1"/>
    <col min="13574" max="13824" width="9.140625" style="141"/>
    <col min="13825" max="13825" width="82.7109375" style="141" customWidth="1"/>
    <col min="13826" max="13828" width="30" style="141" customWidth="1"/>
    <col min="13829" max="13829" width="11" style="141" bestFit="1" customWidth="1"/>
    <col min="13830" max="14080" width="9.140625" style="141"/>
    <col min="14081" max="14081" width="82.7109375" style="141" customWidth="1"/>
    <col min="14082" max="14084" width="30" style="141" customWidth="1"/>
    <col min="14085" max="14085" width="11" style="141" bestFit="1" customWidth="1"/>
    <col min="14086" max="14336" width="9.140625" style="141"/>
    <col min="14337" max="14337" width="82.7109375" style="141" customWidth="1"/>
    <col min="14338" max="14340" width="30" style="141" customWidth="1"/>
    <col min="14341" max="14341" width="11" style="141" bestFit="1" customWidth="1"/>
    <col min="14342" max="14592" width="9.140625" style="141"/>
    <col min="14593" max="14593" width="82.7109375" style="141" customWidth="1"/>
    <col min="14594" max="14596" width="30" style="141" customWidth="1"/>
    <col min="14597" max="14597" width="11" style="141" bestFit="1" customWidth="1"/>
    <col min="14598" max="14848" width="9.140625" style="141"/>
    <col min="14849" max="14849" width="82.7109375" style="141" customWidth="1"/>
    <col min="14850" max="14852" width="30" style="141" customWidth="1"/>
    <col min="14853" max="14853" width="11" style="141" bestFit="1" customWidth="1"/>
    <col min="14854" max="15104" width="9.140625" style="141"/>
    <col min="15105" max="15105" width="82.7109375" style="141" customWidth="1"/>
    <col min="15106" max="15108" width="30" style="141" customWidth="1"/>
    <col min="15109" max="15109" width="11" style="141" bestFit="1" customWidth="1"/>
    <col min="15110" max="15360" width="9.140625" style="141"/>
    <col min="15361" max="15361" width="82.7109375" style="141" customWidth="1"/>
    <col min="15362" max="15364" width="30" style="141" customWidth="1"/>
    <col min="15365" max="15365" width="11" style="141" bestFit="1" customWidth="1"/>
    <col min="15366" max="15616" width="9.140625" style="141"/>
    <col min="15617" max="15617" width="82.7109375" style="141" customWidth="1"/>
    <col min="15618" max="15620" width="30" style="141" customWidth="1"/>
    <col min="15621" max="15621" width="11" style="141" bestFit="1" customWidth="1"/>
    <col min="15622" max="15872" width="9.140625" style="141"/>
    <col min="15873" max="15873" width="82.7109375" style="141" customWidth="1"/>
    <col min="15874" max="15876" width="30" style="141" customWidth="1"/>
    <col min="15877" max="15877" width="11" style="141" bestFit="1" customWidth="1"/>
    <col min="15878" max="16128" width="9.140625" style="141"/>
    <col min="16129" max="16129" width="82.7109375" style="141" customWidth="1"/>
    <col min="16130" max="16132" width="30" style="141" customWidth="1"/>
    <col min="16133" max="16133" width="11" style="141" bestFit="1" customWidth="1"/>
    <col min="16134" max="16384" width="9.140625" style="141"/>
  </cols>
  <sheetData>
    <row r="1" spans="1:10" s="20" customFormat="1" ht="3.75" customHeight="1">
      <c r="A1" s="158"/>
      <c r="B1" s="159"/>
      <c r="C1" s="159"/>
      <c r="D1" s="159"/>
      <c r="E1" s="159"/>
    </row>
    <row r="2" spans="1:10" s="20" customFormat="1" ht="49.5" customHeight="1">
      <c r="A2" s="884" t="s">
        <v>335</v>
      </c>
      <c r="B2" s="884"/>
      <c r="C2" s="884"/>
      <c r="D2" s="884"/>
      <c r="E2" s="884"/>
    </row>
    <row r="3" spans="1:10" s="20" customFormat="1" ht="29.25" customHeight="1">
      <c r="A3" s="884" t="s">
        <v>326</v>
      </c>
      <c r="B3" s="884"/>
      <c r="C3" s="884"/>
      <c r="D3" s="884"/>
      <c r="E3" s="884"/>
    </row>
    <row r="4" spans="1:10" s="20" customFormat="1" ht="28.5" customHeight="1">
      <c r="A4" s="884" t="s">
        <v>599</v>
      </c>
      <c r="B4" s="884"/>
      <c r="C4" s="884"/>
      <c r="D4" s="884"/>
      <c r="E4" s="884"/>
    </row>
    <row r="5" spans="1:10" s="149" customFormat="1" ht="39" customHeight="1">
      <c r="A5" s="885" t="s">
        <v>61</v>
      </c>
      <c r="B5" s="885"/>
      <c r="C5" s="885"/>
      <c r="D5" s="885"/>
      <c r="E5" s="885"/>
    </row>
    <row r="6" spans="1:10" ht="7.5" customHeight="1">
      <c r="A6" s="150"/>
    </row>
    <row r="7" spans="1:10" ht="10.5" customHeight="1">
      <c r="A7" s="151"/>
      <c r="B7" s="241"/>
      <c r="C7" s="152"/>
      <c r="D7" s="153"/>
      <c r="E7" s="154"/>
      <c r="F7" s="145"/>
      <c r="G7" s="145"/>
      <c r="H7" s="145"/>
      <c r="I7" s="145"/>
      <c r="J7" s="145"/>
    </row>
    <row r="8" spans="1:10" ht="51" customHeight="1" thickBot="1">
      <c r="A8" s="524" t="s">
        <v>341</v>
      </c>
      <c r="B8" s="525" t="s">
        <v>336</v>
      </c>
      <c r="C8" s="525" t="s">
        <v>337</v>
      </c>
      <c r="D8" s="526" t="s">
        <v>342</v>
      </c>
      <c r="E8" s="527" t="s">
        <v>101</v>
      </c>
    </row>
    <row r="9" spans="1:10" s="160" customFormat="1" ht="31.5" customHeight="1" thickTop="1">
      <c r="A9" s="528" t="s">
        <v>208</v>
      </c>
      <c r="B9" s="528">
        <v>0</v>
      </c>
      <c r="C9" s="529">
        <v>0</v>
      </c>
      <c r="D9" s="528">
        <f t="shared" ref="D9:D22" si="0">SUM(B9:C9)</f>
        <v>0</v>
      </c>
      <c r="E9" s="530">
        <f>+D9/$D$23</f>
        <v>0</v>
      </c>
      <c r="F9" s="224"/>
      <c r="G9" s="224"/>
      <c r="H9" s="224"/>
      <c r="I9" s="224"/>
      <c r="J9" s="224"/>
    </row>
    <row r="10" spans="1:10" s="261" customFormat="1" ht="25.5" customHeight="1">
      <c r="A10" s="531" t="s">
        <v>209</v>
      </c>
      <c r="B10" s="531">
        <v>0</v>
      </c>
      <c r="C10" s="532">
        <v>8061.3961200000003</v>
      </c>
      <c r="D10" s="531">
        <f t="shared" si="0"/>
        <v>8061.3961200000003</v>
      </c>
      <c r="E10" s="533">
        <f t="shared" ref="E10:E23" si="1">+D10/$D$23</f>
        <v>1.8896440269592946E-3</v>
      </c>
      <c r="F10" s="260"/>
      <c r="G10" s="260"/>
      <c r="H10" s="260"/>
      <c r="I10" s="260"/>
      <c r="J10" s="260"/>
    </row>
    <row r="11" spans="1:10" s="261" customFormat="1" ht="25.5" customHeight="1">
      <c r="A11" s="531" t="s">
        <v>210</v>
      </c>
      <c r="B11" s="531">
        <v>17721.757949999999</v>
      </c>
      <c r="C11" s="532">
        <v>85721.943419999996</v>
      </c>
      <c r="D11" s="531">
        <f t="shared" si="0"/>
        <v>103443.70137</v>
      </c>
      <c r="E11" s="533">
        <f t="shared" si="1"/>
        <v>2.4247880827419441E-2</v>
      </c>
      <c r="F11" s="260"/>
      <c r="G11" s="260"/>
      <c r="H11" s="260"/>
      <c r="I11" s="260"/>
      <c r="J11" s="260"/>
    </row>
    <row r="12" spans="1:10" s="261" customFormat="1" ht="25.5" customHeight="1">
      <c r="A12" s="531" t="s">
        <v>211</v>
      </c>
      <c r="B12" s="531">
        <v>30723.758170000001</v>
      </c>
      <c r="C12" s="532">
        <v>211122.99004</v>
      </c>
      <c r="D12" s="531">
        <f t="shared" si="0"/>
        <v>241846.74820999999</v>
      </c>
      <c r="E12" s="533">
        <f t="shared" si="1"/>
        <v>5.6690461105210511E-2</v>
      </c>
      <c r="F12" s="260"/>
      <c r="G12" s="260"/>
      <c r="H12" s="260"/>
      <c r="I12" s="260"/>
      <c r="J12" s="260"/>
    </row>
    <row r="13" spans="1:10" s="261" customFormat="1" ht="25.5" customHeight="1">
      <c r="A13" s="531" t="s">
        <v>212</v>
      </c>
      <c r="B13" s="531">
        <v>71170.076639999999</v>
      </c>
      <c r="C13" s="532">
        <v>213911.98738999999</v>
      </c>
      <c r="D13" s="531">
        <f t="shared" si="0"/>
        <v>285082.06403000001</v>
      </c>
      <c r="E13" s="533">
        <f t="shared" si="1"/>
        <v>6.6825102186830215E-2</v>
      </c>
      <c r="F13" s="260"/>
      <c r="G13" s="260"/>
      <c r="H13" s="260"/>
      <c r="I13" s="260"/>
      <c r="J13" s="260"/>
    </row>
    <row r="14" spans="1:10" s="261" customFormat="1" ht="25.5" customHeight="1">
      <c r="A14" s="531" t="s">
        <v>213</v>
      </c>
      <c r="B14" s="531">
        <v>136052.08478</v>
      </c>
      <c r="C14" s="532">
        <v>191666.43721</v>
      </c>
      <c r="D14" s="531">
        <f t="shared" si="0"/>
        <v>327718.52199000004</v>
      </c>
      <c r="E14" s="533">
        <f t="shared" si="1"/>
        <v>7.6819367065457111E-2</v>
      </c>
      <c r="F14" s="260"/>
      <c r="G14" s="260"/>
      <c r="H14" s="260"/>
      <c r="I14" s="260"/>
      <c r="J14" s="260"/>
    </row>
    <row r="15" spans="1:10" s="261" customFormat="1" ht="25.5" customHeight="1">
      <c r="A15" s="531" t="s">
        <v>214</v>
      </c>
      <c r="B15" s="531">
        <v>321430.28042999998</v>
      </c>
      <c r="C15" s="532">
        <v>66076.058789999995</v>
      </c>
      <c r="D15" s="531">
        <f t="shared" si="0"/>
        <v>387506.33921999997</v>
      </c>
      <c r="E15" s="533">
        <f t="shared" si="1"/>
        <v>9.0834022843667817E-2</v>
      </c>
      <c r="F15" s="260"/>
      <c r="G15" s="260"/>
      <c r="H15" s="260"/>
      <c r="I15" s="260"/>
      <c r="J15" s="260"/>
    </row>
    <row r="16" spans="1:10" s="261" customFormat="1" ht="25.5" customHeight="1">
      <c r="A16" s="531" t="s">
        <v>215</v>
      </c>
      <c r="B16" s="531">
        <v>364395.25323999999</v>
      </c>
      <c r="C16" s="532">
        <v>49403.055369999995</v>
      </c>
      <c r="D16" s="531">
        <f t="shared" si="0"/>
        <v>413798.30861000001</v>
      </c>
      <c r="E16" s="533">
        <f t="shared" si="1"/>
        <v>9.6997032597220312E-2</v>
      </c>
      <c r="F16" s="260"/>
      <c r="G16" s="260"/>
      <c r="H16" s="260"/>
      <c r="I16" s="260"/>
      <c r="J16" s="260"/>
    </row>
    <row r="17" spans="1:10" s="261" customFormat="1" ht="25.5" customHeight="1">
      <c r="A17" s="531" t="s">
        <v>216</v>
      </c>
      <c r="B17" s="531">
        <v>422489.77549999999</v>
      </c>
      <c r="C17" s="532">
        <v>19731.20246</v>
      </c>
      <c r="D17" s="531">
        <f t="shared" si="0"/>
        <v>442220.97795999999</v>
      </c>
      <c r="E17" s="533">
        <f t="shared" si="1"/>
        <v>0.10365949237068527</v>
      </c>
      <c r="F17" s="260"/>
      <c r="G17" s="260"/>
      <c r="H17" s="260"/>
      <c r="I17" s="260"/>
      <c r="J17" s="260"/>
    </row>
    <row r="18" spans="1:10" s="261" customFormat="1" ht="25.5" customHeight="1">
      <c r="A18" s="531" t="s">
        <v>217</v>
      </c>
      <c r="B18" s="531">
        <v>532783.74511999998</v>
      </c>
      <c r="C18" s="532">
        <v>39144.302880000003</v>
      </c>
      <c r="D18" s="531">
        <f t="shared" si="0"/>
        <v>571928.04799999995</v>
      </c>
      <c r="E18" s="533">
        <f t="shared" si="1"/>
        <v>0.13406367875564568</v>
      </c>
      <c r="F18" s="260"/>
      <c r="G18" s="260"/>
      <c r="H18" s="260"/>
      <c r="I18" s="260"/>
      <c r="J18" s="260"/>
    </row>
    <row r="19" spans="1:10" s="261" customFormat="1" ht="25.5" customHeight="1">
      <c r="A19" s="531" t="s">
        <v>218</v>
      </c>
      <c r="B19" s="531">
        <v>821194.51934</v>
      </c>
      <c r="C19" s="532">
        <v>37246.614009999998</v>
      </c>
      <c r="D19" s="531">
        <f t="shared" si="0"/>
        <v>858441.13335000002</v>
      </c>
      <c r="E19" s="533">
        <f t="shared" si="1"/>
        <v>0.20122422170850907</v>
      </c>
      <c r="F19" s="260"/>
      <c r="G19" s="260"/>
      <c r="H19" s="260"/>
      <c r="I19" s="260"/>
      <c r="J19" s="260"/>
    </row>
    <row r="20" spans="1:10" s="261" customFormat="1" ht="25.5" customHeight="1">
      <c r="A20" s="531" t="s">
        <v>219</v>
      </c>
      <c r="B20" s="531">
        <v>583940.09542999999</v>
      </c>
      <c r="C20" s="532">
        <v>12792.287490000001</v>
      </c>
      <c r="D20" s="531">
        <f t="shared" si="0"/>
        <v>596732.38292</v>
      </c>
      <c r="E20" s="533">
        <f t="shared" si="1"/>
        <v>0.13987797725016948</v>
      </c>
      <c r="F20" s="260"/>
      <c r="G20" s="260"/>
      <c r="H20" s="260"/>
      <c r="I20" s="260"/>
      <c r="J20" s="260"/>
    </row>
    <row r="21" spans="1:10" s="261" customFormat="1" ht="25.5" customHeight="1">
      <c r="A21" s="531" t="s">
        <v>220</v>
      </c>
      <c r="B21" s="531">
        <v>22877.93461</v>
      </c>
      <c r="C21" s="532">
        <v>1596.97342</v>
      </c>
      <c r="D21" s="531">
        <f t="shared" si="0"/>
        <v>24474.908029999999</v>
      </c>
      <c r="E21" s="533">
        <f t="shared" si="1"/>
        <v>5.7370786748124182E-3</v>
      </c>
      <c r="F21" s="260"/>
      <c r="G21" s="260"/>
      <c r="H21" s="260"/>
      <c r="I21" s="260"/>
      <c r="J21" s="260"/>
    </row>
    <row r="22" spans="1:10" s="261" customFormat="1" ht="25.5" customHeight="1">
      <c r="A22" s="531" t="s">
        <v>221</v>
      </c>
      <c r="B22" s="531">
        <v>4648.55141</v>
      </c>
      <c r="C22" s="532">
        <v>189.37057999999999</v>
      </c>
      <c r="D22" s="531">
        <f t="shared" si="0"/>
        <v>4837.9219899999998</v>
      </c>
      <c r="E22" s="533">
        <f t="shared" si="1"/>
        <v>1.1340405874136008E-3</v>
      </c>
      <c r="F22" s="260"/>
      <c r="G22" s="260"/>
      <c r="H22" s="260"/>
      <c r="I22" s="260"/>
      <c r="J22" s="260"/>
    </row>
    <row r="23" spans="1:10" s="275" customFormat="1" ht="27" customHeight="1" thickBot="1">
      <c r="A23" s="534" t="s">
        <v>153</v>
      </c>
      <c r="B23" s="535">
        <f>SUM(B9:B22)</f>
        <v>3329427.8326199995</v>
      </c>
      <c r="C23" s="535">
        <f>SUM(C9:C22)</f>
        <v>936664.61918000015</v>
      </c>
      <c r="D23" s="535">
        <f>SUM(D9:D22)</f>
        <v>4266092.451799999</v>
      </c>
      <c r="E23" s="536">
        <f t="shared" si="1"/>
        <v>1</v>
      </c>
      <c r="F23" s="274"/>
      <c r="G23" s="274"/>
      <c r="H23" s="274"/>
      <c r="I23" s="274"/>
      <c r="J23" s="274"/>
    </row>
    <row r="24" spans="1:10" s="278" customFormat="1" ht="78" customHeight="1" thickTop="1">
      <c r="A24" s="537" t="s">
        <v>264</v>
      </c>
      <c r="B24" s="538">
        <f>+B23/$D$23</f>
        <v>0.78043968109861495</v>
      </c>
      <c r="C24" s="538">
        <f>+C23/$D$23</f>
        <v>0.21956031890138522</v>
      </c>
      <c r="D24" s="538">
        <f>+D23/$D$23</f>
        <v>1</v>
      </c>
      <c r="E24" s="538"/>
      <c r="F24" s="277"/>
      <c r="G24" s="277"/>
      <c r="H24" s="277"/>
      <c r="I24" s="277"/>
      <c r="J24" s="277"/>
    </row>
    <row r="25" spans="1:10" s="160" customFormat="1" ht="41.25" customHeight="1" thickBot="1">
      <c r="A25" s="539" t="s">
        <v>328</v>
      </c>
      <c r="B25" s="525" t="s">
        <v>336</v>
      </c>
      <c r="C25" s="525" t="s">
        <v>337</v>
      </c>
      <c r="D25" s="526" t="s">
        <v>343</v>
      </c>
      <c r="E25" s="527" t="s">
        <v>101</v>
      </c>
      <c r="F25" s="224"/>
      <c r="G25" s="224"/>
      <c r="H25" s="224"/>
      <c r="I25" s="224"/>
      <c r="J25" s="224"/>
    </row>
    <row r="26" spans="1:10" s="160" customFormat="1" ht="28.5" customHeight="1" thickTop="1">
      <c r="A26" s="528" t="s">
        <v>208</v>
      </c>
      <c r="B26" s="528">
        <v>0</v>
      </c>
      <c r="C26" s="529">
        <v>0</v>
      </c>
      <c r="D26" s="528">
        <f t="shared" ref="D26:D39" si="2">SUM(B26:C26)</f>
        <v>0</v>
      </c>
      <c r="E26" s="530">
        <f>+D26/$D$40</f>
        <v>0</v>
      </c>
      <c r="F26" s="224"/>
      <c r="G26" s="224"/>
      <c r="H26" s="224"/>
      <c r="I26" s="224"/>
      <c r="J26" s="224"/>
    </row>
    <row r="27" spans="1:10" s="160" customFormat="1" ht="25.5" customHeight="1">
      <c r="A27" s="528" t="s">
        <v>209</v>
      </c>
      <c r="B27" s="528">
        <v>0</v>
      </c>
      <c r="C27" s="529">
        <v>1</v>
      </c>
      <c r="D27" s="528">
        <f t="shared" si="2"/>
        <v>1</v>
      </c>
      <c r="E27" s="530">
        <f t="shared" ref="E27:E40" si="3">+D27/$D$40</f>
        <v>1.3844471210422119E-5</v>
      </c>
      <c r="F27" s="224"/>
      <c r="G27" s="224"/>
      <c r="H27" s="224"/>
      <c r="I27" s="224"/>
      <c r="J27" s="224"/>
    </row>
    <row r="28" spans="1:10" s="160" customFormat="1" ht="25.5" customHeight="1">
      <c r="A28" s="528" t="s">
        <v>210</v>
      </c>
      <c r="B28" s="528">
        <v>4</v>
      </c>
      <c r="C28" s="529">
        <v>17</v>
      </c>
      <c r="D28" s="528">
        <f t="shared" si="2"/>
        <v>21</v>
      </c>
      <c r="E28" s="530">
        <f t="shared" si="3"/>
        <v>2.9073389541886449E-4</v>
      </c>
      <c r="F28" s="224"/>
      <c r="G28" s="224"/>
      <c r="H28" s="224"/>
      <c r="I28" s="224"/>
      <c r="J28" s="224"/>
    </row>
    <row r="29" spans="1:10" s="160" customFormat="1" ht="25.5" customHeight="1">
      <c r="A29" s="528" t="s">
        <v>211</v>
      </c>
      <c r="B29" s="528">
        <v>17</v>
      </c>
      <c r="C29" s="529">
        <v>108</v>
      </c>
      <c r="D29" s="528">
        <f t="shared" si="2"/>
        <v>125</v>
      </c>
      <c r="E29" s="530">
        <f t="shared" si="3"/>
        <v>1.7305589013027647E-3</v>
      </c>
      <c r="F29" s="224"/>
      <c r="G29" s="224"/>
      <c r="H29" s="224"/>
      <c r="I29" s="224"/>
      <c r="J29" s="224"/>
    </row>
    <row r="30" spans="1:10" s="160" customFormat="1" ht="25.5" customHeight="1">
      <c r="A30" s="528" t="s">
        <v>212</v>
      </c>
      <c r="B30" s="528">
        <v>80</v>
      </c>
      <c r="C30" s="529">
        <v>223</v>
      </c>
      <c r="D30" s="528">
        <f t="shared" si="2"/>
        <v>303</v>
      </c>
      <c r="E30" s="530">
        <f t="shared" si="3"/>
        <v>4.1948747767579014E-3</v>
      </c>
      <c r="F30" s="224"/>
      <c r="G30" s="224"/>
      <c r="H30" s="224"/>
      <c r="I30" s="224"/>
      <c r="J30" s="224"/>
    </row>
    <row r="31" spans="1:10" s="160" customFormat="1" ht="25.5" customHeight="1">
      <c r="A31" s="528" t="s">
        <v>213</v>
      </c>
      <c r="B31" s="528">
        <v>294</v>
      </c>
      <c r="C31" s="529">
        <v>392</v>
      </c>
      <c r="D31" s="528">
        <f t="shared" si="2"/>
        <v>686</v>
      </c>
      <c r="E31" s="530">
        <f t="shared" si="3"/>
        <v>9.4973072503495726E-3</v>
      </c>
      <c r="F31" s="224"/>
      <c r="G31" s="224"/>
      <c r="H31" s="224"/>
      <c r="I31" s="224"/>
      <c r="J31" s="224"/>
    </row>
    <row r="32" spans="1:10" s="160" customFormat="1" ht="25.5" customHeight="1">
      <c r="A32" s="528" t="s">
        <v>214</v>
      </c>
      <c r="B32" s="528">
        <v>1318</v>
      </c>
      <c r="C32" s="529">
        <v>243</v>
      </c>
      <c r="D32" s="528">
        <f t="shared" si="2"/>
        <v>1561</v>
      </c>
      <c r="E32" s="530">
        <f t="shared" si="3"/>
        <v>2.1611219559468927E-2</v>
      </c>
      <c r="F32" s="224"/>
      <c r="G32" s="224"/>
      <c r="H32" s="224"/>
      <c r="I32" s="224"/>
      <c r="J32" s="224"/>
    </row>
    <row r="33" spans="1:10" s="160" customFormat="1" ht="25.5" customHeight="1">
      <c r="A33" s="528" t="s">
        <v>215</v>
      </c>
      <c r="B33" s="528">
        <v>2170</v>
      </c>
      <c r="C33" s="529">
        <v>286</v>
      </c>
      <c r="D33" s="528">
        <f t="shared" si="2"/>
        <v>2456</v>
      </c>
      <c r="E33" s="530">
        <f t="shared" si="3"/>
        <v>3.4002021292796725E-2</v>
      </c>
      <c r="F33" s="224"/>
      <c r="G33" s="224"/>
      <c r="H33" s="224"/>
      <c r="I33" s="224"/>
      <c r="J33" s="224"/>
    </row>
    <row r="34" spans="1:10" s="160" customFormat="1" ht="25.5" customHeight="1">
      <c r="A34" s="528" t="s">
        <v>216</v>
      </c>
      <c r="B34" s="528">
        <v>3546</v>
      </c>
      <c r="C34" s="529">
        <v>166</v>
      </c>
      <c r="D34" s="528">
        <f t="shared" si="2"/>
        <v>3712</v>
      </c>
      <c r="E34" s="530">
        <f t="shared" si="3"/>
        <v>5.1390677133086898E-2</v>
      </c>
      <c r="F34" s="224"/>
      <c r="G34" s="224"/>
      <c r="H34" s="224"/>
      <c r="I34" s="224"/>
      <c r="J34" s="224"/>
    </row>
    <row r="35" spans="1:10" s="160" customFormat="1" ht="25.5" customHeight="1">
      <c r="A35" s="528" t="s">
        <v>217</v>
      </c>
      <c r="B35" s="528">
        <v>6301</v>
      </c>
      <c r="C35" s="529">
        <v>465</v>
      </c>
      <c r="D35" s="528">
        <f t="shared" si="2"/>
        <v>6766</v>
      </c>
      <c r="E35" s="530">
        <f t="shared" si="3"/>
        <v>9.3671692209716051E-2</v>
      </c>
      <c r="F35" s="224"/>
      <c r="G35" s="224"/>
      <c r="H35" s="224"/>
      <c r="I35" s="224"/>
      <c r="J35" s="224"/>
    </row>
    <row r="36" spans="1:10" s="160" customFormat="1" ht="25.5" customHeight="1">
      <c r="A36" s="528" t="s">
        <v>218</v>
      </c>
      <c r="B36" s="528">
        <v>17005</v>
      </c>
      <c r="C36" s="529">
        <v>720</v>
      </c>
      <c r="D36" s="528">
        <f t="shared" si="2"/>
        <v>17725</v>
      </c>
      <c r="E36" s="530">
        <f t="shared" si="3"/>
        <v>0.24539325220473204</v>
      </c>
      <c r="F36" s="224"/>
      <c r="G36" s="224"/>
      <c r="H36" s="224"/>
      <c r="I36" s="224"/>
      <c r="J36" s="224"/>
    </row>
    <row r="37" spans="1:10" s="160" customFormat="1" ht="25.5" customHeight="1">
      <c r="A37" s="528" t="s">
        <v>219</v>
      </c>
      <c r="B37" s="528">
        <v>31228</v>
      </c>
      <c r="C37" s="529">
        <v>645</v>
      </c>
      <c r="D37" s="528">
        <f t="shared" si="2"/>
        <v>31873</v>
      </c>
      <c r="E37" s="530">
        <f t="shared" si="3"/>
        <v>0.44126483088978419</v>
      </c>
      <c r="F37" s="224"/>
      <c r="G37" s="224"/>
      <c r="H37" s="224"/>
      <c r="I37" s="224"/>
      <c r="J37" s="224"/>
    </row>
    <row r="38" spans="1:10" s="160" customFormat="1" ht="25.5" customHeight="1">
      <c r="A38" s="528" t="s">
        <v>220</v>
      </c>
      <c r="B38" s="528">
        <v>4407</v>
      </c>
      <c r="C38" s="529">
        <v>284</v>
      </c>
      <c r="D38" s="528">
        <f t="shared" si="2"/>
        <v>4691</v>
      </c>
      <c r="E38" s="530">
        <f t="shared" si="3"/>
        <v>6.4944414448090154E-2</v>
      </c>
      <c r="F38" s="224"/>
      <c r="G38" s="224"/>
      <c r="H38" s="224"/>
      <c r="I38" s="224"/>
      <c r="J38" s="224"/>
    </row>
    <row r="39" spans="1:10" s="160" customFormat="1" ht="25.5" customHeight="1">
      <c r="A39" s="528" t="s">
        <v>221</v>
      </c>
      <c r="B39" s="528">
        <v>2219</v>
      </c>
      <c r="C39" s="529">
        <v>92</v>
      </c>
      <c r="D39" s="528">
        <f t="shared" si="2"/>
        <v>2311</v>
      </c>
      <c r="E39" s="530">
        <f t="shared" si="3"/>
        <v>3.1994572967285514E-2</v>
      </c>
      <c r="F39" s="224"/>
      <c r="G39" s="224"/>
      <c r="H39" s="224"/>
      <c r="I39" s="224"/>
      <c r="J39" s="224"/>
    </row>
    <row r="40" spans="1:10" s="160" customFormat="1" ht="24" customHeight="1">
      <c r="A40" s="540" t="s">
        <v>329</v>
      </c>
      <c r="B40" s="541">
        <f>SUM(B26:B39)</f>
        <v>68589</v>
      </c>
      <c r="C40" s="541">
        <f>SUM(C26:C39)</f>
        <v>3642</v>
      </c>
      <c r="D40" s="541">
        <f>SUM(D26:D39)</f>
        <v>72231</v>
      </c>
      <c r="E40" s="542">
        <f t="shared" si="3"/>
        <v>1</v>
      </c>
      <c r="F40" s="224"/>
      <c r="G40" s="224"/>
      <c r="H40" s="224"/>
      <c r="I40" s="224"/>
      <c r="J40" s="224"/>
    </row>
    <row r="41" spans="1:10" ht="25.5" customHeight="1">
      <c r="A41" s="543" t="s">
        <v>264</v>
      </c>
      <c r="B41" s="544">
        <f>+B40/$D$40</f>
        <v>0.9495784358516427</v>
      </c>
      <c r="C41" s="544">
        <f>+C40/$D$40</f>
        <v>5.0421564148357356E-2</v>
      </c>
      <c r="D41" s="544">
        <f>+D40/$D$40</f>
        <v>1</v>
      </c>
      <c r="E41" s="544"/>
      <c r="F41" s="145"/>
      <c r="G41" s="145"/>
      <c r="H41" s="145"/>
      <c r="I41" s="145"/>
      <c r="J41" s="145"/>
    </row>
    <row r="42" spans="1:10" ht="14.25" customHeight="1" thickBot="1">
      <c r="A42" s="346"/>
      <c r="B42" s="347"/>
      <c r="C42" s="348"/>
      <c r="D42" s="349"/>
      <c r="E42" s="350"/>
      <c r="F42" s="145"/>
      <c r="G42" s="145"/>
      <c r="H42" s="145"/>
      <c r="I42" s="145"/>
      <c r="J42" s="145"/>
    </row>
    <row r="43" spans="1:10" ht="15" customHeight="1" thickTop="1">
      <c r="A43" s="143" t="s">
        <v>137</v>
      </c>
      <c r="B43" s="5"/>
      <c r="C43" s="6"/>
      <c r="D43" s="7"/>
      <c r="E43" s="7"/>
      <c r="F43" s="7"/>
      <c r="G43" s="145"/>
      <c r="H43" s="145"/>
      <c r="I43" s="145"/>
      <c r="J43" s="145"/>
    </row>
    <row r="44" spans="1:10" ht="9" customHeight="1">
      <c r="C44" s="25"/>
      <c r="D44" s="145"/>
      <c r="E44" s="7"/>
      <c r="F44" s="145"/>
      <c r="G44" s="145"/>
      <c r="H44" s="145"/>
      <c r="I44" s="145"/>
      <c r="J44" s="145"/>
    </row>
    <row r="45" spans="1:10" ht="9" customHeight="1">
      <c r="A45" s="26"/>
      <c r="C45" s="25"/>
      <c r="D45" s="145"/>
      <c r="E45" s="7"/>
      <c r="F45" s="145"/>
      <c r="G45" s="145"/>
      <c r="H45" s="145"/>
      <c r="I45" s="145"/>
      <c r="J45" s="145"/>
    </row>
    <row r="46" spans="1:10" ht="9" customHeight="1">
      <c r="A46" s="28"/>
      <c r="C46" s="25"/>
      <c r="D46" s="145"/>
      <c r="E46" s="7"/>
      <c r="F46" s="145"/>
      <c r="G46" s="145"/>
      <c r="H46" s="145"/>
      <c r="I46" s="145"/>
      <c r="J46" s="145"/>
    </row>
    <row r="47" spans="1:10" ht="9" customHeight="1">
      <c r="A47" s="26"/>
      <c r="C47" s="25"/>
      <c r="D47" s="145"/>
      <c r="E47" s="7"/>
      <c r="F47" s="145"/>
      <c r="G47" s="145"/>
      <c r="H47" s="145"/>
      <c r="I47" s="145"/>
      <c r="J47" s="145"/>
    </row>
    <row r="48" spans="1:10" ht="9" customHeight="1">
      <c r="A48" s="26"/>
      <c r="C48" s="25"/>
      <c r="D48" s="145"/>
      <c r="E48" s="7"/>
      <c r="F48" s="145"/>
      <c r="G48" s="145"/>
      <c r="H48" s="145"/>
      <c r="I48" s="145"/>
      <c r="J48" s="145"/>
    </row>
    <row r="49" spans="1:10" ht="9" customHeight="1">
      <c r="A49" s="26"/>
      <c r="B49" s="1"/>
      <c r="C49" s="25"/>
      <c r="D49" s="145"/>
      <c r="E49" s="7"/>
      <c r="F49" s="145"/>
      <c r="G49" s="145"/>
      <c r="H49" s="145"/>
      <c r="I49" s="145"/>
      <c r="J49" s="145"/>
    </row>
    <row r="50" spans="1:10" ht="9" customHeight="1">
      <c r="A50" s="26"/>
      <c r="B50" s="1"/>
      <c r="C50" s="25"/>
      <c r="D50" s="145"/>
      <c r="E50" s="7"/>
      <c r="F50" s="145"/>
      <c r="G50" s="145"/>
      <c r="H50" s="145"/>
      <c r="I50" s="145"/>
      <c r="J50" s="145"/>
    </row>
    <row r="51" spans="1:10" ht="9" customHeight="1">
      <c r="A51" s="26"/>
      <c r="B51" s="1"/>
      <c r="C51" s="25"/>
      <c r="D51" s="145"/>
      <c r="E51" s="7"/>
      <c r="F51" s="145"/>
      <c r="G51" s="145"/>
      <c r="H51" s="145"/>
      <c r="I51" s="145"/>
      <c r="J51" s="145"/>
    </row>
    <row r="52" spans="1:10" ht="9" customHeight="1">
      <c r="A52" s="155"/>
      <c r="B52" s="1"/>
      <c r="C52" s="25"/>
      <c r="D52" s="145"/>
      <c r="E52" s="7"/>
      <c r="F52" s="145"/>
      <c r="G52" s="145"/>
      <c r="H52" s="145"/>
      <c r="I52" s="145"/>
      <c r="J52" s="145"/>
    </row>
    <row r="53" spans="1:10" ht="9" customHeight="1">
      <c r="A53" s="26"/>
      <c r="B53" s="1"/>
      <c r="C53" s="25"/>
      <c r="D53" s="145"/>
      <c r="E53" s="7"/>
      <c r="F53" s="145"/>
      <c r="G53" s="145"/>
      <c r="H53" s="145"/>
      <c r="I53" s="145"/>
      <c r="J53" s="145"/>
    </row>
    <row r="54" spans="1:10" ht="9" customHeight="1">
      <c r="A54" s="26"/>
      <c r="B54" s="1"/>
      <c r="C54" s="25"/>
      <c r="D54" s="145"/>
      <c r="E54" s="7"/>
      <c r="F54" s="145"/>
      <c r="G54" s="145"/>
      <c r="H54" s="145"/>
      <c r="I54" s="145"/>
      <c r="J54" s="145"/>
    </row>
    <row r="55" spans="1:10" ht="9" customHeight="1">
      <c r="A55" s="26"/>
      <c r="B55" s="1"/>
      <c r="C55" s="25"/>
      <c r="D55" s="145"/>
      <c r="E55" s="7"/>
      <c r="F55" s="145"/>
      <c r="G55" s="145"/>
      <c r="H55" s="145"/>
      <c r="I55" s="145"/>
      <c r="J55" s="145"/>
    </row>
    <row r="56" spans="1:10" ht="9" customHeight="1">
      <c r="A56" s="26"/>
      <c r="C56" s="25"/>
      <c r="D56" s="145"/>
      <c r="E56" s="7"/>
      <c r="F56" s="145"/>
      <c r="G56" s="145"/>
      <c r="H56" s="145"/>
      <c r="I56" s="145"/>
      <c r="J56" s="145"/>
    </row>
    <row r="57" spans="1:10" ht="9" customHeight="1">
      <c r="A57" s="26"/>
      <c r="C57" s="25"/>
      <c r="D57" s="145"/>
      <c r="E57" s="7"/>
      <c r="F57" s="145"/>
      <c r="G57" s="145"/>
      <c r="H57" s="145"/>
      <c r="I57" s="145"/>
      <c r="J57" s="145"/>
    </row>
    <row r="58" spans="1:10" ht="9" customHeight="1">
      <c r="A58" s="155"/>
      <c r="C58" s="25"/>
      <c r="D58" s="145"/>
      <c r="E58" s="7"/>
      <c r="F58" s="145"/>
      <c r="G58" s="145"/>
      <c r="H58" s="145"/>
      <c r="I58" s="145"/>
      <c r="J58" s="145"/>
    </row>
    <row r="59" spans="1:10" ht="9" customHeight="1">
      <c r="A59" s="26"/>
      <c r="C59" s="25"/>
      <c r="D59" s="145"/>
      <c r="E59" s="7"/>
      <c r="F59" s="145"/>
      <c r="G59" s="145"/>
      <c r="H59" s="145"/>
      <c r="I59" s="145"/>
      <c r="J59" s="145"/>
    </row>
    <row r="60" spans="1:10" ht="9" customHeight="1">
      <c r="A60" s="26"/>
      <c r="C60" s="25"/>
      <c r="D60" s="145"/>
      <c r="E60" s="7"/>
      <c r="F60" s="145"/>
      <c r="G60" s="145"/>
      <c r="H60" s="145"/>
      <c r="I60" s="145"/>
      <c r="J60" s="145"/>
    </row>
    <row r="61" spans="1:10" ht="9" customHeight="1">
      <c r="A61" s="26"/>
      <c r="C61" s="25"/>
      <c r="D61" s="145"/>
      <c r="E61" s="7"/>
      <c r="F61" s="145"/>
      <c r="G61" s="145"/>
      <c r="H61" s="145"/>
      <c r="I61" s="145"/>
      <c r="J61" s="145"/>
    </row>
    <row r="62" spans="1:10" ht="9" customHeight="1">
      <c r="A62" s="26"/>
      <c r="C62" s="25"/>
      <c r="D62" s="145"/>
      <c r="E62" s="7"/>
      <c r="F62" s="145"/>
      <c r="G62" s="145"/>
      <c r="H62" s="145"/>
      <c r="I62" s="145"/>
      <c r="J62" s="145"/>
    </row>
    <row r="63" spans="1:10" ht="9" customHeight="1">
      <c r="A63" s="26"/>
      <c r="C63" s="25"/>
      <c r="D63" s="145"/>
      <c r="E63" s="7"/>
      <c r="F63" s="145"/>
      <c r="G63" s="145"/>
      <c r="H63" s="145"/>
      <c r="I63" s="145"/>
      <c r="J63" s="145"/>
    </row>
    <row r="64" spans="1:10" ht="9" customHeight="1">
      <c r="A64" s="155"/>
      <c r="C64" s="25"/>
      <c r="D64" s="145"/>
      <c r="E64" s="7"/>
      <c r="F64" s="145"/>
      <c r="G64" s="145"/>
      <c r="H64" s="145"/>
      <c r="I64" s="145"/>
      <c r="J64" s="145"/>
    </row>
    <row r="65" spans="1:10" ht="9" customHeight="1">
      <c r="A65" s="26"/>
      <c r="C65" s="25"/>
      <c r="D65" s="145"/>
      <c r="E65" s="7"/>
      <c r="F65" s="145"/>
      <c r="G65" s="145"/>
      <c r="H65" s="145"/>
      <c r="I65" s="145"/>
      <c r="J65" s="145"/>
    </row>
    <row r="66" spans="1:10" ht="9" customHeight="1">
      <c r="A66" s="26"/>
      <c r="C66" s="25"/>
      <c r="D66" s="145"/>
      <c r="E66" s="7"/>
      <c r="F66" s="145"/>
      <c r="G66" s="145"/>
      <c r="H66" s="145"/>
      <c r="I66" s="145"/>
      <c r="J66" s="145"/>
    </row>
    <row r="67" spans="1:10" ht="9" customHeight="1">
      <c r="A67" s="26"/>
      <c r="C67" s="25"/>
      <c r="D67" s="145"/>
      <c r="E67" s="7"/>
      <c r="F67" s="145"/>
      <c r="G67" s="145"/>
      <c r="H67" s="145"/>
      <c r="I67" s="145"/>
      <c r="J67" s="145"/>
    </row>
    <row r="68" spans="1:10" ht="9" customHeight="1">
      <c r="A68" s="26"/>
      <c r="C68" s="25"/>
      <c r="D68" s="145"/>
      <c r="E68" s="7"/>
      <c r="F68" s="145"/>
      <c r="G68" s="145"/>
      <c r="H68" s="145"/>
      <c r="I68" s="145"/>
      <c r="J68" s="145"/>
    </row>
    <row r="69" spans="1:10" ht="9" customHeight="1">
      <c r="A69" s="155"/>
      <c r="C69" s="25"/>
      <c r="D69" s="145"/>
      <c r="E69" s="7"/>
      <c r="F69" s="145"/>
      <c r="G69" s="145"/>
      <c r="H69" s="145"/>
      <c r="I69" s="145"/>
      <c r="J69" s="145"/>
    </row>
    <row r="70" spans="1:10" ht="9" customHeight="1">
      <c r="A70" s="30"/>
      <c r="C70" s="25"/>
      <c r="D70" s="145"/>
      <c r="E70" s="7"/>
      <c r="F70" s="145"/>
      <c r="G70" s="145"/>
      <c r="H70" s="145"/>
      <c r="I70" s="145"/>
      <c r="J70" s="145"/>
    </row>
    <row r="71" spans="1:10" ht="9" customHeight="1">
      <c r="A71" s="30"/>
      <c r="C71" s="25"/>
      <c r="D71" s="145"/>
      <c r="E71" s="7"/>
      <c r="F71" s="145"/>
      <c r="G71" s="145"/>
      <c r="H71" s="145"/>
      <c r="I71" s="145"/>
      <c r="J71" s="145"/>
    </row>
    <row r="72" spans="1:10" ht="9" customHeight="1">
      <c r="A72" s="30"/>
      <c r="C72" s="25"/>
      <c r="D72" s="145"/>
      <c r="E72" s="7"/>
      <c r="F72" s="145"/>
      <c r="G72" s="145"/>
      <c r="H72" s="145"/>
      <c r="I72" s="145"/>
      <c r="J72" s="145"/>
    </row>
    <row r="73" spans="1:10" ht="9" customHeight="1">
      <c r="A73" s="30"/>
      <c r="C73" s="25"/>
      <c r="D73" s="145"/>
      <c r="E73" s="7"/>
      <c r="F73" s="145"/>
      <c r="G73" s="145"/>
      <c r="H73" s="145"/>
      <c r="I73" s="145"/>
      <c r="J73" s="145"/>
    </row>
    <row r="74" spans="1:10" ht="9" customHeight="1">
      <c r="A74" s="31"/>
      <c r="C74" s="25"/>
      <c r="D74" s="145"/>
      <c r="E74" s="7"/>
      <c r="F74" s="145"/>
      <c r="G74" s="145"/>
      <c r="H74" s="145"/>
      <c r="I74" s="145"/>
      <c r="J74" s="145"/>
    </row>
    <row r="75" spans="1:10" ht="9" customHeight="1">
      <c r="A75" s="31"/>
      <c r="C75" s="25"/>
      <c r="D75" s="145"/>
      <c r="E75" s="7"/>
      <c r="F75" s="145"/>
      <c r="G75" s="145"/>
      <c r="H75" s="145"/>
      <c r="I75" s="145"/>
      <c r="J75" s="145"/>
    </row>
    <row r="76" spans="1:10" ht="9" customHeight="1">
      <c r="A76" s="28"/>
      <c r="C76" s="25"/>
      <c r="D76" s="145"/>
      <c r="E76" s="7"/>
      <c r="F76" s="145"/>
      <c r="G76" s="145"/>
      <c r="H76" s="145"/>
      <c r="I76" s="145"/>
      <c r="J76" s="145"/>
    </row>
    <row r="77" spans="1:10" ht="9" customHeight="1">
      <c r="A77" s="26"/>
      <c r="C77" s="25"/>
      <c r="D77" s="145"/>
      <c r="E77" s="7"/>
      <c r="F77" s="145"/>
      <c r="G77" s="145"/>
      <c r="H77" s="145"/>
      <c r="I77" s="145"/>
      <c r="J77" s="145"/>
    </row>
    <row r="78" spans="1:10" ht="9" customHeight="1">
      <c r="A78" s="26"/>
      <c r="C78" s="25"/>
      <c r="D78" s="145"/>
      <c r="E78" s="7"/>
      <c r="F78" s="145"/>
      <c r="G78" s="145"/>
      <c r="H78" s="145"/>
      <c r="I78" s="145"/>
      <c r="J78" s="145"/>
    </row>
    <row r="79" spans="1:10" ht="9" customHeight="1">
      <c r="A79" s="26"/>
      <c r="C79" s="25"/>
      <c r="D79" s="145"/>
      <c r="E79" s="7"/>
      <c r="F79" s="145"/>
      <c r="G79" s="145"/>
      <c r="H79" s="145"/>
      <c r="I79" s="145"/>
      <c r="J79" s="145"/>
    </row>
    <row r="80" spans="1:10" ht="9" customHeight="1">
      <c r="A80" s="26"/>
      <c r="C80" s="25"/>
      <c r="D80" s="145"/>
      <c r="E80" s="7"/>
      <c r="F80" s="145"/>
      <c r="G80" s="145"/>
      <c r="H80" s="145"/>
      <c r="I80" s="145"/>
      <c r="J80" s="145"/>
    </row>
    <row r="81" spans="1:10" ht="9" customHeight="1">
      <c r="A81" s="30"/>
      <c r="C81" s="25"/>
      <c r="D81" s="145"/>
      <c r="E81" s="7"/>
      <c r="F81" s="145"/>
      <c r="G81" s="145"/>
      <c r="H81" s="145"/>
      <c r="I81" s="145"/>
      <c r="J81" s="145"/>
    </row>
    <row r="82" spans="1:10" ht="9" customHeight="1">
      <c r="A82" s="28"/>
      <c r="C82" s="25"/>
      <c r="D82" s="145"/>
      <c r="E82" s="7"/>
      <c r="F82" s="145"/>
      <c r="G82" s="145"/>
      <c r="H82" s="145"/>
      <c r="I82" s="145"/>
      <c r="J82" s="145"/>
    </row>
    <row r="83" spans="1:10" ht="9" customHeight="1">
      <c r="A83" s="26"/>
      <c r="C83" s="25"/>
      <c r="D83" s="145"/>
      <c r="E83" s="7"/>
      <c r="F83" s="145"/>
      <c r="G83" s="145"/>
      <c r="H83" s="145"/>
      <c r="I83" s="145"/>
      <c r="J83" s="145"/>
    </row>
    <row r="84" spans="1:10" ht="9" customHeight="1">
      <c r="A84" s="26"/>
      <c r="C84" s="25"/>
      <c r="D84" s="145"/>
      <c r="E84" s="7"/>
      <c r="F84" s="145"/>
      <c r="G84" s="145"/>
      <c r="H84" s="145"/>
      <c r="I84" s="145"/>
      <c r="J84" s="145"/>
    </row>
    <row r="85" spans="1:10" ht="9" customHeight="1">
      <c r="A85" s="26"/>
      <c r="C85" s="25"/>
      <c r="D85" s="145"/>
      <c r="E85" s="7"/>
      <c r="F85" s="145"/>
      <c r="G85" s="145"/>
      <c r="H85" s="145"/>
      <c r="I85" s="145"/>
      <c r="J85" s="145"/>
    </row>
    <row r="86" spans="1:10" ht="9" customHeight="1">
      <c r="A86" s="26"/>
      <c r="C86" s="25"/>
      <c r="D86" s="145"/>
      <c r="E86" s="7"/>
      <c r="F86" s="145"/>
      <c r="G86" s="145"/>
      <c r="H86" s="145"/>
      <c r="I86" s="145"/>
      <c r="J86" s="145"/>
    </row>
    <row r="87" spans="1:10" ht="9" customHeight="1">
      <c r="A87" s="30"/>
      <c r="C87" s="25"/>
      <c r="D87" s="145"/>
      <c r="E87" s="7"/>
      <c r="F87" s="145"/>
      <c r="G87" s="145"/>
      <c r="H87" s="145"/>
      <c r="I87" s="145"/>
      <c r="J87" s="145"/>
    </row>
    <row r="88" spans="1:10" ht="9" customHeight="1">
      <c r="A88" s="28"/>
      <c r="C88" s="25"/>
      <c r="D88" s="145"/>
      <c r="E88" s="7"/>
      <c r="F88" s="145"/>
      <c r="G88" s="145"/>
      <c r="H88" s="145"/>
      <c r="I88" s="145"/>
      <c r="J88" s="145"/>
    </row>
    <row r="89" spans="1:10" ht="9" customHeight="1">
      <c r="A89" s="26"/>
      <c r="C89" s="25"/>
      <c r="D89" s="145"/>
      <c r="E89" s="7"/>
      <c r="F89" s="145"/>
      <c r="G89" s="145"/>
      <c r="H89" s="145"/>
      <c r="I89" s="145"/>
      <c r="J89" s="145"/>
    </row>
    <row r="90" spans="1:10" ht="9" customHeight="1">
      <c r="A90" s="26"/>
      <c r="C90" s="25"/>
      <c r="D90" s="145"/>
      <c r="E90" s="7"/>
      <c r="F90" s="145"/>
      <c r="G90" s="145"/>
      <c r="H90" s="145"/>
      <c r="I90" s="145"/>
      <c r="J90" s="145"/>
    </row>
    <row r="91" spans="1:10" ht="9" customHeight="1">
      <c r="A91" s="26"/>
      <c r="C91" s="27"/>
      <c r="E91" s="5"/>
    </row>
    <row r="92" spans="1:10" ht="9" customHeight="1">
      <c r="A92" s="26"/>
      <c r="C92" s="27"/>
      <c r="E92" s="5"/>
    </row>
    <row r="93" spans="1:10" ht="9" customHeight="1">
      <c r="A93" s="26"/>
      <c r="C93" s="27"/>
      <c r="E93" s="5"/>
    </row>
    <row r="94" spans="1:10" ht="9" customHeight="1">
      <c r="A94" s="26"/>
      <c r="C94" s="27"/>
      <c r="E94" s="5"/>
    </row>
    <row r="95" spans="1:10" ht="9" customHeight="1">
      <c r="A95" s="26"/>
      <c r="C95" s="27"/>
      <c r="E95" s="5"/>
    </row>
    <row r="96" spans="1:10" ht="9" customHeight="1">
      <c r="A96" s="26"/>
      <c r="C96" s="27"/>
      <c r="E96" s="5"/>
    </row>
    <row r="97" spans="1:5" ht="9" customHeight="1">
      <c r="A97" s="30"/>
      <c r="C97" s="27"/>
      <c r="E97" s="5"/>
    </row>
    <row r="98" spans="1:5" ht="9" customHeight="1">
      <c r="A98" s="28"/>
      <c r="C98" s="27"/>
      <c r="E98" s="5"/>
    </row>
    <row r="99" spans="1:5" ht="9" customHeight="1">
      <c r="A99" s="26"/>
      <c r="C99" s="27"/>
      <c r="E99" s="5"/>
    </row>
    <row r="100" spans="1:5" ht="9" customHeight="1">
      <c r="A100" s="26"/>
      <c r="C100" s="27"/>
      <c r="E100" s="5"/>
    </row>
    <row r="101" spans="1:5" ht="9" customHeight="1">
      <c r="A101" s="26"/>
      <c r="C101" s="27"/>
      <c r="E101" s="5"/>
    </row>
    <row r="102" spans="1:5" ht="9" customHeight="1">
      <c r="A102" s="26"/>
      <c r="C102" s="27"/>
      <c r="E102" s="5"/>
    </row>
    <row r="103" spans="1:5" ht="9" customHeight="1">
      <c r="A103" s="26"/>
      <c r="C103" s="27"/>
      <c r="E103" s="5"/>
    </row>
    <row r="104" spans="1:5" ht="9" customHeight="1">
      <c r="A104" s="26"/>
      <c r="C104" s="27"/>
      <c r="E104" s="5"/>
    </row>
    <row r="105" spans="1:5" ht="9" customHeight="1">
      <c r="A105" s="26"/>
      <c r="C105" s="27"/>
      <c r="E105" s="5"/>
    </row>
    <row r="106" spans="1:5" ht="9" customHeight="1">
      <c r="A106" s="26"/>
      <c r="C106" s="27"/>
      <c r="E106" s="5"/>
    </row>
    <row r="107" spans="1:5" ht="9" customHeight="1">
      <c r="A107" s="26"/>
      <c r="C107" s="27"/>
      <c r="E107" s="5"/>
    </row>
    <row r="108" spans="1:5" ht="9" customHeight="1">
      <c r="A108" s="28"/>
      <c r="C108" s="27"/>
      <c r="E108" s="5"/>
    </row>
    <row r="109" spans="1:5" ht="9" customHeight="1">
      <c r="A109" s="26"/>
      <c r="C109" s="27"/>
      <c r="E109" s="5"/>
    </row>
    <row r="110" spans="1:5" ht="9" customHeight="1">
      <c r="A110" s="26"/>
      <c r="C110" s="27"/>
      <c r="E110" s="5"/>
    </row>
    <row r="111" spans="1:5" ht="9" customHeight="1">
      <c r="A111" s="26"/>
      <c r="C111" s="27"/>
      <c r="E111" s="5"/>
    </row>
    <row r="112" spans="1:5">
      <c r="A112" s="32"/>
      <c r="C112" s="27"/>
      <c r="E112" s="5"/>
    </row>
    <row r="113" spans="1:5">
      <c r="A113" s="32"/>
      <c r="C113" s="27"/>
      <c r="E113" s="5"/>
    </row>
    <row r="114" spans="1:5">
      <c r="A114" s="32"/>
      <c r="C114" s="27"/>
      <c r="E114" s="5"/>
    </row>
    <row r="115" spans="1:5">
      <c r="A115" s="32"/>
      <c r="C115" s="27"/>
      <c r="E115" s="5"/>
    </row>
    <row r="116" spans="1:5">
      <c r="A116" s="32"/>
      <c r="C116" s="27"/>
      <c r="E116" s="5"/>
    </row>
    <row r="117" spans="1:5">
      <c r="A117" s="32"/>
      <c r="C117" s="27"/>
      <c r="E117" s="5"/>
    </row>
    <row r="118" spans="1:5">
      <c r="A118" s="32"/>
      <c r="C118" s="27"/>
      <c r="E118" s="5"/>
    </row>
    <row r="119" spans="1:5" ht="15.75">
      <c r="A119" s="33"/>
      <c r="C119" s="27"/>
      <c r="E119" s="5"/>
    </row>
    <row r="120" spans="1:5" ht="15.75">
      <c r="A120" s="33"/>
      <c r="C120" s="27"/>
      <c r="E120" s="5"/>
    </row>
    <row r="121" spans="1:5" ht="15.75">
      <c r="A121" s="33"/>
      <c r="C121" s="27"/>
      <c r="E121" s="5"/>
    </row>
    <row r="122" spans="1:5" ht="15.75">
      <c r="A122" s="33"/>
      <c r="C122" s="27"/>
      <c r="E122" s="5"/>
    </row>
    <row r="123" spans="1:5" ht="15.75">
      <c r="A123" s="33"/>
      <c r="C123" s="27"/>
      <c r="E123" s="5"/>
    </row>
    <row r="124" spans="1:5" ht="15.75">
      <c r="A124" s="33"/>
      <c r="C124" s="27"/>
      <c r="E124" s="5"/>
    </row>
    <row r="125" spans="1:5" ht="15.75">
      <c r="A125" s="33"/>
      <c r="C125" s="27"/>
      <c r="E125" s="5"/>
    </row>
    <row r="126" spans="1:5" ht="15.75">
      <c r="A126" s="33"/>
      <c r="C126" s="27"/>
      <c r="E126" s="5"/>
    </row>
    <row r="127" spans="1:5" ht="15.75">
      <c r="A127" s="33"/>
      <c r="C127" s="27"/>
      <c r="E127" s="5"/>
    </row>
    <row r="128" spans="1:5" ht="15.75">
      <c r="A128" s="33"/>
      <c r="C128" s="27"/>
      <c r="E128" s="5"/>
    </row>
    <row r="129" spans="1:5" ht="15.75">
      <c r="A129" s="33"/>
      <c r="C129" s="27"/>
      <c r="E129" s="5"/>
    </row>
    <row r="130" spans="1:5" ht="15.75">
      <c r="A130" s="33"/>
      <c r="C130" s="27"/>
      <c r="E130" s="5"/>
    </row>
    <row r="131" spans="1:5" ht="15.75">
      <c r="A131" s="33"/>
      <c r="C131" s="27"/>
      <c r="E131" s="5"/>
    </row>
    <row r="132" spans="1:5" ht="15.75">
      <c r="A132" s="33"/>
      <c r="C132" s="27"/>
      <c r="E132" s="5"/>
    </row>
    <row r="133" spans="1:5" ht="15.75">
      <c r="A133" s="33"/>
      <c r="C133" s="27"/>
      <c r="E133" s="5"/>
    </row>
    <row r="134" spans="1:5" ht="15.75">
      <c r="A134" s="33"/>
      <c r="C134" s="27"/>
      <c r="E134" s="5"/>
    </row>
    <row r="135" spans="1:5" ht="15.75">
      <c r="A135" s="33"/>
      <c r="C135" s="27"/>
      <c r="E135" s="5"/>
    </row>
    <row r="136" spans="1:5" ht="15.75">
      <c r="A136" s="33"/>
      <c r="C136" s="27"/>
      <c r="E136" s="5"/>
    </row>
    <row r="137" spans="1:5" ht="15.75">
      <c r="A137" s="33"/>
      <c r="C137" s="27"/>
      <c r="E137" s="5"/>
    </row>
    <row r="138" spans="1:5" ht="15.75">
      <c r="A138" s="33"/>
      <c r="C138" s="27"/>
      <c r="E138" s="5"/>
    </row>
    <row r="139" spans="1:5" ht="15.75">
      <c r="A139" s="33"/>
      <c r="C139" s="27"/>
      <c r="E139" s="5"/>
    </row>
    <row r="140" spans="1:5" ht="15.75">
      <c r="A140" s="33"/>
      <c r="C140" s="27"/>
      <c r="E140" s="5"/>
    </row>
    <row r="141" spans="1:5" ht="15.75">
      <c r="A141" s="33"/>
      <c r="C141" s="27"/>
      <c r="E141" s="5"/>
    </row>
    <row r="142" spans="1:5" ht="15.75">
      <c r="A142" s="33"/>
      <c r="C142" s="27"/>
      <c r="E142" s="5"/>
    </row>
    <row r="143" spans="1:5" ht="15.75">
      <c r="A143" s="33"/>
      <c r="C143" s="27"/>
      <c r="E143" s="5"/>
    </row>
    <row r="144" spans="1:5" ht="15.75">
      <c r="A144" s="33"/>
      <c r="C144" s="27"/>
      <c r="E144" s="5"/>
    </row>
    <row r="145" spans="1:5" ht="15.75">
      <c r="A145" s="33"/>
      <c r="C145" s="27"/>
      <c r="E145" s="5"/>
    </row>
    <row r="146" spans="1:5" ht="15.75">
      <c r="A146" s="33"/>
      <c r="C146" s="27"/>
      <c r="E146" s="5"/>
    </row>
    <row r="147" spans="1:5" ht="15.75">
      <c r="A147" s="33"/>
      <c r="C147" s="27"/>
      <c r="E147" s="5"/>
    </row>
    <row r="148" spans="1:5" ht="15.75">
      <c r="A148" s="33"/>
      <c r="C148" s="27"/>
      <c r="E148" s="5"/>
    </row>
    <row r="149" spans="1:5" ht="15.75">
      <c r="A149" s="33"/>
      <c r="C149" s="27"/>
      <c r="E149" s="5"/>
    </row>
    <row r="150" spans="1:5" ht="15.75">
      <c r="A150" s="33"/>
      <c r="C150" s="27"/>
      <c r="E150" s="5"/>
    </row>
    <row r="151" spans="1:5" ht="15.75">
      <c r="A151" s="33"/>
      <c r="C151" s="27"/>
      <c r="E151" s="5"/>
    </row>
    <row r="152" spans="1:5" ht="15.75">
      <c r="A152" s="33"/>
      <c r="C152" s="27"/>
      <c r="E152" s="5"/>
    </row>
    <row r="153" spans="1:5" ht="15.75">
      <c r="A153" s="33"/>
      <c r="C153" s="27"/>
      <c r="E153" s="5"/>
    </row>
    <row r="154" spans="1:5" ht="15.75">
      <c r="A154" s="33"/>
      <c r="C154" s="27"/>
      <c r="E154" s="5"/>
    </row>
    <row r="155" spans="1:5" ht="15.75">
      <c r="A155" s="33"/>
      <c r="C155" s="27"/>
      <c r="E155" s="5"/>
    </row>
    <row r="156" spans="1:5" ht="15.75">
      <c r="A156" s="33"/>
      <c r="C156" s="27"/>
      <c r="E156" s="5"/>
    </row>
    <row r="157" spans="1:5" ht="15.75">
      <c r="A157" s="33"/>
      <c r="C157" s="27"/>
      <c r="E157" s="5"/>
    </row>
    <row r="158" spans="1:5" ht="15.75">
      <c r="A158" s="33"/>
      <c r="C158" s="27"/>
      <c r="E158" s="5"/>
    </row>
    <row r="159" spans="1:5" ht="15.75">
      <c r="A159" s="33"/>
      <c r="C159" s="27"/>
      <c r="E159" s="5"/>
    </row>
    <row r="160" spans="1:5" ht="15.75">
      <c r="A160" s="33"/>
      <c r="C160" s="27"/>
      <c r="E160" s="5"/>
    </row>
    <row r="161" spans="1:5" ht="15.75">
      <c r="A161" s="33"/>
      <c r="C161" s="27"/>
      <c r="E161" s="5"/>
    </row>
    <row r="162" spans="1:5" ht="15.75">
      <c r="A162" s="33"/>
      <c r="C162" s="27"/>
      <c r="E162" s="5"/>
    </row>
    <row r="163" spans="1:5" ht="15.75">
      <c r="A163" s="33"/>
      <c r="C163" s="27"/>
      <c r="E163" s="5"/>
    </row>
    <row r="164" spans="1:5" ht="15.75">
      <c r="A164" s="33"/>
      <c r="C164" s="27"/>
      <c r="E164" s="5"/>
    </row>
    <row r="165" spans="1:5" ht="15.75">
      <c r="A165" s="33"/>
      <c r="C165" s="27"/>
      <c r="E165" s="5"/>
    </row>
    <row r="166" spans="1:5" ht="15.75">
      <c r="A166" s="33"/>
      <c r="C166" s="27"/>
      <c r="E166" s="5"/>
    </row>
    <row r="167" spans="1:5" ht="15.75">
      <c r="A167" s="33"/>
      <c r="C167" s="27"/>
      <c r="E167" s="5"/>
    </row>
    <row r="168" spans="1:5" ht="15.75">
      <c r="A168" s="33"/>
      <c r="C168" s="27"/>
      <c r="E168" s="5"/>
    </row>
    <row r="169" spans="1:5" ht="15.75">
      <c r="A169" s="33"/>
      <c r="C169" s="27"/>
      <c r="E169" s="5"/>
    </row>
    <row r="170" spans="1:5" ht="15.75">
      <c r="A170" s="33"/>
      <c r="C170" s="27"/>
      <c r="E170" s="5"/>
    </row>
    <row r="171" spans="1:5" ht="15.75">
      <c r="A171" s="33"/>
      <c r="C171" s="27"/>
      <c r="E171" s="5"/>
    </row>
    <row r="172" spans="1:5" ht="15.75">
      <c r="A172" s="33"/>
      <c r="C172" s="27"/>
      <c r="E172" s="5"/>
    </row>
    <row r="173" spans="1:5" ht="15.75">
      <c r="A173" s="33"/>
      <c r="C173" s="27"/>
      <c r="E173" s="5"/>
    </row>
    <row r="174" spans="1:5" ht="15.75">
      <c r="A174" s="33"/>
      <c r="C174" s="27"/>
      <c r="E174" s="5"/>
    </row>
    <row r="175" spans="1:5" ht="15.75">
      <c r="A175" s="33"/>
      <c r="C175" s="27"/>
      <c r="E175" s="5"/>
    </row>
    <row r="176" spans="1:5" ht="15.75">
      <c r="A176" s="33"/>
      <c r="C176" s="27"/>
      <c r="E176" s="5"/>
    </row>
    <row r="177" spans="1:5" ht="15.75">
      <c r="A177" s="33"/>
      <c r="C177" s="27"/>
      <c r="E177" s="5"/>
    </row>
    <row r="178" spans="1:5" ht="15.75">
      <c r="A178" s="33"/>
      <c r="C178" s="27"/>
      <c r="E178" s="5"/>
    </row>
    <row r="179" spans="1:5" ht="15.75">
      <c r="A179" s="33"/>
      <c r="C179" s="27"/>
      <c r="E179" s="5"/>
    </row>
    <row r="180" spans="1:5" ht="15.75">
      <c r="A180" s="33"/>
      <c r="C180" s="27"/>
      <c r="E180" s="5"/>
    </row>
    <row r="181" spans="1:5" ht="15.75">
      <c r="A181" s="33"/>
      <c r="C181" s="27"/>
      <c r="E181" s="5"/>
    </row>
    <row r="182" spans="1:5" ht="15.75">
      <c r="A182" s="33"/>
      <c r="C182" s="27"/>
      <c r="E182" s="5"/>
    </row>
    <row r="183" spans="1:5" ht="15.75">
      <c r="A183" s="33"/>
      <c r="C183" s="27"/>
      <c r="E183" s="5"/>
    </row>
    <row r="184" spans="1:5" ht="15.75">
      <c r="A184" s="33"/>
      <c r="C184" s="27"/>
      <c r="E184" s="5"/>
    </row>
    <row r="185" spans="1:5" ht="15.75">
      <c r="A185" s="33"/>
      <c r="C185" s="27"/>
      <c r="E185" s="5"/>
    </row>
    <row r="186" spans="1:5" ht="15.75">
      <c r="A186" s="33"/>
      <c r="C186" s="27"/>
      <c r="E186" s="5"/>
    </row>
    <row r="187" spans="1:5" ht="15.75">
      <c r="A187" s="33"/>
      <c r="C187" s="27"/>
      <c r="E187" s="5"/>
    </row>
    <row r="188" spans="1:5" ht="15.75">
      <c r="A188" s="33"/>
      <c r="C188" s="27"/>
      <c r="E188" s="5"/>
    </row>
    <row r="189" spans="1:5" ht="15.75">
      <c r="A189" s="33"/>
      <c r="C189" s="27"/>
      <c r="E189" s="5"/>
    </row>
    <row r="190" spans="1:5" ht="15.75">
      <c r="A190" s="33"/>
      <c r="C190" s="27"/>
      <c r="E190" s="5"/>
    </row>
    <row r="191" spans="1:5" ht="15.75">
      <c r="A191" s="33"/>
      <c r="C191" s="27"/>
      <c r="E191" s="5"/>
    </row>
    <row r="192" spans="1:5" ht="15.75">
      <c r="A192" s="33"/>
      <c r="C192" s="27"/>
      <c r="E192" s="5"/>
    </row>
    <row r="193" spans="1:5" ht="15.75">
      <c r="A193" s="33"/>
      <c r="C193" s="27"/>
      <c r="E193" s="5"/>
    </row>
    <row r="194" spans="1:5" ht="15.75">
      <c r="A194" s="33"/>
      <c r="C194" s="27"/>
      <c r="E194" s="5"/>
    </row>
    <row r="195" spans="1:5" ht="15.75">
      <c r="A195" s="33"/>
      <c r="C195" s="27"/>
      <c r="E195" s="5"/>
    </row>
    <row r="196" spans="1:5" ht="15.75">
      <c r="A196" s="33"/>
      <c r="C196" s="27"/>
      <c r="E196" s="5"/>
    </row>
    <row r="197" spans="1:5" ht="15.75">
      <c r="A197" s="33"/>
      <c r="C197" s="27"/>
      <c r="E197" s="5"/>
    </row>
    <row r="198" spans="1:5" ht="15.75">
      <c r="A198" s="33"/>
      <c r="C198" s="27"/>
      <c r="E198" s="5"/>
    </row>
    <row r="199" spans="1:5" ht="15.75">
      <c r="A199" s="33"/>
      <c r="C199" s="27"/>
      <c r="E199" s="5"/>
    </row>
    <row r="200" spans="1:5" ht="15.75">
      <c r="A200" s="33"/>
      <c r="C200" s="27"/>
      <c r="E200" s="5"/>
    </row>
    <row r="201" spans="1:5" ht="15.75">
      <c r="A201" s="33"/>
      <c r="C201" s="27"/>
      <c r="E201" s="5"/>
    </row>
    <row r="202" spans="1:5" ht="15.75">
      <c r="A202" s="33"/>
      <c r="C202" s="27"/>
      <c r="E202" s="5"/>
    </row>
    <row r="203" spans="1:5" ht="15.75">
      <c r="A203" s="33"/>
      <c r="C203" s="27"/>
      <c r="E203" s="5"/>
    </row>
    <row r="204" spans="1:5" ht="15.75">
      <c r="A204" s="33"/>
      <c r="C204" s="27"/>
      <c r="E204" s="5"/>
    </row>
    <row r="205" spans="1:5" ht="15.75">
      <c r="A205" s="33"/>
      <c r="C205" s="27"/>
      <c r="E205" s="5"/>
    </row>
    <row r="206" spans="1:5" ht="15.75">
      <c r="A206" s="33"/>
      <c r="C206" s="27"/>
      <c r="E206" s="5"/>
    </row>
    <row r="207" spans="1:5" ht="15.75">
      <c r="A207" s="33"/>
      <c r="C207" s="27"/>
      <c r="E207" s="5"/>
    </row>
    <row r="208" spans="1:5" ht="15.75">
      <c r="A208" s="33"/>
      <c r="C208" s="27"/>
      <c r="E208" s="5"/>
    </row>
    <row r="209" spans="1:5" ht="15.75">
      <c r="A209" s="33"/>
      <c r="C209" s="27"/>
      <c r="E209" s="5"/>
    </row>
    <row r="210" spans="1:5" ht="15.75">
      <c r="A210" s="34"/>
      <c r="C210" s="27"/>
      <c r="E210" s="5"/>
    </row>
    <row r="211" spans="1:5" ht="15.75">
      <c r="A211" s="34"/>
      <c r="C211" s="27"/>
      <c r="E211" s="5"/>
    </row>
    <row r="212" spans="1:5" ht="15.75">
      <c r="A212" s="34"/>
      <c r="C212" s="27"/>
      <c r="E212" s="5"/>
    </row>
    <row r="213" spans="1:5" ht="15.75">
      <c r="A213" s="34"/>
      <c r="C213" s="27"/>
    </row>
    <row r="214" spans="1:5" ht="15.75">
      <c r="A214" s="34"/>
      <c r="C214" s="27"/>
    </row>
    <row r="215" spans="1:5" ht="15.75">
      <c r="A215" s="34"/>
      <c r="C215" s="27"/>
    </row>
    <row r="216" spans="1:5" ht="15.75">
      <c r="A216" s="34"/>
      <c r="C216" s="27"/>
    </row>
    <row r="217" spans="1:5" ht="15.75">
      <c r="A217" s="34"/>
      <c r="C217" s="27"/>
    </row>
    <row r="218" spans="1:5" ht="15.75">
      <c r="A218" s="34"/>
      <c r="C218" s="27"/>
    </row>
    <row r="219" spans="1:5" ht="15.75">
      <c r="A219" s="34"/>
      <c r="C219" s="27"/>
    </row>
    <row r="220" spans="1:5" ht="15.75">
      <c r="A220" s="34"/>
      <c r="C220" s="27"/>
    </row>
    <row r="221" spans="1:5" ht="15.75">
      <c r="A221" s="34"/>
      <c r="C221" s="27"/>
    </row>
    <row r="222" spans="1:5" ht="15.75">
      <c r="A222" s="34"/>
      <c r="C222" s="27"/>
    </row>
    <row r="223" spans="1:5" ht="15.75">
      <c r="A223" s="34"/>
      <c r="C223" s="27"/>
    </row>
    <row r="224" spans="1:5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  <c r="C269" s="27"/>
    </row>
    <row r="270" spans="1:3" ht="15.75">
      <c r="A270" s="34"/>
      <c r="C270" s="27"/>
    </row>
    <row r="271" spans="1:3" ht="15.75">
      <c r="A271" s="34"/>
      <c r="C271" s="27"/>
    </row>
    <row r="272" spans="1:3" ht="15.75">
      <c r="A272" s="34"/>
      <c r="C272" s="27"/>
    </row>
    <row r="273" spans="1:3" ht="15.75">
      <c r="A273" s="34"/>
      <c r="C273" s="27"/>
    </row>
    <row r="274" spans="1:3" ht="15.75">
      <c r="A274" s="34"/>
      <c r="C274" s="27"/>
    </row>
    <row r="275" spans="1:3" ht="15.75">
      <c r="A275" s="34"/>
      <c r="C275" s="27"/>
    </row>
    <row r="276" spans="1:3" ht="15.75">
      <c r="A276" s="34"/>
      <c r="C276" s="27"/>
    </row>
    <row r="277" spans="1:3" ht="15.75">
      <c r="A277" s="34"/>
      <c r="C277" s="27"/>
    </row>
    <row r="278" spans="1:3" ht="15.75">
      <c r="A278" s="34"/>
      <c r="C278" s="27"/>
    </row>
    <row r="279" spans="1:3" ht="15.75">
      <c r="A279" s="34"/>
      <c r="C279" s="27"/>
    </row>
    <row r="280" spans="1:3" ht="15.75">
      <c r="A280" s="34"/>
      <c r="C280" s="27"/>
    </row>
    <row r="281" spans="1:3" ht="15.75">
      <c r="A281" s="34"/>
      <c r="C281" s="27"/>
    </row>
    <row r="282" spans="1:3" ht="15.75">
      <c r="A282" s="34"/>
    </row>
    <row r="283" spans="1:3" ht="15.75">
      <c r="A283" s="34"/>
    </row>
    <row r="284" spans="1:3" ht="15.75">
      <c r="A284" s="34"/>
    </row>
    <row r="285" spans="1:3" ht="15.75">
      <c r="A285" s="34"/>
    </row>
    <row r="286" spans="1:3" ht="15.75">
      <c r="A286" s="34"/>
    </row>
    <row r="287" spans="1:3" ht="15.75">
      <c r="A287" s="34"/>
    </row>
    <row r="288" spans="1:3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</sheetData>
  <mergeCells count="4">
    <mergeCell ref="A2:E2"/>
    <mergeCell ref="A3:E3"/>
    <mergeCell ref="A4:E4"/>
    <mergeCell ref="A5:E5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Y649"/>
  <sheetViews>
    <sheetView topLeftCell="A2" zoomScale="30" zoomScaleNormal="30" workbookViewId="0">
      <selection sqref="A1:Y28"/>
    </sheetView>
  </sheetViews>
  <sheetFormatPr defaultColWidth="9.140625" defaultRowHeight="44.25"/>
  <cols>
    <col min="1" max="1" width="174.7109375" style="157" customWidth="1"/>
    <col min="2" max="2" width="39.42578125" style="141" customWidth="1"/>
    <col min="3" max="3" width="64" style="203" customWidth="1"/>
    <col min="4" max="4" width="41.140625" style="141" customWidth="1"/>
    <col min="5" max="5" width="64" style="141" customWidth="1"/>
    <col min="6" max="6" width="51.140625" style="141" customWidth="1"/>
    <col min="7" max="8" width="64" style="141" customWidth="1"/>
    <col min="9" max="9" width="42.42578125" style="141" customWidth="1"/>
    <col min="10" max="10" width="39.42578125" style="141" customWidth="1"/>
    <col min="11" max="11" width="59.140625" style="141" customWidth="1"/>
    <col min="12" max="12" width="41.140625" style="141" customWidth="1"/>
    <col min="13" max="13" width="59.140625" style="141" customWidth="1"/>
    <col min="14" max="14" width="51.140625" style="141" customWidth="1"/>
    <col min="15" max="15" width="59.140625" style="141" customWidth="1"/>
    <col min="16" max="16" width="58.28515625" style="141" customWidth="1"/>
    <col min="17" max="17" width="42.42578125" style="141" customWidth="1"/>
    <col min="18" max="18" width="39.42578125" style="141" customWidth="1"/>
    <col min="19" max="19" width="59.140625" style="141" customWidth="1"/>
    <col min="20" max="20" width="41.140625" style="141" customWidth="1"/>
    <col min="21" max="21" width="59.140625" style="141" customWidth="1"/>
    <col min="22" max="22" width="51.140625" style="141" customWidth="1"/>
    <col min="23" max="23" width="59.140625" style="141" customWidth="1"/>
    <col min="24" max="24" width="58.28515625" style="141" customWidth="1"/>
    <col min="25" max="25" width="42.42578125" style="141" customWidth="1"/>
    <col min="26" max="256" width="9.140625" style="141"/>
    <col min="257" max="257" width="174.7109375" style="141" customWidth="1"/>
    <col min="258" max="258" width="39.42578125" style="141" customWidth="1"/>
    <col min="259" max="259" width="64" style="141" customWidth="1"/>
    <col min="260" max="260" width="41.140625" style="141" customWidth="1"/>
    <col min="261" max="261" width="64" style="141" customWidth="1"/>
    <col min="262" max="262" width="51.140625" style="141" customWidth="1"/>
    <col min="263" max="264" width="64" style="141" customWidth="1"/>
    <col min="265" max="265" width="42.42578125" style="141" customWidth="1"/>
    <col min="266" max="266" width="39.42578125" style="141" customWidth="1"/>
    <col min="267" max="267" width="59.140625" style="141" customWidth="1"/>
    <col min="268" max="268" width="41.140625" style="141" customWidth="1"/>
    <col min="269" max="269" width="59.140625" style="141" customWidth="1"/>
    <col min="270" max="270" width="51.140625" style="141" customWidth="1"/>
    <col min="271" max="271" width="59.140625" style="141" customWidth="1"/>
    <col min="272" max="272" width="58.28515625" style="141" customWidth="1"/>
    <col min="273" max="273" width="42.42578125" style="141" customWidth="1"/>
    <col min="274" max="274" width="39.42578125" style="141" customWidth="1"/>
    <col min="275" max="275" width="59.140625" style="141" customWidth="1"/>
    <col min="276" max="276" width="41.140625" style="141" customWidth="1"/>
    <col min="277" max="277" width="59.140625" style="141" customWidth="1"/>
    <col min="278" max="278" width="51.140625" style="141" customWidth="1"/>
    <col min="279" max="279" width="59.140625" style="141" customWidth="1"/>
    <col min="280" max="280" width="58.28515625" style="141" customWidth="1"/>
    <col min="281" max="281" width="42.42578125" style="141" customWidth="1"/>
    <col min="282" max="512" width="9.140625" style="141"/>
    <col min="513" max="513" width="174.7109375" style="141" customWidth="1"/>
    <col min="514" max="514" width="39.42578125" style="141" customWidth="1"/>
    <col min="515" max="515" width="64" style="141" customWidth="1"/>
    <col min="516" max="516" width="41.140625" style="141" customWidth="1"/>
    <col min="517" max="517" width="64" style="141" customWidth="1"/>
    <col min="518" max="518" width="51.140625" style="141" customWidth="1"/>
    <col min="519" max="520" width="64" style="141" customWidth="1"/>
    <col min="521" max="521" width="42.42578125" style="141" customWidth="1"/>
    <col min="522" max="522" width="39.42578125" style="141" customWidth="1"/>
    <col min="523" max="523" width="59.140625" style="141" customWidth="1"/>
    <col min="524" max="524" width="41.140625" style="141" customWidth="1"/>
    <col min="525" max="525" width="59.140625" style="141" customWidth="1"/>
    <col min="526" max="526" width="51.140625" style="141" customWidth="1"/>
    <col min="527" max="527" width="59.140625" style="141" customWidth="1"/>
    <col min="528" max="528" width="58.28515625" style="141" customWidth="1"/>
    <col min="529" max="529" width="42.42578125" style="141" customWidth="1"/>
    <col min="530" max="530" width="39.42578125" style="141" customWidth="1"/>
    <col min="531" max="531" width="59.140625" style="141" customWidth="1"/>
    <col min="532" max="532" width="41.140625" style="141" customWidth="1"/>
    <col min="533" max="533" width="59.140625" style="141" customWidth="1"/>
    <col min="534" max="534" width="51.140625" style="141" customWidth="1"/>
    <col min="535" max="535" width="59.140625" style="141" customWidth="1"/>
    <col min="536" max="536" width="58.28515625" style="141" customWidth="1"/>
    <col min="537" max="537" width="42.42578125" style="141" customWidth="1"/>
    <col min="538" max="768" width="9.140625" style="141"/>
    <col min="769" max="769" width="174.7109375" style="141" customWidth="1"/>
    <col min="770" max="770" width="39.42578125" style="141" customWidth="1"/>
    <col min="771" max="771" width="64" style="141" customWidth="1"/>
    <col min="772" max="772" width="41.140625" style="141" customWidth="1"/>
    <col min="773" max="773" width="64" style="141" customWidth="1"/>
    <col min="774" max="774" width="51.140625" style="141" customWidth="1"/>
    <col min="775" max="776" width="64" style="141" customWidth="1"/>
    <col min="777" max="777" width="42.42578125" style="141" customWidth="1"/>
    <col min="778" max="778" width="39.42578125" style="141" customWidth="1"/>
    <col min="779" max="779" width="59.140625" style="141" customWidth="1"/>
    <col min="780" max="780" width="41.140625" style="141" customWidth="1"/>
    <col min="781" max="781" width="59.140625" style="141" customWidth="1"/>
    <col min="782" max="782" width="51.140625" style="141" customWidth="1"/>
    <col min="783" max="783" width="59.140625" style="141" customWidth="1"/>
    <col min="784" max="784" width="58.28515625" style="141" customWidth="1"/>
    <col min="785" max="785" width="42.42578125" style="141" customWidth="1"/>
    <col min="786" max="786" width="39.42578125" style="141" customWidth="1"/>
    <col min="787" max="787" width="59.140625" style="141" customWidth="1"/>
    <col min="788" max="788" width="41.140625" style="141" customWidth="1"/>
    <col min="789" max="789" width="59.140625" style="141" customWidth="1"/>
    <col min="790" max="790" width="51.140625" style="141" customWidth="1"/>
    <col min="791" max="791" width="59.140625" style="141" customWidth="1"/>
    <col min="792" max="792" width="58.28515625" style="141" customWidth="1"/>
    <col min="793" max="793" width="42.42578125" style="141" customWidth="1"/>
    <col min="794" max="1024" width="9.140625" style="141"/>
    <col min="1025" max="1025" width="174.7109375" style="141" customWidth="1"/>
    <col min="1026" max="1026" width="39.42578125" style="141" customWidth="1"/>
    <col min="1027" max="1027" width="64" style="141" customWidth="1"/>
    <col min="1028" max="1028" width="41.140625" style="141" customWidth="1"/>
    <col min="1029" max="1029" width="64" style="141" customWidth="1"/>
    <col min="1030" max="1030" width="51.140625" style="141" customWidth="1"/>
    <col min="1031" max="1032" width="64" style="141" customWidth="1"/>
    <col min="1033" max="1033" width="42.42578125" style="141" customWidth="1"/>
    <col min="1034" max="1034" width="39.42578125" style="141" customWidth="1"/>
    <col min="1035" max="1035" width="59.140625" style="141" customWidth="1"/>
    <col min="1036" max="1036" width="41.140625" style="141" customWidth="1"/>
    <col min="1037" max="1037" width="59.140625" style="141" customWidth="1"/>
    <col min="1038" max="1038" width="51.140625" style="141" customWidth="1"/>
    <col min="1039" max="1039" width="59.140625" style="141" customWidth="1"/>
    <col min="1040" max="1040" width="58.28515625" style="141" customWidth="1"/>
    <col min="1041" max="1041" width="42.42578125" style="141" customWidth="1"/>
    <col min="1042" max="1042" width="39.42578125" style="141" customWidth="1"/>
    <col min="1043" max="1043" width="59.140625" style="141" customWidth="1"/>
    <col min="1044" max="1044" width="41.140625" style="141" customWidth="1"/>
    <col min="1045" max="1045" width="59.140625" style="141" customWidth="1"/>
    <col min="1046" max="1046" width="51.140625" style="141" customWidth="1"/>
    <col min="1047" max="1047" width="59.140625" style="141" customWidth="1"/>
    <col min="1048" max="1048" width="58.28515625" style="141" customWidth="1"/>
    <col min="1049" max="1049" width="42.42578125" style="141" customWidth="1"/>
    <col min="1050" max="1280" width="9.140625" style="141"/>
    <col min="1281" max="1281" width="174.7109375" style="141" customWidth="1"/>
    <col min="1282" max="1282" width="39.42578125" style="141" customWidth="1"/>
    <col min="1283" max="1283" width="64" style="141" customWidth="1"/>
    <col min="1284" max="1284" width="41.140625" style="141" customWidth="1"/>
    <col min="1285" max="1285" width="64" style="141" customWidth="1"/>
    <col min="1286" max="1286" width="51.140625" style="141" customWidth="1"/>
    <col min="1287" max="1288" width="64" style="141" customWidth="1"/>
    <col min="1289" max="1289" width="42.42578125" style="141" customWidth="1"/>
    <col min="1290" max="1290" width="39.42578125" style="141" customWidth="1"/>
    <col min="1291" max="1291" width="59.140625" style="141" customWidth="1"/>
    <col min="1292" max="1292" width="41.140625" style="141" customWidth="1"/>
    <col min="1293" max="1293" width="59.140625" style="141" customWidth="1"/>
    <col min="1294" max="1294" width="51.140625" style="141" customWidth="1"/>
    <col min="1295" max="1295" width="59.140625" style="141" customWidth="1"/>
    <col min="1296" max="1296" width="58.28515625" style="141" customWidth="1"/>
    <col min="1297" max="1297" width="42.42578125" style="141" customWidth="1"/>
    <col min="1298" max="1298" width="39.42578125" style="141" customWidth="1"/>
    <col min="1299" max="1299" width="59.140625" style="141" customWidth="1"/>
    <col min="1300" max="1300" width="41.140625" style="141" customWidth="1"/>
    <col min="1301" max="1301" width="59.140625" style="141" customWidth="1"/>
    <col min="1302" max="1302" width="51.140625" style="141" customWidth="1"/>
    <col min="1303" max="1303" width="59.140625" style="141" customWidth="1"/>
    <col min="1304" max="1304" width="58.28515625" style="141" customWidth="1"/>
    <col min="1305" max="1305" width="42.42578125" style="141" customWidth="1"/>
    <col min="1306" max="1536" width="9.140625" style="141"/>
    <col min="1537" max="1537" width="174.7109375" style="141" customWidth="1"/>
    <col min="1538" max="1538" width="39.42578125" style="141" customWidth="1"/>
    <col min="1539" max="1539" width="64" style="141" customWidth="1"/>
    <col min="1540" max="1540" width="41.140625" style="141" customWidth="1"/>
    <col min="1541" max="1541" width="64" style="141" customWidth="1"/>
    <col min="1542" max="1542" width="51.140625" style="141" customWidth="1"/>
    <col min="1543" max="1544" width="64" style="141" customWidth="1"/>
    <col min="1545" max="1545" width="42.42578125" style="141" customWidth="1"/>
    <col min="1546" max="1546" width="39.42578125" style="141" customWidth="1"/>
    <col min="1547" max="1547" width="59.140625" style="141" customWidth="1"/>
    <col min="1548" max="1548" width="41.140625" style="141" customWidth="1"/>
    <col min="1549" max="1549" width="59.140625" style="141" customWidth="1"/>
    <col min="1550" max="1550" width="51.140625" style="141" customWidth="1"/>
    <col min="1551" max="1551" width="59.140625" style="141" customWidth="1"/>
    <col min="1552" max="1552" width="58.28515625" style="141" customWidth="1"/>
    <col min="1553" max="1553" width="42.42578125" style="141" customWidth="1"/>
    <col min="1554" max="1554" width="39.42578125" style="141" customWidth="1"/>
    <col min="1555" max="1555" width="59.140625" style="141" customWidth="1"/>
    <col min="1556" max="1556" width="41.140625" style="141" customWidth="1"/>
    <col min="1557" max="1557" width="59.140625" style="141" customWidth="1"/>
    <col min="1558" max="1558" width="51.140625" style="141" customWidth="1"/>
    <col min="1559" max="1559" width="59.140625" style="141" customWidth="1"/>
    <col min="1560" max="1560" width="58.28515625" style="141" customWidth="1"/>
    <col min="1561" max="1561" width="42.42578125" style="141" customWidth="1"/>
    <col min="1562" max="1792" width="9.140625" style="141"/>
    <col min="1793" max="1793" width="174.7109375" style="141" customWidth="1"/>
    <col min="1794" max="1794" width="39.42578125" style="141" customWidth="1"/>
    <col min="1795" max="1795" width="64" style="141" customWidth="1"/>
    <col min="1796" max="1796" width="41.140625" style="141" customWidth="1"/>
    <col min="1797" max="1797" width="64" style="141" customWidth="1"/>
    <col min="1798" max="1798" width="51.140625" style="141" customWidth="1"/>
    <col min="1799" max="1800" width="64" style="141" customWidth="1"/>
    <col min="1801" max="1801" width="42.42578125" style="141" customWidth="1"/>
    <col min="1802" max="1802" width="39.42578125" style="141" customWidth="1"/>
    <col min="1803" max="1803" width="59.140625" style="141" customWidth="1"/>
    <col min="1804" max="1804" width="41.140625" style="141" customWidth="1"/>
    <col min="1805" max="1805" width="59.140625" style="141" customWidth="1"/>
    <col min="1806" max="1806" width="51.140625" style="141" customWidth="1"/>
    <col min="1807" max="1807" width="59.140625" style="141" customWidth="1"/>
    <col min="1808" max="1808" width="58.28515625" style="141" customWidth="1"/>
    <col min="1809" max="1809" width="42.42578125" style="141" customWidth="1"/>
    <col min="1810" max="1810" width="39.42578125" style="141" customWidth="1"/>
    <col min="1811" max="1811" width="59.140625" style="141" customWidth="1"/>
    <col min="1812" max="1812" width="41.140625" style="141" customWidth="1"/>
    <col min="1813" max="1813" width="59.140625" style="141" customWidth="1"/>
    <col min="1814" max="1814" width="51.140625" style="141" customWidth="1"/>
    <col min="1815" max="1815" width="59.140625" style="141" customWidth="1"/>
    <col min="1816" max="1816" width="58.28515625" style="141" customWidth="1"/>
    <col min="1817" max="1817" width="42.42578125" style="141" customWidth="1"/>
    <col min="1818" max="2048" width="9.140625" style="141"/>
    <col min="2049" max="2049" width="174.7109375" style="141" customWidth="1"/>
    <col min="2050" max="2050" width="39.42578125" style="141" customWidth="1"/>
    <col min="2051" max="2051" width="64" style="141" customWidth="1"/>
    <col min="2052" max="2052" width="41.140625" style="141" customWidth="1"/>
    <col min="2053" max="2053" width="64" style="141" customWidth="1"/>
    <col min="2054" max="2054" width="51.140625" style="141" customWidth="1"/>
    <col min="2055" max="2056" width="64" style="141" customWidth="1"/>
    <col min="2057" max="2057" width="42.42578125" style="141" customWidth="1"/>
    <col min="2058" max="2058" width="39.42578125" style="141" customWidth="1"/>
    <col min="2059" max="2059" width="59.140625" style="141" customWidth="1"/>
    <col min="2060" max="2060" width="41.140625" style="141" customWidth="1"/>
    <col min="2061" max="2061" width="59.140625" style="141" customWidth="1"/>
    <col min="2062" max="2062" width="51.140625" style="141" customWidth="1"/>
    <col min="2063" max="2063" width="59.140625" style="141" customWidth="1"/>
    <col min="2064" max="2064" width="58.28515625" style="141" customWidth="1"/>
    <col min="2065" max="2065" width="42.42578125" style="141" customWidth="1"/>
    <col min="2066" max="2066" width="39.42578125" style="141" customWidth="1"/>
    <col min="2067" max="2067" width="59.140625" style="141" customWidth="1"/>
    <col min="2068" max="2068" width="41.140625" style="141" customWidth="1"/>
    <col min="2069" max="2069" width="59.140625" style="141" customWidth="1"/>
    <col min="2070" max="2070" width="51.140625" style="141" customWidth="1"/>
    <col min="2071" max="2071" width="59.140625" style="141" customWidth="1"/>
    <col min="2072" max="2072" width="58.28515625" style="141" customWidth="1"/>
    <col min="2073" max="2073" width="42.42578125" style="141" customWidth="1"/>
    <col min="2074" max="2304" width="9.140625" style="141"/>
    <col min="2305" max="2305" width="174.7109375" style="141" customWidth="1"/>
    <col min="2306" max="2306" width="39.42578125" style="141" customWidth="1"/>
    <col min="2307" max="2307" width="64" style="141" customWidth="1"/>
    <col min="2308" max="2308" width="41.140625" style="141" customWidth="1"/>
    <col min="2309" max="2309" width="64" style="141" customWidth="1"/>
    <col min="2310" max="2310" width="51.140625" style="141" customWidth="1"/>
    <col min="2311" max="2312" width="64" style="141" customWidth="1"/>
    <col min="2313" max="2313" width="42.42578125" style="141" customWidth="1"/>
    <col min="2314" max="2314" width="39.42578125" style="141" customWidth="1"/>
    <col min="2315" max="2315" width="59.140625" style="141" customWidth="1"/>
    <col min="2316" max="2316" width="41.140625" style="141" customWidth="1"/>
    <col min="2317" max="2317" width="59.140625" style="141" customWidth="1"/>
    <col min="2318" max="2318" width="51.140625" style="141" customWidth="1"/>
    <col min="2319" max="2319" width="59.140625" style="141" customWidth="1"/>
    <col min="2320" max="2320" width="58.28515625" style="141" customWidth="1"/>
    <col min="2321" max="2321" width="42.42578125" style="141" customWidth="1"/>
    <col min="2322" max="2322" width="39.42578125" style="141" customWidth="1"/>
    <col min="2323" max="2323" width="59.140625" style="141" customWidth="1"/>
    <col min="2324" max="2324" width="41.140625" style="141" customWidth="1"/>
    <col min="2325" max="2325" width="59.140625" style="141" customWidth="1"/>
    <col min="2326" max="2326" width="51.140625" style="141" customWidth="1"/>
    <col min="2327" max="2327" width="59.140625" style="141" customWidth="1"/>
    <col min="2328" max="2328" width="58.28515625" style="141" customWidth="1"/>
    <col min="2329" max="2329" width="42.42578125" style="141" customWidth="1"/>
    <col min="2330" max="2560" width="9.140625" style="141"/>
    <col min="2561" max="2561" width="174.7109375" style="141" customWidth="1"/>
    <col min="2562" max="2562" width="39.42578125" style="141" customWidth="1"/>
    <col min="2563" max="2563" width="64" style="141" customWidth="1"/>
    <col min="2564" max="2564" width="41.140625" style="141" customWidth="1"/>
    <col min="2565" max="2565" width="64" style="141" customWidth="1"/>
    <col min="2566" max="2566" width="51.140625" style="141" customWidth="1"/>
    <col min="2567" max="2568" width="64" style="141" customWidth="1"/>
    <col min="2569" max="2569" width="42.42578125" style="141" customWidth="1"/>
    <col min="2570" max="2570" width="39.42578125" style="141" customWidth="1"/>
    <col min="2571" max="2571" width="59.140625" style="141" customWidth="1"/>
    <col min="2572" max="2572" width="41.140625" style="141" customWidth="1"/>
    <col min="2573" max="2573" width="59.140625" style="141" customWidth="1"/>
    <col min="2574" max="2574" width="51.140625" style="141" customWidth="1"/>
    <col min="2575" max="2575" width="59.140625" style="141" customWidth="1"/>
    <col min="2576" max="2576" width="58.28515625" style="141" customWidth="1"/>
    <col min="2577" max="2577" width="42.42578125" style="141" customWidth="1"/>
    <col min="2578" max="2578" width="39.42578125" style="141" customWidth="1"/>
    <col min="2579" max="2579" width="59.140625" style="141" customWidth="1"/>
    <col min="2580" max="2580" width="41.140625" style="141" customWidth="1"/>
    <col min="2581" max="2581" width="59.140625" style="141" customWidth="1"/>
    <col min="2582" max="2582" width="51.140625" style="141" customWidth="1"/>
    <col min="2583" max="2583" width="59.140625" style="141" customWidth="1"/>
    <col min="2584" max="2584" width="58.28515625" style="141" customWidth="1"/>
    <col min="2585" max="2585" width="42.42578125" style="141" customWidth="1"/>
    <col min="2586" max="2816" width="9.140625" style="141"/>
    <col min="2817" max="2817" width="174.7109375" style="141" customWidth="1"/>
    <col min="2818" max="2818" width="39.42578125" style="141" customWidth="1"/>
    <col min="2819" max="2819" width="64" style="141" customWidth="1"/>
    <col min="2820" max="2820" width="41.140625" style="141" customWidth="1"/>
    <col min="2821" max="2821" width="64" style="141" customWidth="1"/>
    <col min="2822" max="2822" width="51.140625" style="141" customWidth="1"/>
    <col min="2823" max="2824" width="64" style="141" customWidth="1"/>
    <col min="2825" max="2825" width="42.42578125" style="141" customWidth="1"/>
    <col min="2826" max="2826" width="39.42578125" style="141" customWidth="1"/>
    <col min="2827" max="2827" width="59.140625" style="141" customWidth="1"/>
    <col min="2828" max="2828" width="41.140625" style="141" customWidth="1"/>
    <col min="2829" max="2829" width="59.140625" style="141" customWidth="1"/>
    <col min="2830" max="2830" width="51.140625" style="141" customWidth="1"/>
    <col min="2831" max="2831" width="59.140625" style="141" customWidth="1"/>
    <col min="2832" max="2832" width="58.28515625" style="141" customWidth="1"/>
    <col min="2833" max="2833" width="42.42578125" style="141" customWidth="1"/>
    <col min="2834" max="2834" width="39.42578125" style="141" customWidth="1"/>
    <col min="2835" max="2835" width="59.140625" style="141" customWidth="1"/>
    <col min="2836" max="2836" width="41.140625" style="141" customWidth="1"/>
    <col min="2837" max="2837" width="59.140625" style="141" customWidth="1"/>
    <col min="2838" max="2838" width="51.140625" style="141" customWidth="1"/>
    <col min="2839" max="2839" width="59.140625" style="141" customWidth="1"/>
    <col min="2840" max="2840" width="58.28515625" style="141" customWidth="1"/>
    <col min="2841" max="2841" width="42.42578125" style="141" customWidth="1"/>
    <col min="2842" max="3072" width="9.140625" style="141"/>
    <col min="3073" max="3073" width="174.7109375" style="141" customWidth="1"/>
    <col min="3074" max="3074" width="39.42578125" style="141" customWidth="1"/>
    <col min="3075" max="3075" width="64" style="141" customWidth="1"/>
    <col min="3076" max="3076" width="41.140625" style="141" customWidth="1"/>
    <col min="3077" max="3077" width="64" style="141" customWidth="1"/>
    <col min="3078" max="3078" width="51.140625" style="141" customWidth="1"/>
    <col min="3079" max="3080" width="64" style="141" customWidth="1"/>
    <col min="3081" max="3081" width="42.42578125" style="141" customWidth="1"/>
    <col min="3082" max="3082" width="39.42578125" style="141" customWidth="1"/>
    <col min="3083" max="3083" width="59.140625" style="141" customWidth="1"/>
    <col min="3084" max="3084" width="41.140625" style="141" customWidth="1"/>
    <col min="3085" max="3085" width="59.140625" style="141" customWidth="1"/>
    <col min="3086" max="3086" width="51.140625" style="141" customWidth="1"/>
    <col min="3087" max="3087" width="59.140625" style="141" customWidth="1"/>
    <col min="3088" max="3088" width="58.28515625" style="141" customWidth="1"/>
    <col min="3089" max="3089" width="42.42578125" style="141" customWidth="1"/>
    <col min="3090" max="3090" width="39.42578125" style="141" customWidth="1"/>
    <col min="3091" max="3091" width="59.140625" style="141" customWidth="1"/>
    <col min="3092" max="3092" width="41.140625" style="141" customWidth="1"/>
    <col min="3093" max="3093" width="59.140625" style="141" customWidth="1"/>
    <col min="3094" max="3094" width="51.140625" style="141" customWidth="1"/>
    <col min="3095" max="3095" width="59.140625" style="141" customWidth="1"/>
    <col min="3096" max="3096" width="58.28515625" style="141" customWidth="1"/>
    <col min="3097" max="3097" width="42.42578125" style="141" customWidth="1"/>
    <col min="3098" max="3328" width="9.140625" style="141"/>
    <col min="3329" max="3329" width="174.7109375" style="141" customWidth="1"/>
    <col min="3330" max="3330" width="39.42578125" style="141" customWidth="1"/>
    <col min="3331" max="3331" width="64" style="141" customWidth="1"/>
    <col min="3332" max="3332" width="41.140625" style="141" customWidth="1"/>
    <col min="3333" max="3333" width="64" style="141" customWidth="1"/>
    <col min="3334" max="3334" width="51.140625" style="141" customWidth="1"/>
    <col min="3335" max="3336" width="64" style="141" customWidth="1"/>
    <col min="3337" max="3337" width="42.42578125" style="141" customWidth="1"/>
    <col min="3338" max="3338" width="39.42578125" style="141" customWidth="1"/>
    <col min="3339" max="3339" width="59.140625" style="141" customWidth="1"/>
    <col min="3340" max="3340" width="41.140625" style="141" customWidth="1"/>
    <col min="3341" max="3341" width="59.140625" style="141" customWidth="1"/>
    <col min="3342" max="3342" width="51.140625" style="141" customWidth="1"/>
    <col min="3343" max="3343" width="59.140625" style="141" customWidth="1"/>
    <col min="3344" max="3344" width="58.28515625" style="141" customWidth="1"/>
    <col min="3345" max="3345" width="42.42578125" style="141" customWidth="1"/>
    <col min="3346" max="3346" width="39.42578125" style="141" customWidth="1"/>
    <col min="3347" max="3347" width="59.140625" style="141" customWidth="1"/>
    <col min="3348" max="3348" width="41.140625" style="141" customWidth="1"/>
    <col min="3349" max="3349" width="59.140625" style="141" customWidth="1"/>
    <col min="3350" max="3350" width="51.140625" style="141" customWidth="1"/>
    <col min="3351" max="3351" width="59.140625" style="141" customWidth="1"/>
    <col min="3352" max="3352" width="58.28515625" style="141" customWidth="1"/>
    <col min="3353" max="3353" width="42.42578125" style="141" customWidth="1"/>
    <col min="3354" max="3584" width="9.140625" style="141"/>
    <col min="3585" max="3585" width="174.7109375" style="141" customWidth="1"/>
    <col min="3586" max="3586" width="39.42578125" style="141" customWidth="1"/>
    <col min="3587" max="3587" width="64" style="141" customWidth="1"/>
    <col min="3588" max="3588" width="41.140625" style="141" customWidth="1"/>
    <col min="3589" max="3589" width="64" style="141" customWidth="1"/>
    <col min="3590" max="3590" width="51.140625" style="141" customWidth="1"/>
    <col min="3591" max="3592" width="64" style="141" customWidth="1"/>
    <col min="3593" max="3593" width="42.42578125" style="141" customWidth="1"/>
    <col min="3594" max="3594" width="39.42578125" style="141" customWidth="1"/>
    <col min="3595" max="3595" width="59.140625" style="141" customWidth="1"/>
    <col min="3596" max="3596" width="41.140625" style="141" customWidth="1"/>
    <col min="3597" max="3597" width="59.140625" style="141" customWidth="1"/>
    <col min="3598" max="3598" width="51.140625" style="141" customWidth="1"/>
    <col min="3599" max="3599" width="59.140625" style="141" customWidth="1"/>
    <col min="3600" max="3600" width="58.28515625" style="141" customWidth="1"/>
    <col min="3601" max="3601" width="42.42578125" style="141" customWidth="1"/>
    <col min="3602" max="3602" width="39.42578125" style="141" customWidth="1"/>
    <col min="3603" max="3603" width="59.140625" style="141" customWidth="1"/>
    <col min="3604" max="3604" width="41.140625" style="141" customWidth="1"/>
    <col min="3605" max="3605" width="59.140625" style="141" customWidth="1"/>
    <col min="3606" max="3606" width="51.140625" style="141" customWidth="1"/>
    <col min="3607" max="3607" width="59.140625" style="141" customWidth="1"/>
    <col min="3608" max="3608" width="58.28515625" style="141" customWidth="1"/>
    <col min="3609" max="3609" width="42.42578125" style="141" customWidth="1"/>
    <col min="3610" max="3840" width="9.140625" style="141"/>
    <col min="3841" max="3841" width="174.7109375" style="141" customWidth="1"/>
    <col min="3842" max="3842" width="39.42578125" style="141" customWidth="1"/>
    <col min="3843" max="3843" width="64" style="141" customWidth="1"/>
    <col min="3844" max="3844" width="41.140625" style="141" customWidth="1"/>
    <col min="3845" max="3845" width="64" style="141" customWidth="1"/>
    <col min="3846" max="3846" width="51.140625" style="141" customWidth="1"/>
    <col min="3847" max="3848" width="64" style="141" customWidth="1"/>
    <col min="3849" max="3849" width="42.42578125" style="141" customWidth="1"/>
    <col min="3850" max="3850" width="39.42578125" style="141" customWidth="1"/>
    <col min="3851" max="3851" width="59.140625" style="141" customWidth="1"/>
    <col min="3852" max="3852" width="41.140625" style="141" customWidth="1"/>
    <col min="3853" max="3853" width="59.140625" style="141" customWidth="1"/>
    <col min="3854" max="3854" width="51.140625" style="141" customWidth="1"/>
    <col min="3855" max="3855" width="59.140625" style="141" customWidth="1"/>
    <col min="3856" max="3856" width="58.28515625" style="141" customWidth="1"/>
    <col min="3857" max="3857" width="42.42578125" style="141" customWidth="1"/>
    <col min="3858" max="3858" width="39.42578125" style="141" customWidth="1"/>
    <col min="3859" max="3859" width="59.140625" style="141" customWidth="1"/>
    <col min="3860" max="3860" width="41.140625" style="141" customWidth="1"/>
    <col min="3861" max="3861" width="59.140625" style="141" customWidth="1"/>
    <col min="3862" max="3862" width="51.140625" style="141" customWidth="1"/>
    <col min="3863" max="3863" width="59.140625" style="141" customWidth="1"/>
    <col min="3864" max="3864" width="58.28515625" style="141" customWidth="1"/>
    <col min="3865" max="3865" width="42.42578125" style="141" customWidth="1"/>
    <col min="3866" max="4096" width="9.140625" style="141"/>
    <col min="4097" max="4097" width="174.7109375" style="141" customWidth="1"/>
    <col min="4098" max="4098" width="39.42578125" style="141" customWidth="1"/>
    <col min="4099" max="4099" width="64" style="141" customWidth="1"/>
    <col min="4100" max="4100" width="41.140625" style="141" customWidth="1"/>
    <col min="4101" max="4101" width="64" style="141" customWidth="1"/>
    <col min="4102" max="4102" width="51.140625" style="141" customWidth="1"/>
    <col min="4103" max="4104" width="64" style="141" customWidth="1"/>
    <col min="4105" max="4105" width="42.42578125" style="141" customWidth="1"/>
    <col min="4106" max="4106" width="39.42578125" style="141" customWidth="1"/>
    <col min="4107" max="4107" width="59.140625" style="141" customWidth="1"/>
    <col min="4108" max="4108" width="41.140625" style="141" customWidth="1"/>
    <col min="4109" max="4109" width="59.140625" style="141" customWidth="1"/>
    <col min="4110" max="4110" width="51.140625" style="141" customWidth="1"/>
    <col min="4111" max="4111" width="59.140625" style="141" customWidth="1"/>
    <col min="4112" max="4112" width="58.28515625" style="141" customWidth="1"/>
    <col min="4113" max="4113" width="42.42578125" style="141" customWidth="1"/>
    <col min="4114" max="4114" width="39.42578125" style="141" customWidth="1"/>
    <col min="4115" max="4115" width="59.140625" style="141" customWidth="1"/>
    <col min="4116" max="4116" width="41.140625" style="141" customWidth="1"/>
    <col min="4117" max="4117" width="59.140625" style="141" customWidth="1"/>
    <col min="4118" max="4118" width="51.140625" style="141" customWidth="1"/>
    <col min="4119" max="4119" width="59.140625" style="141" customWidth="1"/>
    <col min="4120" max="4120" width="58.28515625" style="141" customWidth="1"/>
    <col min="4121" max="4121" width="42.42578125" style="141" customWidth="1"/>
    <col min="4122" max="4352" width="9.140625" style="141"/>
    <col min="4353" max="4353" width="174.7109375" style="141" customWidth="1"/>
    <col min="4354" max="4354" width="39.42578125" style="141" customWidth="1"/>
    <col min="4355" max="4355" width="64" style="141" customWidth="1"/>
    <col min="4356" max="4356" width="41.140625" style="141" customWidth="1"/>
    <col min="4357" max="4357" width="64" style="141" customWidth="1"/>
    <col min="4358" max="4358" width="51.140625" style="141" customWidth="1"/>
    <col min="4359" max="4360" width="64" style="141" customWidth="1"/>
    <col min="4361" max="4361" width="42.42578125" style="141" customWidth="1"/>
    <col min="4362" max="4362" width="39.42578125" style="141" customWidth="1"/>
    <col min="4363" max="4363" width="59.140625" style="141" customWidth="1"/>
    <col min="4364" max="4364" width="41.140625" style="141" customWidth="1"/>
    <col min="4365" max="4365" width="59.140625" style="141" customWidth="1"/>
    <col min="4366" max="4366" width="51.140625" style="141" customWidth="1"/>
    <col min="4367" max="4367" width="59.140625" style="141" customWidth="1"/>
    <col min="4368" max="4368" width="58.28515625" style="141" customWidth="1"/>
    <col min="4369" max="4369" width="42.42578125" style="141" customWidth="1"/>
    <col min="4370" max="4370" width="39.42578125" style="141" customWidth="1"/>
    <col min="4371" max="4371" width="59.140625" style="141" customWidth="1"/>
    <col min="4372" max="4372" width="41.140625" style="141" customWidth="1"/>
    <col min="4373" max="4373" width="59.140625" style="141" customWidth="1"/>
    <col min="4374" max="4374" width="51.140625" style="141" customWidth="1"/>
    <col min="4375" max="4375" width="59.140625" style="141" customWidth="1"/>
    <col min="4376" max="4376" width="58.28515625" style="141" customWidth="1"/>
    <col min="4377" max="4377" width="42.42578125" style="141" customWidth="1"/>
    <col min="4378" max="4608" width="9.140625" style="141"/>
    <col min="4609" max="4609" width="174.7109375" style="141" customWidth="1"/>
    <col min="4610" max="4610" width="39.42578125" style="141" customWidth="1"/>
    <col min="4611" max="4611" width="64" style="141" customWidth="1"/>
    <col min="4612" max="4612" width="41.140625" style="141" customWidth="1"/>
    <col min="4613" max="4613" width="64" style="141" customWidth="1"/>
    <col min="4614" max="4614" width="51.140625" style="141" customWidth="1"/>
    <col min="4615" max="4616" width="64" style="141" customWidth="1"/>
    <col min="4617" max="4617" width="42.42578125" style="141" customWidth="1"/>
    <col min="4618" max="4618" width="39.42578125" style="141" customWidth="1"/>
    <col min="4619" max="4619" width="59.140625" style="141" customWidth="1"/>
    <col min="4620" max="4620" width="41.140625" style="141" customWidth="1"/>
    <col min="4621" max="4621" width="59.140625" style="141" customWidth="1"/>
    <col min="4622" max="4622" width="51.140625" style="141" customWidth="1"/>
    <col min="4623" max="4623" width="59.140625" style="141" customWidth="1"/>
    <col min="4624" max="4624" width="58.28515625" style="141" customWidth="1"/>
    <col min="4625" max="4625" width="42.42578125" style="141" customWidth="1"/>
    <col min="4626" max="4626" width="39.42578125" style="141" customWidth="1"/>
    <col min="4627" max="4627" width="59.140625" style="141" customWidth="1"/>
    <col min="4628" max="4628" width="41.140625" style="141" customWidth="1"/>
    <col min="4629" max="4629" width="59.140625" style="141" customWidth="1"/>
    <col min="4630" max="4630" width="51.140625" style="141" customWidth="1"/>
    <col min="4631" max="4631" width="59.140625" style="141" customWidth="1"/>
    <col min="4632" max="4632" width="58.28515625" style="141" customWidth="1"/>
    <col min="4633" max="4633" width="42.42578125" style="141" customWidth="1"/>
    <col min="4634" max="4864" width="9.140625" style="141"/>
    <col min="4865" max="4865" width="174.7109375" style="141" customWidth="1"/>
    <col min="4866" max="4866" width="39.42578125" style="141" customWidth="1"/>
    <col min="4867" max="4867" width="64" style="141" customWidth="1"/>
    <col min="4868" max="4868" width="41.140625" style="141" customWidth="1"/>
    <col min="4869" max="4869" width="64" style="141" customWidth="1"/>
    <col min="4870" max="4870" width="51.140625" style="141" customWidth="1"/>
    <col min="4871" max="4872" width="64" style="141" customWidth="1"/>
    <col min="4873" max="4873" width="42.42578125" style="141" customWidth="1"/>
    <col min="4874" max="4874" width="39.42578125" style="141" customWidth="1"/>
    <col min="4875" max="4875" width="59.140625" style="141" customWidth="1"/>
    <col min="4876" max="4876" width="41.140625" style="141" customWidth="1"/>
    <col min="4877" max="4877" width="59.140625" style="141" customWidth="1"/>
    <col min="4878" max="4878" width="51.140625" style="141" customWidth="1"/>
    <col min="4879" max="4879" width="59.140625" style="141" customWidth="1"/>
    <col min="4880" max="4880" width="58.28515625" style="141" customWidth="1"/>
    <col min="4881" max="4881" width="42.42578125" style="141" customWidth="1"/>
    <col min="4882" max="4882" width="39.42578125" style="141" customWidth="1"/>
    <col min="4883" max="4883" width="59.140625" style="141" customWidth="1"/>
    <col min="4884" max="4884" width="41.140625" style="141" customWidth="1"/>
    <col min="4885" max="4885" width="59.140625" style="141" customWidth="1"/>
    <col min="4886" max="4886" width="51.140625" style="141" customWidth="1"/>
    <col min="4887" max="4887" width="59.140625" style="141" customWidth="1"/>
    <col min="4888" max="4888" width="58.28515625" style="141" customWidth="1"/>
    <col min="4889" max="4889" width="42.42578125" style="141" customWidth="1"/>
    <col min="4890" max="5120" width="9.140625" style="141"/>
    <col min="5121" max="5121" width="174.7109375" style="141" customWidth="1"/>
    <col min="5122" max="5122" width="39.42578125" style="141" customWidth="1"/>
    <col min="5123" max="5123" width="64" style="141" customWidth="1"/>
    <col min="5124" max="5124" width="41.140625" style="141" customWidth="1"/>
    <col min="5125" max="5125" width="64" style="141" customWidth="1"/>
    <col min="5126" max="5126" width="51.140625" style="141" customWidth="1"/>
    <col min="5127" max="5128" width="64" style="141" customWidth="1"/>
    <col min="5129" max="5129" width="42.42578125" style="141" customWidth="1"/>
    <col min="5130" max="5130" width="39.42578125" style="141" customWidth="1"/>
    <col min="5131" max="5131" width="59.140625" style="141" customWidth="1"/>
    <col min="5132" max="5132" width="41.140625" style="141" customWidth="1"/>
    <col min="5133" max="5133" width="59.140625" style="141" customWidth="1"/>
    <col min="5134" max="5134" width="51.140625" style="141" customWidth="1"/>
    <col min="5135" max="5135" width="59.140625" style="141" customWidth="1"/>
    <col min="5136" max="5136" width="58.28515625" style="141" customWidth="1"/>
    <col min="5137" max="5137" width="42.42578125" style="141" customWidth="1"/>
    <col min="5138" max="5138" width="39.42578125" style="141" customWidth="1"/>
    <col min="5139" max="5139" width="59.140625" style="141" customWidth="1"/>
    <col min="5140" max="5140" width="41.140625" style="141" customWidth="1"/>
    <col min="5141" max="5141" width="59.140625" style="141" customWidth="1"/>
    <col min="5142" max="5142" width="51.140625" style="141" customWidth="1"/>
    <col min="5143" max="5143" width="59.140625" style="141" customWidth="1"/>
    <col min="5144" max="5144" width="58.28515625" style="141" customWidth="1"/>
    <col min="5145" max="5145" width="42.42578125" style="141" customWidth="1"/>
    <col min="5146" max="5376" width="9.140625" style="141"/>
    <col min="5377" max="5377" width="174.7109375" style="141" customWidth="1"/>
    <col min="5378" max="5378" width="39.42578125" style="141" customWidth="1"/>
    <col min="5379" max="5379" width="64" style="141" customWidth="1"/>
    <col min="5380" max="5380" width="41.140625" style="141" customWidth="1"/>
    <col min="5381" max="5381" width="64" style="141" customWidth="1"/>
    <col min="5382" max="5382" width="51.140625" style="141" customWidth="1"/>
    <col min="5383" max="5384" width="64" style="141" customWidth="1"/>
    <col min="5385" max="5385" width="42.42578125" style="141" customWidth="1"/>
    <col min="5386" max="5386" width="39.42578125" style="141" customWidth="1"/>
    <col min="5387" max="5387" width="59.140625" style="141" customWidth="1"/>
    <col min="5388" max="5388" width="41.140625" style="141" customWidth="1"/>
    <col min="5389" max="5389" width="59.140625" style="141" customWidth="1"/>
    <col min="5390" max="5390" width="51.140625" style="141" customWidth="1"/>
    <col min="5391" max="5391" width="59.140625" style="141" customWidth="1"/>
    <col min="5392" max="5392" width="58.28515625" style="141" customWidth="1"/>
    <col min="5393" max="5393" width="42.42578125" style="141" customWidth="1"/>
    <col min="5394" max="5394" width="39.42578125" style="141" customWidth="1"/>
    <col min="5395" max="5395" width="59.140625" style="141" customWidth="1"/>
    <col min="5396" max="5396" width="41.140625" style="141" customWidth="1"/>
    <col min="5397" max="5397" width="59.140625" style="141" customWidth="1"/>
    <col min="5398" max="5398" width="51.140625" style="141" customWidth="1"/>
    <col min="5399" max="5399" width="59.140625" style="141" customWidth="1"/>
    <col min="5400" max="5400" width="58.28515625" style="141" customWidth="1"/>
    <col min="5401" max="5401" width="42.42578125" style="141" customWidth="1"/>
    <col min="5402" max="5632" width="9.140625" style="141"/>
    <col min="5633" max="5633" width="174.7109375" style="141" customWidth="1"/>
    <col min="5634" max="5634" width="39.42578125" style="141" customWidth="1"/>
    <col min="5635" max="5635" width="64" style="141" customWidth="1"/>
    <col min="5636" max="5636" width="41.140625" style="141" customWidth="1"/>
    <col min="5637" max="5637" width="64" style="141" customWidth="1"/>
    <col min="5638" max="5638" width="51.140625" style="141" customWidth="1"/>
    <col min="5639" max="5640" width="64" style="141" customWidth="1"/>
    <col min="5641" max="5641" width="42.42578125" style="141" customWidth="1"/>
    <col min="5642" max="5642" width="39.42578125" style="141" customWidth="1"/>
    <col min="5643" max="5643" width="59.140625" style="141" customWidth="1"/>
    <col min="5644" max="5644" width="41.140625" style="141" customWidth="1"/>
    <col min="5645" max="5645" width="59.140625" style="141" customWidth="1"/>
    <col min="5646" max="5646" width="51.140625" style="141" customWidth="1"/>
    <col min="5647" max="5647" width="59.140625" style="141" customWidth="1"/>
    <col min="5648" max="5648" width="58.28515625" style="141" customWidth="1"/>
    <col min="5649" max="5649" width="42.42578125" style="141" customWidth="1"/>
    <col min="5650" max="5650" width="39.42578125" style="141" customWidth="1"/>
    <col min="5651" max="5651" width="59.140625" style="141" customWidth="1"/>
    <col min="5652" max="5652" width="41.140625" style="141" customWidth="1"/>
    <col min="5653" max="5653" width="59.140625" style="141" customWidth="1"/>
    <col min="5654" max="5654" width="51.140625" style="141" customWidth="1"/>
    <col min="5655" max="5655" width="59.140625" style="141" customWidth="1"/>
    <col min="5656" max="5656" width="58.28515625" style="141" customWidth="1"/>
    <col min="5657" max="5657" width="42.42578125" style="141" customWidth="1"/>
    <col min="5658" max="5888" width="9.140625" style="141"/>
    <col min="5889" max="5889" width="174.7109375" style="141" customWidth="1"/>
    <col min="5890" max="5890" width="39.42578125" style="141" customWidth="1"/>
    <col min="5891" max="5891" width="64" style="141" customWidth="1"/>
    <col min="5892" max="5892" width="41.140625" style="141" customWidth="1"/>
    <col min="5893" max="5893" width="64" style="141" customWidth="1"/>
    <col min="5894" max="5894" width="51.140625" style="141" customWidth="1"/>
    <col min="5895" max="5896" width="64" style="141" customWidth="1"/>
    <col min="5897" max="5897" width="42.42578125" style="141" customWidth="1"/>
    <col min="5898" max="5898" width="39.42578125" style="141" customWidth="1"/>
    <col min="5899" max="5899" width="59.140625" style="141" customWidth="1"/>
    <col min="5900" max="5900" width="41.140625" style="141" customWidth="1"/>
    <col min="5901" max="5901" width="59.140625" style="141" customWidth="1"/>
    <col min="5902" max="5902" width="51.140625" style="141" customWidth="1"/>
    <col min="5903" max="5903" width="59.140625" style="141" customWidth="1"/>
    <col min="5904" max="5904" width="58.28515625" style="141" customWidth="1"/>
    <col min="5905" max="5905" width="42.42578125" style="141" customWidth="1"/>
    <col min="5906" max="5906" width="39.42578125" style="141" customWidth="1"/>
    <col min="5907" max="5907" width="59.140625" style="141" customWidth="1"/>
    <col min="5908" max="5908" width="41.140625" style="141" customWidth="1"/>
    <col min="5909" max="5909" width="59.140625" style="141" customWidth="1"/>
    <col min="5910" max="5910" width="51.140625" style="141" customWidth="1"/>
    <col min="5911" max="5911" width="59.140625" style="141" customWidth="1"/>
    <col min="5912" max="5912" width="58.28515625" style="141" customWidth="1"/>
    <col min="5913" max="5913" width="42.42578125" style="141" customWidth="1"/>
    <col min="5914" max="6144" width="9.140625" style="141"/>
    <col min="6145" max="6145" width="174.7109375" style="141" customWidth="1"/>
    <col min="6146" max="6146" width="39.42578125" style="141" customWidth="1"/>
    <col min="6147" max="6147" width="64" style="141" customWidth="1"/>
    <col min="6148" max="6148" width="41.140625" style="141" customWidth="1"/>
    <col min="6149" max="6149" width="64" style="141" customWidth="1"/>
    <col min="6150" max="6150" width="51.140625" style="141" customWidth="1"/>
    <col min="6151" max="6152" width="64" style="141" customWidth="1"/>
    <col min="6153" max="6153" width="42.42578125" style="141" customWidth="1"/>
    <col min="6154" max="6154" width="39.42578125" style="141" customWidth="1"/>
    <col min="6155" max="6155" width="59.140625" style="141" customWidth="1"/>
    <col min="6156" max="6156" width="41.140625" style="141" customWidth="1"/>
    <col min="6157" max="6157" width="59.140625" style="141" customWidth="1"/>
    <col min="6158" max="6158" width="51.140625" style="141" customWidth="1"/>
    <col min="6159" max="6159" width="59.140625" style="141" customWidth="1"/>
    <col min="6160" max="6160" width="58.28515625" style="141" customWidth="1"/>
    <col min="6161" max="6161" width="42.42578125" style="141" customWidth="1"/>
    <col min="6162" max="6162" width="39.42578125" style="141" customWidth="1"/>
    <col min="6163" max="6163" width="59.140625" style="141" customWidth="1"/>
    <col min="6164" max="6164" width="41.140625" style="141" customWidth="1"/>
    <col min="6165" max="6165" width="59.140625" style="141" customWidth="1"/>
    <col min="6166" max="6166" width="51.140625" style="141" customWidth="1"/>
    <col min="6167" max="6167" width="59.140625" style="141" customWidth="1"/>
    <col min="6168" max="6168" width="58.28515625" style="141" customWidth="1"/>
    <col min="6169" max="6169" width="42.42578125" style="141" customWidth="1"/>
    <col min="6170" max="6400" width="9.140625" style="141"/>
    <col min="6401" max="6401" width="174.7109375" style="141" customWidth="1"/>
    <col min="6402" max="6402" width="39.42578125" style="141" customWidth="1"/>
    <col min="6403" max="6403" width="64" style="141" customWidth="1"/>
    <col min="6404" max="6404" width="41.140625" style="141" customWidth="1"/>
    <col min="6405" max="6405" width="64" style="141" customWidth="1"/>
    <col min="6406" max="6406" width="51.140625" style="141" customWidth="1"/>
    <col min="6407" max="6408" width="64" style="141" customWidth="1"/>
    <col min="6409" max="6409" width="42.42578125" style="141" customWidth="1"/>
    <col min="6410" max="6410" width="39.42578125" style="141" customWidth="1"/>
    <col min="6411" max="6411" width="59.140625" style="141" customWidth="1"/>
    <col min="6412" max="6412" width="41.140625" style="141" customWidth="1"/>
    <col min="6413" max="6413" width="59.140625" style="141" customWidth="1"/>
    <col min="6414" max="6414" width="51.140625" style="141" customWidth="1"/>
    <col min="6415" max="6415" width="59.140625" style="141" customWidth="1"/>
    <col min="6416" max="6416" width="58.28515625" style="141" customWidth="1"/>
    <col min="6417" max="6417" width="42.42578125" style="141" customWidth="1"/>
    <col min="6418" max="6418" width="39.42578125" style="141" customWidth="1"/>
    <col min="6419" max="6419" width="59.140625" style="141" customWidth="1"/>
    <col min="6420" max="6420" width="41.140625" style="141" customWidth="1"/>
    <col min="6421" max="6421" width="59.140625" style="141" customWidth="1"/>
    <col min="6422" max="6422" width="51.140625" style="141" customWidth="1"/>
    <col min="6423" max="6423" width="59.140625" style="141" customWidth="1"/>
    <col min="6424" max="6424" width="58.28515625" style="141" customWidth="1"/>
    <col min="6425" max="6425" width="42.42578125" style="141" customWidth="1"/>
    <col min="6426" max="6656" width="9.140625" style="141"/>
    <col min="6657" max="6657" width="174.7109375" style="141" customWidth="1"/>
    <col min="6658" max="6658" width="39.42578125" style="141" customWidth="1"/>
    <col min="6659" max="6659" width="64" style="141" customWidth="1"/>
    <col min="6660" max="6660" width="41.140625" style="141" customWidth="1"/>
    <col min="6661" max="6661" width="64" style="141" customWidth="1"/>
    <col min="6662" max="6662" width="51.140625" style="141" customWidth="1"/>
    <col min="6663" max="6664" width="64" style="141" customWidth="1"/>
    <col min="6665" max="6665" width="42.42578125" style="141" customWidth="1"/>
    <col min="6666" max="6666" width="39.42578125" style="141" customWidth="1"/>
    <col min="6667" max="6667" width="59.140625" style="141" customWidth="1"/>
    <col min="6668" max="6668" width="41.140625" style="141" customWidth="1"/>
    <col min="6669" max="6669" width="59.140625" style="141" customWidth="1"/>
    <col min="6670" max="6670" width="51.140625" style="141" customWidth="1"/>
    <col min="6671" max="6671" width="59.140625" style="141" customWidth="1"/>
    <col min="6672" max="6672" width="58.28515625" style="141" customWidth="1"/>
    <col min="6673" max="6673" width="42.42578125" style="141" customWidth="1"/>
    <col min="6674" max="6674" width="39.42578125" style="141" customWidth="1"/>
    <col min="6675" max="6675" width="59.140625" style="141" customWidth="1"/>
    <col min="6676" max="6676" width="41.140625" style="141" customWidth="1"/>
    <col min="6677" max="6677" width="59.140625" style="141" customWidth="1"/>
    <col min="6678" max="6678" width="51.140625" style="141" customWidth="1"/>
    <col min="6679" max="6679" width="59.140625" style="141" customWidth="1"/>
    <col min="6680" max="6680" width="58.28515625" style="141" customWidth="1"/>
    <col min="6681" max="6681" width="42.42578125" style="141" customWidth="1"/>
    <col min="6682" max="6912" width="9.140625" style="141"/>
    <col min="6913" max="6913" width="174.7109375" style="141" customWidth="1"/>
    <col min="6914" max="6914" width="39.42578125" style="141" customWidth="1"/>
    <col min="6915" max="6915" width="64" style="141" customWidth="1"/>
    <col min="6916" max="6916" width="41.140625" style="141" customWidth="1"/>
    <col min="6917" max="6917" width="64" style="141" customWidth="1"/>
    <col min="6918" max="6918" width="51.140625" style="141" customWidth="1"/>
    <col min="6919" max="6920" width="64" style="141" customWidth="1"/>
    <col min="6921" max="6921" width="42.42578125" style="141" customWidth="1"/>
    <col min="6922" max="6922" width="39.42578125" style="141" customWidth="1"/>
    <col min="6923" max="6923" width="59.140625" style="141" customWidth="1"/>
    <col min="6924" max="6924" width="41.140625" style="141" customWidth="1"/>
    <col min="6925" max="6925" width="59.140625" style="141" customWidth="1"/>
    <col min="6926" max="6926" width="51.140625" style="141" customWidth="1"/>
    <col min="6927" max="6927" width="59.140625" style="141" customWidth="1"/>
    <col min="6928" max="6928" width="58.28515625" style="141" customWidth="1"/>
    <col min="6929" max="6929" width="42.42578125" style="141" customWidth="1"/>
    <col min="6930" max="6930" width="39.42578125" style="141" customWidth="1"/>
    <col min="6931" max="6931" width="59.140625" style="141" customWidth="1"/>
    <col min="6932" max="6932" width="41.140625" style="141" customWidth="1"/>
    <col min="6933" max="6933" width="59.140625" style="141" customWidth="1"/>
    <col min="6934" max="6934" width="51.140625" style="141" customWidth="1"/>
    <col min="6935" max="6935" width="59.140625" style="141" customWidth="1"/>
    <col min="6936" max="6936" width="58.28515625" style="141" customWidth="1"/>
    <col min="6937" max="6937" width="42.42578125" style="141" customWidth="1"/>
    <col min="6938" max="7168" width="9.140625" style="141"/>
    <col min="7169" max="7169" width="174.7109375" style="141" customWidth="1"/>
    <col min="7170" max="7170" width="39.42578125" style="141" customWidth="1"/>
    <col min="7171" max="7171" width="64" style="141" customWidth="1"/>
    <col min="7172" max="7172" width="41.140625" style="141" customWidth="1"/>
    <col min="7173" max="7173" width="64" style="141" customWidth="1"/>
    <col min="7174" max="7174" width="51.140625" style="141" customWidth="1"/>
    <col min="7175" max="7176" width="64" style="141" customWidth="1"/>
    <col min="7177" max="7177" width="42.42578125" style="141" customWidth="1"/>
    <col min="7178" max="7178" width="39.42578125" style="141" customWidth="1"/>
    <col min="7179" max="7179" width="59.140625" style="141" customWidth="1"/>
    <col min="7180" max="7180" width="41.140625" style="141" customWidth="1"/>
    <col min="7181" max="7181" width="59.140625" style="141" customWidth="1"/>
    <col min="7182" max="7182" width="51.140625" style="141" customWidth="1"/>
    <col min="7183" max="7183" width="59.140625" style="141" customWidth="1"/>
    <col min="7184" max="7184" width="58.28515625" style="141" customWidth="1"/>
    <col min="7185" max="7185" width="42.42578125" style="141" customWidth="1"/>
    <col min="7186" max="7186" width="39.42578125" style="141" customWidth="1"/>
    <col min="7187" max="7187" width="59.140625" style="141" customWidth="1"/>
    <col min="7188" max="7188" width="41.140625" style="141" customWidth="1"/>
    <col min="7189" max="7189" width="59.140625" style="141" customWidth="1"/>
    <col min="7190" max="7190" width="51.140625" style="141" customWidth="1"/>
    <col min="7191" max="7191" width="59.140625" style="141" customWidth="1"/>
    <col min="7192" max="7192" width="58.28515625" style="141" customWidth="1"/>
    <col min="7193" max="7193" width="42.42578125" style="141" customWidth="1"/>
    <col min="7194" max="7424" width="9.140625" style="141"/>
    <col min="7425" max="7425" width="174.7109375" style="141" customWidth="1"/>
    <col min="7426" max="7426" width="39.42578125" style="141" customWidth="1"/>
    <col min="7427" max="7427" width="64" style="141" customWidth="1"/>
    <col min="7428" max="7428" width="41.140625" style="141" customWidth="1"/>
    <col min="7429" max="7429" width="64" style="141" customWidth="1"/>
    <col min="7430" max="7430" width="51.140625" style="141" customWidth="1"/>
    <col min="7431" max="7432" width="64" style="141" customWidth="1"/>
    <col min="7433" max="7433" width="42.42578125" style="141" customWidth="1"/>
    <col min="7434" max="7434" width="39.42578125" style="141" customWidth="1"/>
    <col min="7435" max="7435" width="59.140625" style="141" customWidth="1"/>
    <col min="7436" max="7436" width="41.140625" style="141" customWidth="1"/>
    <col min="7437" max="7437" width="59.140625" style="141" customWidth="1"/>
    <col min="7438" max="7438" width="51.140625" style="141" customWidth="1"/>
    <col min="7439" max="7439" width="59.140625" style="141" customWidth="1"/>
    <col min="7440" max="7440" width="58.28515625" style="141" customWidth="1"/>
    <col min="7441" max="7441" width="42.42578125" style="141" customWidth="1"/>
    <col min="7442" max="7442" width="39.42578125" style="141" customWidth="1"/>
    <col min="7443" max="7443" width="59.140625" style="141" customWidth="1"/>
    <col min="7444" max="7444" width="41.140625" style="141" customWidth="1"/>
    <col min="7445" max="7445" width="59.140625" style="141" customWidth="1"/>
    <col min="7446" max="7446" width="51.140625" style="141" customWidth="1"/>
    <col min="7447" max="7447" width="59.140625" style="141" customWidth="1"/>
    <col min="7448" max="7448" width="58.28515625" style="141" customWidth="1"/>
    <col min="7449" max="7449" width="42.42578125" style="141" customWidth="1"/>
    <col min="7450" max="7680" width="9.140625" style="141"/>
    <col min="7681" max="7681" width="174.7109375" style="141" customWidth="1"/>
    <col min="7682" max="7682" width="39.42578125" style="141" customWidth="1"/>
    <col min="7683" max="7683" width="64" style="141" customWidth="1"/>
    <col min="7684" max="7684" width="41.140625" style="141" customWidth="1"/>
    <col min="7685" max="7685" width="64" style="141" customWidth="1"/>
    <col min="7686" max="7686" width="51.140625" style="141" customWidth="1"/>
    <col min="7687" max="7688" width="64" style="141" customWidth="1"/>
    <col min="7689" max="7689" width="42.42578125" style="141" customWidth="1"/>
    <col min="7690" max="7690" width="39.42578125" style="141" customWidth="1"/>
    <col min="7691" max="7691" width="59.140625" style="141" customWidth="1"/>
    <col min="7692" max="7692" width="41.140625" style="141" customWidth="1"/>
    <col min="7693" max="7693" width="59.140625" style="141" customWidth="1"/>
    <col min="7694" max="7694" width="51.140625" style="141" customWidth="1"/>
    <col min="7695" max="7695" width="59.140625" style="141" customWidth="1"/>
    <col min="7696" max="7696" width="58.28515625" style="141" customWidth="1"/>
    <col min="7697" max="7697" width="42.42578125" style="141" customWidth="1"/>
    <col min="7698" max="7698" width="39.42578125" style="141" customWidth="1"/>
    <col min="7699" max="7699" width="59.140625" style="141" customWidth="1"/>
    <col min="7700" max="7700" width="41.140625" style="141" customWidth="1"/>
    <col min="7701" max="7701" width="59.140625" style="141" customWidth="1"/>
    <col min="7702" max="7702" width="51.140625" style="141" customWidth="1"/>
    <col min="7703" max="7703" width="59.140625" style="141" customWidth="1"/>
    <col min="7704" max="7704" width="58.28515625" style="141" customWidth="1"/>
    <col min="7705" max="7705" width="42.42578125" style="141" customWidth="1"/>
    <col min="7706" max="7936" width="9.140625" style="141"/>
    <col min="7937" max="7937" width="174.7109375" style="141" customWidth="1"/>
    <col min="7938" max="7938" width="39.42578125" style="141" customWidth="1"/>
    <col min="7939" max="7939" width="64" style="141" customWidth="1"/>
    <col min="7940" max="7940" width="41.140625" style="141" customWidth="1"/>
    <col min="7941" max="7941" width="64" style="141" customWidth="1"/>
    <col min="7942" max="7942" width="51.140625" style="141" customWidth="1"/>
    <col min="7943" max="7944" width="64" style="141" customWidth="1"/>
    <col min="7945" max="7945" width="42.42578125" style="141" customWidth="1"/>
    <col min="7946" max="7946" width="39.42578125" style="141" customWidth="1"/>
    <col min="7947" max="7947" width="59.140625" style="141" customWidth="1"/>
    <col min="7948" max="7948" width="41.140625" style="141" customWidth="1"/>
    <col min="7949" max="7949" width="59.140625" style="141" customWidth="1"/>
    <col min="7950" max="7950" width="51.140625" style="141" customWidth="1"/>
    <col min="7951" max="7951" width="59.140625" style="141" customWidth="1"/>
    <col min="7952" max="7952" width="58.28515625" style="141" customWidth="1"/>
    <col min="7953" max="7953" width="42.42578125" style="141" customWidth="1"/>
    <col min="7954" max="7954" width="39.42578125" style="141" customWidth="1"/>
    <col min="7955" max="7955" width="59.140625" style="141" customWidth="1"/>
    <col min="7956" max="7956" width="41.140625" style="141" customWidth="1"/>
    <col min="7957" max="7957" width="59.140625" style="141" customWidth="1"/>
    <col min="7958" max="7958" width="51.140625" style="141" customWidth="1"/>
    <col min="7959" max="7959" width="59.140625" style="141" customWidth="1"/>
    <col min="7960" max="7960" width="58.28515625" style="141" customWidth="1"/>
    <col min="7961" max="7961" width="42.42578125" style="141" customWidth="1"/>
    <col min="7962" max="8192" width="9.140625" style="141"/>
    <col min="8193" max="8193" width="174.7109375" style="141" customWidth="1"/>
    <col min="8194" max="8194" width="39.42578125" style="141" customWidth="1"/>
    <col min="8195" max="8195" width="64" style="141" customWidth="1"/>
    <col min="8196" max="8196" width="41.140625" style="141" customWidth="1"/>
    <col min="8197" max="8197" width="64" style="141" customWidth="1"/>
    <col min="8198" max="8198" width="51.140625" style="141" customWidth="1"/>
    <col min="8199" max="8200" width="64" style="141" customWidth="1"/>
    <col min="8201" max="8201" width="42.42578125" style="141" customWidth="1"/>
    <col min="8202" max="8202" width="39.42578125" style="141" customWidth="1"/>
    <col min="8203" max="8203" width="59.140625" style="141" customWidth="1"/>
    <col min="8204" max="8204" width="41.140625" style="141" customWidth="1"/>
    <col min="8205" max="8205" width="59.140625" style="141" customWidth="1"/>
    <col min="8206" max="8206" width="51.140625" style="141" customWidth="1"/>
    <col min="8207" max="8207" width="59.140625" style="141" customWidth="1"/>
    <col min="8208" max="8208" width="58.28515625" style="141" customWidth="1"/>
    <col min="8209" max="8209" width="42.42578125" style="141" customWidth="1"/>
    <col min="8210" max="8210" width="39.42578125" style="141" customWidth="1"/>
    <col min="8211" max="8211" width="59.140625" style="141" customWidth="1"/>
    <col min="8212" max="8212" width="41.140625" style="141" customWidth="1"/>
    <col min="8213" max="8213" width="59.140625" style="141" customWidth="1"/>
    <col min="8214" max="8214" width="51.140625" style="141" customWidth="1"/>
    <col min="8215" max="8215" width="59.140625" style="141" customWidth="1"/>
    <col min="8216" max="8216" width="58.28515625" style="141" customWidth="1"/>
    <col min="8217" max="8217" width="42.42578125" style="141" customWidth="1"/>
    <col min="8218" max="8448" width="9.140625" style="141"/>
    <col min="8449" max="8449" width="174.7109375" style="141" customWidth="1"/>
    <col min="8450" max="8450" width="39.42578125" style="141" customWidth="1"/>
    <col min="8451" max="8451" width="64" style="141" customWidth="1"/>
    <col min="8452" max="8452" width="41.140625" style="141" customWidth="1"/>
    <col min="8453" max="8453" width="64" style="141" customWidth="1"/>
    <col min="8454" max="8454" width="51.140625" style="141" customWidth="1"/>
    <col min="8455" max="8456" width="64" style="141" customWidth="1"/>
    <col min="8457" max="8457" width="42.42578125" style="141" customWidth="1"/>
    <col min="8458" max="8458" width="39.42578125" style="141" customWidth="1"/>
    <col min="8459" max="8459" width="59.140625" style="141" customWidth="1"/>
    <col min="8460" max="8460" width="41.140625" style="141" customWidth="1"/>
    <col min="8461" max="8461" width="59.140625" style="141" customWidth="1"/>
    <col min="8462" max="8462" width="51.140625" style="141" customWidth="1"/>
    <col min="8463" max="8463" width="59.140625" style="141" customWidth="1"/>
    <col min="8464" max="8464" width="58.28515625" style="141" customWidth="1"/>
    <col min="8465" max="8465" width="42.42578125" style="141" customWidth="1"/>
    <col min="8466" max="8466" width="39.42578125" style="141" customWidth="1"/>
    <col min="8467" max="8467" width="59.140625" style="141" customWidth="1"/>
    <col min="8468" max="8468" width="41.140625" style="141" customWidth="1"/>
    <col min="8469" max="8469" width="59.140625" style="141" customWidth="1"/>
    <col min="8470" max="8470" width="51.140625" style="141" customWidth="1"/>
    <col min="8471" max="8471" width="59.140625" style="141" customWidth="1"/>
    <col min="8472" max="8472" width="58.28515625" style="141" customWidth="1"/>
    <col min="8473" max="8473" width="42.42578125" style="141" customWidth="1"/>
    <col min="8474" max="8704" width="9.140625" style="141"/>
    <col min="8705" max="8705" width="174.7109375" style="141" customWidth="1"/>
    <col min="8706" max="8706" width="39.42578125" style="141" customWidth="1"/>
    <col min="8707" max="8707" width="64" style="141" customWidth="1"/>
    <col min="8708" max="8708" width="41.140625" style="141" customWidth="1"/>
    <col min="8709" max="8709" width="64" style="141" customWidth="1"/>
    <col min="8710" max="8710" width="51.140625" style="141" customWidth="1"/>
    <col min="8711" max="8712" width="64" style="141" customWidth="1"/>
    <col min="8713" max="8713" width="42.42578125" style="141" customWidth="1"/>
    <col min="8714" max="8714" width="39.42578125" style="141" customWidth="1"/>
    <col min="8715" max="8715" width="59.140625" style="141" customWidth="1"/>
    <col min="8716" max="8716" width="41.140625" style="141" customWidth="1"/>
    <col min="8717" max="8717" width="59.140625" style="141" customWidth="1"/>
    <col min="8718" max="8718" width="51.140625" style="141" customWidth="1"/>
    <col min="8719" max="8719" width="59.140625" style="141" customWidth="1"/>
    <col min="8720" max="8720" width="58.28515625" style="141" customWidth="1"/>
    <col min="8721" max="8721" width="42.42578125" style="141" customWidth="1"/>
    <col min="8722" max="8722" width="39.42578125" style="141" customWidth="1"/>
    <col min="8723" max="8723" width="59.140625" style="141" customWidth="1"/>
    <col min="8724" max="8724" width="41.140625" style="141" customWidth="1"/>
    <col min="8725" max="8725" width="59.140625" style="141" customWidth="1"/>
    <col min="8726" max="8726" width="51.140625" style="141" customWidth="1"/>
    <col min="8727" max="8727" width="59.140625" style="141" customWidth="1"/>
    <col min="8728" max="8728" width="58.28515625" style="141" customWidth="1"/>
    <col min="8729" max="8729" width="42.42578125" style="141" customWidth="1"/>
    <col min="8730" max="8960" width="9.140625" style="141"/>
    <col min="8961" max="8961" width="174.7109375" style="141" customWidth="1"/>
    <col min="8962" max="8962" width="39.42578125" style="141" customWidth="1"/>
    <col min="8963" max="8963" width="64" style="141" customWidth="1"/>
    <col min="8964" max="8964" width="41.140625" style="141" customWidth="1"/>
    <col min="8965" max="8965" width="64" style="141" customWidth="1"/>
    <col min="8966" max="8966" width="51.140625" style="141" customWidth="1"/>
    <col min="8967" max="8968" width="64" style="141" customWidth="1"/>
    <col min="8969" max="8969" width="42.42578125" style="141" customWidth="1"/>
    <col min="8970" max="8970" width="39.42578125" style="141" customWidth="1"/>
    <col min="8971" max="8971" width="59.140625" style="141" customWidth="1"/>
    <col min="8972" max="8972" width="41.140625" style="141" customWidth="1"/>
    <col min="8973" max="8973" width="59.140625" style="141" customWidth="1"/>
    <col min="8974" max="8974" width="51.140625" style="141" customWidth="1"/>
    <col min="8975" max="8975" width="59.140625" style="141" customWidth="1"/>
    <col min="8976" max="8976" width="58.28515625" style="141" customWidth="1"/>
    <col min="8977" max="8977" width="42.42578125" style="141" customWidth="1"/>
    <col min="8978" max="8978" width="39.42578125" style="141" customWidth="1"/>
    <col min="8979" max="8979" width="59.140625" style="141" customWidth="1"/>
    <col min="8980" max="8980" width="41.140625" style="141" customWidth="1"/>
    <col min="8981" max="8981" width="59.140625" style="141" customWidth="1"/>
    <col min="8982" max="8982" width="51.140625" style="141" customWidth="1"/>
    <col min="8983" max="8983" width="59.140625" style="141" customWidth="1"/>
    <col min="8984" max="8984" width="58.28515625" style="141" customWidth="1"/>
    <col min="8985" max="8985" width="42.42578125" style="141" customWidth="1"/>
    <col min="8986" max="9216" width="9.140625" style="141"/>
    <col min="9217" max="9217" width="174.7109375" style="141" customWidth="1"/>
    <col min="9218" max="9218" width="39.42578125" style="141" customWidth="1"/>
    <col min="9219" max="9219" width="64" style="141" customWidth="1"/>
    <col min="9220" max="9220" width="41.140625" style="141" customWidth="1"/>
    <col min="9221" max="9221" width="64" style="141" customWidth="1"/>
    <col min="9222" max="9222" width="51.140625" style="141" customWidth="1"/>
    <col min="9223" max="9224" width="64" style="141" customWidth="1"/>
    <col min="9225" max="9225" width="42.42578125" style="141" customWidth="1"/>
    <col min="9226" max="9226" width="39.42578125" style="141" customWidth="1"/>
    <col min="9227" max="9227" width="59.140625" style="141" customWidth="1"/>
    <col min="9228" max="9228" width="41.140625" style="141" customWidth="1"/>
    <col min="9229" max="9229" width="59.140625" style="141" customWidth="1"/>
    <col min="9230" max="9230" width="51.140625" style="141" customWidth="1"/>
    <col min="9231" max="9231" width="59.140625" style="141" customWidth="1"/>
    <col min="9232" max="9232" width="58.28515625" style="141" customWidth="1"/>
    <col min="9233" max="9233" width="42.42578125" style="141" customWidth="1"/>
    <col min="9234" max="9234" width="39.42578125" style="141" customWidth="1"/>
    <col min="9235" max="9235" width="59.140625" style="141" customWidth="1"/>
    <col min="9236" max="9236" width="41.140625" style="141" customWidth="1"/>
    <col min="9237" max="9237" width="59.140625" style="141" customWidth="1"/>
    <col min="9238" max="9238" width="51.140625" style="141" customWidth="1"/>
    <col min="9239" max="9239" width="59.140625" style="141" customWidth="1"/>
    <col min="9240" max="9240" width="58.28515625" style="141" customWidth="1"/>
    <col min="9241" max="9241" width="42.42578125" style="141" customWidth="1"/>
    <col min="9242" max="9472" width="9.140625" style="141"/>
    <col min="9473" max="9473" width="174.7109375" style="141" customWidth="1"/>
    <col min="9474" max="9474" width="39.42578125" style="141" customWidth="1"/>
    <col min="9475" max="9475" width="64" style="141" customWidth="1"/>
    <col min="9476" max="9476" width="41.140625" style="141" customWidth="1"/>
    <col min="9477" max="9477" width="64" style="141" customWidth="1"/>
    <col min="9478" max="9478" width="51.140625" style="141" customWidth="1"/>
    <col min="9479" max="9480" width="64" style="141" customWidth="1"/>
    <col min="9481" max="9481" width="42.42578125" style="141" customWidth="1"/>
    <col min="9482" max="9482" width="39.42578125" style="141" customWidth="1"/>
    <col min="9483" max="9483" width="59.140625" style="141" customWidth="1"/>
    <col min="9484" max="9484" width="41.140625" style="141" customWidth="1"/>
    <col min="9485" max="9485" width="59.140625" style="141" customWidth="1"/>
    <col min="9486" max="9486" width="51.140625" style="141" customWidth="1"/>
    <col min="9487" max="9487" width="59.140625" style="141" customWidth="1"/>
    <col min="9488" max="9488" width="58.28515625" style="141" customWidth="1"/>
    <col min="9489" max="9489" width="42.42578125" style="141" customWidth="1"/>
    <col min="9490" max="9490" width="39.42578125" style="141" customWidth="1"/>
    <col min="9491" max="9491" width="59.140625" style="141" customWidth="1"/>
    <col min="9492" max="9492" width="41.140625" style="141" customWidth="1"/>
    <col min="9493" max="9493" width="59.140625" style="141" customWidth="1"/>
    <col min="9494" max="9494" width="51.140625" style="141" customWidth="1"/>
    <col min="9495" max="9495" width="59.140625" style="141" customWidth="1"/>
    <col min="9496" max="9496" width="58.28515625" style="141" customWidth="1"/>
    <col min="9497" max="9497" width="42.42578125" style="141" customWidth="1"/>
    <col min="9498" max="9728" width="9.140625" style="141"/>
    <col min="9729" max="9729" width="174.7109375" style="141" customWidth="1"/>
    <col min="9730" max="9730" width="39.42578125" style="141" customWidth="1"/>
    <col min="9731" max="9731" width="64" style="141" customWidth="1"/>
    <col min="9732" max="9732" width="41.140625" style="141" customWidth="1"/>
    <col min="9733" max="9733" width="64" style="141" customWidth="1"/>
    <col min="9734" max="9734" width="51.140625" style="141" customWidth="1"/>
    <col min="9735" max="9736" width="64" style="141" customWidth="1"/>
    <col min="9737" max="9737" width="42.42578125" style="141" customWidth="1"/>
    <col min="9738" max="9738" width="39.42578125" style="141" customWidth="1"/>
    <col min="9739" max="9739" width="59.140625" style="141" customWidth="1"/>
    <col min="9740" max="9740" width="41.140625" style="141" customWidth="1"/>
    <col min="9741" max="9741" width="59.140625" style="141" customWidth="1"/>
    <col min="9742" max="9742" width="51.140625" style="141" customWidth="1"/>
    <col min="9743" max="9743" width="59.140625" style="141" customWidth="1"/>
    <col min="9744" max="9744" width="58.28515625" style="141" customWidth="1"/>
    <col min="9745" max="9745" width="42.42578125" style="141" customWidth="1"/>
    <col min="9746" max="9746" width="39.42578125" style="141" customWidth="1"/>
    <col min="9747" max="9747" width="59.140625" style="141" customWidth="1"/>
    <col min="9748" max="9748" width="41.140625" style="141" customWidth="1"/>
    <col min="9749" max="9749" width="59.140625" style="141" customWidth="1"/>
    <col min="9750" max="9750" width="51.140625" style="141" customWidth="1"/>
    <col min="9751" max="9751" width="59.140625" style="141" customWidth="1"/>
    <col min="9752" max="9752" width="58.28515625" style="141" customWidth="1"/>
    <col min="9753" max="9753" width="42.42578125" style="141" customWidth="1"/>
    <col min="9754" max="9984" width="9.140625" style="141"/>
    <col min="9985" max="9985" width="174.7109375" style="141" customWidth="1"/>
    <col min="9986" max="9986" width="39.42578125" style="141" customWidth="1"/>
    <col min="9987" max="9987" width="64" style="141" customWidth="1"/>
    <col min="9988" max="9988" width="41.140625" style="141" customWidth="1"/>
    <col min="9989" max="9989" width="64" style="141" customWidth="1"/>
    <col min="9990" max="9990" width="51.140625" style="141" customWidth="1"/>
    <col min="9991" max="9992" width="64" style="141" customWidth="1"/>
    <col min="9993" max="9993" width="42.42578125" style="141" customWidth="1"/>
    <col min="9994" max="9994" width="39.42578125" style="141" customWidth="1"/>
    <col min="9995" max="9995" width="59.140625" style="141" customWidth="1"/>
    <col min="9996" max="9996" width="41.140625" style="141" customWidth="1"/>
    <col min="9997" max="9997" width="59.140625" style="141" customWidth="1"/>
    <col min="9998" max="9998" width="51.140625" style="141" customWidth="1"/>
    <col min="9999" max="9999" width="59.140625" style="141" customWidth="1"/>
    <col min="10000" max="10000" width="58.28515625" style="141" customWidth="1"/>
    <col min="10001" max="10001" width="42.42578125" style="141" customWidth="1"/>
    <col min="10002" max="10002" width="39.42578125" style="141" customWidth="1"/>
    <col min="10003" max="10003" width="59.140625" style="141" customWidth="1"/>
    <col min="10004" max="10004" width="41.140625" style="141" customWidth="1"/>
    <col min="10005" max="10005" width="59.140625" style="141" customWidth="1"/>
    <col min="10006" max="10006" width="51.140625" style="141" customWidth="1"/>
    <col min="10007" max="10007" width="59.140625" style="141" customWidth="1"/>
    <col min="10008" max="10008" width="58.28515625" style="141" customWidth="1"/>
    <col min="10009" max="10009" width="42.42578125" style="141" customWidth="1"/>
    <col min="10010" max="10240" width="9.140625" style="141"/>
    <col min="10241" max="10241" width="174.7109375" style="141" customWidth="1"/>
    <col min="10242" max="10242" width="39.42578125" style="141" customWidth="1"/>
    <col min="10243" max="10243" width="64" style="141" customWidth="1"/>
    <col min="10244" max="10244" width="41.140625" style="141" customWidth="1"/>
    <col min="10245" max="10245" width="64" style="141" customWidth="1"/>
    <col min="10246" max="10246" width="51.140625" style="141" customWidth="1"/>
    <col min="10247" max="10248" width="64" style="141" customWidth="1"/>
    <col min="10249" max="10249" width="42.42578125" style="141" customWidth="1"/>
    <col min="10250" max="10250" width="39.42578125" style="141" customWidth="1"/>
    <col min="10251" max="10251" width="59.140625" style="141" customWidth="1"/>
    <col min="10252" max="10252" width="41.140625" style="141" customWidth="1"/>
    <col min="10253" max="10253" width="59.140625" style="141" customWidth="1"/>
    <col min="10254" max="10254" width="51.140625" style="141" customWidth="1"/>
    <col min="10255" max="10255" width="59.140625" style="141" customWidth="1"/>
    <col min="10256" max="10256" width="58.28515625" style="141" customWidth="1"/>
    <col min="10257" max="10257" width="42.42578125" style="141" customWidth="1"/>
    <col min="10258" max="10258" width="39.42578125" style="141" customWidth="1"/>
    <col min="10259" max="10259" width="59.140625" style="141" customWidth="1"/>
    <col min="10260" max="10260" width="41.140625" style="141" customWidth="1"/>
    <col min="10261" max="10261" width="59.140625" style="141" customWidth="1"/>
    <col min="10262" max="10262" width="51.140625" style="141" customWidth="1"/>
    <col min="10263" max="10263" width="59.140625" style="141" customWidth="1"/>
    <col min="10264" max="10264" width="58.28515625" style="141" customWidth="1"/>
    <col min="10265" max="10265" width="42.42578125" style="141" customWidth="1"/>
    <col min="10266" max="10496" width="9.140625" style="141"/>
    <col min="10497" max="10497" width="174.7109375" style="141" customWidth="1"/>
    <col min="10498" max="10498" width="39.42578125" style="141" customWidth="1"/>
    <col min="10499" max="10499" width="64" style="141" customWidth="1"/>
    <col min="10500" max="10500" width="41.140625" style="141" customWidth="1"/>
    <col min="10501" max="10501" width="64" style="141" customWidth="1"/>
    <col min="10502" max="10502" width="51.140625" style="141" customWidth="1"/>
    <col min="10503" max="10504" width="64" style="141" customWidth="1"/>
    <col min="10505" max="10505" width="42.42578125" style="141" customWidth="1"/>
    <col min="10506" max="10506" width="39.42578125" style="141" customWidth="1"/>
    <col min="10507" max="10507" width="59.140625" style="141" customWidth="1"/>
    <col min="10508" max="10508" width="41.140625" style="141" customWidth="1"/>
    <col min="10509" max="10509" width="59.140625" style="141" customWidth="1"/>
    <col min="10510" max="10510" width="51.140625" style="141" customWidth="1"/>
    <col min="10511" max="10511" width="59.140625" style="141" customWidth="1"/>
    <col min="10512" max="10512" width="58.28515625" style="141" customWidth="1"/>
    <col min="10513" max="10513" width="42.42578125" style="141" customWidth="1"/>
    <col min="10514" max="10514" width="39.42578125" style="141" customWidth="1"/>
    <col min="10515" max="10515" width="59.140625" style="141" customWidth="1"/>
    <col min="10516" max="10516" width="41.140625" style="141" customWidth="1"/>
    <col min="10517" max="10517" width="59.140625" style="141" customWidth="1"/>
    <col min="10518" max="10518" width="51.140625" style="141" customWidth="1"/>
    <col min="10519" max="10519" width="59.140625" style="141" customWidth="1"/>
    <col min="10520" max="10520" width="58.28515625" style="141" customWidth="1"/>
    <col min="10521" max="10521" width="42.42578125" style="141" customWidth="1"/>
    <col min="10522" max="10752" width="9.140625" style="141"/>
    <col min="10753" max="10753" width="174.7109375" style="141" customWidth="1"/>
    <col min="10754" max="10754" width="39.42578125" style="141" customWidth="1"/>
    <col min="10755" max="10755" width="64" style="141" customWidth="1"/>
    <col min="10756" max="10756" width="41.140625" style="141" customWidth="1"/>
    <col min="10757" max="10757" width="64" style="141" customWidth="1"/>
    <col min="10758" max="10758" width="51.140625" style="141" customWidth="1"/>
    <col min="10759" max="10760" width="64" style="141" customWidth="1"/>
    <col min="10761" max="10761" width="42.42578125" style="141" customWidth="1"/>
    <col min="10762" max="10762" width="39.42578125" style="141" customWidth="1"/>
    <col min="10763" max="10763" width="59.140625" style="141" customWidth="1"/>
    <col min="10764" max="10764" width="41.140625" style="141" customWidth="1"/>
    <col min="10765" max="10765" width="59.140625" style="141" customWidth="1"/>
    <col min="10766" max="10766" width="51.140625" style="141" customWidth="1"/>
    <col min="10767" max="10767" width="59.140625" style="141" customWidth="1"/>
    <col min="10768" max="10768" width="58.28515625" style="141" customWidth="1"/>
    <col min="10769" max="10769" width="42.42578125" style="141" customWidth="1"/>
    <col min="10770" max="10770" width="39.42578125" style="141" customWidth="1"/>
    <col min="10771" max="10771" width="59.140625" style="141" customWidth="1"/>
    <col min="10772" max="10772" width="41.140625" style="141" customWidth="1"/>
    <col min="10773" max="10773" width="59.140625" style="141" customWidth="1"/>
    <col min="10774" max="10774" width="51.140625" style="141" customWidth="1"/>
    <col min="10775" max="10775" width="59.140625" style="141" customWidth="1"/>
    <col min="10776" max="10776" width="58.28515625" style="141" customWidth="1"/>
    <col min="10777" max="10777" width="42.42578125" style="141" customWidth="1"/>
    <col min="10778" max="11008" width="9.140625" style="141"/>
    <col min="11009" max="11009" width="174.7109375" style="141" customWidth="1"/>
    <col min="11010" max="11010" width="39.42578125" style="141" customWidth="1"/>
    <col min="11011" max="11011" width="64" style="141" customWidth="1"/>
    <col min="11012" max="11012" width="41.140625" style="141" customWidth="1"/>
    <col min="11013" max="11013" width="64" style="141" customWidth="1"/>
    <col min="11014" max="11014" width="51.140625" style="141" customWidth="1"/>
    <col min="11015" max="11016" width="64" style="141" customWidth="1"/>
    <col min="11017" max="11017" width="42.42578125" style="141" customWidth="1"/>
    <col min="11018" max="11018" width="39.42578125" style="141" customWidth="1"/>
    <col min="11019" max="11019" width="59.140625" style="141" customWidth="1"/>
    <col min="11020" max="11020" width="41.140625" style="141" customWidth="1"/>
    <col min="11021" max="11021" width="59.140625" style="141" customWidth="1"/>
    <col min="11022" max="11022" width="51.140625" style="141" customWidth="1"/>
    <col min="11023" max="11023" width="59.140625" style="141" customWidth="1"/>
    <col min="11024" max="11024" width="58.28515625" style="141" customWidth="1"/>
    <col min="11025" max="11025" width="42.42578125" style="141" customWidth="1"/>
    <col min="11026" max="11026" width="39.42578125" style="141" customWidth="1"/>
    <col min="11027" max="11027" width="59.140625" style="141" customWidth="1"/>
    <col min="11028" max="11028" width="41.140625" style="141" customWidth="1"/>
    <col min="11029" max="11029" width="59.140625" style="141" customWidth="1"/>
    <col min="11030" max="11030" width="51.140625" style="141" customWidth="1"/>
    <col min="11031" max="11031" width="59.140625" style="141" customWidth="1"/>
    <col min="11032" max="11032" width="58.28515625" style="141" customWidth="1"/>
    <col min="11033" max="11033" width="42.42578125" style="141" customWidth="1"/>
    <col min="11034" max="11264" width="9.140625" style="141"/>
    <col min="11265" max="11265" width="174.7109375" style="141" customWidth="1"/>
    <col min="11266" max="11266" width="39.42578125" style="141" customWidth="1"/>
    <col min="11267" max="11267" width="64" style="141" customWidth="1"/>
    <col min="11268" max="11268" width="41.140625" style="141" customWidth="1"/>
    <col min="11269" max="11269" width="64" style="141" customWidth="1"/>
    <col min="11270" max="11270" width="51.140625" style="141" customWidth="1"/>
    <col min="11271" max="11272" width="64" style="141" customWidth="1"/>
    <col min="11273" max="11273" width="42.42578125" style="141" customWidth="1"/>
    <col min="11274" max="11274" width="39.42578125" style="141" customWidth="1"/>
    <col min="11275" max="11275" width="59.140625" style="141" customWidth="1"/>
    <col min="11276" max="11276" width="41.140625" style="141" customWidth="1"/>
    <col min="11277" max="11277" width="59.140625" style="141" customWidth="1"/>
    <col min="11278" max="11278" width="51.140625" style="141" customWidth="1"/>
    <col min="11279" max="11279" width="59.140625" style="141" customWidth="1"/>
    <col min="11280" max="11280" width="58.28515625" style="141" customWidth="1"/>
    <col min="11281" max="11281" width="42.42578125" style="141" customWidth="1"/>
    <col min="11282" max="11282" width="39.42578125" style="141" customWidth="1"/>
    <col min="11283" max="11283" width="59.140625" style="141" customWidth="1"/>
    <col min="11284" max="11284" width="41.140625" style="141" customWidth="1"/>
    <col min="11285" max="11285" width="59.140625" style="141" customWidth="1"/>
    <col min="11286" max="11286" width="51.140625" style="141" customWidth="1"/>
    <col min="11287" max="11287" width="59.140625" style="141" customWidth="1"/>
    <col min="11288" max="11288" width="58.28515625" style="141" customWidth="1"/>
    <col min="11289" max="11289" width="42.42578125" style="141" customWidth="1"/>
    <col min="11290" max="11520" width="9.140625" style="141"/>
    <col min="11521" max="11521" width="174.7109375" style="141" customWidth="1"/>
    <col min="11522" max="11522" width="39.42578125" style="141" customWidth="1"/>
    <col min="11523" max="11523" width="64" style="141" customWidth="1"/>
    <col min="11524" max="11524" width="41.140625" style="141" customWidth="1"/>
    <col min="11525" max="11525" width="64" style="141" customWidth="1"/>
    <col min="11526" max="11526" width="51.140625" style="141" customWidth="1"/>
    <col min="11527" max="11528" width="64" style="141" customWidth="1"/>
    <col min="11529" max="11529" width="42.42578125" style="141" customWidth="1"/>
    <col min="11530" max="11530" width="39.42578125" style="141" customWidth="1"/>
    <col min="11531" max="11531" width="59.140625" style="141" customWidth="1"/>
    <col min="11532" max="11532" width="41.140625" style="141" customWidth="1"/>
    <col min="11533" max="11533" width="59.140625" style="141" customWidth="1"/>
    <col min="11534" max="11534" width="51.140625" style="141" customWidth="1"/>
    <col min="11535" max="11535" width="59.140625" style="141" customWidth="1"/>
    <col min="11536" max="11536" width="58.28515625" style="141" customWidth="1"/>
    <col min="11537" max="11537" width="42.42578125" style="141" customWidth="1"/>
    <col min="11538" max="11538" width="39.42578125" style="141" customWidth="1"/>
    <col min="11539" max="11539" width="59.140625" style="141" customWidth="1"/>
    <col min="11540" max="11540" width="41.140625" style="141" customWidth="1"/>
    <col min="11541" max="11541" width="59.140625" style="141" customWidth="1"/>
    <col min="11542" max="11542" width="51.140625" style="141" customWidth="1"/>
    <col min="11543" max="11543" width="59.140625" style="141" customWidth="1"/>
    <col min="11544" max="11544" width="58.28515625" style="141" customWidth="1"/>
    <col min="11545" max="11545" width="42.42578125" style="141" customWidth="1"/>
    <col min="11546" max="11776" width="9.140625" style="141"/>
    <col min="11777" max="11777" width="174.7109375" style="141" customWidth="1"/>
    <col min="11778" max="11778" width="39.42578125" style="141" customWidth="1"/>
    <col min="11779" max="11779" width="64" style="141" customWidth="1"/>
    <col min="11780" max="11780" width="41.140625" style="141" customWidth="1"/>
    <col min="11781" max="11781" width="64" style="141" customWidth="1"/>
    <col min="11782" max="11782" width="51.140625" style="141" customWidth="1"/>
    <col min="11783" max="11784" width="64" style="141" customWidth="1"/>
    <col min="11785" max="11785" width="42.42578125" style="141" customWidth="1"/>
    <col min="11786" max="11786" width="39.42578125" style="141" customWidth="1"/>
    <col min="11787" max="11787" width="59.140625" style="141" customWidth="1"/>
    <col min="11788" max="11788" width="41.140625" style="141" customWidth="1"/>
    <col min="11789" max="11789" width="59.140625" style="141" customWidth="1"/>
    <col min="11790" max="11790" width="51.140625" style="141" customWidth="1"/>
    <col min="11791" max="11791" width="59.140625" style="141" customWidth="1"/>
    <col min="11792" max="11792" width="58.28515625" style="141" customWidth="1"/>
    <col min="11793" max="11793" width="42.42578125" style="141" customWidth="1"/>
    <col min="11794" max="11794" width="39.42578125" style="141" customWidth="1"/>
    <col min="11795" max="11795" width="59.140625" style="141" customWidth="1"/>
    <col min="11796" max="11796" width="41.140625" style="141" customWidth="1"/>
    <col min="11797" max="11797" width="59.140625" style="141" customWidth="1"/>
    <col min="11798" max="11798" width="51.140625" style="141" customWidth="1"/>
    <col min="11799" max="11799" width="59.140625" style="141" customWidth="1"/>
    <col min="11800" max="11800" width="58.28515625" style="141" customWidth="1"/>
    <col min="11801" max="11801" width="42.42578125" style="141" customWidth="1"/>
    <col min="11802" max="12032" width="9.140625" style="141"/>
    <col min="12033" max="12033" width="174.7109375" style="141" customWidth="1"/>
    <col min="12034" max="12034" width="39.42578125" style="141" customWidth="1"/>
    <col min="12035" max="12035" width="64" style="141" customWidth="1"/>
    <col min="12036" max="12036" width="41.140625" style="141" customWidth="1"/>
    <col min="12037" max="12037" width="64" style="141" customWidth="1"/>
    <col min="12038" max="12038" width="51.140625" style="141" customWidth="1"/>
    <col min="12039" max="12040" width="64" style="141" customWidth="1"/>
    <col min="12041" max="12041" width="42.42578125" style="141" customWidth="1"/>
    <col min="12042" max="12042" width="39.42578125" style="141" customWidth="1"/>
    <col min="12043" max="12043" width="59.140625" style="141" customWidth="1"/>
    <col min="12044" max="12044" width="41.140625" style="141" customWidth="1"/>
    <col min="12045" max="12045" width="59.140625" style="141" customWidth="1"/>
    <col min="12046" max="12046" width="51.140625" style="141" customWidth="1"/>
    <col min="12047" max="12047" width="59.140625" style="141" customWidth="1"/>
    <col min="12048" max="12048" width="58.28515625" style="141" customWidth="1"/>
    <col min="12049" max="12049" width="42.42578125" style="141" customWidth="1"/>
    <col min="12050" max="12050" width="39.42578125" style="141" customWidth="1"/>
    <col min="12051" max="12051" width="59.140625" style="141" customWidth="1"/>
    <col min="12052" max="12052" width="41.140625" style="141" customWidth="1"/>
    <col min="12053" max="12053" width="59.140625" style="141" customWidth="1"/>
    <col min="12054" max="12054" width="51.140625" style="141" customWidth="1"/>
    <col min="12055" max="12055" width="59.140625" style="141" customWidth="1"/>
    <col min="12056" max="12056" width="58.28515625" style="141" customWidth="1"/>
    <col min="12057" max="12057" width="42.42578125" style="141" customWidth="1"/>
    <col min="12058" max="12288" width="9.140625" style="141"/>
    <col min="12289" max="12289" width="174.7109375" style="141" customWidth="1"/>
    <col min="12290" max="12290" width="39.42578125" style="141" customWidth="1"/>
    <col min="12291" max="12291" width="64" style="141" customWidth="1"/>
    <col min="12292" max="12292" width="41.140625" style="141" customWidth="1"/>
    <col min="12293" max="12293" width="64" style="141" customWidth="1"/>
    <col min="12294" max="12294" width="51.140625" style="141" customWidth="1"/>
    <col min="12295" max="12296" width="64" style="141" customWidth="1"/>
    <col min="12297" max="12297" width="42.42578125" style="141" customWidth="1"/>
    <col min="12298" max="12298" width="39.42578125" style="141" customWidth="1"/>
    <col min="12299" max="12299" width="59.140625" style="141" customWidth="1"/>
    <col min="12300" max="12300" width="41.140625" style="141" customWidth="1"/>
    <col min="12301" max="12301" width="59.140625" style="141" customWidth="1"/>
    <col min="12302" max="12302" width="51.140625" style="141" customWidth="1"/>
    <col min="12303" max="12303" width="59.140625" style="141" customWidth="1"/>
    <col min="12304" max="12304" width="58.28515625" style="141" customWidth="1"/>
    <col min="12305" max="12305" width="42.42578125" style="141" customWidth="1"/>
    <col min="12306" max="12306" width="39.42578125" style="141" customWidth="1"/>
    <col min="12307" max="12307" width="59.140625" style="141" customWidth="1"/>
    <col min="12308" max="12308" width="41.140625" style="141" customWidth="1"/>
    <col min="12309" max="12309" width="59.140625" style="141" customWidth="1"/>
    <col min="12310" max="12310" width="51.140625" style="141" customWidth="1"/>
    <col min="12311" max="12311" width="59.140625" style="141" customWidth="1"/>
    <col min="12312" max="12312" width="58.28515625" style="141" customWidth="1"/>
    <col min="12313" max="12313" width="42.42578125" style="141" customWidth="1"/>
    <col min="12314" max="12544" width="9.140625" style="141"/>
    <col min="12545" max="12545" width="174.7109375" style="141" customWidth="1"/>
    <col min="12546" max="12546" width="39.42578125" style="141" customWidth="1"/>
    <col min="12547" max="12547" width="64" style="141" customWidth="1"/>
    <col min="12548" max="12548" width="41.140625" style="141" customWidth="1"/>
    <col min="12549" max="12549" width="64" style="141" customWidth="1"/>
    <col min="12550" max="12550" width="51.140625" style="141" customWidth="1"/>
    <col min="12551" max="12552" width="64" style="141" customWidth="1"/>
    <col min="12553" max="12553" width="42.42578125" style="141" customWidth="1"/>
    <col min="12554" max="12554" width="39.42578125" style="141" customWidth="1"/>
    <col min="12555" max="12555" width="59.140625" style="141" customWidth="1"/>
    <col min="12556" max="12556" width="41.140625" style="141" customWidth="1"/>
    <col min="12557" max="12557" width="59.140625" style="141" customWidth="1"/>
    <col min="12558" max="12558" width="51.140625" style="141" customWidth="1"/>
    <col min="12559" max="12559" width="59.140625" style="141" customWidth="1"/>
    <col min="12560" max="12560" width="58.28515625" style="141" customWidth="1"/>
    <col min="12561" max="12561" width="42.42578125" style="141" customWidth="1"/>
    <col min="12562" max="12562" width="39.42578125" style="141" customWidth="1"/>
    <col min="12563" max="12563" width="59.140625" style="141" customWidth="1"/>
    <col min="12564" max="12564" width="41.140625" style="141" customWidth="1"/>
    <col min="12565" max="12565" width="59.140625" style="141" customWidth="1"/>
    <col min="12566" max="12566" width="51.140625" style="141" customWidth="1"/>
    <col min="12567" max="12567" width="59.140625" style="141" customWidth="1"/>
    <col min="12568" max="12568" width="58.28515625" style="141" customWidth="1"/>
    <col min="12569" max="12569" width="42.42578125" style="141" customWidth="1"/>
    <col min="12570" max="12800" width="9.140625" style="141"/>
    <col min="12801" max="12801" width="174.7109375" style="141" customWidth="1"/>
    <col min="12802" max="12802" width="39.42578125" style="141" customWidth="1"/>
    <col min="12803" max="12803" width="64" style="141" customWidth="1"/>
    <col min="12804" max="12804" width="41.140625" style="141" customWidth="1"/>
    <col min="12805" max="12805" width="64" style="141" customWidth="1"/>
    <col min="12806" max="12806" width="51.140625" style="141" customWidth="1"/>
    <col min="12807" max="12808" width="64" style="141" customWidth="1"/>
    <col min="12809" max="12809" width="42.42578125" style="141" customWidth="1"/>
    <col min="12810" max="12810" width="39.42578125" style="141" customWidth="1"/>
    <col min="12811" max="12811" width="59.140625" style="141" customWidth="1"/>
    <col min="12812" max="12812" width="41.140625" style="141" customWidth="1"/>
    <col min="12813" max="12813" width="59.140625" style="141" customWidth="1"/>
    <col min="12814" max="12814" width="51.140625" style="141" customWidth="1"/>
    <col min="12815" max="12815" width="59.140625" style="141" customWidth="1"/>
    <col min="12816" max="12816" width="58.28515625" style="141" customWidth="1"/>
    <col min="12817" max="12817" width="42.42578125" style="141" customWidth="1"/>
    <col min="12818" max="12818" width="39.42578125" style="141" customWidth="1"/>
    <col min="12819" max="12819" width="59.140625" style="141" customWidth="1"/>
    <col min="12820" max="12820" width="41.140625" style="141" customWidth="1"/>
    <col min="12821" max="12821" width="59.140625" style="141" customWidth="1"/>
    <col min="12822" max="12822" width="51.140625" style="141" customWidth="1"/>
    <col min="12823" max="12823" width="59.140625" style="141" customWidth="1"/>
    <col min="12824" max="12824" width="58.28515625" style="141" customWidth="1"/>
    <col min="12825" max="12825" width="42.42578125" style="141" customWidth="1"/>
    <col min="12826" max="13056" width="9.140625" style="141"/>
    <col min="13057" max="13057" width="174.7109375" style="141" customWidth="1"/>
    <col min="13058" max="13058" width="39.42578125" style="141" customWidth="1"/>
    <col min="13059" max="13059" width="64" style="141" customWidth="1"/>
    <col min="13060" max="13060" width="41.140625" style="141" customWidth="1"/>
    <col min="13061" max="13061" width="64" style="141" customWidth="1"/>
    <col min="13062" max="13062" width="51.140625" style="141" customWidth="1"/>
    <col min="13063" max="13064" width="64" style="141" customWidth="1"/>
    <col min="13065" max="13065" width="42.42578125" style="141" customWidth="1"/>
    <col min="13066" max="13066" width="39.42578125" style="141" customWidth="1"/>
    <col min="13067" max="13067" width="59.140625" style="141" customWidth="1"/>
    <col min="13068" max="13068" width="41.140625" style="141" customWidth="1"/>
    <col min="13069" max="13069" width="59.140625" style="141" customWidth="1"/>
    <col min="13070" max="13070" width="51.140625" style="141" customWidth="1"/>
    <col min="13071" max="13071" width="59.140625" style="141" customWidth="1"/>
    <col min="13072" max="13072" width="58.28515625" style="141" customWidth="1"/>
    <col min="13073" max="13073" width="42.42578125" style="141" customWidth="1"/>
    <col min="13074" max="13074" width="39.42578125" style="141" customWidth="1"/>
    <col min="13075" max="13075" width="59.140625" style="141" customWidth="1"/>
    <col min="13076" max="13076" width="41.140625" style="141" customWidth="1"/>
    <col min="13077" max="13077" width="59.140625" style="141" customWidth="1"/>
    <col min="13078" max="13078" width="51.140625" style="141" customWidth="1"/>
    <col min="13079" max="13079" width="59.140625" style="141" customWidth="1"/>
    <col min="13080" max="13080" width="58.28515625" style="141" customWidth="1"/>
    <col min="13081" max="13081" width="42.42578125" style="141" customWidth="1"/>
    <col min="13082" max="13312" width="9.140625" style="141"/>
    <col min="13313" max="13313" width="174.7109375" style="141" customWidth="1"/>
    <col min="13314" max="13314" width="39.42578125" style="141" customWidth="1"/>
    <col min="13315" max="13315" width="64" style="141" customWidth="1"/>
    <col min="13316" max="13316" width="41.140625" style="141" customWidth="1"/>
    <col min="13317" max="13317" width="64" style="141" customWidth="1"/>
    <col min="13318" max="13318" width="51.140625" style="141" customWidth="1"/>
    <col min="13319" max="13320" width="64" style="141" customWidth="1"/>
    <col min="13321" max="13321" width="42.42578125" style="141" customWidth="1"/>
    <col min="13322" max="13322" width="39.42578125" style="141" customWidth="1"/>
    <col min="13323" max="13323" width="59.140625" style="141" customWidth="1"/>
    <col min="13324" max="13324" width="41.140625" style="141" customWidth="1"/>
    <col min="13325" max="13325" width="59.140625" style="141" customWidth="1"/>
    <col min="13326" max="13326" width="51.140625" style="141" customWidth="1"/>
    <col min="13327" max="13327" width="59.140625" style="141" customWidth="1"/>
    <col min="13328" max="13328" width="58.28515625" style="141" customWidth="1"/>
    <col min="13329" max="13329" width="42.42578125" style="141" customWidth="1"/>
    <col min="13330" max="13330" width="39.42578125" style="141" customWidth="1"/>
    <col min="13331" max="13331" width="59.140625" style="141" customWidth="1"/>
    <col min="13332" max="13332" width="41.140625" style="141" customWidth="1"/>
    <col min="13333" max="13333" width="59.140625" style="141" customWidth="1"/>
    <col min="13334" max="13334" width="51.140625" style="141" customWidth="1"/>
    <col min="13335" max="13335" width="59.140625" style="141" customWidth="1"/>
    <col min="13336" max="13336" width="58.28515625" style="141" customWidth="1"/>
    <col min="13337" max="13337" width="42.42578125" style="141" customWidth="1"/>
    <col min="13338" max="13568" width="9.140625" style="141"/>
    <col min="13569" max="13569" width="174.7109375" style="141" customWidth="1"/>
    <col min="13570" max="13570" width="39.42578125" style="141" customWidth="1"/>
    <col min="13571" max="13571" width="64" style="141" customWidth="1"/>
    <col min="13572" max="13572" width="41.140625" style="141" customWidth="1"/>
    <col min="13573" max="13573" width="64" style="141" customWidth="1"/>
    <col min="13574" max="13574" width="51.140625" style="141" customWidth="1"/>
    <col min="13575" max="13576" width="64" style="141" customWidth="1"/>
    <col min="13577" max="13577" width="42.42578125" style="141" customWidth="1"/>
    <col min="13578" max="13578" width="39.42578125" style="141" customWidth="1"/>
    <col min="13579" max="13579" width="59.140625" style="141" customWidth="1"/>
    <col min="13580" max="13580" width="41.140625" style="141" customWidth="1"/>
    <col min="13581" max="13581" width="59.140625" style="141" customWidth="1"/>
    <col min="13582" max="13582" width="51.140625" style="141" customWidth="1"/>
    <col min="13583" max="13583" width="59.140625" style="141" customWidth="1"/>
    <col min="13584" max="13584" width="58.28515625" style="141" customWidth="1"/>
    <col min="13585" max="13585" width="42.42578125" style="141" customWidth="1"/>
    <col min="13586" max="13586" width="39.42578125" style="141" customWidth="1"/>
    <col min="13587" max="13587" width="59.140625" style="141" customWidth="1"/>
    <col min="13588" max="13588" width="41.140625" style="141" customWidth="1"/>
    <col min="13589" max="13589" width="59.140625" style="141" customWidth="1"/>
    <col min="13590" max="13590" width="51.140625" style="141" customWidth="1"/>
    <col min="13591" max="13591" width="59.140625" style="141" customWidth="1"/>
    <col min="13592" max="13592" width="58.28515625" style="141" customWidth="1"/>
    <col min="13593" max="13593" width="42.42578125" style="141" customWidth="1"/>
    <col min="13594" max="13824" width="9.140625" style="141"/>
    <col min="13825" max="13825" width="174.7109375" style="141" customWidth="1"/>
    <col min="13826" max="13826" width="39.42578125" style="141" customWidth="1"/>
    <col min="13827" max="13827" width="64" style="141" customWidth="1"/>
    <col min="13828" max="13828" width="41.140625" style="141" customWidth="1"/>
    <col min="13829" max="13829" width="64" style="141" customWidth="1"/>
    <col min="13830" max="13830" width="51.140625" style="141" customWidth="1"/>
    <col min="13831" max="13832" width="64" style="141" customWidth="1"/>
    <col min="13833" max="13833" width="42.42578125" style="141" customWidth="1"/>
    <col min="13834" max="13834" width="39.42578125" style="141" customWidth="1"/>
    <col min="13835" max="13835" width="59.140625" style="141" customWidth="1"/>
    <col min="13836" max="13836" width="41.140625" style="141" customWidth="1"/>
    <col min="13837" max="13837" width="59.140625" style="141" customWidth="1"/>
    <col min="13838" max="13838" width="51.140625" style="141" customWidth="1"/>
    <col min="13839" max="13839" width="59.140625" style="141" customWidth="1"/>
    <col min="13840" max="13840" width="58.28515625" style="141" customWidth="1"/>
    <col min="13841" max="13841" width="42.42578125" style="141" customWidth="1"/>
    <col min="13842" max="13842" width="39.42578125" style="141" customWidth="1"/>
    <col min="13843" max="13843" width="59.140625" style="141" customWidth="1"/>
    <col min="13844" max="13844" width="41.140625" style="141" customWidth="1"/>
    <col min="13845" max="13845" width="59.140625" style="141" customWidth="1"/>
    <col min="13846" max="13846" width="51.140625" style="141" customWidth="1"/>
    <col min="13847" max="13847" width="59.140625" style="141" customWidth="1"/>
    <col min="13848" max="13848" width="58.28515625" style="141" customWidth="1"/>
    <col min="13849" max="13849" width="42.42578125" style="141" customWidth="1"/>
    <col min="13850" max="14080" width="9.140625" style="141"/>
    <col min="14081" max="14081" width="174.7109375" style="141" customWidth="1"/>
    <col min="14082" max="14082" width="39.42578125" style="141" customWidth="1"/>
    <col min="14083" max="14083" width="64" style="141" customWidth="1"/>
    <col min="14084" max="14084" width="41.140625" style="141" customWidth="1"/>
    <col min="14085" max="14085" width="64" style="141" customWidth="1"/>
    <col min="14086" max="14086" width="51.140625" style="141" customWidth="1"/>
    <col min="14087" max="14088" width="64" style="141" customWidth="1"/>
    <col min="14089" max="14089" width="42.42578125" style="141" customWidth="1"/>
    <col min="14090" max="14090" width="39.42578125" style="141" customWidth="1"/>
    <col min="14091" max="14091" width="59.140625" style="141" customWidth="1"/>
    <col min="14092" max="14092" width="41.140625" style="141" customWidth="1"/>
    <col min="14093" max="14093" width="59.140625" style="141" customWidth="1"/>
    <col min="14094" max="14094" width="51.140625" style="141" customWidth="1"/>
    <col min="14095" max="14095" width="59.140625" style="141" customWidth="1"/>
    <col min="14096" max="14096" width="58.28515625" style="141" customWidth="1"/>
    <col min="14097" max="14097" width="42.42578125" style="141" customWidth="1"/>
    <col min="14098" max="14098" width="39.42578125" style="141" customWidth="1"/>
    <col min="14099" max="14099" width="59.140625" style="141" customWidth="1"/>
    <col min="14100" max="14100" width="41.140625" style="141" customWidth="1"/>
    <col min="14101" max="14101" width="59.140625" style="141" customWidth="1"/>
    <col min="14102" max="14102" width="51.140625" style="141" customWidth="1"/>
    <col min="14103" max="14103" width="59.140625" style="141" customWidth="1"/>
    <col min="14104" max="14104" width="58.28515625" style="141" customWidth="1"/>
    <col min="14105" max="14105" width="42.42578125" style="141" customWidth="1"/>
    <col min="14106" max="14336" width="9.140625" style="141"/>
    <col min="14337" max="14337" width="174.7109375" style="141" customWidth="1"/>
    <col min="14338" max="14338" width="39.42578125" style="141" customWidth="1"/>
    <col min="14339" max="14339" width="64" style="141" customWidth="1"/>
    <col min="14340" max="14340" width="41.140625" style="141" customWidth="1"/>
    <col min="14341" max="14341" width="64" style="141" customWidth="1"/>
    <col min="14342" max="14342" width="51.140625" style="141" customWidth="1"/>
    <col min="14343" max="14344" width="64" style="141" customWidth="1"/>
    <col min="14345" max="14345" width="42.42578125" style="141" customWidth="1"/>
    <col min="14346" max="14346" width="39.42578125" style="141" customWidth="1"/>
    <col min="14347" max="14347" width="59.140625" style="141" customWidth="1"/>
    <col min="14348" max="14348" width="41.140625" style="141" customWidth="1"/>
    <col min="14349" max="14349" width="59.140625" style="141" customWidth="1"/>
    <col min="14350" max="14350" width="51.140625" style="141" customWidth="1"/>
    <col min="14351" max="14351" width="59.140625" style="141" customWidth="1"/>
    <col min="14352" max="14352" width="58.28515625" style="141" customWidth="1"/>
    <col min="14353" max="14353" width="42.42578125" style="141" customWidth="1"/>
    <col min="14354" max="14354" width="39.42578125" style="141" customWidth="1"/>
    <col min="14355" max="14355" width="59.140625" style="141" customWidth="1"/>
    <col min="14356" max="14356" width="41.140625" style="141" customWidth="1"/>
    <col min="14357" max="14357" width="59.140625" style="141" customWidth="1"/>
    <col min="14358" max="14358" width="51.140625" style="141" customWidth="1"/>
    <col min="14359" max="14359" width="59.140625" style="141" customWidth="1"/>
    <col min="14360" max="14360" width="58.28515625" style="141" customWidth="1"/>
    <col min="14361" max="14361" width="42.42578125" style="141" customWidth="1"/>
    <col min="14362" max="14592" width="9.140625" style="141"/>
    <col min="14593" max="14593" width="174.7109375" style="141" customWidth="1"/>
    <col min="14594" max="14594" width="39.42578125" style="141" customWidth="1"/>
    <col min="14595" max="14595" width="64" style="141" customWidth="1"/>
    <col min="14596" max="14596" width="41.140625" style="141" customWidth="1"/>
    <col min="14597" max="14597" width="64" style="141" customWidth="1"/>
    <col min="14598" max="14598" width="51.140625" style="141" customWidth="1"/>
    <col min="14599" max="14600" width="64" style="141" customWidth="1"/>
    <col min="14601" max="14601" width="42.42578125" style="141" customWidth="1"/>
    <col min="14602" max="14602" width="39.42578125" style="141" customWidth="1"/>
    <col min="14603" max="14603" width="59.140625" style="141" customWidth="1"/>
    <col min="14604" max="14604" width="41.140625" style="141" customWidth="1"/>
    <col min="14605" max="14605" width="59.140625" style="141" customWidth="1"/>
    <col min="14606" max="14606" width="51.140625" style="141" customWidth="1"/>
    <col min="14607" max="14607" width="59.140625" style="141" customWidth="1"/>
    <col min="14608" max="14608" width="58.28515625" style="141" customWidth="1"/>
    <col min="14609" max="14609" width="42.42578125" style="141" customWidth="1"/>
    <col min="14610" max="14610" width="39.42578125" style="141" customWidth="1"/>
    <col min="14611" max="14611" width="59.140625" style="141" customWidth="1"/>
    <col min="14612" max="14612" width="41.140625" style="141" customWidth="1"/>
    <col min="14613" max="14613" width="59.140625" style="141" customWidth="1"/>
    <col min="14614" max="14614" width="51.140625" style="141" customWidth="1"/>
    <col min="14615" max="14615" width="59.140625" style="141" customWidth="1"/>
    <col min="14616" max="14616" width="58.28515625" style="141" customWidth="1"/>
    <col min="14617" max="14617" width="42.42578125" style="141" customWidth="1"/>
    <col min="14618" max="14848" width="9.140625" style="141"/>
    <col min="14849" max="14849" width="174.7109375" style="141" customWidth="1"/>
    <col min="14850" max="14850" width="39.42578125" style="141" customWidth="1"/>
    <col min="14851" max="14851" width="64" style="141" customWidth="1"/>
    <col min="14852" max="14852" width="41.140625" style="141" customWidth="1"/>
    <col min="14853" max="14853" width="64" style="141" customWidth="1"/>
    <col min="14854" max="14854" width="51.140625" style="141" customWidth="1"/>
    <col min="14855" max="14856" width="64" style="141" customWidth="1"/>
    <col min="14857" max="14857" width="42.42578125" style="141" customWidth="1"/>
    <col min="14858" max="14858" width="39.42578125" style="141" customWidth="1"/>
    <col min="14859" max="14859" width="59.140625" style="141" customWidth="1"/>
    <col min="14860" max="14860" width="41.140625" style="141" customWidth="1"/>
    <col min="14861" max="14861" width="59.140625" style="141" customWidth="1"/>
    <col min="14862" max="14862" width="51.140625" style="141" customWidth="1"/>
    <col min="14863" max="14863" width="59.140625" style="141" customWidth="1"/>
    <col min="14864" max="14864" width="58.28515625" style="141" customWidth="1"/>
    <col min="14865" max="14865" width="42.42578125" style="141" customWidth="1"/>
    <col min="14866" max="14866" width="39.42578125" style="141" customWidth="1"/>
    <col min="14867" max="14867" width="59.140625" style="141" customWidth="1"/>
    <col min="14868" max="14868" width="41.140625" style="141" customWidth="1"/>
    <col min="14869" max="14869" width="59.140625" style="141" customWidth="1"/>
    <col min="14870" max="14870" width="51.140625" style="141" customWidth="1"/>
    <col min="14871" max="14871" width="59.140625" style="141" customWidth="1"/>
    <col min="14872" max="14872" width="58.28515625" style="141" customWidth="1"/>
    <col min="14873" max="14873" width="42.42578125" style="141" customWidth="1"/>
    <col min="14874" max="15104" width="9.140625" style="141"/>
    <col min="15105" max="15105" width="174.7109375" style="141" customWidth="1"/>
    <col min="15106" max="15106" width="39.42578125" style="141" customWidth="1"/>
    <col min="15107" max="15107" width="64" style="141" customWidth="1"/>
    <col min="15108" max="15108" width="41.140625" style="141" customWidth="1"/>
    <col min="15109" max="15109" width="64" style="141" customWidth="1"/>
    <col min="15110" max="15110" width="51.140625" style="141" customWidth="1"/>
    <col min="15111" max="15112" width="64" style="141" customWidth="1"/>
    <col min="15113" max="15113" width="42.42578125" style="141" customWidth="1"/>
    <col min="15114" max="15114" width="39.42578125" style="141" customWidth="1"/>
    <col min="15115" max="15115" width="59.140625" style="141" customWidth="1"/>
    <col min="15116" max="15116" width="41.140625" style="141" customWidth="1"/>
    <col min="15117" max="15117" width="59.140625" style="141" customWidth="1"/>
    <col min="15118" max="15118" width="51.140625" style="141" customWidth="1"/>
    <col min="15119" max="15119" width="59.140625" style="141" customWidth="1"/>
    <col min="15120" max="15120" width="58.28515625" style="141" customWidth="1"/>
    <col min="15121" max="15121" width="42.42578125" style="141" customWidth="1"/>
    <col min="15122" max="15122" width="39.42578125" style="141" customWidth="1"/>
    <col min="15123" max="15123" width="59.140625" style="141" customWidth="1"/>
    <col min="15124" max="15124" width="41.140625" style="141" customWidth="1"/>
    <col min="15125" max="15125" width="59.140625" style="141" customWidth="1"/>
    <col min="15126" max="15126" width="51.140625" style="141" customWidth="1"/>
    <col min="15127" max="15127" width="59.140625" style="141" customWidth="1"/>
    <col min="15128" max="15128" width="58.28515625" style="141" customWidth="1"/>
    <col min="15129" max="15129" width="42.42578125" style="141" customWidth="1"/>
    <col min="15130" max="15360" width="9.140625" style="141"/>
    <col min="15361" max="15361" width="174.7109375" style="141" customWidth="1"/>
    <col min="15362" max="15362" width="39.42578125" style="141" customWidth="1"/>
    <col min="15363" max="15363" width="64" style="141" customWidth="1"/>
    <col min="15364" max="15364" width="41.140625" style="141" customWidth="1"/>
    <col min="15365" max="15365" width="64" style="141" customWidth="1"/>
    <col min="15366" max="15366" width="51.140625" style="141" customWidth="1"/>
    <col min="15367" max="15368" width="64" style="141" customWidth="1"/>
    <col min="15369" max="15369" width="42.42578125" style="141" customWidth="1"/>
    <col min="15370" max="15370" width="39.42578125" style="141" customWidth="1"/>
    <col min="15371" max="15371" width="59.140625" style="141" customWidth="1"/>
    <col min="15372" max="15372" width="41.140625" style="141" customWidth="1"/>
    <col min="15373" max="15373" width="59.140625" style="141" customWidth="1"/>
    <col min="15374" max="15374" width="51.140625" style="141" customWidth="1"/>
    <col min="15375" max="15375" width="59.140625" style="141" customWidth="1"/>
    <col min="15376" max="15376" width="58.28515625" style="141" customWidth="1"/>
    <col min="15377" max="15377" width="42.42578125" style="141" customWidth="1"/>
    <col min="15378" max="15378" width="39.42578125" style="141" customWidth="1"/>
    <col min="15379" max="15379" width="59.140625" style="141" customWidth="1"/>
    <col min="15380" max="15380" width="41.140625" style="141" customWidth="1"/>
    <col min="15381" max="15381" width="59.140625" style="141" customWidth="1"/>
    <col min="15382" max="15382" width="51.140625" style="141" customWidth="1"/>
    <col min="15383" max="15383" width="59.140625" style="141" customWidth="1"/>
    <col min="15384" max="15384" width="58.28515625" style="141" customWidth="1"/>
    <col min="15385" max="15385" width="42.42578125" style="141" customWidth="1"/>
    <col min="15386" max="15616" width="9.140625" style="141"/>
    <col min="15617" max="15617" width="174.7109375" style="141" customWidth="1"/>
    <col min="15618" max="15618" width="39.42578125" style="141" customWidth="1"/>
    <col min="15619" max="15619" width="64" style="141" customWidth="1"/>
    <col min="15620" max="15620" width="41.140625" style="141" customWidth="1"/>
    <col min="15621" max="15621" width="64" style="141" customWidth="1"/>
    <col min="15622" max="15622" width="51.140625" style="141" customWidth="1"/>
    <col min="15623" max="15624" width="64" style="141" customWidth="1"/>
    <col min="15625" max="15625" width="42.42578125" style="141" customWidth="1"/>
    <col min="15626" max="15626" width="39.42578125" style="141" customWidth="1"/>
    <col min="15627" max="15627" width="59.140625" style="141" customWidth="1"/>
    <col min="15628" max="15628" width="41.140625" style="141" customWidth="1"/>
    <col min="15629" max="15629" width="59.140625" style="141" customWidth="1"/>
    <col min="15630" max="15630" width="51.140625" style="141" customWidth="1"/>
    <col min="15631" max="15631" width="59.140625" style="141" customWidth="1"/>
    <col min="15632" max="15632" width="58.28515625" style="141" customWidth="1"/>
    <col min="15633" max="15633" width="42.42578125" style="141" customWidth="1"/>
    <col min="15634" max="15634" width="39.42578125" style="141" customWidth="1"/>
    <col min="15635" max="15635" width="59.140625" style="141" customWidth="1"/>
    <col min="15636" max="15636" width="41.140625" style="141" customWidth="1"/>
    <col min="15637" max="15637" width="59.140625" style="141" customWidth="1"/>
    <col min="15638" max="15638" width="51.140625" style="141" customWidth="1"/>
    <col min="15639" max="15639" width="59.140625" style="141" customWidth="1"/>
    <col min="15640" max="15640" width="58.28515625" style="141" customWidth="1"/>
    <col min="15641" max="15641" width="42.42578125" style="141" customWidth="1"/>
    <col min="15642" max="15872" width="9.140625" style="141"/>
    <col min="15873" max="15873" width="174.7109375" style="141" customWidth="1"/>
    <col min="15874" max="15874" width="39.42578125" style="141" customWidth="1"/>
    <col min="15875" max="15875" width="64" style="141" customWidth="1"/>
    <col min="15876" max="15876" width="41.140625" style="141" customWidth="1"/>
    <col min="15877" max="15877" width="64" style="141" customWidth="1"/>
    <col min="15878" max="15878" width="51.140625" style="141" customWidth="1"/>
    <col min="15879" max="15880" width="64" style="141" customWidth="1"/>
    <col min="15881" max="15881" width="42.42578125" style="141" customWidth="1"/>
    <col min="15882" max="15882" width="39.42578125" style="141" customWidth="1"/>
    <col min="15883" max="15883" width="59.140625" style="141" customWidth="1"/>
    <col min="15884" max="15884" width="41.140625" style="141" customWidth="1"/>
    <col min="15885" max="15885" width="59.140625" style="141" customWidth="1"/>
    <col min="15886" max="15886" width="51.140625" style="141" customWidth="1"/>
    <col min="15887" max="15887" width="59.140625" style="141" customWidth="1"/>
    <col min="15888" max="15888" width="58.28515625" style="141" customWidth="1"/>
    <col min="15889" max="15889" width="42.42578125" style="141" customWidth="1"/>
    <col min="15890" max="15890" width="39.42578125" style="141" customWidth="1"/>
    <col min="15891" max="15891" width="59.140625" style="141" customWidth="1"/>
    <col min="15892" max="15892" width="41.140625" style="141" customWidth="1"/>
    <col min="15893" max="15893" width="59.140625" style="141" customWidth="1"/>
    <col min="15894" max="15894" width="51.140625" style="141" customWidth="1"/>
    <col min="15895" max="15895" width="59.140625" style="141" customWidth="1"/>
    <col min="15896" max="15896" width="58.28515625" style="141" customWidth="1"/>
    <col min="15897" max="15897" width="42.42578125" style="141" customWidth="1"/>
    <col min="15898" max="16128" width="9.140625" style="141"/>
    <col min="16129" max="16129" width="174.7109375" style="141" customWidth="1"/>
    <col min="16130" max="16130" width="39.42578125" style="141" customWidth="1"/>
    <col min="16131" max="16131" width="64" style="141" customWidth="1"/>
    <col min="16132" max="16132" width="41.140625" style="141" customWidth="1"/>
    <col min="16133" max="16133" width="64" style="141" customWidth="1"/>
    <col min="16134" max="16134" width="51.140625" style="141" customWidth="1"/>
    <col min="16135" max="16136" width="64" style="141" customWidth="1"/>
    <col min="16137" max="16137" width="42.42578125" style="141" customWidth="1"/>
    <col min="16138" max="16138" width="39.42578125" style="141" customWidth="1"/>
    <col min="16139" max="16139" width="59.140625" style="141" customWidth="1"/>
    <col min="16140" max="16140" width="41.140625" style="141" customWidth="1"/>
    <col min="16141" max="16141" width="59.140625" style="141" customWidth="1"/>
    <col min="16142" max="16142" width="51.140625" style="141" customWidth="1"/>
    <col min="16143" max="16143" width="59.140625" style="141" customWidth="1"/>
    <col min="16144" max="16144" width="58.28515625" style="141" customWidth="1"/>
    <col min="16145" max="16145" width="42.42578125" style="141" customWidth="1"/>
    <col min="16146" max="16146" width="39.42578125" style="141" customWidth="1"/>
    <col min="16147" max="16147" width="59.140625" style="141" customWidth="1"/>
    <col min="16148" max="16148" width="41.140625" style="141" customWidth="1"/>
    <col min="16149" max="16149" width="59.140625" style="141" customWidth="1"/>
    <col min="16150" max="16150" width="51.140625" style="141" customWidth="1"/>
    <col min="16151" max="16151" width="59.140625" style="141" customWidth="1"/>
    <col min="16152" max="16152" width="58.28515625" style="141" customWidth="1"/>
    <col min="16153" max="16153" width="42.42578125" style="141" customWidth="1"/>
    <col min="16154" max="16384" width="9.140625" style="141"/>
  </cols>
  <sheetData>
    <row r="1" spans="1:25" s="20" customFormat="1" ht="5.25" hidden="1" customHeight="1">
      <c r="A1" s="163"/>
      <c r="B1" s="164"/>
      <c r="C1" s="202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64"/>
      <c r="S1" s="164"/>
      <c r="T1" s="164"/>
      <c r="U1" s="164"/>
      <c r="V1" s="164"/>
      <c r="W1" s="164"/>
      <c r="X1" s="164"/>
      <c r="Y1" s="164"/>
    </row>
    <row r="2" spans="1:25" s="21" customFormat="1" ht="155.25" customHeight="1">
      <c r="A2" s="874" t="s">
        <v>335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874"/>
      <c r="S2" s="874"/>
      <c r="T2" s="874"/>
      <c r="U2" s="874"/>
      <c r="V2" s="874"/>
      <c r="W2" s="874"/>
      <c r="X2" s="874"/>
      <c r="Y2" s="874"/>
    </row>
    <row r="3" spans="1:25" s="21" customFormat="1" ht="95.25" customHeight="1">
      <c r="A3" s="874" t="s">
        <v>207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874"/>
      <c r="S3" s="874"/>
      <c r="T3" s="874"/>
      <c r="U3" s="874"/>
      <c r="V3" s="874"/>
      <c r="W3" s="874"/>
      <c r="X3" s="874"/>
      <c r="Y3" s="874"/>
    </row>
    <row r="4" spans="1:25" s="21" customFormat="1" ht="83.25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874"/>
      <c r="S4" s="874"/>
      <c r="T4" s="874"/>
      <c r="U4" s="874"/>
      <c r="V4" s="874"/>
      <c r="W4" s="874"/>
      <c r="X4" s="874"/>
      <c r="Y4" s="874"/>
    </row>
    <row r="5" spans="1:25" s="35" customFormat="1" ht="144.75" customHeight="1">
      <c r="A5" s="875" t="s">
        <v>61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875"/>
      <c r="S5" s="875"/>
      <c r="T5" s="875"/>
      <c r="U5" s="875"/>
      <c r="V5" s="875"/>
      <c r="W5" s="875"/>
      <c r="X5" s="875"/>
      <c r="Y5" s="875"/>
    </row>
    <row r="6" spans="1:25" ht="6" customHeight="1"/>
    <row r="7" spans="1:25" ht="11.2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23"/>
      <c r="S7" s="24"/>
      <c r="T7" s="23"/>
      <c r="U7" s="23"/>
      <c r="V7" s="24"/>
      <c r="W7" s="24"/>
      <c r="X7" s="23"/>
      <c r="Y7" s="24"/>
    </row>
    <row r="8" spans="1:25" s="255" customFormat="1" ht="97.5" customHeight="1">
      <c r="A8" s="468"/>
      <c r="B8" s="882" t="s">
        <v>336</v>
      </c>
      <c r="C8" s="882"/>
      <c r="D8" s="882"/>
      <c r="E8" s="882"/>
      <c r="F8" s="882"/>
      <c r="G8" s="882"/>
      <c r="H8" s="882"/>
      <c r="I8" s="882"/>
      <c r="J8" s="882" t="s">
        <v>337</v>
      </c>
      <c r="K8" s="882"/>
      <c r="L8" s="882"/>
      <c r="M8" s="882"/>
      <c r="N8" s="882"/>
      <c r="O8" s="882"/>
      <c r="P8" s="882"/>
      <c r="Q8" s="882"/>
      <c r="R8" s="882" t="s">
        <v>100</v>
      </c>
      <c r="S8" s="882"/>
      <c r="T8" s="882"/>
      <c r="U8" s="882"/>
      <c r="V8" s="882"/>
      <c r="W8" s="882"/>
      <c r="X8" s="882"/>
      <c r="Y8" s="882"/>
    </row>
    <row r="9" spans="1:25" s="9" customFormat="1" ht="262.5" customHeight="1">
      <c r="A9" s="370"/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370" t="s">
        <v>155</v>
      </c>
      <c r="S9" s="372" t="s">
        <v>156</v>
      </c>
      <c r="T9" s="373" t="s">
        <v>157</v>
      </c>
      <c r="U9" s="372" t="s">
        <v>158</v>
      </c>
      <c r="V9" s="370" t="s">
        <v>159</v>
      </c>
      <c r="W9" s="372" t="s">
        <v>160</v>
      </c>
      <c r="X9" s="370" t="s">
        <v>161</v>
      </c>
      <c r="Y9" s="370" t="s">
        <v>121</v>
      </c>
    </row>
    <row r="10" spans="1:25" ht="183" customHeight="1">
      <c r="A10" s="374" t="s">
        <v>208</v>
      </c>
      <c r="B10" s="375">
        <v>0</v>
      </c>
      <c r="C10" s="375">
        <v>0</v>
      </c>
      <c r="D10" s="375">
        <v>0</v>
      </c>
      <c r="E10" s="375">
        <v>0</v>
      </c>
      <c r="F10" s="375">
        <v>0</v>
      </c>
      <c r="G10" s="375">
        <v>0</v>
      </c>
      <c r="H10" s="375">
        <v>0</v>
      </c>
      <c r="I10" s="375">
        <v>0</v>
      </c>
      <c r="J10" s="375">
        <v>0</v>
      </c>
      <c r="K10" s="375">
        <v>0</v>
      </c>
      <c r="L10" s="375">
        <v>0</v>
      </c>
      <c r="M10" s="375">
        <v>0</v>
      </c>
      <c r="N10" s="375">
        <v>0</v>
      </c>
      <c r="O10" s="375">
        <v>0</v>
      </c>
      <c r="P10" s="375">
        <v>0</v>
      </c>
      <c r="Q10" s="375">
        <v>0</v>
      </c>
      <c r="R10" s="375">
        <v>0</v>
      </c>
      <c r="S10" s="375">
        <v>0</v>
      </c>
      <c r="T10" s="375">
        <v>0</v>
      </c>
      <c r="U10" s="375">
        <v>0</v>
      </c>
      <c r="V10" s="375">
        <v>0</v>
      </c>
      <c r="W10" s="375">
        <v>0</v>
      </c>
      <c r="X10" s="375">
        <v>0</v>
      </c>
      <c r="Y10" s="375">
        <v>0</v>
      </c>
    </row>
    <row r="11" spans="1:25" ht="183" customHeight="1">
      <c r="A11" s="374" t="s">
        <v>209</v>
      </c>
      <c r="B11" s="376">
        <v>0</v>
      </c>
      <c r="C11" s="376">
        <v>0</v>
      </c>
      <c r="D11" s="376">
        <v>0</v>
      </c>
      <c r="E11" s="376">
        <v>0</v>
      </c>
      <c r="F11" s="376">
        <v>0</v>
      </c>
      <c r="G11" s="376">
        <v>0</v>
      </c>
      <c r="H11" s="376">
        <v>0</v>
      </c>
      <c r="I11" s="376">
        <v>0</v>
      </c>
      <c r="J11" s="376">
        <v>0</v>
      </c>
      <c r="K11" s="376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8061.3961200000003</v>
      </c>
      <c r="Q11" s="375">
        <v>8061.3961200000003</v>
      </c>
      <c r="R11" s="376">
        <v>0</v>
      </c>
      <c r="S11" s="376">
        <v>0</v>
      </c>
      <c r="T11" s="375">
        <v>0</v>
      </c>
      <c r="U11" s="375">
        <v>0</v>
      </c>
      <c r="V11" s="375">
        <v>0</v>
      </c>
      <c r="W11" s="375">
        <v>0</v>
      </c>
      <c r="X11" s="375">
        <v>8061.3961200000003</v>
      </c>
      <c r="Y11" s="375">
        <v>8061.3961200000003</v>
      </c>
    </row>
    <row r="12" spans="1:25" ht="183" customHeight="1">
      <c r="A12" s="374" t="s">
        <v>210</v>
      </c>
      <c r="B12" s="376">
        <v>17721.757949999999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0</v>
      </c>
      <c r="I12" s="376">
        <v>17721.757949999999</v>
      </c>
      <c r="J12" s="376">
        <v>27865.189249999999</v>
      </c>
      <c r="K12" s="376">
        <v>43033.293399999995</v>
      </c>
      <c r="L12" s="375">
        <v>0</v>
      </c>
      <c r="M12" s="375">
        <v>753.87366000000009</v>
      </c>
      <c r="N12" s="375">
        <v>3546.1978399999998</v>
      </c>
      <c r="O12" s="375">
        <v>6791.8701799999999</v>
      </c>
      <c r="P12" s="375">
        <v>3731.5190899999998</v>
      </c>
      <c r="Q12" s="375">
        <v>85721.943419999996</v>
      </c>
      <c r="R12" s="376">
        <v>45586.947200000002</v>
      </c>
      <c r="S12" s="376">
        <v>43033.293399999995</v>
      </c>
      <c r="T12" s="375">
        <v>0</v>
      </c>
      <c r="U12" s="375">
        <v>753.87366000000009</v>
      </c>
      <c r="V12" s="375">
        <v>3546.1978399999998</v>
      </c>
      <c r="W12" s="375">
        <v>6791.8701799999999</v>
      </c>
      <c r="X12" s="375">
        <v>3731.5190899999998</v>
      </c>
      <c r="Y12" s="375">
        <v>103443.70137000001</v>
      </c>
    </row>
    <row r="13" spans="1:25" ht="183" customHeight="1">
      <c r="A13" s="374" t="s">
        <v>211</v>
      </c>
      <c r="B13" s="375">
        <v>24559.793600000001</v>
      </c>
      <c r="C13" s="375">
        <v>4520.3856799999994</v>
      </c>
      <c r="D13" s="375">
        <v>417.05129999999997</v>
      </c>
      <c r="E13" s="375">
        <v>0</v>
      </c>
      <c r="F13" s="375">
        <v>1195.2891399999999</v>
      </c>
      <c r="G13" s="375">
        <v>0</v>
      </c>
      <c r="H13" s="375">
        <v>31.23845</v>
      </c>
      <c r="I13" s="375">
        <v>30723.758170000001</v>
      </c>
      <c r="J13" s="375">
        <v>119296.47584999999</v>
      </c>
      <c r="K13" s="375">
        <v>50010.034619999999</v>
      </c>
      <c r="L13" s="375">
        <v>3938.0664900000002</v>
      </c>
      <c r="M13" s="375">
        <v>6173.9250199999997</v>
      </c>
      <c r="N13" s="375">
        <v>7721.3931900000007</v>
      </c>
      <c r="O13" s="375">
        <v>10024.877050000001</v>
      </c>
      <c r="P13" s="375">
        <v>13958.21782</v>
      </c>
      <c r="Q13" s="375">
        <v>211122.99004</v>
      </c>
      <c r="R13" s="375">
        <v>143856.26944999999</v>
      </c>
      <c r="S13" s="375">
        <v>54530.420299999998</v>
      </c>
      <c r="T13" s="375">
        <v>4355.1177900000002</v>
      </c>
      <c r="U13" s="375">
        <v>6173.9250199999997</v>
      </c>
      <c r="V13" s="375">
        <v>8916.6823299999996</v>
      </c>
      <c r="W13" s="375">
        <v>10024.877050000001</v>
      </c>
      <c r="X13" s="375">
        <v>13989.456269999999</v>
      </c>
      <c r="Y13" s="375">
        <v>241846.74821000002</v>
      </c>
    </row>
    <row r="14" spans="1:25" ht="183" customHeight="1">
      <c r="A14" s="374" t="s">
        <v>212</v>
      </c>
      <c r="B14" s="375">
        <v>60040.56493</v>
      </c>
      <c r="C14" s="375">
        <v>7153.3204299999998</v>
      </c>
      <c r="D14" s="375">
        <v>15.9259</v>
      </c>
      <c r="E14" s="375">
        <v>0</v>
      </c>
      <c r="F14" s="375">
        <v>3957.6853300000002</v>
      </c>
      <c r="G14" s="375">
        <v>0</v>
      </c>
      <c r="H14" s="375">
        <v>2.5800500000000004</v>
      </c>
      <c r="I14" s="375">
        <v>71170.076639999999</v>
      </c>
      <c r="J14" s="375">
        <v>139510.77872</v>
      </c>
      <c r="K14" s="375">
        <v>49205.114799999996</v>
      </c>
      <c r="L14" s="375">
        <v>78.747039999999998</v>
      </c>
      <c r="M14" s="375">
        <v>1474.1834699999999</v>
      </c>
      <c r="N14" s="375">
        <v>11569.86334</v>
      </c>
      <c r="O14" s="375">
        <v>4569.23506</v>
      </c>
      <c r="P14" s="375">
        <v>7504.0649599999997</v>
      </c>
      <c r="Q14" s="375">
        <v>213911.98738999999</v>
      </c>
      <c r="R14" s="375">
        <v>199551.34365</v>
      </c>
      <c r="S14" s="375">
        <v>56358.435229999995</v>
      </c>
      <c r="T14" s="375">
        <v>94.672939999999997</v>
      </c>
      <c r="U14" s="375">
        <v>1474.1834699999999</v>
      </c>
      <c r="V14" s="375">
        <v>15527.54867</v>
      </c>
      <c r="W14" s="375">
        <v>4569.23506</v>
      </c>
      <c r="X14" s="375">
        <v>7506.6450100000002</v>
      </c>
      <c r="Y14" s="375">
        <v>285082.06402999995</v>
      </c>
    </row>
    <row r="15" spans="1:25" ht="183" customHeight="1">
      <c r="A15" s="374" t="s">
        <v>213</v>
      </c>
      <c r="B15" s="375">
        <v>114108.46770000001</v>
      </c>
      <c r="C15" s="375">
        <v>14433.74987</v>
      </c>
      <c r="D15" s="375">
        <v>35.389300000000006</v>
      </c>
      <c r="E15" s="375">
        <v>17.570310000000003</v>
      </c>
      <c r="F15" s="375">
        <v>6845.3913600000005</v>
      </c>
      <c r="G15" s="375">
        <v>456.09134999999998</v>
      </c>
      <c r="H15" s="375">
        <v>155.42489</v>
      </c>
      <c r="I15" s="375">
        <v>136052.08478</v>
      </c>
      <c r="J15" s="375">
        <v>127240.74851999999</v>
      </c>
      <c r="K15" s="375">
        <v>43118.354450000006</v>
      </c>
      <c r="L15" s="375">
        <v>2344.2654700000003</v>
      </c>
      <c r="M15" s="375">
        <v>1455.56125</v>
      </c>
      <c r="N15" s="375">
        <v>5878.0898499999994</v>
      </c>
      <c r="O15" s="375">
        <v>3299.30321</v>
      </c>
      <c r="P15" s="375">
        <v>8330.1144600000007</v>
      </c>
      <c r="Q15" s="375">
        <v>191666.43721</v>
      </c>
      <c r="R15" s="375">
        <v>241349.21622</v>
      </c>
      <c r="S15" s="375">
        <v>57552.104319999999</v>
      </c>
      <c r="T15" s="375">
        <v>2379.6547700000001</v>
      </c>
      <c r="U15" s="375">
        <v>1473.13156</v>
      </c>
      <c r="V15" s="375">
        <v>12723.481210000002</v>
      </c>
      <c r="W15" s="375">
        <v>3755.3945600000002</v>
      </c>
      <c r="X15" s="375">
        <v>8485.5393499999991</v>
      </c>
      <c r="Y15" s="375">
        <v>327718.52199000004</v>
      </c>
    </row>
    <row r="16" spans="1:25" ht="183" customHeight="1">
      <c r="A16" s="374" t="s">
        <v>214</v>
      </c>
      <c r="B16" s="375">
        <v>305537.10398000001</v>
      </c>
      <c r="C16" s="375">
        <v>6525.78629</v>
      </c>
      <c r="D16" s="375">
        <v>431.60828999999995</v>
      </c>
      <c r="E16" s="375">
        <v>0</v>
      </c>
      <c r="F16" s="375">
        <v>7269.1205199999995</v>
      </c>
      <c r="G16" s="375">
        <v>234.76916</v>
      </c>
      <c r="H16" s="375">
        <v>1431.89219</v>
      </c>
      <c r="I16" s="375">
        <v>321430.28042999998</v>
      </c>
      <c r="J16" s="375">
        <v>46966.591979999997</v>
      </c>
      <c r="K16" s="375">
        <v>12595.618699999999</v>
      </c>
      <c r="L16" s="375">
        <v>679.04101000000003</v>
      </c>
      <c r="M16" s="375">
        <v>242.39823999999999</v>
      </c>
      <c r="N16" s="375">
        <v>2045.9871799999999</v>
      </c>
      <c r="O16" s="375">
        <v>470.97769</v>
      </c>
      <c r="P16" s="375">
        <v>3075.4439900000002</v>
      </c>
      <c r="Q16" s="375">
        <v>66076.058789999995</v>
      </c>
      <c r="R16" s="375">
        <v>352503.69595999998</v>
      </c>
      <c r="S16" s="375">
        <v>19121.404989999999</v>
      </c>
      <c r="T16" s="375">
        <v>1110.6493</v>
      </c>
      <c r="U16" s="375">
        <v>242.39823999999999</v>
      </c>
      <c r="V16" s="375">
        <v>9315.1076999999987</v>
      </c>
      <c r="W16" s="375">
        <v>705.74684999999999</v>
      </c>
      <c r="X16" s="375">
        <v>4507.3361799999993</v>
      </c>
      <c r="Y16" s="375">
        <v>387506.33922000002</v>
      </c>
    </row>
    <row r="17" spans="1:25" ht="183" customHeight="1">
      <c r="A17" s="374" t="s">
        <v>215</v>
      </c>
      <c r="B17" s="375">
        <v>347609.27241999999</v>
      </c>
      <c r="C17" s="375">
        <v>6304.65535</v>
      </c>
      <c r="D17" s="375">
        <v>468.74723</v>
      </c>
      <c r="E17" s="375">
        <v>0</v>
      </c>
      <c r="F17" s="375">
        <v>7651.7626100000007</v>
      </c>
      <c r="G17" s="375">
        <v>643.46511999999996</v>
      </c>
      <c r="H17" s="375">
        <v>1717.35051</v>
      </c>
      <c r="I17" s="375">
        <v>364395.25323999999</v>
      </c>
      <c r="J17" s="375">
        <v>40389.481229999998</v>
      </c>
      <c r="K17" s="375">
        <v>4935.3498300000001</v>
      </c>
      <c r="L17" s="375">
        <v>681.88441</v>
      </c>
      <c r="M17" s="375">
        <v>144.16282999999999</v>
      </c>
      <c r="N17" s="375">
        <v>1529.83762</v>
      </c>
      <c r="O17" s="375">
        <v>354.88110999999998</v>
      </c>
      <c r="P17" s="375">
        <v>1367.4583400000001</v>
      </c>
      <c r="Q17" s="375">
        <v>49403.055369999995</v>
      </c>
      <c r="R17" s="375">
        <v>387998.75364999997</v>
      </c>
      <c r="S17" s="375">
        <v>11240.00518</v>
      </c>
      <c r="T17" s="375">
        <v>1150.6316399999998</v>
      </c>
      <c r="U17" s="375">
        <v>144.16282999999999</v>
      </c>
      <c r="V17" s="375">
        <v>9181.60023</v>
      </c>
      <c r="W17" s="375">
        <v>998.34622999999999</v>
      </c>
      <c r="X17" s="375">
        <v>3084.8088499999999</v>
      </c>
      <c r="Y17" s="375">
        <v>413798.30861000001</v>
      </c>
    </row>
    <row r="18" spans="1:25" ht="183" customHeight="1">
      <c r="A18" s="374" t="s">
        <v>216</v>
      </c>
      <c r="B18" s="375">
        <v>412991.37511000002</v>
      </c>
      <c r="C18" s="375">
        <v>3182.42157</v>
      </c>
      <c r="D18" s="375">
        <v>509.88274000000001</v>
      </c>
      <c r="E18" s="375">
        <v>0</v>
      </c>
      <c r="F18" s="375">
        <v>4017.06529</v>
      </c>
      <c r="G18" s="375">
        <v>0</v>
      </c>
      <c r="H18" s="375">
        <v>1789.03079</v>
      </c>
      <c r="I18" s="375">
        <v>422489.77549999999</v>
      </c>
      <c r="J18" s="375">
        <v>15927.928800000002</v>
      </c>
      <c r="K18" s="375">
        <v>1962.20778</v>
      </c>
      <c r="L18" s="375">
        <v>261.90800999999999</v>
      </c>
      <c r="M18" s="375">
        <v>0</v>
      </c>
      <c r="N18" s="375">
        <v>721.27857999999992</v>
      </c>
      <c r="O18" s="375">
        <v>0</v>
      </c>
      <c r="P18" s="375">
        <v>857.87929000000008</v>
      </c>
      <c r="Q18" s="375">
        <v>19731.20246</v>
      </c>
      <c r="R18" s="375">
        <v>428919.30391000002</v>
      </c>
      <c r="S18" s="375">
        <v>5144.6293499999992</v>
      </c>
      <c r="T18" s="375">
        <v>771.79075</v>
      </c>
      <c r="U18" s="375">
        <v>0</v>
      </c>
      <c r="V18" s="375">
        <v>4738.3438699999997</v>
      </c>
      <c r="W18" s="375">
        <v>0</v>
      </c>
      <c r="X18" s="375">
        <v>2646.9100800000001</v>
      </c>
      <c r="Y18" s="375">
        <v>442220.97795999999</v>
      </c>
    </row>
    <row r="19" spans="1:25" ht="183" customHeight="1">
      <c r="A19" s="374" t="s">
        <v>217</v>
      </c>
      <c r="B19" s="375">
        <v>520745.49868999998</v>
      </c>
      <c r="C19" s="375">
        <v>3328.1059500000001</v>
      </c>
      <c r="D19" s="375">
        <v>1392.0348999999999</v>
      </c>
      <c r="E19" s="375">
        <v>0</v>
      </c>
      <c r="F19" s="375">
        <v>4260.71245</v>
      </c>
      <c r="G19" s="375">
        <v>162.89687000000001</v>
      </c>
      <c r="H19" s="375">
        <v>2894.4962599999999</v>
      </c>
      <c r="I19" s="375">
        <v>532783.74511999998</v>
      </c>
      <c r="J19" s="375">
        <v>32859.293879999997</v>
      </c>
      <c r="K19" s="375">
        <v>2813.39617</v>
      </c>
      <c r="L19" s="375">
        <v>925.49000999999998</v>
      </c>
      <c r="M19" s="375">
        <v>69.66207</v>
      </c>
      <c r="N19" s="375">
        <v>1814.7589399999999</v>
      </c>
      <c r="O19" s="375">
        <v>221.43002999999999</v>
      </c>
      <c r="P19" s="375">
        <v>440.27178000000004</v>
      </c>
      <c r="Q19" s="375">
        <v>39144.302880000003</v>
      </c>
      <c r="R19" s="375">
        <v>553604.79257000005</v>
      </c>
      <c r="S19" s="375">
        <v>6141.5021200000001</v>
      </c>
      <c r="T19" s="375">
        <v>2317.5249100000001</v>
      </c>
      <c r="U19" s="375">
        <v>69.66207</v>
      </c>
      <c r="V19" s="375">
        <v>6075.4713899999997</v>
      </c>
      <c r="W19" s="375">
        <v>384.32690000000002</v>
      </c>
      <c r="X19" s="375">
        <v>3334.7680399999999</v>
      </c>
      <c r="Y19" s="375">
        <v>571928.04799999995</v>
      </c>
    </row>
    <row r="20" spans="1:25" ht="183" customHeight="1">
      <c r="A20" s="374" t="s">
        <v>218</v>
      </c>
      <c r="B20" s="375">
        <v>796057.4286799999</v>
      </c>
      <c r="C20" s="375">
        <v>4686.9715199999991</v>
      </c>
      <c r="D20" s="375">
        <v>3668.1712400000001</v>
      </c>
      <c r="E20" s="375">
        <v>49.000019999999999</v>
      </c>
      <c r="F20" s="375">
        <v>9715.1179400000001</v>
      </c>
      <c r="G20" s="375">
        <v>119.63167999999999</v>
      </c>
      <c r="H20" s="375">
        <v>6898.1982600000001</v>
      </c>
      <c r="I20" s="375">
        <v>821194.51934</v>
      </c>
      <c r="J20" s="375">
        <v>31078.360219999999</v>
      </c>
      <c r="K20" s="375">
        <v>2250.9886800000004</v>
      </c>
      <c r="L20" s="375">
        <v>878.75220999999999</v>
      </c>
      <c r="M20" s="375">
        <v>83.809029999999993</v>
      </c>
      <c r="N20" s="375">
        <v>2254.2035499999997</v>
      </c>
      <c r="O20" s="375">
        <v>44.277800000000006</v>
      </c>
      <c r="P20" s="375">
        <v>656.22252000000003</v>
      </c>
      <c r="Q20" s="375">
        <v>37246.614009999998</v>
      </c>
      <c r="R20" s="375">
        <v>827135.78889999993</v>
      </c>
      <c r="S20" s="375">
        <v>6937.9602000000004</v>
      </c>
      <c r="T20" s="375">
        <v>4546.9234500000002</v>
      </c>
      <c r="U20" s="375">
        <v>132.80904999999998</v>
      </c>
      <c r="V20" s="375">
        <v>11969.32149</v>
      </c>
      <c r="W20" s="375">
        <v>163.90948</v>
      </c>
      <c r="X20" s="375">
        <v>7554.4207800000004</v>
      </c>
      <c r="Y20" s="375">
        <v>858441.13335000002</v>
      </c>
    </row>
    <row r="21" spans="1:25" ht="183" customHeight="1">
      <c r="A21" s="374" t="s">
        <v>219</v>
      </c>
      <c r="B21" s="375">
        <v>555566.52061999997</v>
      </c>
      <c r="C21" s="375">
        <v>4620.5251500000004</v>
      </c>
      <c r="D21" s="375">
        <v>8530.9441900000002</v>
      </c>
      <c r="E21" s="375">
        <v>263.05122999999998</v>
      </c>
      <c r="F21" s="375">
        <v>667.92863</v>
      </c>
      <c r="G21" s="375">
        <v>26.725810000000003</v>
      </c>
      <c r="H21" s="375">
        <v>14264.399800000001</v>
      </c>
      <c r="I21" s="375">
        <v>583940.09542999999</v>
      </c>
      <c r="J21" s="375">
        <v>9712.2106000000003</v>
      </c>
      <c r="K21" s="375">
        <v>939.01704000000007</v>
      </c>
      <c r="L21" s="375">
        <v>293.00912</v>
      </c>
      <c r="M21" s="375">
        <v>116.23838000000001</v>
      </c>
      <c r="N21" s="375">
        <v>264.52296999999999</v>
      </c>
      <c r="O21" s="375">
        <v>14.806209999999998</v>
      </c>
      <c r="P21" s="375">
        <v>1452.48317</v>
      </c>
      <c r="Q21" s="375">
        <v>12792.287490000001</v>
      </c>
      <c r="R21" s="375">
        <v>565278.73122000007</v>
      </c>
      <c r="S21" s="375">
        <v>5559.5421900000001</v>
      </c>
      <c r="T21" s="375">
        <v>8823.9533100000008</v>
      </c>
      <c r="U21" s="375">
        <v>379.28960999999998</v>
      </c>
      <c r="V21" s="375">
        <v>932.45159999999998</v>
      </c>
      <c r="W21" s="375">
        <v>41.532019999999996</v>
      </c>
      <c r="X21" s="375">
        <v>15716.882970000001</v>
      </c>
      <c r="Y21" s="375">
        <v>596732.38292</v>
      </c>
    </row>
    <row r="22" spans="1:25" ht="183" customHeight="1">
      <c r="A22" s="374" t="s">
        <v>220</v>
      </c>
      <c r="B22" s="375">
        <v>21499.221410000002</v>
      </c>
      <c r="C22" s="375">
        <v>120.32550000000001</v>
      </c>
      <c r="D22" s="375">
        <v>750.91865000000007</v>
      </c>
      <c r="E22" s="375">
        <v>4.3042400000000001</v>
      </c>
      <c r="F22" s="375">
        <v>0</v>
      </c>
      <c r="G22" s="375">
        <v>0</v>
      </c>
      <c r="H22" s="375">
        <v>503.16480999999999</v>
      </c>
      <c r="I22" s="375">
        <v>22877.93461</v>
      </c>
      <c r="J22" s="375">
        <v>474.98028999999997</v>
      </c>
      <c r="K22" s="375">
        <v>11.048440000000001</v>
      </c>
      <c r="L22" s="375">
        <v>29.68891</v>
      </c>
      <c r="M22" s="375">
        <v>0</v>
      </c>
      <c r="N22" s="375">
        <v>0</v>
      </c>
      <c r="O22" s="375">
        <v>0</v>
      </c>
      <c r="P22" s="375">
        <v>1081.25578</v>
      </c>
      <c r="Q22" s="375">
        <v>1596.97342</v>
      </c>
      <c r="R22" s="375">
        <v>21974.201699999998</v>
      </c>
      <c r="S22" s="375">
        <v>131.37394</v>
      </c>
      <c r="T22" s="375">
        <v>780.60756000000003</v>
      </c>
      <c r="U22" s="375">
        <v>4.3042400000000001</v>
      </c>
      <c r="V22" s="375">
        <v>0</v>
      </c>
      <c r="W22" s="375">
        <v>0</v>
      </c>
      <c r="X22" s="375">
        <v>1584.4205900000002</v>
      </c>
      <c r="Y22" s="375">
        <v>24474.908030000002</v>
      </c>
    </row>
    <row r="23" spans="1:25" s="160" customFormat="1" ht="303" customHeight="1" thickBot="1">
      <c r="A23" s="377" t="s">
        <v>221</v>
      </c>
      <c r="B23" s="378">
        <v>4282.4620199999999</v>
      </c>
      <c r="C23" s="378">
        <v>27.48912</v>
      </c>
      <c r="D23" s="378">
        <v>180.11430999999999</v>
      </c>
      <c r="E23" s="378">
        <v>0</v>
      </c>
      <c r="F23" s="378">
        <v>0</v>
      </c>
      <c r="G23" s="378">
        <v>0</v>
      </c>
      <c r="H23" s="378">
        <v>158.48596000000001</v>
      </c>
      <c r="I23" s="378">
        <v>4648.55141</v>
      </c>
      <c r="J23" s="378">
        <v>140.16365999999999</v>
      </c>
      <c r="K23" s="378">
        <v>12.253680000000001</v>
      </c>
      <c r="L23" s="378">
        <v>0</v>
      </c>
      <c r="M23" s="378">
        <v>0</v>
      </c>
      <c r="N23" s="378">
        <v>9.2060000000000003E-2</v>
      </c>
      <c r="O23" s="378">
        <v>0</v>
      </c>
      <c r="P23" s="378">
        <v>36.861179999999997</v>
      </c>
      <c r="Q23" s="378">
        <v>189.37057999999999</v>
      </c>
      <c r="R23" s="378">
        <v>4422.6256800000001</v>
      </c>
      <c r="S23" s="378">
        <v>39.742800000000003</v>
      </c>
      <c r="T23" s="378">
        <v>180.11430999999999</v>
      </c>
      <c r="U23" s="378">
        <v>0</v>
      </c>
      <c r="V23" s="378">
        <v>9.2060000000000003E-2</v>
      </c>
      <c r="W23" s="378">
        <v>0</v>
      </c>
      <c r="X23" s="378">
        <v>195.34714000000002</v>
      </c>
      <c r="Y23" s="378">
        <v>4837.9219899999998</v>
      </c>
    </row>
    <row r="24" spans="1:25" s="160" customFormat="1" ht="106.5" customHeight="1" thickTop="1" thickBot="1">
      <c r="A24" s="379" t="s">
        <v>153</v>
      </c>
      <c r="B24" s="380">
        <f>SUM(B10:B23)</f>
        <v>3180719.4671100001</v>
      </c>
      <c r="C24" s="380">
        <f t="shared" ref="C24:Y24" si="0">SUM(C10:C23)</f>
        <v>54903.73642999999</v>
      </c>
      <c r="D24" s="380">
        <f t="shared" si="0"/>
        <v>16400.788049999999</v>
      </c>
      <c r="E24" s="380">
        <f t="shared" si="0"/>
        <v>333.92579999999998</v>
      </c>
      <c r="F24" s="380">
        <f t="shared" si="0"/>
        <v>45580.073270000001</v>
      </c>
      <c r="G24" s="380">
        <f t="shared" si="0"/>
        <v>1643.5799899999997</v>
      </c>
      <c r="H24" s="380">
        <f t="shared" si="0"/>
        <v>29846.26197</v>
      </c>
      <c r="I24" s="380">
        <f t="shared" si="0"/>
        <v>3329427.8326199995</v>
      </c>
      <c r="J24" s="380">
        <f t="shared" si="0"/>
        <v>591462.20299999986</v>
      </c>
      <c r="K24" s="380">
        <f t="shared" si="0"/>
        <v>210886.67759000001</v>
      </c>
      <c r="L24" s="380">
        <f t="shared" si="0"/>
        <v>10110.852680000002</v>
      </c>
      <c r="M24" s="380">
        <f t="shared" si="0"/>
        <v>10513.813950000002</v>
      </c>
      <c r="N24" s="380">
        <f t="shared" si="0"/>
        <v>37346.225119999996</v>
      </c>
      <c r="O24" s="380">
        <f t="shared" si="0"/>
        <v>25791.658339999994</v>
      </c>
      <c r="P24" s="380">
        <f t="shared" si="0"/>
        <v>50553.188499999997</v>
      </c>
      <c r="Q24" s="380">
        <f t="shared" si="0"/>
        <v>936664.61918000015</v>
      </c>
      <c r="R24" s="380">
        <f t="shared" si="0"/>
        <v>3772181.6701100003</v>
      </c>
      <c r="S24" s="380">
        <f t="shared" si="0"/>
        <v>265790.41402000003</v>
      </c>
      <c r="T24" s="380">
        <f t="shared" si="0"/>
        <v>26511.640730000003</v>
      </c>
      <c r="U24" s="380">
        <f t="shared" si="0"/>
        <v>10847.739749999999</v>
      </c>
      <c r="V24" s="380">
        <f t="shared" si="0"/>
        <v>82926.298390000011</v>
      </c>
      <c r="W24" s="380">
        <f t="shared" si="0"/>
        <v>27435.238329999996</v>
      </c>
      <c r="X24" s="380">
        <f t="shared" si="0"/>
        <v>80399.450469999996</v>
      </c>
      <c r="Y24" s="380">
        <f t="shared" si="0"/>
        <v>4266092.451799999</v>
      </c>
    </row>
    <row r="25" spans="1:25" ht="27.75" customHeight="1" thickTop="1" thickBot="1">
      <c r="A25" s="364"/>
      <c r="B25" s="365"/>
      <c r="C25" s="433"/>
      <c r="D25" s="366"/>
      <c r="E25" s="366"/>
      <c r="F25" s="366"/>
      <c r="G25" s="366"/>
      <c r="H25" s="366"/>
      <c r="I25" s="366"/>
      <c r="J25" s="366"/>
      <c r="K25" s="366"/>
      <c r="L25" s="365"/>
      <c r="M25" s="365"/>
      <c r="N25" s="365"/>
      <c r="O25" s="365"/>
      <c r="P25" s="365"/>
      <c r="Q25" s="365"/>
      <c r="R25" s="366"/>
      <c r="S25" s="366"/>
      <c r="T25" s="365"/>
      <c r="U25" s="365"/>
      <c r="V25" s="365"/>
      <c r="W25" s="365"/>
      <c r="X25" s="365"/>
      <c r="Y25" s="365"/>
    </row>
    <row r="26" spans="1:25" ht="87" customHeight="1" thickTop="1">
      <c r="A26" s="203" t="s">
        <v>137</v>
      </c>
      <c r="B26" s="5"/>
      <c r="C26" s="385"/>
      <c r="D26" s="6"/>
      <c r="E26" s="6"/>
      <c r="F26" s="6"/>
      <c r="G26" s="6"/>
      <c r="H26" s="6"/>
      <c r="I26" s="6"/>
      <c r="J26" s="6"/>
      <c r="K26" s="6"/>
      <c r="L26" s="7"/>
      <c r="M26" s="7"/>
      <c r="N26" s="145"/>
      <c r="O26" s="145"/>
      <c r="P26" s="145"/>
      <c r="Q26" s="145"/>
      <c r="R26" s="6"/>
      <c r="S26" s="6"/>
      <c r="T26" s="7"/>
      <c r="U26" s="7"/>
      <c r="V26" s="145"/>
      <c r="W26" s="145"/>
      <c r="X26" s="145"/>
      <c r="Y26" s="145"/>
    </row>
    <row r="27" spans="1:25" ht="38.25" customHeight="1">
      <c r="A27" s="26"/>
      <c r="B27" s="27"/>
      <c r="C27" s="13"/>
      <c r="D27" s="25"/>
      <c r="E27" s="25"/>
      <c r="F27" s="25"/>
      <c r="G27" s="25"/>
      <c r="H27" s="25"/>
      <c r="I27" s="25"/>
      <c r="J27" s="25"/>
      <c r="K27" s="25"/>
      <c r="L27" s="25"/>
      <c r="M27" s="8"/>
      <c r="N27" s="145"/>
      <c r="O27" s="145"/>
      <c r="P27" s="145"/>
      <c r="Q27" s="145"/>
      <c r="R27" s="25"/>
      <c r="S27" s="25"/>
      <c r="T27" s="25"/>
      <c r="U27" s="8"/>
      <c r="V27" s="145"/>
      <c r="W27" s="145"/>
      <c r="X27" s="145"/>
      <c r="Y27" s="145"/>
    </row>
    <row r="28" spans="1:25" ht="38.25" customHeight="1">
      <c r="A28" s="26"/>
      <c r="B28" s="27"/>
      <c r="C28" s="13"/>
      <c r="D28" s="25"/>
      <c r="E28" s="25"/>
      <c r="F28" s="25"/>
      <c r="G28" s="25"/>
      <c r="H28" s="25"/>
      <c r="I28" s="25"/>
      <c r="J28" s="25"/>
      <c r="K28" s="25"/>
      <c r="L28" s="25"/>
      <c r="M28" s="8"/>
      <c r="N28" s="145"/>
      <c r="O28" s="145"/>
      <c r="P28" s="145"/>
      <c r="Q28" s="145"/>
      <c r="R28" s="25"/>
      <c r="S28" s="25"/>
      <c r="T28" s="25"/>
      <c r="U28" s="8"/>
      <c r="V28" s="145"/>
      <c r="W28" s="145"/>
      <c r="X28" s="145"/>
      <c r="Y28" s="145"/>
    </row>
    <row r="29" spans="1:25" ht="13.5" customHeight="1">
      <c r="A29" s="26"/>
      <c r="B29" s="27"/>
      <c r="C29" s="13"/>
      <c r="D29" s="25"/>
      <c r="E29" s="25"/>
      <c r="F29" s="25"/>
      <c r="G29" s="25"/>
      <c r="H29" s="25"/>
      <c r="I29" s="25"/>
      <c r="J29" s="25"/>
      <c r="K29" s="25"/>
      <c r="L29" s="25"/>
      <c r="M29" s="8"/>
      <c r="N29" s="145"/>
      <c r="O29" s="145"/>
      <c r="P29" s="145"/>
      <c r="Q29" s="145"/>
      <c r="R29" s="25"/>
      <c r="S29" s="25"/>
      <c r="T29" s="25"/>
      <c r="U29" s="8"/>
      <c r="V29" s="145"/>
      <c r="W29" s="145"/>
      <c r="X29" s="145"/>
      <c r="Y29" s="145"/>
    </row>
    <row r="30" spans="1:25" ht="13.5" customHeight="1">
      <c r="A30" s="26"/>
      <c r="B30" s="27"/>
      <c r="C30" s="13"/>
      <c r="D30" s="25"/>
      <c r="E30" s="25"/>
      <c r="F30" s="25"/>
      <c r="G30" s="25"/>
      <c r="H30" s="25"/>
      <c r="I30" s="25"/>
      <c r="J30" s="25"/>
      <c r="K30" s="25"/>
      <c r="L30" s="25"/>
      <c r="M30" s="8"/>
      <c r="N30" s="145"/>
      <c r="O30" s="145"/>
      <c r="P30" s="145"/>
      <c r="Q30" s="145"/>
      <c r="R30" s="25"/>
      <c r="S30" s="25"/>
      <c r="T30" s="25"/>
      <c r="U30" s="8"/>
      <c r="V30" s="145"/>
      <c r="W30" s="145"/>
      <c r="X30" s="145"/>
      <c r="Y30" s="145"/>
    </row>
    <row r="31" spans="1:25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  <c r="R31" s="25"/>
      <c r="S31" s="25"/>
      <c r="T31" s="25"/>
      <c r="U31" s="8"/>
      <c r="V31" s="145"/>
      <c r="W31" s="145"/>
      <c r="X31" s="145"/>
      <c r="Y31" s="145"/>
    </row>
    <row r="32" spans="1:25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  <c r="R32" s="25"/>
      <c r="S32" s="25"/>
      <c r="T32" s="25"/>
      <c r="U32" s="8"/>
      <c r="V32" s="145"/>
      <c r="W32" s="145"/>
      <c r="X32" s="145"/>
      <c r="Y32" s="145"/>
    </row>
    <row r="33" spans="1:25" ht="13.5" customHeight="1">
      <c r="A33" s="28"/>
      <c r="B33" s="29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  <c r="R33" s="25"/>
      <c r="S33" s="25"/>
      <c r="T33" s="25"/>
      <c r="U33" s="8"/>
      <c r="V33" s="145"/>
      <c r="W33" s="145"/>
      <c r="X33" s="145"/>
      <c r="Y33" s="145"/>
    </row>
    <row r="34" spans="1:25" ht="13.5" customHeight="1">
      <c r="A34" s="26"/>
      <c r="B34" s="29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  <c r="R34" s="25"/>
      <c r="S34" s="25"/>
      <c r="T34" s="25"/>
      <c r="U34" s="8"/>
      <c r="V34" s="145"/>
      <c r="W34" s="145"/>
      <c r="X34" s="145"/>
      <c r="Y34" s="145"/>
    </row>
    <row r="35" spans="1:25" ht="13.5" customHeight="1">
      <c r="A35" s="26"/>
      <c r="B35" s="29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  <c r="R35" s="25"/>
      <c r="S35" s="25"/>
      <c r="T35" s="25"/>
      <c r="U35" s="8"/>
      <c r="V35" s="145"/>
      <c r="W35" s="145"/>
      <c r="X35" s="145"/>
      <c r="Y35" s="145"/>
    </row>
    <row r="36" spans="1:25" ht="13.5" customHeight="1">
      <c r="A36" s="26"/>
      <c r="B36" s="29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  <c r="R36" s="25"/>
      <c r="S36" s="25"/>
      <c r="T36" s="25"/>
      <c r="U36" s="8"/>
      <c r="V36" s="145"/>
      <c r="W36" s="145"/>
      <c r="X36" s="145"/>
      <c r="Y36" s="145"/>
    </row>
    <row r="37" spans="1:25" ht="13.5" customHeight="1">
      <c r="A37" s="26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  <c r="R37" s="25"/>
      <c r="S37" s="25"/>
      <c r="T37" s="25"/>
      <c r="U37" s="8"/>
      <c r="V37" s="145"/>
      <c r="W37" s="145"/>
      <c r="X37" s="145"/>
      <c r="Y37" s="145"/>
    </row>
    <row r="38" spans="1:25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  <c r="R38" s="25"/>
      <c r="S38" s="25"/>
      <c r="T38" s="25"/>
      <c r="U38" s="8"/>
      <c r="V38" s="145"/>
      <c r="W38" s="145"/>
      <c r="X38" s="145"/>
      <c r="Y38" s="145"/>
    </row>
    <row r="39" spans="1:25" ht="13.5" customHeight="1">
      <c r="A39" s="28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  <c r="R39" s="25"/>
      <c r="S39" s="25"/>
      <c r="T39" s="25"/>
      <c r="U39" s="8"/>
      <c r="V39" s="145"/>
      <c r="W39" s="145"/>
      <c r="X39" s="145"/>
      <c r="Y39" s="145"/>
    </row>
    <row r="40" spans="1:25" ht="13.5" customHeight="1">
      <c r="A40" s="26"/>
      <c r="B40" s="27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  <c r="R40" s="25"/>
      <c r="S40" s="25"/>
      <c r="T40" s="25"/>
      <c r="U40" s="8"/>
      <c r="V40" s="145"/>
      <c r="W40" s="145"/>
      <c r="X40" s="145"/>
      <c r="Y40" s="145"/>
    </row>
    <row r="41" spans="1:25" ht="13.5" customHeight="1">
      <c r="A41" s="26"/>
      <c r="B41" s="27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  <c r="R41" s="25"/>
      <c r="S41" s="25"/>
      <c r="T41" s="25"/>
      <c r="U41" s="8"/>
      <c r="V41" s="145"/>
      <c r="W41" s="145"/>
      <c r="X41" s="145"/>
      <c r="Y41" s="145"/>
    </row>
    <row r="42" spans="1:25" ht="13.5" customHeight="1">
      <c r="A42" s="26"/>
      <c r="B42" s="27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  <c r="R42" s="25"/>
      <c r="S42" s="25"/>
      <c r="T42" s="25"/>
      <c r="U42" s="8"/>
      <c r="V42" s="145"/>
      <c r="W42" s="145"/>
      <c r="X42" s="145"/>
      <c r="Y42" s="145"/>
    </row>
    <row r="43" spans="1:25" ht="13.5" customHeight="1">
      <c r="A43" s="28"/>
      <c r="B43" s="27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  <c r="R43" s="25"/>
      <c r="S43" s="25"/>
      <c r="T43" s="25"/>
      <c r="U43" s="8"/>
      <c r="V43" s="145"/>
      <c r="W43" s="145"/>
      <c r="X43" s="145"/>
      <c r="Y43" s="145"/>
    </row>
    <row r="44" spans="1:25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  <c r="R44" s="25"/>
      <c r="S44" s="25"/>
      <c r="T44" s="25"/>
      <c r="U44" s="8"/>
      <c r="V44" s="145"/>
      <c r="W44" s="145"/>
      <c r="X44" s="145"/>
      <c r="Y44" s="145"/>
    </row>
    <row r="45" spans="1:25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  <c r="R45" s="25"/>
      <c r="S45" s="25"/>
      <c r="T45" s="25"/>
      <c r="U45" s="8"/>
      <c r="V45" s="145"/>
      <c r="W45" s="145"/>
      <c r="X45" s="145"/>
      <c r="Y45" s="145"/>
    </row>
    <row r="46" spans="1:25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  <c r="R46" s="25"/>
      <c r="S46" s="25"/>
      <c r="T46" s="25"/>
      <c r="U46" s="8"/>
      <c r="V46" s="145"/>
      <c r="W46" s="145"/>
      <c r="X46" s="145"/>
      <c r="Y46" s="145"/>
    </row>
    <row r="47" spans="1:25" ht="13.5" customHeight="1">
      <c r="A47" s="26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  <c r="R47" s="25"/>
      <c r="S47" s="25"/>
      <c r="T47" s="25"/>
      <c r="U47" s="8"/>
      <c r="V47" s="145"/>
      <c r="W47" s="145"/>
      <c r="X47" s="145"/>
      <c r="Y47" s="145"/>
    </row>
    <row r="48" spans="1:25" ht="13.5" customHeight="1">
      <c r="A48" s="28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  <c r="R48" s="25"/>
      <c r="S48" s="25"/>
      <c r="T48" s="25"/>
      <c r="U48" s="8"/>
      <c r="V48" s="145"/>
      <c r="W48" s="145"/>
      <c r="X48" s="145"/>
      <c r="Y48" s="145"/>
    </row>
    <row r="49" spans="1:25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  <c r="R49" s="25"/>
      <c r="S49" s="25"/>
      <c r="T49" s="25"/>
      <c r="U49" s="8"/>
      <c r="V49" s="145"/>
      <c r="W49" s="145"/>
      <c r="X49" s="145"/>
      <c r="Y49" s="145"/>
    </row>
    <row r="50" spans="1:25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  <c r="R50" s="25"/>
      <c r="S50" s="25"/>
      <c r="T50" s="25"/>
      <c r="U50" s="8"/>
      <c r="V50" s="145"/>
      <c r="W50" s="145"/>
      <c r="X50" s="145"/>
      <c r="Y50" s="145"/>
    </row>
    <row r="51" spans="1:25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  <c r="R51" s="25"/>
      <c r="S51" s="25"/>
      <c r="T51" s="25"/>
      <c r="U51" s="8"/>
      <c r="V51" s="145"/>
      <c r="W51" s="145"/>
      <c r="X51" s="145"/>
      <c r="Y51" s="145"/>
    </row>
    <row r="52" spans="1:25" ht="9" customHeight="1">
      <c r="A52" s="30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  <c r="R52" s="25"/>
      <c r="S52" s="25"/>
      <c r="T52" s="25"/>
      <c r="U52" s="8"/>
      <c r="V52" s="145"/>
      <c r="W52" s="145"/>
      <c r="X52" s="145"/>
      <c r="Y52" s="145"/>
    </row>
    <row r="53" spans="1:25" ht="9" customHeight="1">
      <c r="A53" s="30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  <c r="R53" s="25"/>
      <c r="S53" s="25"/>
      <c r="T53" s="25"/>
      <c r="U53" s="8"/>
      <c r="V53" s="145"/>
      <c r="W53" s="145"/>
      <c r="X53" s="145"/>
      <c r="Y53" s="145"/>
    </row>
    <row r="54" spans="1:25" ht="9" customHeight="1">
      <c r="A54" s="30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  <c r="R54" s="25"/>
      <c r="S54" s="25"/>
      <c r="T54" s="25"/>
      <c r="U54" s="8"/>
      <c r="V54" s="145"/>
      <c r="W54" s="145"/>
      <c r="X54" s="145"/>
      <c r="Y54" s="145"/>
    </row>
    <row r="55" spans="1:25" ht="9" customHeight="1">
      <c r="A55" s="30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  <c r="R55" s="25"/>
      <c r="S55" s="25"/>
      <c r="T55" s="25"/>
      <c r="U55" s="8"/>
      <c r="V55" s="145"/>
      <c r="W55" s="145"/>
      <c r="X55" s="145"/>
      <c r="Y55" s="145"/>
    </row>
    <row r="56" spans="1:25" ht="9" customHeight="1">
      <c r="A56" s="31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  <c r="R56" s="25"/>
      <c r="S56" s="25"/>
      <c r="T56" s="25"/>
      <c r="U56" s="8"/>
      <c r="V56" s="145"/>
      <c r="W56" s="145"/>
      <c r="X56" s="145"/>
      <c r="Y56" s="145"/>
    </row>
    <row r="57" spans="1:25" ht="9" customHeight="1">
      <c r="A57" s="31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145"/>
      <c r="N57" s="145"/>
      <c r="O57" s="145"/>
      <c r="P57" s="145"/>
      <c r="Q57" s="145"/>
      <c r="R57" s="25"/>
      <c r="S57" s="25"/>
      <c r="T57" s="25"/>
      <c r="U57" s="145"/>
      <c r="V57" s="145"/>
      <c r="W57" s="145"/>
      <c r="X57" s="145"/>
      <c r="Y57" s="145"/>
    </row>
    <row r="58" spans="1:25" ht="9" customHeight="1">
      <c r="A58" s="28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145"/>
      <c r="N58" s="145"/>
      <c r="O58" s="145"/>
      <c r="P58" s="145"/>
      <c r="Q58" s="145"/>
      <c r="R58" s="25"/>
      <c r="S58" s="25"/>
      <c r="T58" s="25"/>
      <c r="U58" s="145"/>
      <c r="V58" s="145"/>
      <c r="W58" s="145"/>
      <c r="X58" s="145"/>
      <c r="Y58" s="145"/>
    </row>
    <row r="59" spans="1:25" ht="9" customHeight="1">
      <c r="A59" s="26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145"/>
      <c r="N59" s="145"/>
      <c r="O59" s="145"/>
      <c r="P59" s="145"/>
      <c r="Q59" s="145"/>
      <c r="R59" s="25"/>
      <c r="S59" s="25"/>
      <c r="T59" s="25"/>
      <c r="U59" s="145"/>
      <c r="V59" s="145"/>
      <c r="W59" s="145"/>
      <c r="X59" s="145"/>
      <c r="Y59" s="145"/>
    </row>
    <row r="60" spans="1:25" ht="9" customHeight="1">
      <c r="A60" s="26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145"/>
      <c r="N60" s="145"/>
      <c r="O60" s="145"/>
      <c r="P60" s="145"/>
      <c r="Q60" s="145"/>
      <c r="R60" s="25"/>
      <c r="S60" s="25"/>
      <c r="T60" s="25"/>
      <c r="U60" s="145"/>
      <c r="V60" s="145"/>
      <c r="W60" s="145"/>
      <c r="X60" s="145"/>
      <c r="Y60" s="145"/>
    </row>
    <row r="61" spans="1:25" ht="9" customHeight="1">
      <c r="A61" s="26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  <c r="R61" s="25"/>
      <c r="S61" s="25"/>
      <c r="T61" s="25"/>
      <c r="U61" s="145"/>
      <c r="V61" s="145"/>
      <c r="W61" s="145"/>
      <c r="X61" s="145"/>
      <c r="Y61" s="145"/>
    </row>
    <row r="62" spans="1:25" ht="9" customHeight="1">
      <c r="A62" s="26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  <c r="R62" s="25"/>
      <c r="S62" s="25"/>
      <c r="T62" s="25"/>
      <c r="U62" s="145"/>
      <c r="V62" s="145"/>
      <c r="W62" s="145"/>
      <c r="X62" s="145"/>
      <c r="Y62" s="145"/>
    </row>
    <row r="63" spans="1:25" ht="9" customHeight="1">
      <c r="A63" s="30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  <c r="R63" s="25"/>
      <c r="S63" s="25"/>
      <c r="T63" s="25"/>
      <c r="U63" s="145"/>
      <c r="V63" s="145"/>
      <c r="W63" s="145"/>
      <c r="X63" s="145"/>
      <c r="Y63" s="145"/>
    </row>
    <row r="64" spans="1:25" ht="9" customHeight="1">
      <c r="A64" s="28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  <c r="R64" s="25"/>
      <c r="S64" s="25"/>
      <c r="T64" s="25"/>
      <c r="U64" s="145"/>
      <c r="V64" s="145"/>
      <c r="W64" s="145"/>
      <c r="X64" s="145"/>
      <c r="Y64" s="145"/>
    </row>
    <row r="65" spans="1:25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  <c r="R65" s="25"/>
      <c r="S65" s="25"/>
      <c r="T65" s="25"/>
      <c r="U65" s="145"/>
      <c r="V65" s="145"/>
      <c r="W65" s="145"/>
      <c r="X65" s="145"/>
      <c r="Y65" s="145"/>
    </row>
    <row r="66" spans="1:25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  <c r="R66" s="25"/>
      <c r="S66" s="25"/>
      <c r="T66" s="25"/>
      <c r="U66" s="145"/>
      <c r="V66" s="145"/>
      <c r="W66" s="145"/>
      <c r="X66" s="145"/>
      <c r="Y66" s="145"/>
    </row>
    <row r="67" spans="1:25" ht="9" customHeight="1">
      <c r="A67" s="26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  <c r="R67" s="25"/>
      <c r="S67" s="25"/>
      <c r="T67" s="25"/>
      <c r="U67" s="145"/>
      <c r="V67" s="145"/>
      <c r="W67" s="145"/>
      <c r="X67" s="145"/>
      <c r="Y67" s="145"/>
    </row>
    <row r="68" spans="1:25" ht="9" customHeight="1">
      <c r="A68" s="26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  <c r="R68" s="25"/>
      <c r="S68" s="25"/>
      <c r="T68" s="25"/>
      <c r="U68" s="145"/>
      <c r="V68" s="145"/>
      <c r="W68" s="145"/>
      <c r="X68" s="145"/>
      <c r="Y68" s="145"/>
    </row>
    <row r="69" spans="1:25" ht="9" customHeight="1">
      <c r="A69" s="30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  <c r="R69" s="25"/>
      <c r="S69" s="25"/>
      <c r="T69" s="25"/>
      <c r="U69" s="145"/>
      <c r="V69" s="145"/>
      <c r="W69" s="145"/>
      <c r="X69" s="145"/>
      <c r="Y69" s="145"/>
    </row>
    <row r="70" spans="1:25" ht="9" customHeight="1">
      <c r="A70" s="28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  <c r="R70" s="25"/>
      <c r="S70" s="25"/>
      <c r="T70" s="25"/>
      <c r="U70" s="145"/>
      <c r="V70" s="145"/>
      <c r="W70" s="145"/>
      <c r="X70" s="145"/>
      <c r="Y70" s="145"/>
    </row>
    <row r="71" spans="1:25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  <c r="R71" s="25"/>
      <c r="S71" s="25"/>
      <c r="T71" s="25"/>
      <c r="U71" s="145"/>
      <c r="V71" s="145"/>
      <c r="W71" s="145"/>
      <c r="X71" s="145"/>
      <c r="Y71" s="145"/>
    </row>
    <row r="72" spans="1:25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  <c r="R72" s="25"/>
      <c r="S72" s="25"/>
      <c r="T72" s="25"/>
      <c r="U72" s="145"/>
      <c r="V72" s="145"/>
      <c r="W72" s="145"/>
      <c r="X72" s="145"/>
      <c r="Y72" s="145"/>
    </row>
    <row r="73" spans="1:25" ht="9" customHeight="1">
      <c r="A73" s="26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  <c r="R73" s="25"/>
      <c r="S73" s="25"/>
      <c r="T73" s="25"/>
      <c r="U73" s="145"/>
      <c r="V73" s="145"/>
      <c r="W73" s="145"/>
      <c r="X73" s="145"/>
      <c r="Y73" s="145"/>
    </row>
    <row r="74" spans="1:25" ht="9" customHeight="1">
      <c r="A74" s="26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  <c r="R74" s="25"/>
      <c r="S74" s="25"/>
      <c r="T74" s="25"/>
      <c r="U74" s="145"/>
      <c r="V74" s="145"/>
      <c r="W74" s="145"/>
      <c r="X74" s="145"/>
      <c r="Y74" s="145"/>
    </row>
    <row r="75" spans="1:25">
      <c r="A75" s="26"/>
      <c r="C75" s="18"/>
      <c r="D75" s="27"/>
      <c r="E75" s="27"/>
      <c r="F75" s="27"/>
      <c r="G75" s="27"/>
      <c r="H75" s="27"/>
      <c r="I75" s="27"/>
      <c r="J75" s="27"/>
      <c r="K75" s="27"/>
      <c r="L75" s="27"/>
      <c r="R75" s="27"/>
      <c r="S75" s="27"/>
      <c r="T75" s="27"/>
    </row>
    <row r="76" spans="1:25">
      <c r="A76" s="26"/>
      <c r="C76" s="18"/>
      <c r="D76" s="27"/>
      <c r="E76" s="27"/>
      <c r="F76" s="27"/>
      <c r="G76" s="27"/>
      <c r="H76" s="27"/>
      <c r="I76" s="27"/>
      <c r="J76" s="27"/>
      <c r="K76" s="27"/>
      <c r="L76" s="27"/>
      <c r="R76" s="27"/>
      <c r="S76" s="27"/>
      <c r="T76" s="27"/>
    </row>
    <row r="77" spans="1:25">
      <c r="A77" s="26"/>
      <c r="C77" s="18"/>
      <c r="D77" s="27"/>
      <c r="E77" s="27"/>
      <c r="F77" s="27"/>
      <c r="G77" s="27"/>
      <c r="H77" s="27"/>
      <c r="I77" s="27"/>
      <c r="J77" s="27"/>
      <c r="K77" s="27"/>
      <c r="L77" s="27"/>
      <c r="R77" s="27"/>
      <c r="S77" s="27"/>
      <c r="T77" s="27"/>
    </row>
    <row r="78" spans="1:25">
      <c r="A78" s="26"/>
      <c r="C78" s="18"/>
      <c r="D78" s="27"/>
      <c r="E78" s="27"/>
      <c r="F78" s="27"/>
      <c r="G78" s="27"/>
      <c r="H78" s="27"/>
      <c r="I78" s="27"/>
      <c r="J78" s="27"/>
      <c r="K78" s="27"/>
      <c r="L78" s="27"/>
      <c r="R78" s="27"/>
      <c r="S78" s="27"/>
      <c r="T78" s="27"/>
    </row>
    <row r="79" spans="1:25">
      <c r="A79" s="30"/>
      <c r="C79" s="18"/>
      <c r="D79" s="27"/>
      <c r="E79" s="27"/>
      <c r="F79" s="27"/>
      <c r="G79" s="27"/>
      <c r="H79" s="27"/>
      <c r="I79" s="27"/>
      <c r="J79" s="27"/>
      <c r="K79" s="27"/>
      <c r="L79" s="27"/>
      <c r="R79" s="27"/>
      <c r="S79" s="27"/>
      <c r="T79" s="27"/>
    </row>
    <row r="80" spans="1:25">
      <c r="A80" s="28"/>
      <c r="C80" s="18"/>
      <c r="D80" s="27"/>
      <c r="E80" s="27"/>
      <c r="F80" s="27"/>
      <c r="G80" s="27"/>
      <c r="H80" s="27"/>
      <c r="I80" s="27"/>
      <c r="J80" s="27"/>
      <c r="K80" s="27"/>
      <c r="L80" s="27"/>
      <c r="R80" s="27"/>
      <c r="S80" s="27"/>
      <c r="T80" s="27"/>
    </row>
    <row r="81" spans="1:20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  <c r="R81" s="27"/>
      <c r="S81" s="27"/>
      <c r="T81" s="27"/>
    </row>
    <row r="82" spans="1:20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  <c r="R82" s="27"/>
      <c r="S82" s="27"/>
      <c r="T82" s="27"/>
    </row>
    <row r="83" spans="1:20">
      <c r="A83" s="26"/>
      <c r="C83" s="18"/>
      <c r="D83" s="27"/>
      <c r="E83" s="27"/>
      <c r="F83" s="27"/>
      <c r="G83" s="27"/>
      <c r="H83" s="27"/>
      <c r="I83" s="27"/>
      <c r="J83" s="27"/>
      <c r="K83" s="27"/>
      <c r="L83" s="27"/>
      <c r="R83" s="27"/>
      <c r="S83" s="27"/>
      <c r="T83" s="27"/>
    </row>
    <row r="84" spans="1:20">
      <c r="A84" s="26"/>
      <c r="C84" s="18"/>
      <c r="D84" s="27"/>
      <c r="E84" s="27"/>
      <c r="F84" s="27"/>
      <c r="G84" s="27"/>
      <c r="H84" s="27"/>
      <c r="I84" s="27"/>
      <c r="J84" s="27"/>
      <c r="K84" s="27"/>
      <c r="L84" s="27"/>
      <c r="R84" s="27"/>
      <c r="S84" s="27"/>
      <c r="T84" s="27"/>
    </row>
    <row r="85" spans="1:20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  <c r="R85" s="27"/>
      <c r="S85" s="27"/>
      <c r="T85" s="27"/>
    </row>
    <row r="86" spans="1:20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  <c r="R86" s="27"/>
      <c r="S86" s="27"/>
      <c r="T86" s="27"/>
    </row>
    <row r="87" spans="1:20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  <c r="R87" s="27"/>
      <c r="S87" s="27"/>
      <c r="T87" s="27"/>
    </row>
    <row r="88" spans="1:20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  <c r="R88" s="27"/>
      <c r="S88" s="27"/>
      <c r="T88" s="27"/>
    </row>
    <row r="89" spans="1:20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  <c r="R89" s="27"/>
      <c r="S89" s="27"/>
      <c r="T89" s="27"/>
    </row>
    <row r="90" spans="1:20">
      <c r="A90" s="28"/>
      <c r="C90" s="18"/>
      <c r="D90" s="27"/>
      <c r="E90" s="27"/>
      <c r="F90" s="27"/>
      <c r="G90" s="27"/>
      <c r="H90" s="27"/>
      <c r="I90" s="27"/>
      <c r="J90" s="27"/>
      <c r="K90" s="27"/>
      <c r="L90" s="27"/>
      <c r="R90" s="27"/>
      <c r="S90" s="27"/>
      <c r="T90" s="27"/>
    </row>
    <row r="91" spans="1:20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  <c r="R91" s="27"/>
      <c r="S91" s="27"/>
      <c r="T91" s="27"/>
    </row>
    <row r="92" spans="1:20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  <c r="R92" s="27"/>
      <c r="S92" s="27"/>
      <c r="T92" s="27"/>
    </row>
    <row r="93" spans="1:20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  <c r="R93" s="27"/>
      <c r="S93" s="27"/>
      <c r="T93" s="27"/>
    </row>
    <row r="94" spans="1:20">
      <c r="A94" s="32"/>
      <c r="C94" s="18"/>
      <c r="D94" s="27"/>
      <c r="E94" s="27"/>
      <c r="F94" s="27"/>
      <c r="G94" s="27"/>
      <c r="H94" s="27"/>
      <c r="I94" s="27"/>
      <c r="J94" s="27"/>
      <c r="K94" s="27"/>
      <c r="L94" s="27"/>
      <c r="R94" s="27"/>
      <c r="S94" s="27"/>
      <c r="T94" s="27"/>
    </row>
    <row r="95" spans="1:20">
      <c r="A95" s="32"/>
      <c r="C95" s="18"/>
      <c r="D95" s="27"/>
      <c r="E95" s="27"/>
      <c r="F95" s="27"/>
      <c r="G95" s="27"/>
      <c r="H95" s="27"/>
      <c r="I95" s="27"/>
      <c r="J95" s="27"/>
      <c r="K95" s="27"/>
      <c r="L95" s="27"/>
      <c r="R95" s="27"/>
      <c r="S95" s="27"/>
      <c r="T95" s="27"/>
    </row>
    <row r="96" spans="1:20">
      <c r="A96" s="32"/>
      <c r="C96" s="18"/>
      <c r="D96" s="27"/>
      <c r="E96" s="27"/>
      <c r="F96" s="27"/>
      <c r="G96" s="27"/>
      <c r="H96" s="27"/>
      <c r="I96" s="27"/>
      <c r="J96" s="27"/>
      <c r="K96" s="27"/>
      <c r="L96" s="27"/>
      <c r="R96" s="27"/>
      <c r="S96" s="27"/>
      <c r="T96" s="27"/>
    </row>
    <row r="97" spans="1:20">
      <c r="A97" s="32"/>
      <c r="C97" s="18"/>
      <c r="D97" s="27"/>
      <c r="E97" s="27"/>
      <c r="F97" s="27"/>
      <c r="G97" s="27"/>
      <c r="H97" s="27"/>
      <c r="I97" s="27"/>
      <c r="J97" s="27"/>
      <c r="K97" s="27"/>
      <c r="L97" s="27"/>
      <c r="R97" s="27"/>
      <c r="S97" s="27"/>
      <c r="T97" s="27"/>
    </row>
    <row r="98" spans="1:20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  <c r="R98" s="27"/>
      <c r="S98" s="27"/>
      <c r="T98" s="27"/>
    </row>
    <row r="99" spans="1:20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  <c r="R99" s="27"/>
      <c r="S99" s="27"/>
      <c r="T99" s="27"/>
    </row>
    <row r="100" spans="1:20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  <c r="R100" s="27"/>
      <c r="S100" s="27"/>
      <c r="T100" s="27"/>
    </row>
    <row r="101" spans="1:20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  <c r="R101" s="27"/>
      <c r="S101" s="27"/>
      <c r="T101" s="27"/>
    </row>
    <row r="102" spans="1:20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  <c r="R102" s="27"/>
      <c r="S102" s="27"/>
      <c r="T102" s="27"/>
    </row>
    <row r="103" spans="1:20">
      <c r="A103" s="33"/>
      <c r="C103" s="18"/>
      <c r="D103" s="27"/>
      <c r="E103" s="27"/>
      <c r="F103" s="27"/>
      <c r="G103" s="27"/>
      <c r="H103" s="27"/>
      <c r="I103" s="27"/>
      <c r="J103" s="27"/>
      <c r="K103" s="27"/>
      <c r="L103" s="27"/>
      <c r="R103" s="27"/>
      <c r="S103" s="27"/>
      <c r="T103" s="27"/>
    </row>
    <row r="104" spans="1:20">
      <c r="A104" s="33"/>
      <c r="C104" s="18"/>
      <c r="D104" s="27"/>
      <c r="E104" s="27"/>
      <c r="F104" s="27"/>
      <c r="G104" s="27"/>
      <c r="H104" s="27"/>
      <c r="I104" s="27"/>
      <c r="J104" s="27"/>
      <c r="K104" s="27"/>
      <c r="L104" s="27"/>
      <c r="R104" s="27"/>
      <c r="S104" s="27"/>
      <c r="T104" s="27"/>
    </row>
    <row r="105" spans="1:20">
      <c r="A105" s="33"/>
      <c r="C105" s="18"/>
      <c r="D105" s="27"/>
      <c r="E105" s="27"/>
      <c r="F105" s="27"/>
      <c r="G105" s="27"/>
      <c r="H105" s="27"/>
      <c r="I105" s="27"/>
      <c r="J105" s="27"/>
      <c r="K105" s="27"/>
      <c r="L105" s="27"/>
      <c r="R105" s="27"/>
      <c r="S105" s="27"/>
      <c r="T105" s="27"/>
    </row>
    <row r="106" spans="1:20">
      <c r="A106" s="33"/>
      <c r="C106" s="18"/>
      <c r="D106" s="27"/>
      <c r="E106" s="27"/>
      <c r="F106" s="27"/>
      <c r="G106" s="27"/>
      <c r="H106" s="27"/>
      <c r="I106" s="27"/>
      <c r="J106" s="27"/>
      <c r="K106" s="27"/>
      <c r="L106" s="27"/>
      <c r="R106" s="27"/>
      <c r="S106" s="27"/>
      <c r="T106" s="27"/>
    </row>
    <row r="107" spans="1:20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  <c r="R107" s="27"/>
      <c r="S107" s="27"/>
      <c r="T107" s="27"/>
    </row>
    <row r="108" spans="1:20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  <c r="R108" s="27"/>
      <c r="S108" s="27"/>
      <c r="T108" s="27"/>
    </row>
    <row r="109" spans="1:20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  <c r="R109" s="27"/>
      <c r="S109" s="27"/>
      <c r="T109" s="27"/>
    </row>
    <row r="110" spans="1:20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  <c r="R110" s="27"/>
      <c r="S110" s="27"/>
      <c r="T110" s="27"/>
    </row>
    <row r="111" spans="1:20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  <c r="R111" s="27"/>
      <c r="S111" s="27"/>
      <c r="T111" s="27"/>
    </row>
    <row r="112" spans="1:20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  <c r="R112" s="27"/>
      <c r="S112" s="27"/>
      <c r="T112" s="27"/>
    </row>
    <row r="113" spans="1:20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  <c r="R113" s="27"/>
      <c r="S113" s="27"/>
      <c r="T113" s="27"/>
    </row>
    <row r="114" spans="1:20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  <c r="R114" s="27"/>
      <c r="S114" s="27"/>
      <c r="T114" s="27"/>
    </row>
    <row r="115" spans="1:20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  <c r="R115" s="27"/>
      <c r="S115" s="27"/>
      <c r="T115" s="27"/>
    </row>
    <row r="116" spans="1:20">
      <c r="A116" s="33"/>
    </row>
    <row r="117" spans="1:20">
      <c r="A117" s="33"/>
    </row>
    <row r="118" spans="1:20">
      <c r="A118" s="33"/>
    </row>
    <row r="119" spans="1:20">
      <c r="A119" s="33"/>
    </row>
    <row r="120" spans="1:20">
      <c r="A120" s="33"/>
    </row>
    <row r="121" spans="1:20">
      <c r="A121" s="33"/>
    </row>
    <row r="122" spans="1:20">
      <c r="A122" s="33"/>
    </row>
    <row r="123" spans="1:20">
      <c r="A123" s="33"/>
    </row>
    <row r="124" spans="1:20">
      <c r="A124" s="33"/>
    </row>
    <row r="125" spans="1:20">
      <c r="A125" s="33"/>
    </row>
    <row r="126" spans="1:20">
      <c r="A126" s="33"/>
    </row>
    <row r="127" spans="1:20">
      <c r="A127" s="33"/>
    </row>
    <row r="128" spans="1:20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4"/>
    </row>
    <row r="217" spans="1:1">
      <c r="A217" s="34"/>
    </row>
    <row r="218" spans="1:1">
      <c r="A218" s="34"/>
    </row>
    <row r="219" spans="1:1">
      <c r="A219" s="34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E645"/>
  <sheetViews>
    <sheetView zoomScale="70" zoomScaleNormal="70" workbookViewId="0"/>
  </sheetViews>
  <sheetFormatPr defaultRowHeight="12.75"/>
  <cols>
    <col min="1" max="1" width="57.140625" style="157" customWidth="1"/>
    <col min="2" max="2" width="19.42578125" style="141" customWidth="1"/>
    <col min="3" max="3" width="17.85546875" style="141" customWidth="1"/>
    <col min="4" max="4" width="19.42578125" style="141" customWidth="1"/>
    <col min="5" max="5" width="2.5703125" style="156" customWidth="1"/>
    <col min="6" max="256" width="9.140625" style="141"/>
    <col min="257" max="257" width="57.140625" style="141" customWidth="1"/>
    <col min="258" max="258" width="19.42578125" style="141" customWidth="1"/>
    <col min="259" max="259" width="17.85546875" style="141" customWidth="1"/>
    <col min="260" max="260" width="19.42578125" style="141" customWidth="1"/>
    <col min="261" max="261" width="2.5703125" style="141" customWidth="1"/>
    <col min="262" max="512" width="9.140625" style="141"/>
    <col min="513" max="513" width="57.140625" style="141" customWidth="1"/>
    <col min="514" max="514" width="19.42578125" style="141" customWidth="1"/>
    <col min="515" max="515" width="17.85546875" style="141" customWidth="1"/>
    <col min="516" max="516" width="19.42578125" style="141" customWidth="1"/>
    <col min="517" max="517" width="2.5703125" style="141" customWidth="1"/>
    <col min="518" max="768" width="9.140625" style="141"/>
    <col min="769" max="769" width="57.140625" style="141" customWidth="1"/>
    <col min="770" max="770" width="19.42578125" style="141" customWidth="1"/>
    <col min="771" max="771" width="17.85546875" style="141" customWidth="1"/>
    <col min="772" max="772" width="19.42578125" style="141" customWidth="1"/>
    <col min="773" max="773" width="2.5703125" style="141" customWidth="1"/>
    <col min="774" max="1024" width="9.140625" style="141"/>
    <col min="1025" max="1025" width="57.140625" style="141" customWidth="1"/>
    <col min="1026" max="1026" width="19.42578125" style="141" customWidth="1"/>
    <col min="1027" max="1027" width="17.85546875" style="141" customWidth="1"/>
    <col min="1028" max="1028" width="19.42578125" style="141" customWidth="1"/>
    <col min="1029" max="1029" width="2.5703125" style="141" customWidth="1"/>
    <col min="1030" max="1280" width="9.140625" style="141"/>
    <col min="1281" max="1281" width="57.140625" style="141" customWidth="1"/>
    <col min="1282" max="1282" width="19.42578125" style="141" customWidth="1"/>
    <col min="1283" max="1283" width="17.85546875" style="141" customWidth="1"/>
    <col min="1284" max="1284" width="19.42578125" style="141" customWidth="1"/>
    <col min="1285" max="1285" width="2.5703125" style="141" customWidth="1"/>
    <col min="1286" max="1536" width="9.140625" style="141"/>
    <col min="1537" max="1537" width="57.140625" style="141" customWidth="1"/>
    <col min="1538" max="1538" width="19.42578125" style="141" customWidth="1"/>
    <col min="1539" max="1539" width="17.85546875" style="141" customWidth="1"/>
    <col min="1540" max="1540" width="19.42578125" style="141" customWidth="1"/>
    <col min="1541" max="1541" width="2.5703125" style="141" customWidth="1"/>
    <col min="1542" max="1792" width="9.140625" style="141"/>
    <col min="1793" max="1793" width="57.140625" style="141" customWidth="1"/>
    <col min="1794" max="1794" width="19.42578125" style="141" customWidth="1"/>
    <col min="1795" max="1795" width="17.85546875" style="141" customWidth="1"/>
    <col min="1796" max="1796" width="19.42578125" style="141" customWidth="1"/>
    <col min="1797" max="1797" width="2.5703125" style="141" customWidth="1"/>
    <col min="1798" max="2048" width="9.140625" style="141"/>
    <col min="2049" max="2049" width="57.140625" style="141" customWidth="1"/>
    <col min="2050" max="2050" width="19.42578125" style="141" customWidth="1"/>
    <col min="2051" max="2051" width="17.85546875" style="141" customWidth="1"/>
    <col min="2052" max="2052" width="19.42578125" style="141" customWidth="1"/>
    <col min="2053" max="2053" width="2.5703125" style="141" customWidth="1"/>
    <col min="2054" max="2304" width="9.140625" style="141"/>
    <col min="2305" max="2305" width="57.140625" style="141" customWidth="1"/>
    <col min="2306" max="2306" width="19.42578125" style="141" customWidth="1"/>
    <col min="2307" max="2307" width="17.85546875" style="141" customWidth="1"/>
    <col min="2308" max="2308" width="19.42578125" style="141" customWidth="1"/>
    <col min="2309" max="2309" width="2.5703125" style="141" customWidth="1"/>
    <col min="2310" max="2560" width="9.140625" style="141"/>
    <col min="2561" max="2561" width="57.140625" style="141" customWidth="1"/>
    <col min="2562" max="2562" width="19.42578125" style="141" customWidth="1"/>
    <col min="2563" max="2563" width="17.85546875" style="141" customWidth="1"/>
    <col min="2564" max="2564" width="19.42578125" style="141" customWidth="1"/>
    <col min="2565" max="2565" width="2.5703125" style="141" customWidth="1"/>
    <col min="2566" max="2816" width="9.140625" style="141"/>
    <col min="2817" max="2817" width="57.140625" style="141" customWidth="1"/>
    <col min="2818" max="2818" width="19.42578125" style="141" customWidth="1"/>
    <col min="2819" max="2819" width="17.85546875" style="141" customWidth="1"/>
    <col min="2820" max="2820" width="19.42578125" style="141" customWidth="1"/>
    <col min="2821" max="2821" width="2.5703125" style="141" customWidth="1"/>
    <col min="2822" max="3072" width="9.140625" style="141"/>
    <col min="3073" max="3073" width="57.140625" style="141" customWidth="1"/>
    <col min="3074" max="3074" width="19.42578125" style="141" customWidth="1"/>
    <col min="3075" max="3075" width="17.85546875" style="141" customWidth="1"/>
    <col min="3076" max="3076" width="19.42578125" style="141" customWidth="1"/>
    <col min="3077" max="3077" width="2.5703125" style="141" customWidth="1"/>
    <col min="3078" max="3328" width="9.140625" style="141"/>
    <col min="3329" max="3329" width="57.140625" style="141" customWidth="1"/>
    <col min="3330" max="3330" width="19.42578125" style="141" customWidth="1"/>
    <col min="3331" max="3331" width="17.85546875" style="141" customWidth="1"/>
    <col min="3332" max="3332" width="19.42578125" style="141" customWidth="1"/>
    <col min="3333" max="3333" width="2.5703125" style="141" customWidth="1"/>
    <col min="3334" max="3584" width="9.140625" style="141"/>
    <col min="3585" max="3585" width="57.140625" style="141" customWidth="1"/>
    <col min="3586" max="3586" width="19.42578125" style="141" customWidth="1"/>
    <col min="3587" max="3587" width="17.85546875" style="141" customWidth="1"/>
    <col min="3588" max="3588" width="19.42578125" style="141" customWidth="1"/>
    <col min="3589" max="3589" width="2.5703125" style="141" customWidth="1"/>
    <col min="3590" max="3840" width="9.140625" style="141"/>
    <col min="3841" max="3841" width="57.140625" style="141" customWidth="1"/>
    <col min="3842" max="3842" width="19.42578125" style="141" customWidth="1"/>
    <col min="3843" max="3843" width="17.85546875" style="141" customWidth="1"/>
    <col min="3844" max="3844" width="19.42578125" style="141" customWidth="1"/>
    <col min="3845" max="3845" width="2.5703125" style="141" customWidth="1"/>
    <col min="3846" max="4096" width="9.140625" style="141"/>
    <col min="4097" max="4097" width="57.140625" style="141" customWidth="1"/>
    <col min="4098" max="4098" width="19.42578125" style="141" customWidth="1"/>
    <col min="4099" max="4099" width="17.85546875" style="141" customWidth="1"/>
    <col min="4100" max="4100" width="19.42578125" style="141" customWidth="1"/>
    <col min="4101" max="4101" width="2.5703125" style="141" customWidth="1"/>
    <col min="4102" max="4352" width="9.140625" style="141"/>
    <col min="4353" max="4353" width="57.140625" style="141" customWidth="1"/>
    <col min="4354" max="4354" width="19.42578125" style="141" customWidth="1"/>
    <col min="4355" max="4355" width="17.85546875" style="141" customWidth="1"/>
    <col min="4356" max="4356" width="19.42578125" style="141" customWidth="1"/>
    <col min="4357" max="4357" width="2.5703125" style="141" customWidth="1"/>
    <col min="4358" max="4608" width="9.140625" style="141"/>
    <col min="4609" max="4609" width="57.140625" style="141" customWidth="1"/>
    <col min="4610" max="4610" width="19.42578125" style="141" customWidth="1"/>
    <col min="4611" max="4611" width="17.85546875" style="141" customWidth="1"/>
    <col min="4612" max="4612" width="19.42578125" style="141" customWidth="1"/>
    <col min="4613" max="4613" width="2.5703125" style="141" customWidth="1"/>
    <col min="4614" max="4864" width="9.140625" style="141"/>
    <col min="4865" max="4865" width="57.140625" style="141" customWidth="1"/>
    <col min="4866" max="4866" width="19.42578125" style="141" customWidth="1"/>
    <col min="4867" max="4867" width="17.85546875" style="141" customWidth="1"/>
    <col min="4868" max="4868" width="19.42578125" style="141" customWidth="1"/>
    <col min="4869" max="4869" width="2.5703125" style="141" customWidth="1"/>
    <col min="4870" max="5120" width="9.140625" style="141"/>
    <col min="5121" max="5121" width="57.140625" style="141" customWidth="1"/>
    <col min="5122" max="5122" width="19.42578125" style="141" customWidth="1"/>
    <col min="5123" max="5123" width="17.85546875" style="141" customWidth="1"/>
    <col min="5124" max="5124" width="19.42578125" style="141" customWidth="1"/>
    <col min="5125" max="5125" width="2.5703125" style="141" customWidth="1"/>
    <col min="5126" max="5376" width="9.140625" style="141"/>
    <col min="5377" max="5377" width="57.140625" style="141" customWidth="1"/>
    <col min="5378" max="5378" width="19.42578125" style="141" customWidth="1"/>
    <col min="5379" max="5379" width="17.85546875" style="141" customWidth="1"/>
    <col min="5380" max="5380" width="19.42578125" style="141" customWidth="1"/>
    <col min="5381" max="5381" width="2.5703125" style="141" customWidth="1"/>
    <col min="5382" max="5632" width="9.140625" style="141"/>
    <col min="5633" max="5633" width="57.140625" style="141" customWidth="1"/>
    <col min="5634" max="5634" width="19.42578125" style="141" customWidth="1"/>
    <col min="5635" max="5635" width="17.85546875" style="141" customWidth="1"/>
    <col min="5636" max="5636" width="19.42578125" style="141" customWidth="1"/>
    <col min="5637" max="5637" width="2.5703125" style="141" customWidth="1"/>
    <col min="5638" max="5888" width="9.140625" style="141"/>
    <col min="5889" max="5889" width="57.140625" style="141" customWidth="1"/>
    <col min="5890" max="5890" width="19.42578125" style="141" customWidth="1"/>
    <col min="5891" max="5891" width="17.85546875" style="141" customWidth="1"/>
    <col min="5892" max="5892" width="19.42578125" style="141" customWidth="1"/>
    <col min="5893" max="5893" width="2.5703125" style="141" customWidth="1"/>
    <col min="5894" max="6144" width="9.140625" style="141"/>
    <col min="6145" max="6145" width="57.140625" style="141" customWidth="1"/>
    <col min="6146" max="6146" width="19.42578125" style="141" customWidth="1"/>
    <col min="6147" max="6147" width="17.85546875" style="141" customWidth="1"/>
    <col min="6148" max="6148" width="19.42578125" style="141" customWidth="1"/>
    <col min="6149" max="6149" width="2.5703125" style="141" customWidth="1"/>
    <col min="6150" max="6400" width="9.140625" style="141"/>
    <col min="6401" max="6401" width="57.140625" style="141" customWidth="1"/>
    <col min="6402" max="6402" width="19.42578125" style="141" customWidth="1"/>
    <col min="6403" max="6403" width="17.85546875" style="141" customWidth="1"/>
    <col min="6404" max="6404" width="19.42578125" style="141" customWidth="1"/>
    <col min="6405" max="6405" width="2.5703125" style="141" customWidth="1"/>
    <col min="6406" max="6656" width="9.140625" style="141"/>
    <col min="6657" max="6657" width="57.140625" style="141" customWidth="1"/>
    <col min="6658" max="6658" width="19.42578125" style="141" customWidth="1"/>
    <col min="6659" max="6659" width="17.85546875" style="141" customWidth="1"/>
    <col min="6660" max="6660" width="19.42578125" style="141" customWidth="1"/>
    <col min="6661" max="6661" width="2.5703125" style="141" customWidth="1"/>
    <col min="6662" max="6912" width="9.140625" style="141"/>
    <col min="6913" max="6913" width="57.140625" style="141" customWidth="1"/>
    <col min="6914" max="6914" width="19.42578125" style="141" customWidth="1"/>
    <col min="6915" max="6915" width="17.85546875" style="141" customWidth="1"/>
    <col min="6916" max="6916" width="19.42578125" style="141" customWidth="1"/>
    <col min="6917" max="6917" width="2.5703125" style="141" customWidth="1"/>
    <col min="6918" max="7168" width="9.140625" style="141"/>
    <col min="7169" max="7169" width="57.140625" style="141" customWidth="1"/>
    <col min="7170" max="7170" width="19.42578125" style="141" customWidth="1"/>
    <col min="7171" max="7171" width="17.85546875" style="141" customWidth="1"/>
    <col min="7172" max="7172" width="19.42578125" style="141" customWidth="1"/>
    <col min="7173" max="7173" width="2.5703125" style="141" customWidth="1"/>
    <col min="7174" max="7424" width="9.140625" style="141"/>
    <col min="7425" max="7425" width="57.140625" style="141" customWidth="1"/>
    <col min="7426" max="7426" width="19.42578125" style="141" customWidth="1"/>
    <col min="7427" max="7427" width="17.85546875" style="141" customWidth="1"/>
    <col min="7428" max="7428" width="19.42578125" style="141" customWidth="1"/>
    <col min="7429" max="7429" width="2.5703125" style="141" customWidth="1"/>
    <col min="7430" max="7680" width="9.140625" style="141"/>
    <col min="7681" max="7681" width="57.140625" style="141" customWidth="1"/>
    <col min="7682" max="7682" width="19.42578125" style="141" customWidth="1"/>
    <col min="7683" max="7683" width="17.85546875" style="141" customWidth="1"/>
    <col min="7684" max="7684" width="19.42578125" style="141" customWidth="1"/>
    <col min="7685" max="7685" width="2.5703125" style="141" customWidth="1"/>
    <col min="7686" max="7936" width="9.140625" style="141"/>
    <col min="7937" max="7937" width="57.140625" style="141" customWidth="1"/>
    <col min="7938" max="7938" width="19.42578125" style="141" customWidth="1"/>
    <col min="7939" max="7939" width="17.85546875" style="141" customWidth="1"/>
    <col min="7940" max="7940" width="19.42578125" style="141" customWidth="1"/>
    <col min="7941" max="7941" width="2.5703125" style="141" customWidth="1"/>
    <col min="7942" max="8192" width="9.140625" style="141"/>
    <col min="8193" max="8193" width="57.140625" style="141" customWidth="1"/>
    <col min="8194" max="8194" width="19.42578125" style="141" customWidth="1"/>
    <col min="8195" max="8195" width="17.85546875" style="141" customWidth="1"/>
    <col min="8196" max="8196" width="19.42578125" style="141" customWidth="1"/>
    <col min="8197" max="8197" width="2.5703125" style="141" customWidth="1"/>
    <col min="8198" max="8448" width="9.140625" style="141"/>
    <col min="8449" max="8449" width="57.140625" style="141" customWidth="1"/>
    <col min="8450" max="8450" width="19.42578125" style="141" customWidth="1"/>
    <col min="8451" max="8451" width="17.85546875" style="141" customWidth="1"/>
    <col min="8452" max="8452" width="19.42578125" style="141" customWidth="1"/>
    <col min="8453" max="8453" width="2.5703125" style="141" customWidth="1"/>
    <col min="8454" max="8704" width="9.140625" style="141"/>
    <col min="8705" max="8705" width="57.140625" style="141" customWidth="1"/>
    <col min="8706" max="8706" width="19.42578125" style="141" customWidth="1"/>
    <col min="8707" max="8707" width="17.85546875" style="141" customWidth="1"/>
    <col min="8708" max="8708" width="19.42578125" style="141" customWidth="1"/>
    <col min="8709" max="8709" width="2.5703125" style="141" customWidth="1"/>
    <col min="8710" max="8960" width="9.140625" style="141"/>
    <col min="8961" max="8961" width="57.140625" style="141" customWidth="1"/>
    <col min="8962" max="8962" width="19.42578125" style="141" customWidth="1"/>
    <col min="8963" max="8963" width="17.85546875" style="141" customWidth="1"/>
    <col min="8964" max="8964" width="19.42578125" style="141" customWidth="1"/>
    <col min="8965" max="8965" width="2.5703125" style="141" customWidth="1"/>
    <col min="8966" max="9216" width="9.140625" style="141"/>
    <col min="9217" max="9217" width="57.140625" style="141" customWidth="1"/>
    <col min="9218" max="9218" width="19.42578125" style="141" customWidth="1"/>
    <col min="9219" max="9219" width="17.85546875" style="141" customWidth="1"/>
    <col min="9220" max="9220" width="19.42578125" style="141" customWidth="1"/>
    <col min="9221" max="9221" width="2.5703125" style="141" customWidth="1"/>
    <col min="9222" max="9472" width="9.140625" style="141"/>
    <col min="9473" max="9473" width="57.140625" style="141" customWidth="1"/>
    <col min="9474" max="9474" width="19.42578125" style="141" customWidth="1"/>
    <col min="9475" max="9475" width="17.85546875" style="141" customWidth="1"/>
    <col min="9476" max="9476" width="19.42578125" style="141" customWidth="1"/>
    <col min="9477" max="9477" width="2.5703125" style="141" customWidth="1"/>
    <col min="9478" max="9728" width="9.140625" style="141"/>
    <col min="9729" max="9729" width="57.140625" style="141" customWidth="1"/>
    <col min="9730" max="9730" width="19.42578125" style="141" customWidth="1"/>
    <col min="9731" max="9731" width="17.85546875" style="141" customWidth="1"/>
    <col min="9732" max="9732" width="19.42578125" style="141" customWidth="1"/>
    <col min="9733" max="9733" width="2.5703125" style="141" customWidth="1"/>
    <col min="9734" max="9984" width="9.140625" style="141"/>
    <col min="9985" max="9985" width="57.140625" style="141" customWidth="1"/>
    <col min="9986" max="9986" width="19.42578125" style="141" customWidth="1"/>
    <col min="9987" max="9987" width="17.85546875" style="141" customWidth="1"/>
    <col min="9988" max="9988" width="19.42578125" style="141" customWidth="1"/>
    <col min="9989" max="9989" width="2.5703125" style="141" customWidth="1"/>
    <col min="9990" max="10240" width="9.140625" style="141"/>
    <col min="10241" max="10241" width="57.140625" style="141" customWidth="1"/>
    <col min="10242" max="10242" width="19.42578125" style="141" customWidth="1"/>
    <col min="10243" max="10243" width="17.85546875" style="141" customWidth="1"/>
    <col min="10244" max="10244" width="19.42578125" style="141" customWidth="1"/>
    <col min="10245" max="10245" width="2.5703125" style="141" customWidth="1"/>
    <col min="10246" max="10496" width="9.140625" style="141"/>
    <col min="10497" max="10497" width="57.140625" style="141" customWidth="1"/>
    <col min="10498" max="10498" width="19.42578125" style="141" customWidth="1"/>
    <col min="10499" max="10499" width="17.85546875" style="141" customWidth="1"/>
    <col min="10500" max="10500" width="19.42578125" style="141" customWidth="1"/>
    <col min="10501" max="10501" width="2.5703125" style="141" customWidth="1"/>
    <col min="10502" max="10752" width="9.140625" style="141"/>
    <col min="10753" max="10753" width="57.140625" style="141" customWidth="1"/>
    <col min="10754" max="10754" width="19.42578125" style="141" customWidth="1"/>
    <col min="10755" max="10755" width="17.85546875" style="141" customWidth="1"/>
    <col min="10756" max="10756" width="19.42578125" style="141" customWidth="1"/>
    <col min="10757" max="10757" width="2.5703125" style="141" customWidth="1"/>
    <col min="10758" max="11008" width="9.140625" style="141"/>
    <col min="11009" max="11009" width="57.140625" style="141" customWidth="1"/>
    <col min="11010" max="11010" width="19.42578125" style="141" customWidth="1"/>
    <col min="11011" max="11011" width="17.85546875" style="141" customWidth="1"/>
    <col min="11012" max="11012" width="19.42578125" style="141" customWidth="1"/>
    <col min="11013" max="11013" width="2.5703125" style="141" customWidth="1"/>
    <col min="11014" max="11264" width="9.140625" style="141"/>
    <col min="11265" max="11265" width="57.140625" style="141" customWidth="1"/>
    <col min="11266" max="11266" width="19.42578125" style="141" customWidth="1"/>
    <col min="11267" max="11267" width="17.85546875" style="141" customWidth="1"/>
    <col min="11268" max="11268" width="19.42578125" style="141" customWidth="1"/>
    <col min="11269" max="11269" width="2.5703125" style="141" customWidth="1"/>
    <col min="11270" max="11520" width="9.140625" style="141"/>
    <col min="11521" max="11521" width="57.140625" style="141" customWidth="1"/>
    <col min="11522" max="11522" width="19.42578125" style="141" customWidth="1"/>
    <col min="11523" max="11523" width="17.85546875" style="141" customWidth="1"/>
    <col min="11524" max="11524" width="19.42578125" style="141" customWidth="1"/>
    <col min="11525" max="11525" width="2.5703125" style="141" customWidth="1"/>
    <col min="11526" max="11776" width="9.140625" style="141"/>
    <col min="11777" max="11777" width="57.140625" style="141" customWidth="1"/>
    <col min="11778" max="11778" width="19.42578125" style="141" customWidth="1"/>
    <col min="11779" max="11779" width="17.85546875" style="141" customWidth="1"/>
    <col min="11780" max="11780" width="19.42578125" style="141" customWidth="1"/>
    <col min="11781" max="11781" width="2.5703125" style="141" customWidth="1"/>
    <col min="11782" max="12032" width="9.140625" style="141"/>
    <col min="12033" max="12033" width="57.140625" style="141" customWidth="1"/>
    <col min="12034" max="12034" width="19.42578125" style="141" customWidth="1"/>
    <col min="12035" max="12035" width="17.85546875" style="141" customWidth="1"/>
    <col min="12036" max="12036" width="19.42578125" style="141" customWidth="1"/>
    <col min="12037" max="12037" width="2.5703125" style="141" customWidth="1"/>
    <col min="12038" max="12288" width="9.140625" style="141"/>
    <col min="12289" max="12289" width="57.140625" style="141" customWidth="1"/>
    <col min="12290" max="12290" width="19.42578125" style="141" customWidth="1"/>
    <col min="12291" max="12291" width="17.85546875" style="141" customWidth="1"/>
    <col min="12292" max="12292" width="19.42578125" style="141" customWidth="1"/>
    <col min="12293" max="12293" width="2.5703125" style="141" customWidth="1"/>
    <col min="12294" max="12544" width="9.140625" style="141"/>
    <col min="12545" max="12545" width="57.140625" style="141" customWidth="1"/>
    <col min="12546" max="12546" width="19.42578125" style="141" customWidth="1"/>
    <col min="12547" max="12547" width="17.85546875" style="141" customWidth="1"/>
    <col min="12548" max="12548" width="19.42578125" style="141" customWidth="1"/>
    <col min="12549" max="12549" width="2.5703125" style="141" customWidth="1"/>
    <col min="12550" max="12800" width="9.140625" style="141"/>
    <col min="12801" max="12801" width="57.140625" style="141" customWidth="1"/>
    <col min="12802" max="12802" width="19.42578125" style="141" customWidth="1"/>
    <col min="12803" max="12803" width="17.85546875" style="141" customWidth="1"/>
    <col min="12804" max="12804" width="19.42578125" style="141" customWidth="1"/>
    <col min="12805" max="12805" width="2.5703125" style="141" customWidth="1"/>
    <col min="12806" max="13056" width="9.140625" style="141"/>
    <col min="13057" max="13057" width="57.140625" style="141" customWidth="1"/>
    <col min="13058" max="13058" width="19.42578125" style="141" customWidth="1"/>
    <col min="13059" max="13059" width="17.85546875" style="141" customWidth="1"/>
    <col min="13060" max="13060" width="19.42578125" style="141" customWidth="1"/>
    <col min="13061" max="13061" width="2.5703125" style="141" customWidth="1"/>
    <col min="13062" max="13312" width="9.140625" style="141"/>
    <col min="13313" max="13313" width="57.140625" style="141" customWidth="1"/>
    <col min="13314" max="13314" width="19.42578125" style="141" customWidth="1"/>
    <col min="13315" max="13315" width="17.85546875" style="141" customWidth="1"/>
    <col min="13316" max="13316" width="19.42578125" style="141" customWidth="1"/>
    <col min="13317" max="13317" width="2.5703125" style="141" customWidth="1"/>
    <col min="13318" max="13568" width="9.140625" style="141"/>
    <col min="13569" max="13569" width="57.140625" style="141" customWidth="1"/>
    <col min="13570" max="13570" width="19.42578125" style="141" customWidth="1"/>
    <col min="13571" max="13571" width="17.85546875" style="141" customWidth="1"/>
    <col min="13572" max="13572" width="19.42578125" style="141" customWidth="1"/>
    <col min="13573" max="13573" width="2.5703125" style="141" customWidth="1"/>
    <col min="13574" max="13824" width="9.140625" style="141"/>
    <col min="13825" max="13825" width="57.140625" style="141" customWidth="1"/>
    <col min="13826" max="13826" width="19.42578125" style="141" customWidth="1"/>
    <col min="13827" max="13827" width="17.85546875" style="141" customWidth="1"/>
    <col min="13828" max="13828" width="19.42578125" style="141" customWidth="1"/>
    <col min="13829" max="13829" width="2.5703125" style="141" customWidth="1"/>
    <col min="13830" max="14080" width="9.140625" style="141"/>
    <col min="14081" max="14081" width="57.140625" style="141" customWidth="1"/>
    <col min="14082" max="14082" width="19.42578125" style="141" customWidth="1"/>
    <col min="14083" max="14083" width="17.85546875" style="141" customWidth="1"/>
    <col min="14084" max="14084" width="19.42578125" style="141" customWidth="1"/>
    <col min="14085" max="14085" width="2.5703125" style="141" customWidth="1"/>
    <col min="14086" max="14336" width="9.140625" style="141"/>
    <col min="14337" max="14337" width="57.140625" style="141" customWidth="1"/>
    <col min="14338" max="14338" width="19.42578125" style="141" customWidth="1"/>
    <col min="14339" max="14339" width="17.85546875" style="141" customWidth="1"/>
    <col min="14340" max="14340" width="19.42578125" style="141" customWidth="1"/>
    <col min="14341" max="14341" width="2.5703125" style="141" customWidth="1"/>
    <col min="14342" max="14592" width="9.140625" style="141"/>
    <col min="14593" max="14593" width="57.140625" style="141" customWidth="1"/>
    <col min="14594" max="14594" width="19.42578125" style="141" customWidth="1"/>
    <col min="14595" max="14595" width="17.85546875" style="141" customWidth="1"/>
    <col min="14596" max="14596" width="19.42578125" style="141" customWidth="1"/>
    <col min="14597" max="14597" width="2.5703125" style="141" customWidth="1"/>
    <col min="14598" max="14848" width="9.140625" style="141"/>
    <col min="14849" max="14849" width="57.140625" style="141" customWidth="1"/>
    <col min="14850" max="14850" width="19.42578125" style="141" customWidth="1"/>
    <col min="14851" max="14851" width="17.85546875" style="141" customWidth="1"/>
    <col min="14852" max="14852" width="19.42578125" style="141" customWidth="1"/>
    <col min="14853" max="14853" width="2.5703125" style="141" customWidth="1"/>
    <col min="14854" max="15104" width="9.140625" style="141"/>
    <col min="15105" max="15105" width="57.140625" style="141" customWidth="1"/>
    <col min="15106" max="15106" width="19.42578125" style="141" customWidth="1"/>
    <col min="15107" max="15107" width="17.85546875" style="141" customWidth="1"/>
    <col min="15108" max="15108" width="19.42578125" style="141" customWidth="1"/>
    <col min="15109" max="15109" width="2.5703125" style="141" customWidth="1"/>
    <col min="15110" max="15360" width="9.140625" style="141"/>
    <col min="15361" max="15361" width="57.140625" style="141" customWidth="1"/>
    <col min="15362" max="15362" width="19.42578125" style="141" customWidth="1"/>
    <col min="15363" max="15363" width="17.85546875" style="141" customWidth="1"/>
    <col min="15364" max="15364" width="19.42578125" style="141" customWidth="1"/>
    <col min="15365" max="15365" width="2.5703125" style="141" customWidth="1"/>
    <col min="15366" max="15616" width="9.140625" style="141"/>
    <col min="15617" max="15617" width="57.140625" style="141" customWidth="1"/>
    <col min="15618" max="15618" width="19.42578125" style="141" customWidth="1"/>
    <col min="15619" max="15619" width="17.85546875" style="141" customWidth="1"/>
    <col min="15620" max="15620" width="19.42578125" style="141" customWidth="1"/>
    <col min="15621" max="15621" width="2.5703125" style="141" customWidth="1"/>
    <col min="15622" max="15872" width="9.140625" style="141"/>
    <col min="15873" max="15873" width="57.140625" style="141" customWidth="1"/>
    <col min="15874" max="15874" width="19.42578125" style="141" customWidth="1"/>
    <col min="15875" max="15875" width="17.85546875" style="141" customWidth="1"/>
    <col min="15876" max="15876" width="19.42578125" style="141" customWidth="1"/>
    <col min="15877" max="15877" width="2.5703125" style="141" customWidth="1"/>
    <col min="15878" max="16128" width="9.140625" style="141"/>
    <col min="16129" max="16129" width="57.140625" style="141" customWidth="1"/>
    <col min="16130" max="16130" width="19.42578125" style="141" customWidth="1"/>
    <col min="16131" max="16131" width="17.85546875" style="141" customWidth="1"/>
    <col min="16132" max="16132" width="19.42578125" style="141" customWidth="1"/>
    <col min="16133" max="16133" width="2.5703125" style="141" customWidth="1"/>
    <col min="16134" max="16384" width="9.140625" style="141"/>
  </cols>
  <sheetData>
    <row r="1" spans="1:5" s="20" customFormat="1" ht="3.75" customHeight="1">
      <c r="A1" s="469">
        <f>ABS(FN1)</f>
        <v>0</v>
      </c>
      <c r="B1" s="470"/>
      <c r="C1" s="470"/>
      <c r="D1" s="470"/>
    </row>
    <row r="2" spans="1:5" s="20" customFormat="1" ht="38.25" customHeight="1">
      <c r="A2" s="889" t="s">
        <v>450</v>
      </c>
      <c r="B2" s="889"/>
      <c r="C2" s="889"/>
      <c r="D2" s="889"/>
    </row>
    <row r="3" spans="1:5" s="20" customFormat="1" ht="20.25" customHeight="1">
      <c r="A3" s="889" t="s">
        <v>85</v>
      </c>
      <c r="B3" s="889"/>
      <c r="C3" s="889"/>
      <c r="D3" s="889"/>
    </row>
    <row r="4" spans="1:5" s="20" customFormat="1" ht="20.25" customHeight="1">
      <c r="A4" s="889" t="s">
        <v>599</v>
      </c>
      <c r="B4" s="889"/>
      <c r="C4" s="889"/>
      <c r="D4" s="889"/>
    </row>
    <row r="5" spans="1:5" s="149" customFormat="1" ht="39" customHeight="1">
      <c r="A5" s="890" t="s">
        <v>61</v>
      </c>
      <c r="B5" s="890"/>
      <c r="C5" s="890"/>
      <c r="D5" s="890"/>
    </row>
    <row r="6" spans="1:5" ht="7.5" customHeight="1">
      <c r="A6" s="150"/>
      <c r="E6" s="141"/>
    </row>
    <row r="7" spans="1:5" ht="51" customHeight="1">
      <c r="A7" s="471"/>
      <c r="B7" s="472" t="s">
        <v>368</v>
      </c>
      <c r="C7" s="473" t="s">
        <v>100</v>
      </c>
      <c r="D7" s="474" t="s">
        <v>101</v>
      </c>
      <c r="E7" s="141"/>
    </row>
    <row r="8" spans="1:5" ht="42.75" customHeight="1">
      <c r="A8" s="545" t="s">
        <v>102</v>
      </c>
      <c r="B8" s="476">
        <v>3834324.2843299997</v>
      </c>
      <c r="C8" s="476">
        <v>3834324.2843299997</v>
      </c>
      <c r="D8" s="477">
        <f>C8/C$20</f>
        <v>0.99433406184719764</v>
      </c>
      <c r="E8" s="141"/>
    </row>
    <row r="9" spans="1:5" ht="27" customHeight="1">
      <c r="A9" s="545" t="s">
        <v>103</v>
      </c>
      <c r="B9" s="476">
        <v>0</v>
      </c>
      <c r="C9" s="476">
        <v>0</v>
      </c>
      <c r="D9" s="477">
        <f t="shared" ref="D9:D20" si="0">C9/C$20</f>
        <v>0</v>
      </c>
      <c r="E9" s="141"/>
    </row>
    <row r="10" spans="1:5" ht="42.75" customHeight="1">
      <c r="A10" s="545" t="s">
        <v>104</v>
      </c>
      <c r="B10" s="476">
        <v>1350.89013</v>
      </c>
      <c r="C10" s="476">
        <v>1350.89013</v>
      </c>
      <c r="D10" s="477">
        <f t="shared" si="0"/>
        <v>3.5031884902424275E-4</v>
      </c>
      <c r="E10" s="141"/>
    </row>
    <row r="11" spans="1:5" ht="27" customHeight="1">
      <c r="A11" s="545" t="s">
        <v>105</v>
      </c>
      <c r="B11" s="476">
        <v>33.772260000000003</v>
      </c>
      <c r="C11" s="476">
        <v>33.772260000000003</v>
      </c>
      <c r="D11" s="477">
        <f t="shared" si="0"/>
        <v>8.7579729760461515E-6</v>
      </c>
      <c r="E11" s="141"/>
    </row>
    <row r="12" spans="1:5" ht="42.75" customHeight="1">
      <c r="A12" s="545" t="s">
        <v>106</v>
      </c>
      <c r="B12" s="476">
        <v>134.60654</v>
      </c>
      <c r="C12" s="476">
        <v>134.60654</v>
      </c>
      <c r="D12" s="477">
        <f t="shared" si="0"/>
        <v>3.4906767853826638E-5</v>
      </c>
      <c r="E12" s="141"/>
    </row>
    <row r="13" spans="1:5" ht="27" customHeight="1">
      <c r="A13" s="545" t="s">
        <v>107</v>
      </c>
      <c r="B13" s="476">
        <v>26.921310000000002</v>
      </c>
      <c r="C13" s="476">
        <v>26.921310000000002</v>
      </c>
      <c r="D13" s="477">
        <f t="shared" si="0"/>
        <v>6.9813540894142419E-6</v>
      </c>
      <c r="E13" s="141"/>
    </row>
    <row r="14" spans="1:5" ht="42.75" customHeight="1">
      <c r="A14" s="545" t="s">
        <v>108</v>
      </c>
      <c r="B14" s="476">
        <v>43.771920000000001</v>
      </c>
      <c r="C14" s="476">
        <v>43.771920000000001</v>
      </c>
      <c r="D14" s="477">
        <f t="shared" si="0"/>
        <v>1.1351129372735318E-5</v>
      </c>
      <c r="E14" s="141"/>
    </row>
    <row r="15" spans="1:5" ht="27" customHeight="1">
      <c r="A15" s="545" t="s">
        <v>109</v>
      </c>
      <c r="B15" s="476">
        <v>21.88597</v>
      </c>
      <c r="C15" s="476">
        <v>21.88597</v>
      </c>
      <c r="D15" s="477">
        <f t="shared" si="0"/>
        <v>5.675567279612226E-6</v>
      </c>
      <c r="E15" s="141"/>
    </row>
    <row r="16" spans="1:5" ht="42.75" customHeight="1">
      <c r="A16" s="545" t="s">
        <v>110</v>
      </c>
      <c r="B16" s="476">
        <v>1790.17506</v>
      </c>
      <c r="C16" s="476">
        <v>1790.17506</v>
      </c>
      <c r="D16" s="477">
        <f t="shared" si="0"/>
        <v>4.642361748331855E-4</v>
      </c>
      <c r="E16" s="141"/>
    </row>
    <row r="17" spans="1:5" ht="27" customHeight="1">
      <c r="A17" s="545" t="s">
        <v>111</v>
      </c>
      <c r="B17" s="476">
        <v>1432.14005</v>
      </c>
      <c r="C17" s="476">
        <v>1432.14005</v>
      </c>
      <c r="D17" s="477">
        <f t="shared" si="0"/>
        <v>3.7138894038519734E-4</v>
      </c>
      <c r="E17" s="141"/>
    </row>
    <row r="18" spans="1:5" ht="42.75" customHeight="1">
      <c r="A18" s="545" t="s">
        <v>112</v>
      </c>
      <c r="B18" s="476">
        <v>18529.394769999999</v>
      </c>
      <c r="C18" s="476">
        <v>18529.394769999999</v>
      </c>
      <c r="D18" s="477">
        <f t="shared" si="0"/>
        <v>4.8051252317183064E-3</v>
      </c>
      <c r="E18" s="141"/>
    </row>
    <row r="19" spans="1:5" ht="27" customHeight="1">
      <c r="A19" s="545" t="s">
        <v>113</v>
      </c>
      <c r="B19" s="476">
        <v>17092.641100000001</v>
      </c>
      <c r="C19" s="476">
        <v>17092.641100000001</v>
      </c>
      <c r="D19" s="477">
        <f t="shared" si="0"/>
        <v>4.4325398668331869E-3</v>
      </c>
      <c r="E19" s="141"/>
    </row>
    <row r="20" spans="1:5" ht="56.25" customHeight="1">
      <c r="A20" s="546" t="s">
        <v>114</v>
      </c>
      <c r="B20" s="479">
        <v>3856173.1227500001</v>
      </c>
      <c r="C20" s="479">
        <v>3856173.1227500001</v>
      </c>
      <c r="D20" s="480">
        <f t="shared" si="0"/>
        <v>1</v>
      </c>
      <c r="E20" s="141"/>
    </row>
    <row r="21" spans="1:5" ht="27.75" customHeight="1">
      <c r="A21" s="547" t="s">
        <v>115</v>
      </c>
      <c r="B21" s="482">
        <v>18607.360690000001</v>
      </c>
      <c r="C21" s="482">
        <v>18607.360690000001</v>
      </c>
      <c r="D21" s="341"/>
      <c r="E21" s="141"/>
    </row>
    <row r="22" spans="1:5" s="5" customFormat="1" ht="22.5" customHeight="1" thickBot="1">
      <c r="A22" s="483" t="s">
        <v>116</v>
      </c>
      <c r="B22" s="484">
        <v>1</v>
      </c>
      <c r="C22" s="484">
        <v>1</v>
      </c>
      <c r="D22" s="485"/>
    </row>
    <row r="23" spans="1:5" ht="13.5" customHeight="1" thickTop="1">
      <c r="A23" s="486" t="s">
        <v>117</v>
      </c>
      <c r="B23" s="487"/>
      <c r="C23" s="488"/>
      <c r="D23" s="488"/>
      <c r="E23" s="141"/>
    </row>
    <row r="24" spans="1:5" ht="123" customHeight="1">
      <c r="A24" s="897" t="s">
        <v>246</v>
      </c>
      <c r="B24" s="899"/>
      <c r="C24" s="899"/>
      <c r="D24" s="899"/>
      <c r="E24" s="141"/>
    </row>
    <row r="25" spans="1:5" ht="112.5" customHeight="1">
      <c r="A25" s="897" t="s">
        <v>247</v>
      </c>
      <c r="B25" s="898"/>
      <c r="C25" s="898"/>
      <c r="D25" s="898"/>
      <c r="E25" s="141"/>
    </row>
    <row r="26" spans="1:5" ht="14.25" customHeight="1">
      <c r="A26" s="486" t="s">
        <v>118</v>
      </c>
      <c r="B26" s="489"/>
      <c r="C26" s="490"/>
      <c r="D26" s="490"/>
      <c r="E26" s="141"/>
    </row>
    <row r="27" spans="1:5" ht="9" customHeight="1">
      <c r="A27" s="26"/>
      <c r="B27" s="25"/>
      <c r="C27" s="145"/>
      <c r="D27" s="145"/>
      <c r="E27" s="141"/>
    </row>
    <row r="28" spans="1:5" ht="9" customHeight="1">
      <c r="A28" s="26"/>
      <c r="B28" s="25"/>
      <c r="C28" s="145"/>
      <c r="D28" s="145"/>
      <c r="E28" s="141"/>
    </row>
    <row r="29" spans="1:5" ht="9" customHeight="1">
      <c r="A29" s="26"/>
      <c r="B29" s="25"/>
      <c r="C29" s="145"/>
      <c r="D29" s="145"/>
      <c r="E29" s="141"/>
    </row>
    <row r="30" spans="1:5" ht="9" customHeight="1">
      <c r="A30" s="26"/>
      <c r="B30" s="25"/>
      <c r="C30" s="145"/>
      <c r="D30" s="145"/>
      <c r="E30" s="141"/>
    </row>
    <row r="31" spans="1:5" ht="9" customHeight="1">
      <c r="A31" s="26"/>
      <c r="B31" s="25"/>
      <c r="C31" s="145"/>
      <c r="D31" s="145"/>
      <c r="E31" s="141"/>
    </row>
    <row r="32" spans="1:5" ht="9" customHeight="1">
      <c r="A32" s="155"/>
      <c r="B32" s="25"/>
      <c r="C32" s="145"/>
      <c r="D32" s="145"/>
      <c r="E32" s="141"/>
    </row>
    <row r="33" spans="1:5" ht="9" customHeight="1">
      <c r="A33" s="26"/>
      <c r="B33" s="25"/>
      <c r="C33" s="145"/>
      <c r="D33" s="145"/>
      <c r="E33" s="141"/>
    </row>
    <row r="34" spans="1:5" ht="9" customHeight="1">
      <c r="A34" s="26"/>
      <c r="B34" s="25"/>
      <c r="C34" s="145"/>
      <c r="D34" s="145"/>
      <c r="E34" s="141"/>
    </row>
    <row r="35" spans="1:5" ht="9" customHeight="1">
      <c r="A35" s="26"/>
      <c r="B35" s="25"/>
      <c r="C35" s="145"/>
      <c r="D35" s="145"/>
      <c r="E35" s="141"/>
    </row>
    <row r="36" spans="1:5" ht="9" customHeight="1">
      <c r="A36" s="26"/>
      <c r="B36" s="25"/>
      <c r="C36" s="145"/>
      <c r="D36" s="145"/>
      <c r="E36" s="141"/>
    </row>
    <row r="37" spans="1:5" ht="9" customHeight="1">
      <c r="A37" s="26"/>
      <c r="B37" s="25"/>
      <c r="C37" s="145"/>
      <c r="D37" s="145"/>
      <c r="E37" s="141"/>
    </row>
    <row r="38" spans="1:5" ht="9" customHeight="1">
      <c r="A38" s="155"/>
      <c r="B38" s="25"/>
      <c r="C38" s="145"/>
      <c r="D38" s="145"/>
      <c r="E38" s="141"/>
    </row>
    <row r="39" spans="1:5" ht="9" customHeight="1">
      <c r="A39" s="26"/>
      <c r="B39" s="25"/>
      <c r="C39" s="145"/>
      <c r="D39" s="145"/>
      <c r="E39" s="141"/>
    </row>
    <row r="40" spans="1:5" ht="9" customHeight="1">
      <c r="A40" s="26"/>
      <c r="B40" s="25"/>
      <c r="C40" s="145"/>
      <c r="D40" s="145"/>
      <c r="E40" s="141"/>
    </row>
    <row r="41" spans="1:5" ht="9" customHeight="1">
      <c r="A41" s="26"/>
      <c r="B41" s="25"/>
      <c r="C41" s="145"/>
      <c r="D41" s="145"/>
      <c r="E41" s="141"/>
    </row>
    <row r="42" spans="1:5" ht="9" customHeight="1">
      <c r="A42" s="26"/>
      <c r="B42" s="25"/>
      <c r="C42" s="145"/>
      <c r="D42" s="145"/>
      <c r="E42" s="141"/>
    </row>
    <row r="43" spans="1:5" ht="9" customHeight="1">
      <c r="A43" s="26"/>
      <c r="B43" s="25"/>
      <c r="C43" s="145"/>
      <c r="D43" s="145"/>
      <c r="E43" s="141"/>
    </row>
    <row r="44" spans="1:5" ht="9" customHeight="1">
      <c r="A44" s="155"/>
      <c r="B44" s="25"/>
      <c r="C44" s="145"/>
      <c r="D44" s="145"/>
      <c r="E44" s="141"/>
    </row>
    <row r="45" spans="1:5" ht="9" customHeight="1">
      <c r="A45" s="26"/>
      <c r="B45" s="25"/>
      <c r="C45" s="145"/>
      <c r="D45" s="145"/>
      <c r="E45" s="141"/>
    </row>
    <row r="46" spans="1:5" ht="9" customHeight="1">
      <c r="A46" s="26"/>
      <c r="B46" s="25"/>
      <c r="C46" s="145"/>
      <c r="D46" s="145"/>
      <c r="E46" s="141"/>
    </row>
    <row r="47" spans="1:5" ht="9" customHeight="1">
      <c r="A47" s="26"/>
      <c r="B47" s="25"/>
      <c r="C47" s="145"/>
      <c r="D47" s="145"/>
      <c r="E47" s="141"/>
    </row>
    <row r="48" spans="1:5" ht="9" customHeight="1">
      <c r="A48" s="26"/>
      <c r="B48" s="25"/>
      <c r="C48" s="145"/>
      <c r="D48" s="145"/>
      <c r="E48" s="141"/>
    </row>
    <row r="49" spans="1:5" ht="9" customHeight="1">
      <c r="A49" s="155"/>
      <c r="B49" s="25"/>
      <c r="C49" s="145"/>
      <c r="D49" s="145"/>
      <c r="E49" s="141"/>
    </row>
    <row r="50" spans="1:5" ht="9" customHeight="1">
      <c r="A50" s="30"/>
      <c r="B50" s="25"/>
      <c r="C50" s="145"/>
      <c r="D50" s="145"/>
      <c r="E50" s="141"/>
    </row>
    <row r="51" spans="1:5" ht="9" customHeight="1">
      <c r="A51" s="30"/>
      <c r="B51" s="25"/>
      <c r="C51" s="145"/>
      <c r="D51" s="145"/>
      <c r="E51" s="141"/>
    </row>
    <row r="52" spans="1:5" ht="9" customHeight="1">
      <c r="A52" s="30"/>
      <c r="B52" s="25"/>
      <c r="C52" s="145"/>
      <c r="D52" s="145"/>
      <c r="E52" s="141"/>
    </row>
    <row r="53" spans="1:5" ht="9" customHeight="1">
      <c r="A53" s="30"/>
      <c r="B53" s="25"/>
      <c r="C53" s="145"/>
      <c r="D53" s="145"/>
      <c r="E53" s="141"/>
    </row>
    <row r="54" spans="1:5" ht="9" customHeight="1">
      <c r="A54" s="31"/>
      <c r="B54" s="25"/>
      <c r="C54" s="145"/>
      <c r="D54" s="145"/>
      <c r="E54" s="141"/>
    </row>
    <row r="55" spans="1:5" ht="9" customHeight="1">
      <c r="A55" s="31"/>
      <c r="B55" s="25"/>
      <c r="C55" s="145"/>
      <c r="D55" s="145"/>
      <c r="E55" s="141"/>
    </row>
    <row r="56" spans="1:5" ht="9" customHeight="1">
      <c r="A56" s="28"/>
      <c r="B56" s="25"/>
      <c r="C56" s="145"/>
      <c r="D56" s="145"/>
      <c r="E56" s="141"/>
    </row>
    <row r="57" spans="1:5" ht="9" customHeight="1">
      <c r="A57" s="26"/>
      <c r="B57" s="25"/>
      <c r="C57" s="145"/>
      <c r="D57" s="145"/>
      <c r="E57" s="141"/>
    </row>
    <row r="58" spans="1:5" ht="9" customHeight="1">
      <c r="A58" s="26"/>
      <c r="B58" s="25"/>
      <c r="C58" s="145"/>
      <c r="D58" s="145"/>
      <c r="E58" s="141"/>
    </row>
    <row r="59" spans="1:5" ht="9" customHeight="1">
      <c r="A59" s="26"/>
      <c r="B59" s="25"/>
      <c r="C59" s="145"/>
      <c r="D59" s="145"/>
      <c r="E59" s="141"/>
    </row>
    <row r="60" spans="1:5" ht="9" customHeight="1">
      <c r="A60" s="26"/>
      <c r="B60" s="25"/>
      <c r="C60" s="145"/>
      <c r="D60" s="145"/>
      <c r="E60" s="141"/>
    </row>
    <row r="61" spans="1:5" ht="9" customHeight="1">
      <c r="A61" s="30"/>
      <c r="B61" s="25"/>
      <c r="C61" s="145"/>
      <c r="D61" s="145"/>
      <c r="E61" s="141"/>
    </row>
    <row r="62" spans="1:5" ht="9" customHeight="1">
      <c r="A62" s="28"/>
      <c r="B62" s="25"/>
      <c r="C62" s="145"/>
      <c r="D62" s="145"/>
      <c r="E62" s="141"/>
    </row>
    <row r="63" spans="1:5" ht="9" customHeight="1">
      <c r="A63" s="26"/>
      <c r="B63" s="25"/>
      <c r="C63" s="145"/>
      <c r="D63" s="145"/>
      <c r="E63" s="141"/>
    </row>
    <row r="64" spans="1:5" ht="9" customHeight="1">
      <c r="A64" s="26"/>
      <c r="B64" s="25"/>
      <c r="C64" s="145"/>
      <c r="D64" s="145"/>
      <c r="E64" s="141"/>
    </row>
    <row r="65" spans="1:5" ht="9" customHeight="1">
      <c r="A65" s="26"/>
      <c r="B65" s="25"/>
      <c r="C65" s="145"/>
      <c r="D65" s="145"/>
      <c r="E65" s="141"/>
    </row>
    <row r="66" spans="1:5" ht="9" customHeight="1">
      <c r="A66" s="26"/>
      <c r="B66" s="25"/>
      <c r="C66" s="145"/>
      <c r="D66" s="145"/>
      <c r="E66" s="141"/>
    </row>
    <row r="67" spans="1:5" ht="9" customHeight="1">
      <c r="A67" s="30"/>
      <c r="B67" s="25"/>
      <c r="C67" s="145"/>
      <c r="D67" s="145"/>
      <c r="E67" s="141"/>
    </row>
    <row r="68" spans="1:5" ht="9" customHeight="1">
      <c r="A68" s="28"/>
      <c r="B68" s="25"/>
      <c r="C68" s="145"/>
      <c r="D68" s="145"/>
      <c r="E68" s="141"/>
    </row>
    <row r="69" spans="1:5" ht="9" customHeight="1">
      <c r="A69" s="26"/>
      <c r="B69" s="25"/>
      <c r="C69" s="145"/>
      <c r="D69" s="145"/>
      <c r="E69" s="141"/>
    </row>
    <row r="70" spans="1:5" ht="9" customHeight="1">
      <c r="A70" s="26"/>
      <c r="B70" s="25"/>
      <c r="C70" s="145"/>
      <c r="D70" s="145"/>
      <c r="E70" s="141"/>
    </row>
    <row r="71" spans="1:5" ht="9" customHeight="1">
      <c r="A71" s="26"/>
      <c r="B71" s="27"/>
      <c r="E71" s="141"/>
    </row>
    <row r="72" spans="1:5" ht="9" customHeight="1">
      <c r="A72" s="26"/>
      <c r="B72" s="27"/>
      <c r="E72" s="141"/>
    </row>
    <row r="73" spans="1:5" ht="9" customHeight="1">
      <c r="A73" s="26"/>
      <c r="B73" s="27"/>
      <c r="E73" s="141"/>
    </row>
    <row r="74" spans="1:5" ht="9" customHeight="1">
      <c r="A74" s="26"/>
      <c r="B74" s="27"/>
      <c r="E74" s="141"/>
    </row>
    <row r="75" spans="1:5" ht="9" customHeight="1">
      <c r="A75" s="26"/>
      <c r="B75" s="27"/>
      <c r="E75" s="141"/>
    </row>
    <row r="76" spans="1:5" ht="9" customHeight="1">
      <c r="A76" s="26"/>
      <c r="B76" s="27"/>
      <c r="E76" s="141"/>
    </row>
    <row r="77" spans="1:5" ht="9" customHeight="1">
      <c r="A77" s="30"/>
      <c r="B77" s="27"/>
      <c r="E77" s="141"/>
    </row>
    <row r="78" spans="1:5" ht="9" customHeight="1">
      <c r="A78" s="28"/>
      <c r="B78" s="27"/>
      <c r="E78" s="141"/>
    </row>
    <row r="79" spans="1:5" ht="9" customHeight="1">
      <c r="A79" s="26"/>
      <c r="B79" s="27"/>
      <c r="E79" s="141"/>
    </row>
    <row r="80" spans="1:5" ht="9" customHeight="1">
      <c r="A80" s="26"/>
      <c r="B80" s="27"/>
      <c r="E80" s="141"/>
    </row>
    <row r="81" spans="1:5" ht="9" customHeight="1">
      <c r="A81" s="26"/>
      <c r="B81" s="27"/>
      <c r="E81" s="141"/>
    </row>
    <row r="82" spans="1:5" ht="9" customHeight="1">
      <c r="A82" s="26"/>
      <c r="B82" s="27"/>
      <c r="E82" s="141"/>
    </row>
    <row r="83" spans="1:5" ht="9" customHeight="1">
      <c r="A83" s="26"/>
      <c r="B83" s="27"/>
      <c r="E83" s="141"/>
    </row>
    <row r="84" spans="1:5" ht="9" customHeight="1">
      <c r="A84" s="26"/>
      <c r="B84" s="27"/>
      <c r="E84" s="141"/>
    </row>
    <row r="85" spans="1:5" ht="9" customHeight="1">
      <c r="A85" s="26"/>
      <c r="B85" s="27"/>
      <c r="E85" s="141"/>
    </row>
    <row r="86" spans="1:5" ht="9" customHeight="1">
      <c r="A86" s="26"/>
      <c r="B86" s="27"/>
      <c r="E86" s="141"/>
    </row>
    <row r="87" spans="1:5" ht="9" customHeight="1">
      <c r="A87" s="26"/>
      <c r="B87" s="27"/>
      <c r="E87" s="141"/>
    </row>
    <row r="88" spans="1:5" ht="9" customHeight="1">
      <c r="A88" s="28"/>
      <c r="B88" s="27"/>
      <c r="E88" s="141"/>
    </row>
    <row r="89" spans="1:5" ht="9" customHeight="1">
      <c r="A89" s="26"/>
      <c r="B89" s="27"/>
      <c r="E89" s="141"/>
    </row>
    <row r="90" spans="1:5" ht="9" customHeight="1">
      <c r="A90" s="26"/>
      <c r="B90" s="27"/>
      <c r="E90" s="141"/>
    </row>
    <row r="91" spans="1:5" ht="9" customHeight="1">
      <c r="A91" s="26"/>
      <c r="B91" s="27"/>
      <c r="E91" s="141"/>
    </row>
    <row r="92" spans="1:5">
      <c r="A92" s="32"/>
      <c r="B92" s="27"/>
      <c r="E92" s="141"/>
    </row>
    <row r="93" spans="1:5">
      <c r="A93" s="32"/>
      <c r="B93" s="27"/>
      <c r="E93" s="141"/>
    </row>
    <row r="94" spans="1:5">
      <c r="A94" s="32"/>
      <c r="B94" s="27"/>
      <c r="E94" s="141"/>
    </row>
    <row r="95" spans="1:5">
      <c r="A95" s="32"/>
      <c r="B95" s="27"/>
      <c r="E95" s="141"/>
    </row>
    <row r="96" spans="1:5">
      <c r="A96" s="32"/>
      <c r="B96" s="27"/>
      <c r="E96" s="141"/>
    </row>
    <row r="97" spans="1:5">
      <c r="A97" s="32"/>
      <c r="B97" s="27"/>
      <c r="E97" s="141"/>
    </row>
    <row r="98" spans="1:5">
      <c r="A98" s="32"/>
      <c r="B98" s="27"/>
      <c r="E98" s="141"/>
    </row>
    <row r="99" spans="1:5" ht="15.75">
      <c r="A99" s="33"/>
      <c r="B99" s="27"/>
      <c r="E99" s="141"/>
    </row>
    <row r="100" spans="1:5" ht="15.75">
      <c r="A100" s="33"/>
      <c r="B100" s="27"/>
      <c r="E100" s="141"/>
    </row>
    <row r="101" spans="1:5" ht="15.75">
      <c r="A101" s="33"/>
      <c r="B101" s="27"/>
      <c r="E101" s="141"/>
    </row>
    <row r="102" spans="1:5" ht="15.75">
      <c r="A102" s="33"/>
      <c r="B102" s="27"/>
      <c r="E102" s="141"/>
    </row>
    <row r="103" spans="1:5" ht="15.75">
      <c r="A103" s="33"/>
      <c r="B103" s="27"/>
      <c r="E103" s="141"/>
    </row>
    <row r="104" spans="1:5" ht="15.75">
      <c r="A104" s="33"/>
      <c r="B104" s="27"/>
      <c r="E104" s="141"/>
    </row>
    <row r="105" spans="1:5" ht="15.75">
      <c r="A105" s="33"/>
      <c r="B105" s="27"/>
      <c r="E105" s="141"/>
    </row>
    <row r="106" spans="1:5" ht="15.75">
      <c r="A106" s="33"/>
      <c r="B106" s="27"/>
      <c r="E106" s="141"/>
    </row>
    <row r="107" spans="1:5" ht="15.75">
      <c r="A107" s="33"/>
      <c r="B107" s="27"/>
      <c r="E107" s="141"/>
    </row>
    <row r="108" spans="1:5" ht="15.75">
      <c r="A108" s="33"/>
      <c r="B108" s="27"/>
      <c r="E108" s="141"/>
    </row>
    <row r="109" spans="1:5" ht="15.75">
      <c r="A109" s="33"/>
      <c r="B109" s="27"/>
      <c r="E109" s="141"/>
    </row>
    <row r="110" spans="1:5" ht="15.75">
      <c r="A110" s="33"/>
      <c r="B110" s="27"/>
      <c r="E110" s="141"/>
    </row>
    <row r="111" spans="1:5" ht="15.75">
      <c r="A111" s="33"/>
      <c r="B111" s="27"/>
      <c r="E111" s="141"/>
    </row>
    <row r="112" spans="1:5" ht="15.75">
      <c r="A112" s="33"/>
      <c r="B112" s="27"/>
      <c r="E112" s="141"/>
    </row>
    <row r="113" spans="1:5" ht="15.75">
      <c r="A113" s="33"/>
      <c r="B113" s="27"/>
      <c r="E113" s="141"/>
    </row>
    <row r="114" spans="1:5" ht="15.75">
      <c r="A114" s="33"/>
      <c r="B114" s="27"/>
      <c r="E114" s="141"/>
    </row>
    <row r="115" spans="1:5" ht="15.75">
      <c r="A115" s="33"/>
      <c r="B115" s="27"/>
      <c r="E115" s="141"/>
    </row>
    <row r="116" spans="1:5" ht="15.75">
      <c r="A116" s="33"/>
      <c r="B116" s="27"/>
      <c r="E116" s="141"/>
    </row>
    <row r="117" spans="1:5" ht="15.75">
      <c r="A117" s="33"/>
      <c r="B117" s="27"/>
      <c r="E117" s="141"/>
    </row>
    <row r="118" spans="1:5" ht="15.75">
      <c r="A118" s="33"/>
      <c r="B118" s="27"/>
      <c r="E118" s="141"/>
    </row>
    <row r="119" spans="1:5" ht="15.75">
      <c r="A119" s="33"/>
      <c r="B119" s="27"/>
      <c r="E119" s="141"/>
    </row>
    <row r="120" spans="1:5" ht="15.75">
      <c r="A120" s="33"/>
      <c r="B120" s="27"/>
      <c r="E120" s="141"/>
    </row>
    <row r="121" spans="1:5" ht="15.75">
      <c r="A121" s="33"/>
      <c r="B121" s="27"/>
      <c r="E121" s="141"/>
    </row>
    <row r="122" spans="1:5" ht="15.75">
      <c r="A122" s="33"/>
      <c r="B122" s="27"/>
      <c r="E122" s="141"/>
    </row>
    <row r="123" spans="1:5" ht="15.75">
      <c r="A123" s="33"/>
      <c r="B123" s="27"/>
      <c r="E123" s="141"/>
    </row>
    <row r="124" spans="1:5" ht="15.75">
      <c r="A124" s="33"/>
      <c r="B124" s="27"/>
      <c r="E124" s="141"/>
    </row>
    <row r="125" spans="1:5" ht="15.75">
      <c r="A125" s="33"/>
      <c r="B125" s="27"/>
      <c r="E125" s="141"/>
    </row>
    <row r="126" spans="1:5" ht="15.75">
      <c r="A126" s="33"/>
      <c r="B126" s="27"/>
      <c r="E126" s="141"/>
    </row>
    <row r="127" spans="1:5" ht="15.75">
      <c r="A127" s="33"/>
      <c r="B127" s="27"/>
      <c r="E127" s="141"/>
    </row>
    <row r="128" spans="1:5" ht="15.75">
      <c r="A128" s="33"/>
      <c r="B128" s="27"/>
      <c r="E128" s="141"/>
    </row>
    <row r="129" spans="1:5" ht="15.75">
      <c r="A129" s="33"/>
      <c r="B129" s="27"/>
      <c r="E129" s="141"/>
    </row>
    <row r="130" spans="1:5" ht="15.75">
      <c r="A130" s="33"/>
      <c r="B130" s="27"/>
      <c r="E130" s="141"/>
    </row>
    <row r="131" spans="1:5" ht="15.75">
      <c r="A131" s="33"/>
      <c r="B131" s="27"/>
      <c r="E131" s="141"/>
    </row>
    <row r="132" spans="1:5" ht="15.75">
      <c r="A132" s="33"/>
      <c r="B132" s="27"/>
      <c r="E132" s="141"/>
    </row>
    <row r="133" spans="1:5" ht="15.75">
      <c r="A133" s="33"/>
      <c r="B133" s="27"/>
      <c r="E133" s="141"/>
    </row>
    <row r="134" spans="1:5" ht="15.75">
      <c r="A134" s="33"/>
      <c r="B134" s="27"/>
      <c r="E134" s="141"/>
    </row>
    <row r="135" spans="1:5" ht="15.75">
      <c r="A135" s="33"/>
      <c r="B135" s="27"/>
      <c r="E135" s="141"/>
    </row>
    <row r="136" spans="1:5" ht="15.75">
      <c r="A136" s="33"/>
      <c r="B136" s="27"/>
      <c r="E136" s="141"/>
    </row>
    <row r="137" spans="1:5" ht="15.75">
      <c r="A137" s="33"/>
      <c r="B137" s="27"/>
      <c r="E137" s="141"/>
    </row>
    <row r="138" spans="1:5" ht="15.75">
      <c r="A138" s="33"/>
      <c r="B138" s="27"/>
      <c r="E138" s="141"/>
    </row>
    <row r="139" spans="1:5" ht="15.75">
      <c r="A139" s="33"/>
      <c r="B139" s="27"/>
      <c r="E139" s="141"/>
    </row>
    <row r="140" spans="1:5" ht="15.75">
      <c r="A140" s="33"/>
      <c r="B140" s="27"/>
      <c r="E140" s="141"/>
    </row>
    <row r="141" spans="1:5" ht="15.75">
      <c r="A141" s="33"/>
      <c r="B141" s="27"/>
      <c r="E141" s="141"/>
    </row>
    <row r="142" spans="1:5" ht="15.75">
      <c r="A142" s="33"/>
      <c r="B142" s="27"/>
      <c r="E142" s="141"/>
    </row>
    <row r="143" spans="1:5" ht="15.75">
      <c r="A143" s="33"/>
      <c r="B143" s="27"/>
      <c r="E143" s="141"/>
    </row>
    <row r="144" spans="1:5" ht="15.75">
      <c r="A144" s="33"/>
      <c r="B144" s="27"/>
      <c r="E144" s="141"/>
    </row>
    <row r="145" spans="1:5" ht="15.75">
      <c r="A145" s="33"/>
      <c r="B145" s="27"/>
      <c r="E145" s="141"/>
    </row>
    <row r="146" spans="1:5" ht="15.75">
      <c r="A146" s="33"/>
      <c r="B146" s="27"/>
      <c r="E146" s="141"/>
    </row>
    <row r="147" spans="1:5" ht="15.75">
      <c r="A147" s="33"/>
      <c r="B147" s="27"/>
      <c r="E147" s="141"/>
    </row>
    <row r="148" spans="1:5" ht="15.75">
      <c r="A148" s="33"/>
      <c r="B148" s="27"/>
      <c r="E148" s="141"/>
    </row>
    <row r="149" spans="1:5" ht="15.75">
      <c r="A149" s="33"/>
      <c r="B149" s="27"/>
      <c r="E149" s="141"/>
    </row>
    <row r="150" spans="1:5" ht="15.75">
      <c r="A150" s="33"/>
      <c r="B150" s="27"/>
      <c r="E150" s="141"/>
    </row>
    <row r="151" spans="1:5" ht="15.75">
      <c r="A151" s="33"/>
      <c r="B151" s="27"/>
      <c r="E151" s="141"/>
    </row>
    <row r="152" spans="1:5" ht="15.75">
      <c r="A152" s="33"/>
      <c r="B152" s="27"/>
      <c r="E152" s="141"/>
    </row>
    <row r="153" spans="1:5" ht="15.75">
      <c r="A153" s="33"/>
      <c r="B153" s="27"/>
      <c r="E153" s="141"/>
    </row>
    <row r="154" spans="1:5" ht="15.75">
      <c r="A154" s="33"/>
      <c r="B154" s="27"/>
      <c r="E154" s="141"/>
    </row>
    <row r="155" spans="1:5" ht="15.75">
      <c r="A155" s="33"/>
      <c r="B155" s="27"/>
      <c r="E155" s="141"/>
    </row>
    <row r="156" spans="1:5" ht="15.75">
      <c r="A156" s="33"/>
      <c r="B156" s="27"/>
      <c r="E156" s="141"/>
    </row>
    <row r="157" spans="1:5" ht="15.75">
      <c r="A157" s="33"/>
      <c r="B157" s="27"/>
      <c r="E157" s="141"/>
    </row>
    <row r="158" spans="1:5" ht="15.75">
      <c r="A158" s="33"/>
      <c r="B158" s="27"/>
      <c r="E158" s="141"/>
    </row>
    <row r="159" spans="1:5" ht="15.75">
      <c r="A159" s="33"/>
      <c r="B159" s="27"/>
      <c r="E159" s="141"/>
    </row>
    <row r="160" spans="1:5" ht="15.75">
      <c r="A160" s="33"/>
      <c r="B160" s="27"/>
      <c r="E160" s="141"/>
    </row>
    <row r="161" spans="1:5" ht="15.75">
      <c r="A161" s="33"/>
      <c r="B161" s="27"/>
      <c r="E161" s="141"/>
    </row>
    <row r="162" spans="1:5" ht="15.75">
      <c r="A162" s="33"/>
      <c r="B162" s="27"/>
      <c r="E162" s="141"/>
    </row>
    <row r="163" spans="1:5" ht="15.75">
      <c r="A163" s="33"/>
      <c r="B163" s="27"/>
      <c r="E163" s="141"/>
    </row>
    <row r="164" spans="1:5" ht="15.75">
      <c r="A164" s="33"/>
      <c r="B164" s="27"/>
      <c r="E164" s="141"/>
    </row>
    <row r="165" spans="1:5" ht="15.75">
      <c r="A165" s="33"/>
      <c r="B165" s="27"/>
      <c r="E165" s="141"/>
    </row>
    <row r="166" spans="1:5" ht="15.75">
      <c r="A166" s="33"/>
      <c r="B166" s="27"/>
      <c r="E166" s="141"/>
    </row>
    <row r="167" spans="1:5" ht="15.75">
      <c r="A167" s="33"/>
      <c r="B167" s="27"/>
      <c r="E167" s="141"/>
    </row>
    <row r="168" spans="1:5" ht="15.75">
      <c r="A168" s="33"/>
      <c r="B168" s="27"/>
      <c r="E168" s="141"/>
    </row>
    <row r="169" spans="1:5" ht="15.75">
      <c r="A169" s="33"/>
      <c r="B169" s="27"/>
      <c r="E169" s="141"/>
    </row>
    <row r="170" spans="1:5" ht="15.75">
      <c r="A170" s="33"/>
      <c r="B170" s="27"/>
      <c r="E170" s="141"/>
    </row>
    <row r="171" spans="1:5" ht="15.75">
      <c r="A171" s="33"/>
      <c r="B171" s="27"/>
      <c r="E171" s="141"/>
    </row>
    <row r="172" spans="1:5" ht="15.75">
      <c r="A172" s="33"/>
      <c r="B172" s="27"/>
      <c r="E172" s="141"/>
    </row>
    <row r="173" spans="1:5" ht="15.75">
      <c r="A173" s="33"/>
      <c r="B173" s="27"/>
      <c r="E173" s="141"/>
    </row>
    <row r="174" spans="1:5" ht="15.75">
      <c r="A174" s="33"/>
      <c r="B174" s="27"/>
      <c r="E174" s="141"/>
    </row>
    <row r="175" spans="1:5" ht="15.75">
      <c r="A175" s="33"/>
      <c r="B175" s="27"/>
      <c r="E175" s="141"/>
    </row>
    <row r="176" spans="1:5" ht="15.75">
      <c r="A176" s="33"/>
      <c r="B176" s="27"/>
      <c r="E176" s="141"/>
    </row>
    <row r="177" spans="1:5" ht="15.75">
      <c r="A177" s="33"/>
      <c r="B177" s="27"/>
      <c r="E177" s="141"/>
    </row>
    <row r="178" spans="1:5" ht="15.75">
      <c r="A178" s="33"/>
      <c r="B178" s="27"/>
      <c r="E178" s="141"/>
    </row>
    <row r="179" spans="1:5" ht="15.75">
      <c r="A179" s="33"/>
      <c r="B179" s="27"/>
      <c r="E179" s="141"/>
    </row>
    <row r="180" spans="1:5" ht="15.75">
      <c r="A180" s="33"/>
      <c r="B180" s="27"/>
      <c r="E180" s="141"/>
    </row>
    <row r="181" spans="1:5" ht="15.75">
      <c r="A181" s="33"/>
      <c r="B181" s="27"/>
      <c r="E181" s="141"/>
    </row>
    <row r="182" spans="1:5" ht="15.75">
      <c r="A182" s="33"/>
      <c r="B182" s="27"/>
      <c r="E182" s="141"/>
    </row>
    <row r="183" spans="1:5" ht="15.75">
      <c r="A183" s="33"/>
      <c r="B183" s="27"/>
      <c r="E183" s="141"/>
    </row>
    <row r="184" spans="1:5" ht="15.75">
      <c r="A184" s="33"/>
      <c r="B184" s="27"/>
      <c r="E184" s="141"/>
    </row>
    <row r="185" spans="1:5" ht="15.75">
      <c r="A185" s="33"/>
      <c r="B185" s="27"/>
      <c r="E185" s="141"/>
    </row>
    <row r="186" spans="1:5" ht="15.75">
      <c r="A186" s="33"/>
      <c r="B186" s="27"/>
      <c r="E186" s="141"/>
    </row>
    <row r="187" spans="1:5" ht="15.75">
      <c r="A187" s="33"/>
      <c r="B187" s="27"/>
      <c r="E187" s="141"/>
    </row>
    <row r="188" spans="1:5" ht="15.75">
      <c r="A188" s="33"/>
      <c r="B188" s="27"/>
      <c r="E188" s="141"/>
    </row>
    <row r="189" spans="1:5" ht="15.75">
      <c r="A189" s="33"/>
      <c r="B189" s="27"/>
      <c r="E189" s="141"/>
    </row>
    <row r="190" spans="1:5" ht="15.75">
      <c r="A190" s="34"/>
      <c r="B190" s="27"/>
      <c r="E190" s="141"/>
    </row>
    <row r="191" spans="1:5" ht="15.75">
      <c r="A191" s="34"/>
      <c r="B191" s="27"/>
      <c r="E191" s="141"/>
    </row>
    <row r="192" spans="1:5" ht="15.75">
      <c r="A192" s="34"/>
      <c r="B192" s="27"/>
      <c r="E192" s="141"/>
    </row>
    <row r="193" spans="1:5" ht="15.75">
      <c r="A193" s="34"/>
      <c r="B193" s="27"/>
      <c r="E193" s="141"/>
    </row>
    <row r="194" spans="1:5" ht="15.75">
      <c r="A194" s="34"/>
      <c r="B194" s="27"/>
      <c r="E194" s="141"/>
    </row>
    <row r="195" spans="1:5" ht="15.75">
      <c r="A195" s="34"/>
      <c r="B195" s="27"/>
      <c r="E195" s="141"/>
    </row>
    <row r="196" spans="1:5" ht="15.75">
      <c r="A196" s="34"/>
      <c r="B196" s="27"/>
      <c r="E196" s="141"/>
    </row>
    <row r="197" spans="1:5" ht="15.75">
      <c r="A197" s="34"/>
      <c r="B197" s="27"/>
      <c r="E197" s="141"/>
    </row>
    <row r="198" spans="1:5" ht="15.75">
      <c r="A198" s="34"/>
      <c r="B198" s="27"/>
      <c r="E198" s="141"/>
    </row>
    <row r="199" spans="1:5" ht="15.75">
      <c r="A199" s="34"/>
      <c r="B199" s="27"/>
      <c r="E199" s="141"/>
    </row>
    <row r="200" spans="1:5" ht="15.75">
      <c r="A200" s="34"/>
      <c r="B200" s="27"/>
    </row>
    <row r="201" spans="1:5" ht="15.75">
      <c r="A201" s="34"/>
      <c r="B201" s="27"/>
    </row>
    <row r="202" spans="1:5" ht="15.75">
      <c r="A202" s="34"/>
      <c r="B202" s="27"/>
    </row>
    <row r="203" spans="1:5" ht="15.75">
      <c r="A203" s="34"/>
      <c r="B203" s="27"/>
    </row>
    <row r="204" spans="1:5" ht="15.75">
      <c r="A204" s="34"/>
      <c r="B204" s="27"/>
    </row>
    <row r="205" spans="1:5" ht="15.75">
      <c r="A205" s="34"/>
      <c r="B205" s="27"/>
    </row>
    <row r="206" spans="1:5" ht="15.75">
      <c r="A206" s="34"/>
      <c r="B206" s="27"/>
    </row>
    <row r="207" spans="1:5" ht="15.75">
      <c r="A207" s="34"/>
      <c r="B207" s="27"/>
    </row>
    <row r="208" spans="1:5" ht="15.75">
      <c r="A208" s="34"/>
      <c r="B208" s="27"/>
    </row>
    <row r="209" spans="1:2" ht="15.75">
      <c r="A209" s="34"/>
      <c r="B209" s="27"/>
    </row>
    <row r="210" spans="1:2" ht="15.75">
      <c r="A210" s="34"/>
      <c r="B210" s="27"/>
    </row>
    <row r="211" spans="1:2" ht="15.75">
      <c r="A211" s="34"/>
      <c r="B211" s="27"/>
    </row>
    <row r="212" spans="1:2" ht="15.75">
      <c r="A212" s="34"/>
      <c r="B212" s="27"/>
    </row>
    <row r="213" spans="1:2" ht="15.75">
      <c r="A213" s="34"/>
      <c r="B213" s="27"/>
    </row>
    <row r="214" spans="1:2" ht="15.75">
      <c r="A214" s="34"/>
      <c r="B214" s="27"/>
    </row>
    <row r="215" spans="1:2" ht="15.75">
      <c r="A215" s="34"/>
      <c r="B215" s="27"/>
    </row>
    <row r="216" spans="1:2" ht="15.75">
      <c r="A216" s="34"/>
      <c r="B216" s="27"/>
    </row>
    <row r="217" spans="1:2" ht="15.75">
      <c r="A217" s="34"/>
      <c r="B217" s="27"/>
    </row>
    <row r="218" spans="1:2" ht="15.75">
      <c r="A218" s="34"/>
      <c r="B218" s="27"/>
    </row>
    <row r="219" spans="1:2" ht="15.75">
      <c r="A219" s="34"/>
      <c r="B219" s="27"/>
    </row>
    <row r="220" spans="1:2" ht="15.75">
      <c r="A220" s="34"/>
      <c r="B220" s="27"/>
    </row>
    <row r="221" spans="1:2" ht="15.75">
      <c r="A221" s="34"/>
      <c r="B221" s="27"/>
    </row>
    <row r="222" spans="1:2" ht="15.75">
      <c r="A222" s="34"/>
      <c r="B222" s="27"/>
    </row>
    <row r="223" spans="1:2" ht="15.75">
      <c r="A223" s="34"/>
      <c r="B223" s="27"/>
    </row>
    <row r="224" spans="1:2" ht="15.75">
      <c r="A224" s="34"/>
      <c r="B224" s="27"/>
    </row>
    <row r="225" spans="1:2" ht="15.75">
      <c r="A225" s="34"/>
      <c r="B225" s="27"/>
    </row>
    <row r="226" spans="1:2" ht="15.75">
      <c r="A226" s="34"/>
      <c r="B226" s="27"/>
    </row>
    <row r="227" spans="1:2" ht="15.75">
      <c r="A227" s="34"/>
      <c r="B227" s="27"/>
    </row>
    <row r="228" spans="1:2" ht="15.75">
      <c r="A228" s="34"/>
      <c r="B228" s="27"/>
    </row>
    <row r="229" spans="1:2" ht="15.75">
      <c r="A229" s="34"/>
      <c r="B229" s="27"/>
    </row>
    <row r="230" spans="1:2" ht="15.75">
      <c r="A230" s="34"/>
      <c r="B230" s="27"/>
    </row>
    <row r="231" spans="1:2" ht="15.75">
      <c r="A231" s="34"/>
      <c r="B231" s="27"/>
    </row>
    <row r="232" spans="1:2" ht="15.75">
      <c r="A232" s="34"/>
      <c r="B232" s="27"/>
    </row>
    <row r="233" spans="1:2" ht="15.75">
      <c r="A233" s="34"/>
      <c r="B233" s="27"/>
    </row>
    <row r="234" spans="1:2" ht="15.75">
      <c r="A234" s="34"/>
      <c r="B234" s="27"/>
    </row>
    <row r="235" spans="1:2" ht="15.75">
      <c r="A235" s="34"/>
      <c r="B235" s="27"/>
    </row>
    <row r="236" spans="1:2" ht="15.75">
      <c r="A236" s="34"/>
      <c r="B236" s="27"/>
    </row>
    <row r="237" spans="1:2" ht="15.75">
      <c r="A237" s="34"/>
      <c r="B237" s="27"/>
    </row>
    <row r="238" spans="1:2" ht="15.75">
      <c r="A238" s="34"/>
      <c r="B238" s="27"/>
    </row>
    <row r="239" spans="1:2" ht="15.75">
      <c r="A239" s="34"/>
      <c r="B239" s="27"/>
    </row>
    <row r="240" spans="1:2" ht="15.75">
      <c r="A240" s="34"/>
      <c r="B240" s="27"/>
    </row>
    <row r="241" spans="1:2" ht="15.75">
      <c r="A241" s="34"/>
      <c r="B241" s="27"/>
    </row>
    <row r="242" spans="1:2" ht="15.75">
      <c r="A242" s="34"/>
      <c r="B242" s="27"/>
    </row>
    <row r="243" spans="1:2" ht="15.75">
      <c r="A243" s="34"/>
      <c r="B243" s="27"/>
    </row>
    <row r="244" spans="1:2" ht="15.75">
      <c r="A244" s="34"/>
      <c r="B244" s="27"/>
    </row>
    <row r="245" spans="1:2" ht="15.75">
      <c r="A245" s="34"/>
      <c r="B245" s="27"/>
    </row>
    <row r="246" spans="1:2" ht="15.75">
      <c r="A246" s="34"/>
      <c r="B246" s="27"/>
    </row>
    <row r="247" spans="1:2" ht="15.75">
      <c r="A247" s="34"/>
      <c r="B247" s="27"/>
    </row>
    <row r="248" spans="1:2" ht="15.75">
      <c r="A248" s="34"/>
      <c r="B248" s="27"/>
    </row>
    <row r="249" spans="1:2" ht="15.75">
      <c r="A249" s="34"/>
      <c r="B249" s="27"/>
    </row>
    <row r="250" spans="1:2" ht="15.75">
      <c r="A250" s="34"/>
      <c r="B250" s="27"/>
    </row>
    <row r="251" spans="1:2" ht="15.75">
      <c r="A251" s="34"/>
      <c r="B251" s="27"/>
    </row>
    <row r="252" spans="1:2" ht="15.75">
      <c r="A252" s="34"/>
      <c r="B252" s="27"/>
    </row>
    <row r="253" spans="1:2" ht="15.75">
      <c r="A253" s="34"/>
      <c r="B253" s="27"/>
    </row>
    <row r="254" spans="1:2" ht="15.75">
      <c r="A254" s="34"/>
      <c r="B254" s="27"/>
    </row>
    <row r="255" spans="1:2" ht="15.75">
      <c r="A255" s="34"/>
      <c r="B255" s="27"/>
    </row>
    <row r="256" spans="1:2" ht="15.75">
      <c r="A256" s="34"/>
      <c r="B256" s="27"/>
    </row>
    <row r="257" spans="1:2" ht="15.75">
      <c r="A257" s="34"/>
      <c r="B257" s="27"/>
    </row>
    <row r="258" spans="1:2" ht="15.75">
      <c r="A258" s="34"/>
      <c r="B258" s="27"/>
    </row>
    <row r="259" spans="1:2" ht="15.75">
      <c r="A259" s="34"/>
      <c r="B259" s="27"/>
    </row>
    <row r="260" spans="1:2" ht="15.75">
      <c r="A260" s="34"/>
      <c r="B260" s="27"/>
    </row>
    <row r="261" spans="1:2" ht="15.75">
      <c r="A261" s="34"/>
      <c r="B261" s="27"/>
    </row>
    <row r="262" spans="1:2" ht="15.75">
      <c r="A262" s="34"/>
    </row>
    <row r="263" spans="1:2" ht="15.75">
      <c r="A263" s="34"/>
    </row>
    <row r="264" spans="1:2" ht="15.75">
      <c r="A264" s="34"/>
    </row>
    <row r="265" spans="1:2" ht="15.75">
      <c r="A265" s="34"/>
    </row>
    <row r="266" spans="1:2" ht="15.75">
      <c r="A266" s="34"/>
    </row>
    <row r="267" spans="1:2" ht="15.75">
      <c r="A267" s="34"/>
    </row>
    <row r="268" spans="1:2" ht="15.75">
      <c r="A268" s="34"/>
    </row>
    <row r="269" spans="1:2" ht="15.75">
      <c r="A269" s="34"/>
    </row>
    <row r="270" spans="1:2" ht="15.75">
      <c r="A270" s="34"/>
    </row>
    <row r="271" spans="1:2" ht="15.75">
      <c r="A271" s="34"/>
    </row>
    <row r="272" spans="1:2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</sheetData>
  <mergeCells count="6">
    <mergeCell ref="A25:D25"/>
    <mergeCell ref="A2:D2"/>
    <mergeCell ref="A3:D3"/>
    <mergeCell ref="A4:D4"/>
    <mergeCell ref="A5:D5"/>
    <mergeCell ref="A24:D24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J651"/>
  <sheetViews>
    <sheetView zoomScale="85" zoomScaleNormal="85" workbookViewId="0">
      <selection activeCell="B14" sqref="B14"/>
    </sheetView>
  </sheetViews>
  <sheetFormatPr defaultColWidth="9.140625" defaultRowHeight="12.75"/>
  <cols>
    <col min="1" max="1" width="67.28515625" style="157" customWidth="1"/>
    <col min="2" max="2" width="20.85546875" style="141" customWidth="1"/>
    <col min="3" max="3" width="18.42578125" style="141" customWidth="1"/>
    <col min="4" max="4" width="14.5703125" style="141" customWidth="1"/>
    <col min="5" max="256" width="9.140625" style="141"/>
    <col min="257" max="257" width="67.28515625" style="141" customWidth="1"/>
    <col min="258" max="258" width="20.85546875" style="141" customWidth="1"/>
    <col min="259" max="259" width="18.42578125" style="141" customWidth="1"/>
    <col min="260" max="260" width="14.5703125" style="141" customWidth="1"/>
    <col min="261" max="512" width="9.140625" style="141"/>
    <col min="513" max="513" width="67.28515625" style="141" customWidth="1"/>
    <col min="514" max="514" width="20.85546875" style="141" customWidth="1"/>
    <col min="515" max="515" width="18.42578125" style="141" customWidth="1"/>
    <col min="516" max="516" width="14.5703125" style="141" customWidth="1"/>
    <col min="517" max="768" width="9.140625" style="141"/>
    <col min="769" max="769" width="67.28515625" style="141" customWidth="1"/>
    <col min="770" max="770" width="20.85546875" style="141" customWidth="1"/>
    <col min="771" max="771" width="18.42578125" style="141" customWidth="1"/>
    <col min="772" max="772" width="14.5703125" style="141" customWidth="1"/>
    <col min="773" max="1024" width="9.140625" style="141"/>
    <col min="1025" max="1025" width="67.28515625" style="141" customWidth="1"/>
    <col min="1026" max="1026" width="20.85546875" style="141" customWidth="1"/>
    <col min="1027" max="1027" width="18.42578125" style="141" customWidth="1"/>
    <col min="1028" max="1028" width="14.5703125" style="141" customWidth="1"/>
    <col min="1029" max="1280" width="9.140625" style="141"/>
    <col min="1281" max="1281" width="67.28515625" style="141" customWidth="1"/>
    <col min="1282" max="1282" width="20.85546875" style="141" customWidth="1"/>
    <col min="1283" max="1283" width="18.42578125" style="141" customWidth="1"/>
    <col min="1284" max="1284" width="14.5703125" style="141" customWidth="1"/>
    <col min="1285" max="1536" width="9.140625" style="141"/>
    <col min="1537" max="1537" width="67.28515625" style="141" customWidth="1"/>
    <col min="1538" max="1538" width="20.85546875" style="141" customWidth="1"/>
    <col min="1539" max="1539" width="18.42578125" style="141" customWidth="1"/>
    <col min="1540" max="1540" width="14.5703125" style="141" customWidth="1"/>
    <col min="1541" max="1792" width="9.140625" style="141"/>
    <col min="1793" max="1793" width="67.28515625" style="141" customWidth="1"/>
    <col min="1794" max="1794" width="20.85546875" style="141" customWidth="1"/>
    <col min="1795" max="1795" width="18.42578125" style="141" customWidth="1"/>
    <col min="1796" max="1796" width="14.5703125" style="141" customWidth="1"/>
    <col min="1797" max="2048" width="9.140625" style="141"/>
    <col min="2049" max="2049" width="67.28515625" style="141" customWidth="1"/>
    <col min="2050" max="2050" width="20.85546875" style="141" customWidth="1"/>
    <col min="2051" max="2051" width="18.42578125" style="141" customWidth="1"/>
    <col min="2052" max="2052" width="14.5703125" style="141" customWidth="1"/>
    <col min="2053" max="2304" width="9.140625" style="141"/>
    <col min="2305" max="2305" width="67.28515625" style="141" customWidth="1"/>
    <col min="2306" max="2306" width="20.85546875" style="141" customWidth="1"/>
    <col min="2307" max="2307" width="18.42578125" style="141" customWidth="1"/>
    <col min="2308" max="2308" width="14.5703125" style="141" customWidth="1"/>
    <col min="2309" max="2560" width="9.140625" style="141"/>
    <col min="2561" max="2561" width="67.28515625" style="141" customWidth="1"/>
    <col min="2562" max="2562" width="20.85546875" style="141" customWidth="1"/>
    <col min="2563" max="2563" width="18.42578125" style="141" customWidth="1"/>
    <col min="2564" max="2564" width="14.5703125" style="141" customWidth="1"/>
    <col min="2565" max="2816" width="9.140625" style="141"/>
    <col min="2817" max="2817" width="67.28515625" style="141" customWidth="1"/>
    <col min="2818" max="2818" width="20.85546875" style="141" customWidth="1"/>
    <col min="2819" max="2819" width="18.42578125" style="141" customWidth="1"/>
    <col min="2820" max="2820" width="14.5703125" style="141" customWidth="1"/>
    <col min="2821" max="3072" width="9.140625" style="141"/>
    <col min="3073" max="3073" width="67.28515625" style="141" customWidth="1"/>
    <col min="3074" max="3074" width="20.85546875" style="141" customWidth="1"/>
    <col min="3075" max="3075" width="18.42578125" style="141" customWidth="1"/>
    <col min="3076" max="3076" width="14.5703125" style="141" customWidth="1"/>
    <col min="3077" max="3328" width="9.140625" style="141"/>
    <col min="3329" max="3329" width="67.28515625" style="141" customWidth="1"/>
    <col min="3330" max="3330" width="20.85546875" style="141" customWidth="1"/>
    <col min="3331" max="3331" width="18.42578125" style="141" customWidth="1"/>
    <col min="3332" max="3332" width="14.5703125" style="141" customWidth="1"/>
    <col min="3333" max="3584" width="9.140625" style="141"/>
    <col min="3585" max="3585" width="67.28515625" style="141" customWidth="1"/>
    <col min="3586" max="3586" width="20.85546875" style="141" customWidth="1"/>
    <col min="3587" max="3587" width="18.42578125" style="141" customWidth="1"/>
    <col min="3588" max="3588" width="14.5703125" style="141" customWidth="1"/>
    <col min="3589" max="3840" width="9.140625" style="141"/>
    <col min="3841" max="3841" width="67.28515625" style="141" customWidth="1"/>
    <col min="3842" max="3842" width="20.85546875" style="141" customWidth="1"/>
    <col min="3843" max="3843" width="18.42578125" style="141" customWidth="1"/>
    <col min="3844" max="3844" width="14.5703125" style="141" customWidth="1"/>
    <col min="3845" max="4096" width="9.140625" style="141"/>
    <col min="4097" max="4097" width="67.28515625" style="141" customWidth="1"/>
    <col min="4098" max="4098" width="20.85546875" style="141" customWidth="1"/>
    <col min="4099" max="4099" width="18.42578125" style="141" customWidth="1"/>
    <col min="4100" max="4100" width="14.5703125" style="141" customWidth="1"/>
    <col min="4101" max="4352" width="9.140625" style="141"/>
    <col min="4353" max="4353" width="67.28515625" style="141" customWidth="1"/>
    <col min="4354" max="4354" width="20.85546875" style="141" customWidth="1"/>
    <col min="4355" max="4355" width="18.42578125" style="141" customWidth="1"/>
    <col min="4356" max="4356" width="14.5703125" style="141" customWidth="1"/>
    <col min="4357" max="4608" width="9.140625" style="141"/>
    <col min="4609" max="4609" width="67.28515625" style="141" customWidth="1"/>
    <col min="4610" max="4610" width="20.85546875" style="141" customWidth="1"/>
    <col min="4611" max="4611" width="18.42578125" style="141" customWidth="1"/>
    <col min="4612" max="4612" width="14.5703125" style="141" customWidth="1"/>
    <col min="4613" max="4864" width="9.140625" style="141"/>
    <col min="4865" max="4865" width="67.28515625" style="141" customWidth="1"/>
    <col min="4866" max="4866" width="20.85546875" style="141" customWidth="1"/>
    <col min="4867" max="4867" width="18.42578125" style="141" customWidth="1"/>
    <col min="4868" max="4868" width="14.5703125" style="141" customWidth="1"/>
    <col min="4869" max="5120" width="9.140625" style="141"/>
    <col min="5121" max="5121" width="67.28515625" style="141" customWidth="1"/>
    <col min="5122" max="5122" width="20.85546875" style="141" customWidth="1"/>
    <col min="5123" max="5123" width="18.42578125" style="141" customWidth="1"/>
    <col min="5124" max="5124" width="14.5703125" style="141" customWidth="1"/>
    <col min="5125" max="5376" width="9.140625" style="141"/>
    <col min="5377" max="5377" width="67.28515625" style="141" customWidth="1"/>
    <col min="5378" max="5378" width="20.85546875" style="141" customWidth="1"/>
    <col min="5379" max="5379" width="18.42578125" style="141" customWidth="1"/>
    <col min="5380" max="5380" width="14.5703125" style="141" customWidth="1"/>
    <col min="5381" max="5632" width="9.140625" style="141"/>
    <col min="5633" max="5633" width="67.28515625" style="141" customWidth="1"/>
    <col min="5634" max="5634" width="20.85546875" style="141" customWidth="1"/>
    <col min="5635" max="5635" width="18.42578125" style="141" customWidth="1"/>
    <col min="5636" max="5636" width="14.5703125" style="141" customWidth="1"/>
    <col min="5637" max="5888" width="9.140625" style="141"/>
    <col min="5889" max="5889" width="67.28515625" style="141" customWidth="1"/>
    <col min="5890" max="5890" width="20.85546875" style="141" customWidth="1"/>
    <col min="5891" max="5891" width="18.42578125" style="141" customWidth="1"/>
    <col min="5892" max="5892" width="14.5703125" style="141" customWidth="1"/>
    <col min="5893" max="6144" width="9.140625" style="141"/>
    <col min="6145" max="6145" width="67.28515625" style="141" customWidth="1"/>
    <col min="6146" max="6146" width="20.85546875" style="141" customWidth="1"/>
    <col min="6147" max="6147" width="18.42578125" style="141" customWidth="1"/>
    <col min="6148" max="6148" width="14.5703125" style="141" customWidth="1"/>
    <col min="6149" max="6400" width="9.140625" style="141"/>
    <col min="6401" max="6401" width="67.28515625" style="141" customWidth="1"/>
    <col min="6402" max="6402" width="20.85546875" style="141" customWidth="1"/>
    <col min="6403" max="6403" width="18.42578125" style="141" customWidth="1"/>
    <col min="6404" max="6404" width="14.5703125" style="141" customWidth="1"/>
    <col min="6405" max="6656" width="9.140625" style="141"/>
    <col min="6657" max="6657" width="67.28515625" style="141" customWidth="1"/>
    <col min="6658" max="6658" width="20.85546875" style="141" customWidth="1"/>
    <col min="6659" max="6659" width="18.42578125" style="141" customWidth="1"/>
    <col min="6660" max="6660" width="14.5703125" style="141" customWidth="1"/>
    <col min="6661" max="6912" width="9.140625" style="141"/>
    <col min="6913" max="6913" width="67.28515625" style="141" customWidth="1"/>
    <col min="6914" max="6914" width="20.85546875" style="141" customWidth="1"/>
    <col min="6915" max="6915" width="18.42578125" style="141" customWidth="1"/>
    <col min="6916" max="6916" width="14.5703125" style="141" customWidth="1"/>
    <col min="6917" max="7168" width="9.140625" style="141"/>
    <col min="7169" max="7169" width="67.28515625" style="141" customWidth="1"/>
    <col min="7170" max="7170" width="20.85546875" style="141" customWidth="1"/>
    <col min="7171" max="7171" width="18.42578125" style="141" customWidth="1"/>
    <col min="7172" max="7172" width="14.5703125" style="141" customWidth="1"/>
    <col min="7173" max="7424" width="9.140625" style="141"/>
    <col min="7425" max="7425" width="67.28515625" style="141" customWidth="1"/>
    <col min="7426" max="7426" width="20.85546875" style="141" customWidth="1"/>
    <col min="7427" max="7427" width="18.42578125" style="141" customWidth="1"/>
    <col min="7428" max="7428" width="14.5703125" style="141" customWidth="1"/>
    <col min="7429" max="7680" width="9.140625" style="141"/>
    <col min="7681" max="7681" width="67.28515625" style="141" customWidth="1"/>
    <col min="7682" max="7682" width="20.85546875" style="141" customWidth="1"/>
    <col min="7683" max="7683" width="18.42578125" style="141" customWidth="1"/>
    <col min="7684" max="7684" width="14.5703125" style="141" customWidth="1"/>
    <col min="7685" max="7936" width="9.140625" style="141"/>
    <col min="7937" max="7937" width="67.28515625" style="141" customWidth="1"/>
    <col min="7938" max="7938" width="20.85546875" style="141" customWidth="1"/>
    <col min="7939" max="7939" width="18.42578125" style="141" customWidth="1"/>
    <col min="7940" max="7940" width="14.5703125" style="141" customWidth="1"/>
    <col min="7941" max="8192" width="9.140625" style="141"/>
    <col min="8193" max="8193" width="67.28515625" style="141" customWidth="1"/>
    <col min="8194" max="8194" width="20.85546875" style="141" customWidth="1"/>
    <col min="8195" max="8195" width="18.42578125" style="141" customWidth="1"/>
    <col min="8196" max="8196" width="14.5703125" style="141" customWidth="1"/>
    <col min="8197" max="8448" width="9.140625" style="141"/>
    <col min="8449" max="8449" width="67.28515625" style="141" customWidth="1"/>
    <col min="8450" max="8450" width="20.85546875" style="141" customWidth="1"/>
    <col min="8451" max="8451" width="18.42578125" style="141" customWidth="1"/>
    <col min="8452" max="8452" width="14.5703125" style="141" customWidth="1"/>
    <col min="8453" max="8704" width="9.140625" style="141"/>
    <col min="8705" max="8705" width="67.28515625" style="141" customWidth="1"/>
    <col min="8706" max="8706" width="20.85546875" style="141" customWidth="1"/>
    <col min="8707" max="8707" width="18.42578125" style="141" customWidth="1"/>
    <col min="8708" max="8708" width="14.5703125" style="141" customWidth="1"/>
    <col min="8709" max="8960" width="9.140625" style="141"/>
    <col min="8961" max="8961" width="67.28515625" style="141" customWidth="1"/>
    <col min="8962" max="8962" width="20.85546875" style="141" customWidth="1"/>
    <col min="8963" max="8963" width="18.42578125" style="141" customWidth="1"/>
    <col min="8964" max="8964" width="14.5703125" style="141" customWidth="1"/>
    <col min="8965" max="9216" width="9.140625" style="141"/>
    <col min="9217" max="9217" width="67.28515625" style="141" customWidth="1"/>
    <col min="9218" max="9218" width="20.85546875" style="141" customWidth="1"/>
    <col min="9219" max="9219" width="18.42578125" style="141" customWidth="1"/>
    <col min="9220" max="9220" width="14.5703125" style="141" customWidth="1"/>
    <col min="9221" max="9472" width="9.140625" style="141"/>
    <col min="9473" max="9473" width="67.28515625" style="141" customWidth="1"/>
    <col min="9474" max="9474" width="20.85546875" style="141" customWidth="1"/>
    <col min="9475" max="9475" width="18.42578125" style="141" customWidth="1"/>
    <col min="9476" max="9476" width="14.5703125" style="141" customWidth="1"/>
    <col min="9477" max="9728" width="9.140625" style="141"/>
    <col min="9729" max="9729" width="67.28515625" style="141" customWidth="1"/>
    <col min="9730" max="9730" width="20.85546875" style="141" customWidth="1"/>
    <col min="9731" max="9731" width="18.42578125" style="141" customWidth="1"/>
    <col min="9732" max="9732" width="14.5703125" style="141" customWidth="1"/>
    <col min="9733" max="9984" width="9.140625" style="141"/>
    <col min="9985" max="9985" width="67.28515625" style="141" customWidth="1"/>
    <col min="9986" max="9986" width="20.85546875" style="141" customWidth="1"/>
    <col min="9987" max="9987" width="18.42578125" style="141" customWidth="1"/>
    <col min="9988" max="9988" width="14.5703125" style="141" customWidth="1"/>
    <col min="9989" max="10240" width="9.140625" style="141"/>
    <col min="10241" max="10241" width="67.28515625" style="141" customWidth="1"/>
    <col min="10242" max="10242" width="20.85546875" style="141" customWidth="1"/>
    <col min="10243" max="10243" width="18.42578125" style="141" customWidth="1"/>
    <col min="10244" max="10244" width="14.5703125" style="141" customWidth="1"/>
    <col min="10245" max="10496" width="9.140625" style="141"/>
    <col min="10497" max="10497" width="67.28515625" style="141" customWidth="1"/>
    <col min="10498" max="10498" width="20.85546875" style="141" customWidth="1"/>
    <col min="10499" max="10499" width="18.42578125" style="141" customWidth="1"/>
    <col min="10500" max="10500" width="14.5703125" style="141" customWidth="1"/>
    <col min="10501" max="10752" width="9.140625" style="141"/>
    <col min="10753" max="10753" width="67.28515625" style="141" customWidth="1"/>
    <col min="10754" max="10754" width="20.85546875" style="141" customWidth="1"/>
    <col min="10755" max="10755" width="18.42578125" style="141" customWidth="1"/>
    <col min="10756" max="10756" width="14.5703125" style="141" customWidth="1"/>
    <col min="10757" max="11008" width="9.140625" style="141"/>
    <col min="11009" max="11009" width="67.28515625" style="141" customWidth="1"/>
    <col min="11010" max="11010" width="20.85546875" style="141" customWidth="1"/>
    <col min="11011" max="11011" width="18.42578125" style="141" customWidth="1"/>
    <col min="11012" max="11012" width="14.5703125" style="141" customWidth="1"/>
    <col min="11013" max="11264" width="9.140625" style="141"/>
    <col min="11265" max="11265" width="67.28515625" style="141" customWidth="1"/>
    <col min="11266" max="11266" width="20.85546875" style="141" customWidth="1"/>
    <col min="11267" max="11267" width="18.42578125" style="141" customWidth="1"/>
    <col min="11268" max="11268" width="14.5703125" style="141" customWidth="1"/>
    <col min="11269" max="11520" width="9.140625" style="141"/>
    <col min="11521" max="11521" width="67.28515625" style="141" customWidth="1"/>
    <col min="11522" max="11522" width="20.85546875" style="141" customWidth="1"/>
    <col min="11523" max="11523" width="18.42578125" style="141" customWidth="1"/>
    <col min="11524" max="11524" width="14.5703125" style="141" customWidth="1"/>
    <col min="11525" max="11776" width="9.140625" style="141"/>
    <col min="11777" max="11777" width="67.28515625" style="141" customWidth="1"/>
    <col min="11778" max="11778" width="20.85546875" style="141" customWidth="1"/>
    <col min="11779" max="11779" width="18.42578125" style="141" customWidth="1"/>
    <col min="11780" max="11780" width="14.5703125" style="141" customWidth="1"/>
    <col min="11781" max="12032" width="9.140625" style="141"/>
    <col min="12033" max="12033" width="67.28515625" style="141" customWidth="1"/>
    <col min="12034" max="12034" width="20.85546875" style="141" customWidth="1"/>
    <col min="12035" max="12035" width="18.42578125" style="141" customWidth="1"/>
    <col min="12036" max="12036" width="14.5703125" style="141" customWidth="1"/>
    <col min="12037" max="12288" width="9.140625" style="141"/>
    <col min="12289" max="12289" width="67.28515625" style="141" customWidth="1"/>
    <col min="12290" max="12290" width="20.85546875" style="141" customWidth="1"/>
    <col min="12291" max="12291" width="18.42578125" style="141" customWidth="1"/>
    <col min="12292" max="12292" width="14.5703125" style="141" customWidth="1"/>
    <col min="12293" max="12544" width="9.140625" style="141"/>
    <col min="12545" max="12545" width="67.28515625" style="141" customWidth="1"/>
    <col min="12546" max="12546" width="20.85546875" style="141" customWidth="1"/>
    <col min="12547" max="12547" width="18.42578125" style="141" customWidth="1"/>
    <col min="12548" max="12548" width="14.5703125" style="141" customWidth="1"/>
    <col min="12549" max="12800" width="9.140625" style="141"/>
    <col min="12801" max="12801" width="67.28515625" style="141" customWidth="1"/>
    <col min="12802" max="12802" width="20.85546875" style="141" customWidth="1"/>
    <col min="12803" max="12803" width="18.42578125" style="141" customWidth="1"/>
    <col min="12804" max="12804" width="14.5703125" style="141" customWidth="1"/>
    <col min="12805" max="13056" width="9.140625" style="141"/>
    <col min="13057" max="13057" width="67.28515625" style="141" customWidth="1"/>
    <col min="13058" max="13058" width="20.85546875" style="141" customWidth="1"/>
    <col min="13059" max="13059" width="18.42578125" style="141" customWidth="1"/>
    <col min="13060" max="13060" width="14.5703125" style="141" customWidth="1"/>
    <col min="13061" max="13312" width="9.140625" style="141"/>
    <col min="13313" max="13313" width="67.28515625" style="141" customWidth="1"/>
    <col min="13314" max="13314" width="20.85546875" style="141" customWidth="1"/>
    <col min="13315" max="13315" width="18.42578125" style="141" customWidth="1"/>
    <col min="13316" max="13316" width="14.5703125" style="141" customWidth="1"/>
    <col min="13317" max="13568" width="9.140625" style="141"/>
    <col min="13569" max="13569" width="67.28515625" style="141" customWidth="1"/>
    <col min="13570" max="13570" width="20.85546875" style="141" customWidth="1"/>
    <col min="13571" max="13571" width="18.42578125" style="141" customWidth="1"/>
    <col min="13572" max="13572" width="14.5703125" style="141" customWidth="1"/>
    <col min="13573" max="13824" width="9.140625" style="141"/>
    <col min="13825" max="13825" width="67.28515625" style="141" customWidth="1"/>
    <col min="13826" max="13826" width="20.85546875" style="141" customWidth="1"/>
    <col min="13827" max="13827" width="18.42578125" style="141" customWidth="1"/>
    <col min="13828" max="13828" width="14.5703125" style="141" customWidth="1"/>
    <col min="13829" max="14080" width="9.140625" style="141"/>
    <col min="14081" max="14081" width="67.28515625" style="141" customWidth="1"/>
    <col min="14082" max="14082" width="20.85546875" style="141" customWidth="1"/>
    <col min="14083" max="14083" width="18.42578125" style="141" customWidth="1"/>
    <col min="14084" max="14084" width="14.5703125" style="141" customWidth="1"/>
    <col min="14085" max="14336" width="9.140625" style="141"/>
    <col min="14337" max="14337" width="67.28515625" style="141" customWidth="1"/>
    <col min="14338" max="14338" width="20.85546875" style="141" customWidth="1"/>
    <col min="14339" max="14339" width="18.42578125" style="141" customWidth="1"/>
    <col min="14340" max="14340" width="14.5703125" style="141" customWidth="1"/>
    <col min="14341" max="14592" width="9.140625" style="141"/>
    <col min="14593" max="14593" width="67.28515625" style="141" customWidth="1"/>
    <col min="14594" max="14594" width="20.85546875" style="141" customWidth="1"/>
    <col min="14595" max="14595" width="18.42578125" style="141" customWidth="1"/>
    <col min="14596" max="14596" width="14.5703125" style="141" customWidth="1"/>
    <col min="14597" max="14848" width="9.140625" style="141"/>
    <col min="14849" max="14849" width="67.28515625" style="141" customWidth="1"/>
    <col min="14850" max="14850" width="20.85546875" style="141" customWidth="1"/>
    <col min="14851" max="14851" width="18.42578125" style="141" customWidth="1"/>
    <col min="14852" max="14852" width="14.5703125" style="141" customWidth="1"/>
    <col min="14853" max="15104" width="9.140625" style="141"/>
    <col min="15105" max="15105" width="67.28515625" style="141" customWidth="1"/>
    <col min="15106" max="15106" width="20.85546875" style="141" customWidth="1"/>
    <col min="15107" max="15107" width="18.42578125" style="141" customWidth="1"/>
    <col min="15108" max="15108" width="14.5703125" style="141" customWidth="1"/>
    <col min="15109" max="15360" width="9.140625" style="141"/>
    <col min="15361" max="15361" width="67.28515625" style="141" customWidth="1"/>
    <col min="15362" max="15362" width="20.85546875" style="141" customWidth="1"/>
    <col min="15363" max="15363" width="18.42578125" style="141" customWidth="1"/>
    <col min="15364" max="15364" width="14.5703125" style="141" customWidth="1"/>
    <col min="15365" max="15616" width="9.140625" style="141"/>
    <col min="15617" max="15617" width="67.28515625" style="141" customWidth="1"/>
    <col min="15618" max="15618" width="20.85546875" style="141" customWidth="1"/>
    <col min="15619" max="15619" width="18.42578125" style="141" customWidth="1"/>
    <col min="15620" max="15620" width="14.5703125" style="141" customWidth="1"/>
    <col min="15621" max="15872" width="9.140625" style="141"/>
    <col min="15873" max="15873" width="67.28515625" style="141" customWidth="1"/>
    <col min="15874" max="15874" width="20.85546875" style="141" customWidth="1"/>
    <col min="15875" max="15875" width="18.42578125" style="141" customWidth="1"/>
    <col min="15876" max="15876" width="14.5703125" style="141" customWidth="1"/>
    <col min="15877" max="16128" width="9.140625" style="141"/>
    <col min="16129" max="16129" width="67.28515625" style="141" customWidth="1"/>
    <col min="16130" max="16130" width="20.85546875" style="141" customWidth="1"/>
    <col min="16131" max="16131" width="18.42578125" style="141" customWidth="1"/>
    <col min="16132" max="16132" width="14.5703125" style="141" customWidth="1"/>
    <col min="16133" max="16384" width="9.140625" style="141"/>
  </cols>
  <sheetData>
    <row r="1" spans="1:4" s="20" customFormat="1" ht="3.75" customHeight="1">
      <c r="A1" s="158"/>
      <c r="B1" s="159"/>
      <c r="C1" s="159"/>
      <c r="D1" s="159"/>
    </row>
    <row r="2" spans="1:4" s="20" customFormat="1" ht="39" customHeight="1">
      <c r="A2" s="867" t="s">
        <v>450</v>
      </c>
      <c r="B2" s="867"/>
      <c r="C2" s="867"/>
      <c r="D2" s="867"/>
    </row>
    <row r="3" spans="1:4" s="20" customFormat="1" ht="20.25" customHeight="1">
      <c r="A3" s="867" t="s">
        <v>119</v>
      </c>
      <c r="B3" s="867"/>
      <c r="C3" s="867"/>
      <c r="D3" s="867"/>
    </row>
    <row r="4" spans="1:4" s="20" customFormat="1" ht="20.25" customHeight="1">
      <c r="A4" s="867" t="s">
        <v>599</v>
      </c>
      <c r="B4" s="867"/>
      <c r="C4" s="867"/>
      <c r="D4" s="867"/>
    </row>
    <row r="5" spans="1:4" s="149" customFormat="1" ht="39" customHeight="1">
      <c r="A5" s="868" t="s">
        <v>61</v>
      </c>
      <c r="B5" s="868"/>
      <c r="C5" s="868"/>
      <c r="D5" s="868"/>
    </row>
    <row r="6" spans="1:4" ht="24" customHeight="1">
      <c r="A6" s="151"/>
      <c r="B6" s="241"/>
      <c r="C6" s="153"/>
      <c r="D6" s="154"/>
    </row>
    <row r="7" spans="1:4" ht="37.5" customHeight="1">
      <c r="A7" s="548" t="s">
        <v>149</v>
      </c>
      <c r="B7" s="549" t="s">
        <v>368</v>
      </c>
      <c r="C7" s="550" t="s">
        <v>121</v>
      </c>
      <c r="D7" s="551" t="s">
        <v>101</v>
      </c>
    </row>
    <row r="8" spans="1:4" ht="42.75" customHeight="1">
      <c r="A8" s="338" t="s">
        <v>451</v>
      </c>
      <c r="B8" s="338">
        <v>1335240.2946900001</v>
      </c>
      <c r="C8" s="338">
        <f t="shared" ref="C8:C26" si="0">SUM(B8:B8)</f>
        <v>1335240.2946900001</v>
      </c>
      <c r="D8" s="228">
        <f>+C8/$C$26</f>
        <v>0.34626046398502558</v>
      </c>
    </row>
    <row r="9" spans="1:4" ht="27" customHeight="1">
      <c r="A9" s="338" t="s">
        <v>452</v>
      </c>
      <c r="B9" s="338">
        <v>37741.873729999999</v>
      </c>
      <c r="C9" s="338">
        <f t="shared" si="0"/>
        <v>37741.873729999999</v>
      </c>
      <c r="D9" s="228">
        <f t="shared" ref="D9:D26" si="1">+C9/$C$26</f>
        <v>9.7873908998890261E-3</v>
      </c>
    </row>
    <row r="10" spans="1:4" ht="27" customHeight="1">
      <c r="A10" s="338" t="s">
        <v>453</v>
      </c>
      <c r="B10" s="338">
        <v>0</v>
      </c>
      <c r="C10" s="338">
        <f t="shared" si="0"/>
        <v>0</v>
      </c>
      <c r="D10" s="228">
        <f t="shared" si="1"/>
        <v>0</v>
      </c>
    </row>
    <row r="11" spans="1:4" ht="27" customHeight="1">
      <c r="A11" s="338" t="s">
        <v>122</v>
      </c>
      <c r="B11" s="338">
        <v>1080.2398600000001</v>
      </c>
      <c r="C11" s="338">
        <f t="shared" si="0"/>
        <v>1080.2398600000001</v>
      </c>
      <c r="D11" s="228">
        <f t="shared" si="1"/>
        <v>2.801326148006642E-4</v>
      </c>
    </row>
    <row r="12" spans="1:4" ht="27" customHeight="1">
      <c r="A12" s="338" t="s">
        <v>454</v>
      </c>
      <c r="B12" s="338">
        <v>389185.46545999998</v>
      </c>
      <c r="C12" s="338">
        <f t="shared" si="0"/>
        <v>389185.46545999998</v>
      </c>
      <c r="D12" s="228">
        <f t="shared" si="1"/>
        <v>0.10092530938612408</v>
      </c>
    </row>
    <row r="13" spans="1:4" ht="27" customHeight="1">
      <c r="A13" s="338" t="s">
        <v>123</v>
      </c>
      <c r="B13" s="338">
        <v>0</v>
      </c>
      <c r="C13" s="338">
        <f t="shared" si="0"/>
        <v>0</v>
      </c>
      <c r="D13" s="228">
        <f t="shared" si="1"/>
        <v>0</v>
      </c>
    </row>
    <row r="14" spans="1:4" ht="27" customHeight="1">
      <c r="A14" s="338" t="s">
        <v>124</v>
      </c>
      <c r="B14" s="338">
        <v>39814.827960000002</v>
      </c>
      <c r="C14" s="338">
        <f t="shared" si="0"/>
        <v>39814.827960000002</v>
      </c>
      <c r="D14" s="228">
        <f t="shared" si="1"/>
        <v>1.0324958629348666E-2</v>
      </c>
    </row>
    <row r="15" spans="1:4" ht="27" customHeight="1">
      <c r="A15" s="338" t="s">
        <v>125</v>
      </c>
      <c r="B15" s="338">
        <v>1107.5178999999998</v>
      </c>
      <c r="C15" s="338">
        <f t="shared" si="0"/>
        <v>1107.5178999999998</v>
      </c>
      <c r="D15" s="228">
        <f t="shared" si="1"/>
        <v>2.8720647770351713E-4</v>
      </c>
    </row>
    <row r="16" spans="1:4" ht="27" customHeight="1">
      <c r="A16" s="338" t="s">
        <v>455</v>
      </c>
      <c r="B16" s="338">
        <v>38240.269079999998</v>
      </c>
      <c r="C16" s="338">
        <f t="shared" si="0"/>
        <v>38240.269079999998</v>
      </c>
      <c r="D16" s="228">
        <f t="shared" si="1"/>
        <v>9.9166370032498039E-3</v>
      </c>
    </row>
    <row r="17" spans="1:10" ht="27" customHeight="1">
      <c r="A17" s="338" t="s">
        <v>126</v>
      </c>
      <c r="B17" s="338">
        <v>16749.090260000001</v>
      </c>
      <c r="C17" s="338">
        <f t="shared" si="0"/>
        <v>16749.090260000001</v>
      </c>
      <c r="D17" s="228">
        <f t="shared" si="1"/>
        <v>4.3434487319012061E-3</v>
      </c>
    </row>
    <row r="18" spans="1:10" ht="27" customHeight="1">
      <c r="A18" s="338" t="s">
        <v>127</v>
      </c>
      <c r="B18" s="338">
        <v>1995963.5030699999</v>
      </c>
      <c r="C18" s="338">
        <f t="shared" si="0"/>
        <v>1995963.5030699999</v>
      </c>
      <c r="D18" s="228">
        <f t="shared" si="1"/>
        <v>0.51760215102754359</v>
      </c>
    </row>
    <row r="19" spans="1:10" ht="27" customHeight="1">
      <c r="A19" s="338" t="s">
        <v>128</v>
      </c>
      <c r="B19" s="338">
        <v>222.07005999999998</v>
      </c>
      <c r="C19" s="338">
        <f t="shared" si="0"/>
        <v>222.07005999999998</v>
      </c>
      <c r="D19" s="228">
        <f t="shared" si="1"/>
        <v>5.7588197658935096E-5</v>
      </c>
    </row>
    <row r="20" spans="1:10" ht="27" customHeight="1">
      <c r="A20" s="338" t="s">
        <v>129</v>
      </c>
      <c r="B20" s="338">
        <v>203.65823</v>
      </c>
      <c r="C20" s="338">
        <f t="shared" si="0"/>
        <v>203.65823</v>
      </c>
      <c r="D20" s="228">
        <f t="shared" si="1"/>
        <v>5.2813559847324157E-5</v>
      </c>
    </row>
    <row r="21" spans="1:10" ht="27" customHeight="1">
      <c r="A21" s="338" t="s">
        <v>130</v>
      </c>
      <c r="B21" s="338">
        <v>359.52338000000003</v>
      </c>
      <c r="C21" s="338">
        <f t="shared" si="0"/>
        <v>359.52338000000003</v>
      </c>
      <c r="D21" s="228">
        <f t="shared" si="1"/>
        <v>9.3233205189607445E-5</v>
      </c>
    </row>
    <row r="22" spans="1:10" ht="27" customHeight="1">
      <c r="A22" s="338" t="s">
        <v>131</v>
      </c>
      <c r="B22" s="338">
        <v>264.78906999999998</v>
      </c>
      <c r="C22" s="338">
        <f t="shared" si="0"/>
        <v>264.78906999999998</v>
      </c>
      <c r="D22" s="228">
        <f t="shared" si="1"/>
        <v>6.8666281717965941E-5</v>
      </c>
    </row>
    <row r="23" spans="1:10" ht="27" customHeight="1">
      <c r="A23" s="338" t="s">
        <v>132</v>
      </c>
      <c r="B23" s="338">
        <v>0</v>
      </c>
      <c r="C23" s="338">
        <f t="shared" si="0"/>
        <v>0</v>
      </c>
      <c r="D23" s="228">
        <f t="shared" si="1"/>
        <v>0</v>
      </c>
    </row>
    <row r="24" spans="1:10" ht="27" customHeight="1">
      <c r="A24" s="338" t="s">
        <v>133</v>
      </c>
      <c r="B24" s="338">
        <v>0</v>
      </c>
      <c r="C24" s="338">
        <f t="shared" si="0"/>
        <v>0</v>
      </c>
      <c r="D24" s="228">
        <f t="shared" si="1"/>
        <v>0</v>
      </c>
    </row>
    <row r="25" spans="1:10" s="160" customFormat="1" ht="39" customHeight="1">
      <c r="A25" s="229" t="s">
        <v>134</v>
      </c>
      <c r="B25" s="229">
        <v>0</v>
      </c>
      <c r="C25" s="229">
        <f t="shared" si="0"/>
        <v>0</v>
      </c>
      <c r="D25" s="341">
        <f t="shared" si="1"/>
        <v>0</v>
      </c>
    </row>
    <row r="26" spans="1:10" ht="24" customHeight="1">
      <c r="A26" s="342" t="s">
        <v>135</v>
      </c>
      <c r="B26" s="343">
        <f>SUM(B8:B25)</f>
        <v>3856173.1227500001</v>
      </c>
      <c r="C26" s="343">
        <f t="shared" si="0"/>
        <v>3856173.1227500001</v>
      </c>
      <c r="D26" s="344">
        <f t="shared" si="1"/>
        <v>1</v>
      </c>
    </row>
    <row r="27" spans="1:10" ht="36" customHeight="1">
      <c r="A27" s="345" t="s">
        <v>136</v>
      </c>
      <c r="B27" s="228">
        <f>+B26/$C$26</f>
        <v>1</v>
      </c>
      <c r="C27" s="228">
        <f>+C26/$C$26</f>
        <v>1</v>
      </c>
      <c r="D27" s="228"/>
    </row>
    <row r="28" spans="1:10" ht="14.25" customHeight="1" thickBot="1">
      <c r="A28" s="346"/>
      <c r="B28" s="347"/>
      <c r="C28" s="349"/>
      <c r="D28" s="350"/>
    </row>
    <row r="29" spans="1:10" ht="15" customHeight="1" thickTop="1">
      <c r="A29" s="351" t="s">
        <v>137</v>
      </c>
      <c r="B29" s="5"/>
      <c r="C29" s="7"/>
      <c r="D29" s="7"/>
    </row>
    <row r="30" spans="1:10" ht="15" customHeight="1">
      <c r="A30" s="403"/>
      <c r="C30" s="145"/>
      <c r="D30" s="7"/>
    </row>
    <row r="31" spans="1:10" ht="15" customHeight="1">
      <c r="A31" s="162"/>
      <c r="C31" s="145"/>
      <c r="D31" s="7"/>
      <c r="E31" s="147"/>
      <c r="F31" s="145"/>
      <c r="G31" s="145"/>
      <c r="H31" s="145"/>
      <c r="I31" s="145"/>
      <c r="J31" s="145"/>
    </row>
    <row r="32" spans="1:10" ht="9" customHeight="1">
      <c r="A32" s="28"/>
      <c r="C32" s="145"/>
      <c r="D32" s="7"/>
    </row>
    <row r="33" spans="1:4" ht="9" customHeight="1">
      <c r="A33" s="26"/>
      <c r="C33" s="145"/>
      <c r="D33" s="7"/>
    </row>
    <row r="34" spans="1:4" ht="9" customHeight="1">
      <c r="A34" s="26"/>
      <c r="C34" s="145"/>
      <c r="D34" s="7"/>
    </row>
    <row r="35" spans="1:4" ht="9" customHeight="1">
      <c r="A35" s="26"/>
      <c r="B35" s="1"/>
      <c r="C35" s="145"/>
      <c r="D35" s="7"/>
    </row>
    <row r="36" spans="1:4" ht="9" customHeight="1">
      <c r="A36" s="26"/>
      <c r="B36" s="1"/>
      <c r="C36" s="145"/>
      <c r="D36" s="7"/>
    </row>
    <row r="37" spans="1:4" ht="9" customHeight="1">
      <c r="A37" s="26"/>
      <c r="B37" s="1"/>
      <c r="C37" s="145"/>
      <c r="D37" s="7"/>
    </row>
    <row r="38" spans="1:4" ht="9" customHeight="1">
      <c r="A38" s="155"/>
      <c r="B38" s="1"/>
      <c r="C38" s="145"/>
      <c r="D38" s="7"/>
    </row>
    <row r="39" spans="1:4" ht="9" customHeight="1">
      <c r="A39" s="26"/>
      <c r="B39" s="1"/>
      <c r="C39" s="145"/>
      <c r="D39" s="7"/>
    </row>
    <row r="40" spans="1:4" ht="9" customHeight="1">
      <c r="A40" s="26"/>
      <c r="B40" s="1"/>
      <c r="C40" s="145"/>
      <c r="D40" s="7"/>
    </row>
    <row r="41" spans="1:4" ht="9" customHeight="1">
      <c r="A41" s="26"/>
      <c r="B41" s="1"/>
      <c r="C41" s="145"/>
      <c r="D41" s="7"/>
    </row>
    <row r="42" spans="1:4" ht="9" customHeight="1">
      <c r="A42" s="26"/>
      <c r="C42" s="145"/>
      <c r="D42" s="7"/>
    </row>
    <row r="43" spans="1:4" ht="9" customHeight="1">
      <c r="A43" s="26"/>
      <c r="C43" s="145"/>
      <c r="D43" s="7"/>
    </row>
    <row r="44" spans="1:4" ht="9" customHeight="1">
      <c r="A44" s="155"/>
      <c r="C44" s="145"/>
      <c r="D44" s="7"/>
    </row>
    <row r="45" spans="1:4" ht="9" customHeight="1">
      <c r="A45" s="26"/>
      <c r="C45" s="145"/>
      <c r="D45" s="7"/>
    </row>
    <row r="46" spans="1:4" ht="9" customHeight="1">
      <c r="A46" s="26"/>
      <c r="C46" s="145"/>
      <c r="D46" s="7"/>
    </row>
    <row r="47" spans="1:4" ht="9" customHeight="1">
      <c r="A47" s="26"/>
      <c r="C47" s="145"/>
      <c r="D47" s="7"/>
    </row>
    <row r="48" spans="1:4" ht="9" customHeight="1">
      <c r="A48" s="26"/>
      <c r="C48" s="145"/>
      <c r="D48" s="7"/>
    </row>
    <row r="49" spans="1:4" ht="9" customHeight="1">
      <c r="A49" s="26"/>
      <c r="C49" s="145"/>
      <c r="D49" s="7"/>
    </row>
    <row r="50" spans="1:4" ht="9" customHeight="1">
      <c r="A50" s="155"/>
      <c r="C50" s="145"/>
      <c r="D50" s="7"/>
    </row>
    <row r="51" spans="1:4" ht="9" customHeight="1">
      <c r="A51" s="26"/>
      <c r="C51" s="145"/>
      <c r="D51" s="7"/>
    </row>
    <row r="52" spans="1:4" ht="9" customHeight="1">
      <c r="A52" s="26"/>
      <c r="C52" s="145"/>
      <c r="D52" s="7"/>
    </row>
    <row r="53" spans="1:4" ht="9" customHeight="1">
      <c r="A53" s="26"/>
      <c r="C53" s="145"/>
      <c r="D53" s="7"/>
    </row>
    <row r="54" spans="1:4" ht="9" customHeight="1">
      <c r="A54" s="26"/>
      <c r="C54" s="145"/>
      <c r="D54" s="7"/>
    </row>
    <row r="55" spans="1:4" ht="9" customHeight="1">
      <c r="A55" s="155"/>
      <c r="C55" s="145"/>
      <c r="D55" s="7"/>
    </row>
    <row r="56" spans="1:4" ht="9" customHeight="1">
      <c r="A56" s="30"/>
      <c r="C56" s="145"/>
      <c r="D56" s="7"/>
    </row>
    <row r="57" spans="1:4" ht="9" customHeight="1">
      <c r="A57" s="30"/>
      <c r="C57" s="145"/>
      <c r="D57" s="7"/>
    </row>
    <row r="58" spans="1:4" ht="9" customHeight="1">
      <c r="A58" s="30"/>
      <c r="C58" s="145"/>
      <c r="D58" s="7"/>
    </row>
    <row r="59" spans="1:4" ht="9" customHeight="1">
      <c r="A59" s="30"/>
      <c r="C59" s="145"/>
      <c r="D59" s="7"/>
    </row>
    <row r="60" spans="1:4" ht="9" customHeight="1">
      <c r="A60" s="31"/>
      <c r="C60" s="145"/>
      <c r="D60" s="7"/>
    </row>
    <row r="61" spans="1:4" ht="9" customHeight="1">
      <c r="A61" s="31"/>
      <c r="C61" s="145"/>
      <c r="D61" s="7"/>
    </row>
    <row r="62" spans="1:4" ht="9" customHeight="1">
      <c r="A62" s="28"/>
      <c r="C62" s="145"/>
      <c r="D62" s="7"/>
    </row>
    <row r="63" spans="1:4" ht="9" customHeight="1">
      <c r="A63" s="26"/>
      <c r="C63" s="145"/>
      <c r="D63" s="7"/>
    </row>
    <row r="64" spans="1:4" ht="9" customHeight="1">
      <c r="A64" s="26"/>
      <c r="C64" s="145"/>
      <c r="D64" s="7"/>
    </row>
    <row r="65" spans="1:4" ht="9" customHeight="1">
      <c r="A65" s="26"/>
      <c r="C65" s="145"/>
      <c r="D65" s="7"/>
    </row>
    <row r="66" spans="1:4" ht="9" customHeight="1">
      <c r="A66" s="26"/>
      <c r="C66" s="145"/>
      <c r="D66" s="7"/>
    </row>
    <row r="67" spans="1:4" ht="9" customHeight="1">
      <c r="A67" s="30"/>
      <c r="C67" s="145"/>
      <c r="D67" s="7"/>
    </row>
    <row r="68" spans="1:4" ht="9" customHeight="1">
      <c r="A68" s="28"/>
      <c r="C68" s="145"/>
      <c r="D68" s="7"/>
    </row>
    <row r="69" spans="1:4" ht="9" customHeight="1">
      <c r="A69" s="26"/>
      <c r="C69" s="145"/>
      <c r="D69" s="7"/>
    </row>
    <row r="70" spans="1:4" ht="9" customHeight="1">
      <c r="A70" s="26"/>
      <c r="C70" s="145"/>
      <c r="D70" s="7"/>
    </row>
    <row r="71" spans="1:4" ht="9" customHeight="1">
      <c r="A71" s="26"/>
      <c r="C71" s="145"/>
      <c r="D71" s="7"/>
    </row>
    <row r="72" spans="1:4" ht="9" customHeight="1">
      <c r="A72" s="26"/>
      <c r="C72" s="145"/>
      <c r="D72" s="7"/>
    </row>
    <row r="73" spans="1:4" ht="9" customHeight="1">
      <c r="A73" s="30"/>
      <c r="C73" s="145"/>
      <c r="D73" s="7"/>
    </row>
    <row r="74" spans="1:4" ht="9" customHeight="1">
      <c r="A74" s="28"/>
      <c r="C74" s="145"/>
      <c r="D74" s="7"/>
    </row>
    <row r="75" spans="1:4" ht="9" customHeight="1">
      <c r="A75" s="26"/>
      <c r="C75" s="145"/>
      <c r="D75" s="7"/>
    </row>
    <row r="76" spans="1:4" ht="9" customHeight="1">
      <c r="A76" s="26"/>
      <c r="C76" s="145"/>
      <c r="D76" s="7"/>
    </row>
    <row r="77" spans="1:4" ht="9" customHeight="1">
      <c r="A77" s="26"/>
      <c r="D77" s="5"/>
    </row>
    <row r="78" spans="1:4" ht="9" customHeight="1">
      <c r="A78" s="26"/>
      <c r="D78" s="5"/>
    </row>
    <row r="79" spans="1:4" ht="9" customHeight="1">
      <c r="A79" s="26"/>
      <c r="D79" s="5"/>
    </row>
    <row r="80" spans="1:4" ht="9" customHeight="1">
      <c r="A80" s="26"/>
      <c r="D80" s="5"/>
    </row>
    <row r="81" spans="1:4" ht="9" customHeight="1">
      <c r="A81" s="26"/>
      <c r="D81" s="5"/>
    </row>
    <row r="82" spans="1:4" ht="9" customHeight="1">
      <c r="A82" s="26"/>
      <c r="D82" s="5"/>
    </row>
    <row r="83" spans="1:4" ht="9" customHeight="1">
      <c r="A83" s="30"/>
      <c r="D83" s="5"/>
    </row>
    <row r="84" spans="1:4" ht="9" customHeight="1">
      <c r="A84" s="28"/>
      <c r="D84" s="5"/>
    </row>
    <row r="85" spans="1:4" ht="9" customHeight="1">
      <c r="A85" s="26"/>
      <c r="D85" s="5"/>
    </row>
    <row r="86" spans="1:4" ht="9" customHeight="1">
      <c r="A86" s="26"/>
      <c r="D86" s="5"/>
    </row>
    <row r="87" spans="1:4" ht="9" customHeight="1">
      <c r="A87" s="26"/>
      <c r="D87" s="5"/>
    </row>
    <row r="88" spans="1:4" ht="9" customHeight="1">
      <c r="A88" s="26"/>
      <c r="D88" s="5"/>
    </row>
    <row r="89" spans="1:4" ht="9" customHeight="1">
      <c r="A89" s="26"/>
      <c r="D89" s="5"/>
    </row>
    <row r="90" spans="1:4" ht="9" customHeight="1">
      <c r="A90" s="26"/>
      <c r="D90" s="5"/>
    </row>
    <row r="91" spans="1:4" ht="9" customHeight="1">
      <c r="A91" s="26"/>
      <c r="D91" s="5"/>
    </row>
    <row r="92" spans="1:4" ht="9" customHeight="1">
      <c r="A92" s="26"/>
      <c r="D92" s="5"/>
    </row>
    <row r="93" spans="1:4" ht="9" customHeight="1">
      <c r="A93" s="26"/>
      <c r="D93" s="5"/>
    </row>
    <row r="94" spans="1:4" ht="9" customHeight="1">
      <c r="A94" s="28"/>
      <c r="D94" s="5"/>
    </row>
    <row r="95" spans="1:4" ht="9" customHeight="1">
      <c r="A95" s="26"/>
      <c r="D95" s="5"/>
    </row>
    <row r="96" spans="1:4" ht="9" customHeight="1">
      <c r="A96" s="26"/>
      <c r="D96" s="5"/>
    </row>
    <row r="97" spans="1:4" ht="9" customHeight="1">
      <c r="A97" s="26"/>
      <c r="D97" s="5"/>
    </row>
    <row r="98" spans="1:4">
      <c r="A98" s="32"/>
      <c r="D98" s="5"/>
    </row>
    <row r="99" spans="1:4">
      <c r="A99" s="32"/>
      <c r="D99" s="5"/>
    </row>
    <row r="100" spans="1:4">
      <c r="A100" s="32"/>
      <c r="D100" s="5"/>
    </row>
    <row r="101" spans="1:4">
      <c r="A101" s="32"/>
      <c r="D101" s="5"/>
    </row>
    <row r="102" spans="1:4">
      <c r="A102" s="32"/>
      <c r="D102" s="5"/>
    </row>
    <row r="103" spans="1:4">
      <c r="A103" s="32"/>
      <c r="D103" s="5"/>
    </row>
    <row r="104" spans="1:4">
      <c r="A104" s="32"/>
      <c r="D104" s="5"/>
    </row>
    <row r="105" spans="1:4" ht="15.75">
      <c r="A105" s="33"/>
      <c r="D105" s="5"/>
    </row>
    <row r="106" spans="1:4" ht="15.75">
      <c r="A106" s="33"/>
      <c r="D106" s="5"/>
    </row>
    <row r="107" spans="1:4" ht="15.75">
      <c r="A107" s="33"/>
      <c r="D107" s="5"/>
    </row>
    <row r="108" spans="1:4" ht="15.75">
      <c r="A108" s="33"/>
      <c r="D108" s="5"/>
    </row>
    <row r="109" spans="1:4" ht="15.75">
      <c r="A109" s="33"/>
      <c r="D109" s="5"/>
    </row>
    <row r="110" spans="1:4" ht="15.75">
      <c r="A110" s="33"/>
      <c r="D110" s="5"/>
    </row>
    <row r="111" spans="1:4" ht="15.75">
      <c r="A111" s="33"/>
      <c r="D111" s="5"/>
    </row>
    <row r="112" spans="1:4" ht="15.75">
      <c r="A112" s="33"/>
      <c r="D112" s="5"/>
    </row>
    <row r="113" spans="1:4" ht="15.75">
      <c r="A113" s="33"/>
      <c r="D113" s="5"/>
    </row>
    <row r="114" spans="1:4" ht="15.75">
      <c r="A114" s="33"/>
      <c r="D114" s="5"/>
    </row>
    <row r="115" spans="1:4" ht="15.75">
      <c r="A115" s="33"/>
      <c r="D115" s="5"/>
    </row>
    <row r="116" spans="1:4" ht="15.75">
      <c r="A116" s="33"/>
      <c r="D116" s="5"/>
    </row>
    <row r="117" spans="1:4" ht="15.75">
      <c r="A117" s="33"/>
      <c r="D117" s="5"/>
    </row>
    <row r="118" spans="1:4" ht="15.75">
      <c r="A118" s="33"/>
      <c r="D118" s="5"/>
    </row>
    <row r="119" spans="1:4" ht="15.75">
      <c r="A119" s="33"/>
      <c r="D119" s="5"/>
    </row>
    <row r="120" spans="1:4" ht="15.75">
      <c r="A120" s="33"/>
      <c r="D120" s="5"/>
    </row>
    <row r="121" spans="1:4" ht="15.75">
      <c r="A121" s="33"/>
      <c r="D121" s="5"/>
    </row>
    <row r="122" spans="1:4" ht="15.75">
      <c r="A122" s="33"/>
      <c r="D122" s="5"/>
    </row>
    <row r="123" spans="1:4" ht="15.75">
      <c r="A123" s="33"/>
      <c r="D123" s="5"/>
    </row>
    <row r="124" spans="1:4" ht="15.75">
      <c r="A124" s="33"/>
      <c r="D124" s="5"/>
    </row>
    <row r="125" spans="1:4" ht="15.75">
      <c r="A125" s="33"/>
      <c r="D125" s="5"/>
    </row>
    <row r="126" spans="1:4" ht="15.75">
      <c r="A126" s="33"/>
      <c r="D126" s="5"/>
    </row>
    <row r="127" spans="1:4" ht="15.75">
      <c r="A127" s="33"/>
      <c r="D127" s="5"/>
    </row>
    <row r="128" spans="1:4" ht="15.75">
      <c r="A128" s="33"/>
      <c r="D128" s="5"/>
    </row>
    <row r="129" spans="1:4" ht="15.75">
      <c r="A129" s="33"/>
      <c r="D129" s="5"/>
    </row>
    <row r="130" spans="1:4" ht="15.75">
      <c r="A130" s="33"/>
      <c r="D130" s="5"/>
    </row>
    <row r="131" spans="1:4" ht="15.75">
      <c r="A131" s="33"/>
      <c r="D131" s="5"/>
    </row>
    <row r="132" spans="1:4" ht="15.75">
      <c r="A132" s="33"/>
      <c r="D132" s="5"/>
    </row>
    <row r="133" spans="1:4" ht="15.75">
      <c r="A133" s="33"/>
      <c r="D133" s="5"/>
    </row>
    <row r="134" spans="1:4" ht="15.75">
      <c r="A134" s="33"/>
      <c r="D134" s="5"/>
    </row>
    <row r="135" spans="1:4" ht="15.75">
      <c r="A135" s="33"/>
      <c r="D135" s="5"/>
    </row>
    <row r="136" spans="1:4" ht="15.75">
      <c r="A136" s="33"/>
      <c r="D136" s="5"/>
    </row>
    <row r="137" spans="1:4" ht="15.75">
      <c r="A137" s="33"/>
      <c r="D137" s="5"/>
    </row>
    <row r="138" spans="1:4" ht="15.75">
      <c r="A138" s="33"/>
      <c r="D138" s="5"/>
    </row>
    <row r="139" spans="1:4" ht="15.75">
      <c r="A139" s="33"/>
      <c r="D139" s="5"/>
    </row>
    <row r="140" spans="1:4" ht="15.75">
      <c r="A140" s="33"/>
      <c r="D140" s="5"/>
    </row>
    <row r="141" spans="1:4" ht="15.75">
      <c r="A141" s="33"/>
      <c r="D141" s="5"/>
    </row>
    <row r="142" spans="1:4" ht="15.75">
      <c r="A142" s="33"/>
      <c r="D142" s="5"/>
    </row>
    <row r="143" spans="1:4" ht="15.75">
      <c r="A143" s="33"/>
      <c r="D143" s="5"/>
    </row>
    <row r="144" spans="1:4" ht="15.75">
      <c r="A144" s="33"/>
      <c r="D144" s="5"/>
    </row>
    <row r="145" spans="1:4" ht="15.75">
      <c r="A145" s="33"/>
      <c r="D145" s="5"/>
    </row>
    <row r="146" spans="1:4" ht="15.75">
      <c r="A146" s="33"/>
      <c r="D146" s="5"/>
    </row>
    <row r="147" spans="1:4" ht="15.75">
      <c r="A147" s="33"/>
      <c r="D147" s="5"/>
    </row>
    <row r="148" spans="1:4" ht="15.75">
      <c r="A148" s="33"/>
      <c r="D148" s="5"/>
    </row>
    <row r="149" spans="1:4" ht="15.75">
      <c r="A149" s="33"/>
      <c r="D149" s="5"/>
    </row>
    <row r="150" spans="1:4" ht="15.75">
      <c r="A150" s="33"/>
      <c r="D150" s="5"/>
    </row>
    <row r="151" spans="1:4" ht="15.75">
      <c r="A151" s="33"/>
      <c r="D151" s="5"/>
    </row>
    <row r="152" spans="1:4" ht="15.75">
      <c r="A152" s="33"/>
      <c r="D152" s="5"/>
    </row>
    <row r="153" spans="1:4" ht="15.75">
      <c r="A153" s="33"/>
      <c r="D153" s="5"/>
    </row>
    <row r="154" spans="1:4" ht="15.75">
      <c r="A154" s="33"/>
      <c r="D154" s="5"/>
    </row>
    <row r="155" spans="1:4" ht="15.75">
      <c r="A155" s="33"/>
      <c r="D155" s="5"/>
    </row>
    <row r="156" spans="1:4" ht="15.75">
      <c r="A156" s="33"/>
      <c r="D156" s="5"/>
    </row>
    <row r="157" spans="1:4" ht="15.75">
      <c r="A157" s="33"/>
      <c r="D157" s="5"/>
    </row>
    <row r="158" spans="1:4" ht="15.75">
      <c r="A158" s="33"/>
      <c r="D158" s="5"/>
    </row>
    <row r="159" spans="1:4" ht="15.75">
      <c r="A159" s="33"/>
      <c r="D159" s="5"/>
    </row>
    <row r="160" spans="1:4" ht="15.75">
      <c r="A160" s="33"/>
      <c r="D160" s="5"/>
    </row>
    <row r="161" spans="1:4" ht="15.75">
      <c r="A161" s="33"/>
      <c r="D161" s="5"/>
    </row>
    <row r="162" spans="1:4" ht="15.75">
      <c r="A162" s="33"/>
      <c r="D162" s="5"/>
    </row>
    <row r="163" spans="1:4" ht="15.75">
      <c r="A163" s="33"/>
      <c r="D163" s="5"/>
    </row>
    <row r="164" spans="1:4" ht="15.75">
      <c r="A164" s="33"/>
      <c r="D164" s="5"/>
    </row>
    <row r="165" spans="1:4" ht="15.75">
      <c r="A165" s="33"/>
      <c r="D165" s="5"/>
    </row>
    <row r="166" spans="1:4" ht="15.75">
      <c r="A166" s="33"/>
      <c r="D166" s="5"/>
    </row>
    <row r="167" spans="1:4" ht="15.75">
      <c r="A167" s="33"/>
      <c r="D167" s="5"/>
    </row>
    <row r="168" spans="1:4" ht="15.75">
      <c r="A168" s="33"/>
      <c r="D168" s="5"/>
    </row>
    <row r="169" spans="1:4" ht="15.75">
      <c r="A169" s="33"/>
      <c r="D169" s="5"/>
    </row>
    <row r="170" spans="1:4" ht="15.75">
      <c r="A170" s="33"/>
      <c r="D170" s="5"/>
    </row>
    <row r="171" spans="1:4" ht="15.75">
      <c r="A171" s="33"/>
      <c r="D171" s="5"/>
    </row>
    <row r="172" spans="1:4" ht="15.75">
      <c r="A172" s="33"/>
      <c r="D172" s="5"/>
    </row>
    <row r="173" spans="1:4" ht="15.75">
      <c r="A173" s="33"/>
      <c r="D173" s="5"/>
    </row>
    <row r="174" spans="1:4" ht="15.75">
      <c r="A174" s="33"/>
      <c r="D174" s="5"/>
    </row>
    <row r="175" spans="1:4" ht="15.75">
      <c r="A175" s="33"/>
      <c r="D175" s="5"/>
    </row>
    <row r="176" spans="1:4" ht="15.75">
      <c r="A176" s="33"/>
      <c r="D176" s="5"/>
    </row>
    <row r="177" spans="1:4" ht="15.75">
      <c r="A177" s="33"/>
      <c r="D177" s="5"/>
    </row>
    <row r="178" spans="1:4" ht="15.75">
      <c r="A178" s="33"/>
      <c r="D178" s="5"/>
    </row>
    <row r="179" spans="1:4" ht="15.75">
      <c r="A179" s="33"/>
      <c r="D179" s="5"/>
    </row>
    <row r="180" spans="1:4" ht="15.75">
      <c r="A180" s="33"/>
      <c r="D180" s="5"/>
    </row>
    <row r="181" spans="1:4" ht="15.75">
      <c r="A181" s="33"/>
      <c r="D181" s="5"/>
    </row>
    <row r="182" spans="1:4" ht="15.75">
      <c r="A182" s="33"/>
      <c r="D182" s="5"/>
    </row>
    <row r="183" spans="1:4" ht="15.75">
      <c r="A183" s="33"/>
      <c r="D183" s="5"/>
    </row>
    <row r="184" spans="1:4" ht="15.75">
      <c r="A184" s="33"/>
      <c r="D184" s="5"/>
    </row>
    <row r="185" spans="1:4" ht="15.75">
      <c r="A185" s="33"/>
      <c r="D185" s="5"/>
    </row>
    <row r="186" spans="1:4" ht="15.75">
      <c r="A186" s="33"/>
      <c r="D186" s="5"/>
    </row>
    <row r="187" spans="1:4" ht="15.75">
      <c r="A187" s="33"/>
      <c r="D187" s="5"/>
    </row>
    <row r="188" spans="1:4" ht="15.75">
      <c r="A188" s="33"/>
      <c r="D188" s="5"/>
    </row>
    <row r="189" spans="1:4" ht="15.75">
      <c r="A189" s="33"/>
      <c r="D189" s="5"/>
    </row>
    <row r="190" spans="1:4" ht="15.75">
      <c r="A190" s="33"/>
      <c r="D190" s="5"/>
    </row>
    <row r="191" spans="1:4" ht="15.75">
      <c r="A191" s="33"/>
      <c r="D191" s="5"/>
    </row>
    <row r="192" spans="1:4" ht="15.75">
      <c r="A192" s="33"/>
      <c r="D192" s="5"/>
    </row>
    <row r="193" spans="1:4" ht="15.75">
      <c r="A193" s="33"/>
      <c r="D193" s="5"/>
    </row>
    <row r="194" spans="1:4" ht="15.75">
      <c r="A194" s="33"/>
      <c r="D194" s="5"/>
    </row>
    <row r="195" spans="1:4" ht="15.75">
      <c r="A195" s="33"/>
      <c r="D195" s="5"/>
    </row>
    <row r="196" spans="1:4" ht="15.75">
      <c r="A196" s="34"/>
      <c r="D196" s="5"/>
    </row>
    <row r="197" spans="1:4" ht="15.75">
      <c r="A197" s="34"/>
      <c r="D197" s="5"/>
    </row>
    <row r="198" spans="1:4" ht="15.75">
      <c r="A198" s="34"/>
      <c r="D198" s="5"/>
    </row>
    <row r="199" spans="1:4" ht="15.75">
      <c r="A199" s="34"/>
    </row>
    <row r="200" spans="1:4" ht="15.75">
      <c r="A200" s="34"/>
    </row>
    <row r="201" spans="1:4" ht="15.75">
      <c r="A201" s="34"/>
    </row>
    <row r="202" spans="1:4" ht="15.75">
      <c r="A202" s="34"/>
    </row>
    <row r="203" spans="1:4" ht="15.75">
      <c r="A203" s="34"/>
    </row>
    <row r="204" spans="1:4" ht="15.75">
      <c r="A204" s="34"/>
    </row>
    <row r="205" spans="1:4" ht="15.75">
      <c r="A205" s="34"/>
    </row>
    <row r="206" spans="1:4" ht="15.75">
      <c r="A206" s="34"/>
    </row>
    <row r="207" spans="1:4" ht="15.75">
      <c r="A207" s="34"/>
    </row>
    <row r="208" spans="1:4" ht="15.75">
      <c r="A208" s="34"/>
    </row>
    <row r="209" spans="1:1" ht="15.75">
      <c r="A209" s="34"/>
    </row>
    <row r="210" spans="1:1" ht="15.75">
      <c r="A210" s="34"/>
    </row>
    <row r="211" spans="1:1" ht="15.75">
      <c r="A211" s="34"/>
    </row>
    <row r="212" spans="1:1" ht="15.75">
      <c r="A212" s="34"/>
    </row>
    <row r="213" spans="1:1" ht="15.75">
      <c r="A213" s="34"/>
    </row>
    <row r="214" spans="1:1" ht="15.75">
      <c r="A214" s="34"/>
    </row>
    <row r="215" spans="1:1" ht="15.75">
      <c r="A215" s="34"/>
    </row>
    <row r="216" spans="1:1" ht="15.75">
      <c r="A216" s="34"/>
    </row>
    <row r="217" spans="1:1" ht="15.75">
      <c r="A217" s="34"/>
    </row>
    <row r="218" spans="1:1" ht="15.75">
      <c r="A218" s="34"/>
    </row>
    <row r="219" spans="1:1" ht="15.75">
      <c r="A219" s="34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D2"/>
    <mergeCell ref="A3:D3"/>
    <mergeCell ref="A4:D4"/>
    <mergeCell ref="A5:D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J651"/>
  <sheetViews>
    <sheetView zoomScale="86" zoomScaleNormal="86" workbookViewId="0">
      <selection activeCell="B16" sqref="B16"/>
    </sheetView>
  </sheetViews>
  <sheetFormatPr defaultColWidth="9.140625" defaultRowHeight="12.75"/>
  <cols>
    <col min="1" max="1" width="59.85546875" style="157" customWidth="1"/>
    <col min="2" max="4" width="14" style="141" customWidth="1"/>
    <col min="5" max="5" width="2.5703125" style="156" customWidth="1"/>
    <col min="6" max="256" width="9.140625" style="141"/>
    <col min="257" max="257" width="59.85546875" style="141" customWidth="1"/>
    <col min="258" max="260" width="14" style="141" customWidth="1"/>
    <col min="261" max="261" width="2.5703125" style="141" customWidth="1"/>
    <col min="262" max="512" width="9.140625" style="141"/>
    <col min="513" max="513" width="59.85546875" style="141" customWidth="1"/>
    <col min="514" max="516" width="14" style="141" customWidth="1"/>
    <col min="517" max="517" width="2.5703125" style="141" customWidth="1"/>
    <col min="518" max="768" width="9.140625" style="141"/>
    <col min="769" max="769" width="59.85546875" style="141" customWidth="1"/>
    <col min="770" max="772" width="14" style="141" customWidth="1"/>
    <col min="773" max="773" width="2.5703125" style="141" customWidth="1"/>
    <col min="774" max="1024" width="9.140625" style="141"/>
    <col min="1025" max="1025" width="59.85546875" style="141" customWidth="1"/>
    <col min="1026" max="1028" width="14" style="141" customWidth="1"/>
    <col min="1029" max="1029" width="2.5703125" style="141" customWidth="1"/>
    <col min="1030" max="1280" width="9.140625" style="141"/>
    <col min="1281" max="1281" width="59.85546875" style="141" customWidth="1"/>
    <col min="1282" max="1284" width="14" style="141" customWidth="1"/>
    <col min="1285" max="1285" width="2.5703125" style="141" customWidth="1"/>
    <col min="1286" max="1536" width="9.140625" style="141"/>
    <col min="1537" max="1537" width="59.85546875" style="141" customWidth="1"/>
    <col min="1538" max="1540" width="14" style="141" customWidth="1"/>
    <col min="1541" max="1541" width="2.5703125" style="141" customWidth="1"/>
    <col min="1542" max="1792" width="9.140625" style="141"/>
    <col min="1793" max="1793" width="59.85546875" style="141" customWidth="1"/>
    <col min="1794" max="1796" width="14" style="141" customWidth="1"/>
    <col min="1797" max="1797" width="2.5703125" style="141" customWidth="1"/>
    <col min="1798" max="2048" width="9.140625" style="141"/>
    <col min="2049" max="2049" width="59.85546875" style="141" customWidth="1"/>
    <col min="2050" max="2052" width="14" style="141" customWidth="1"/>
    <col min="2053" max="2053" width="2.5703125" style="141" customWidth="1"/>
    <col min="2054" max="2304" width="9.140625" style="141"/>
    <col min="2305" max="2305" width="59.85546875" style="141" customWidth="1"/>
    <col min="2306" max="2308" width="14" style="141" customWidth="1"/>
    <col min="2309" max="2309" width="2.5703125" style="141" customWidth="1"/>
    <col min="2310" max="2560" width="9.140625" style="141"/>
    <col min="2561" max="2561" width="59.85546875" style="141" customWidth="1"/>
    <col min="2562" max="2564" width="14" style="141" customWidth="1"/>
    <col min="2565" max="2565" width="2.5703125" style="141" customWidth="1"/>
    <col min="2566" max="2816" width="9.140625" style="141"/>
    <col min="2817" max="2817" width="59.85546875" style="141" customWidth="1"/>
    <col min="2818" max="2820" width="14" style="141" customWidth="1"/>
    <col min="2821" max="2821" width="2.5703125" style="141" customWidth="1"/>
    <col min="2822" max="3072" width="9.140625" style="141"/>
    <col min="3073" max="3073" width="59.85546875" style="141" customWidth="1"/>
    <col min="3074" max="3076" width="14" style="141" customWidth="1"/>
    <col min="3077" max="3077" width="2.5703125" style="141" customWidth="1"/>
    <col min="3078" max="3328" width="9.140625" style="141"/>
    <col min="3329" max="3329" width="59.85546875" style="141" customWidth="1"/>
    <col min="3330" max="3332" width="14" style="141" customWidth="1"/>
    <col min="3333" max="3333" width="2.5703125" style="141" customWidth="1"/>
    <col min="3334" max="3584" width="9.140625" style="141"/>
    <col min="3585" max="3585" width="59.85546875" style="141" customWidth="1"/>
    <col min="3586" max="3588" width="14" style="141" customWidth="1"/>
    <col min="3589" max="3589" width="2.5703125" style="141" customWidth="1"/>
    <col min="3590" max="3840" width="9.140625" style="141"/>
    <col min="3841" max="3841" width="59.85546875" style="141" customWidth="1"/>
    <col min="3842" max="3844" width="14" style="141" customWidth="1"/>
    <col min="3845" max="3845" width="2.5703125" style="141" customWidth="1"/>
    <col min="3846" max="4096" width="9.140625" style="141"/>
    <col min="4097" max="4097" width="59.85546875" style="141" customWidth="1"/>
    <col min="4098" max="4100" width="14" style="141" customWidth="1"/>
    <col min="4101" max="4101" width="2.5703125" style="141" customWidth="1"/>
    <col min="4102" max="4352" width="9.140625" style="141"/>
    <col min="4353" max="4353" width="59.85546875" style="141" customWidth="1"/>
    <col min="4354" max="4356" width="14" style="141" customWidth="1"/>
    <col min="4357" max="4357" width="2.5703125" style="141" customWidth="1"/>
    <col min="4358" max="4608" width="9.140625" style="141"/>
    <col min="4609" max="4609" width="59.85546875" style="141" customWidth="1"/>
    <col min="4610" max="4612" width="14" style="141" customWidth="1"/>
    <col min="4613" max="4613" width="2.5703125" style="141" customWidth="1"/>
    <col min="4614" max="4864" width="9.140625" style="141"/>
    <col min="4865" max="4865" width="59.85546875" style="141" customWidth="1"/>
    <col min="4866" max="4868" width="14" style="141" customWidth="1"/>
    <col min="4869" max="4869" width="2.5703125" style="141" customWidth="1"/>
    <col min="4870" max="5120" width="9.140625" style="141"/>
    <col min="5121" max="5121" width="59.85546875" style="141" customWidth="1"/>
    <col min="5122" max="5124" width="14" style="141" customWidth="1"/>
    <col min="5125" max="5125" width="2.5703125" style="141" customWidth="1"/>
    <col min="5126" max="5376" width="9.140625" style="141"/>
    <col min="5377" max="5377" width="59.85546875" style="141" customWidth="1"/>
    <col min="5378" max="5380" width="14" style="141" customWidth="1"/>
    <col min="5381" max="5381" width="2.5703125" style="141" customWidth="1"/>
    <col min="5382" max="5632" width="9.140625" style="141"/>
    <col min="5633" max="5633" width="59.85546875" style="141" customWidth="1"/>
    <col min="5634" max="5636" width="14" style="141" customWidth="1"/>
    <col min="5637" max="5637" width="2.5703125" style="141" customWidth="1"/>
    <col min="5638" max="5888" width="9.140625" style="141"/>
    <col min="5889" max="5889" width="59.85546875" style="141" customWidth="1"/>
    <col min="5890" max="5892" width="14" style="141" customWidth="1"/>
    <col min="5893" max="5893" width="2.5703125" style="141" customWidth="1"/>
    <col min="5894" max="6144" width="9.140625" style="141"/>
    <col min="6145" max="6145" width="59.85546875" style="141" customWidth="1"/>
    <col min="6146" max="6148" width="14" style="141" customWidth="1"/>
    <col min="6149" max="6149" width="2.5703125" style="141" customWidth="1"/>
    <col min="6150" max="6400" width="9.140625" style="141"/>
    <col min="6401" max="6401" width="59.85546875" style="141" customWidth="1"/>
    <col min="6402" max="6404" width="14" style="141" customWidth="1"/>
    <col min="6405" max="6405" width="2.5703125" style="141" customWidth="1"/>
    <col min="6406" max="6656" width="9.140625" style="141"/>
    <col min="6657" max="6657" width="59.85546875" style="141" customWidth="1"/>
    <col min="6658" max="6660" width="14" style="141" customWidth="1"/>
    <col min="6661" max="6661" width="2.5703125" style="141" customWidth="1"/>
    <col min="6662" max="6912" width="9.140625" style="141"/>
    <col min="6913" max="6913" width="59.85546875" style="141" customWidth="1"/>
    <col min="6914" max="6916" width="14" style="141" customWidth="1"/>
    <col min="6917" max="6917" width="2.5703125" style="141" customWidth="1"/>
    <col min="6918" max="7168" width="9.140625" style="141"/>
    <col min="7169" max="7169" width="59.85546875" style="141" customWidth="1"/>
    <col min="7170" max="7172" width="14" style="141" customWidth="1"/>
    <col min="7173" max="7173" width="2.5703125" style="141" customWidth="1"/>
    <col min="7174" max="7424" width="9.140625" style="141"/>
    <col min="7425" max="7425" width="59.85546875" style="141" customWidth="1"/>
    <col min="7426" max="7428" width="14" style="141" customWidth="1"/>
    <col min="7429" max="7429" width="2.5703125" style="141" customWidth="1"/>
    <col min="7430" max="7680" width="9.140625" style="141"/>
    <col min="7681" max="7681" width="59.85546875" style="141" customWidth="1"/>
    <col min="7682" max="7684" width="14" style="141" customWidth="1"/>
    <col min="7685" max="7685" width="2.5703125" style="141" customWidth="1"/>
    <col min="7686" max="7936" width="9.140625" style="141"/>
    <col min="7937" max="7937" width="59.85546875" style="141" customWidth="1"/>
    <col min="7938" max="7940" width="14" style="141" customWidth="1"/>
    <col min="7941" max="7941" width="2.5703125" style="141" customWidth="1"/>
    <col min="7942" max="8192" width="9.140625" style="141"/>
    <col min="8193" max="8193" width="59.85546875" style="141" customWidth="1"/>
    <col min="8194" max="8196" width="14" style="141" customWidth="1"/>
    <col min="8197" max="8197" width="2.5703125" style="141" customWidth="1"/>
    <col min="8198" max="8448" width="9.140625" style="141"/>
    <col min="8449" max="8449" width="59.85546875" style="141" customWidth="1"/>
    <col min="8450" max="8452" width="14" style="141" customWidth="1"/>
    <col min="8453" max="8453" width="2.5703125" style="141" customWidth="1"/>
    <col min="8454" max="8704" width="9.140625" style="141"/>
    <col min="8705" max="8705" width="59.85546875" style="141" customWidth="1"/>
    <col min="8706" max="8708" width="14" style="141" customWidth="1"/>
    <col min="8709" max="8709" width="2.5703125" style="141" customWidth="1"/>
    <col min="8710" max="8960" width="9.140625" style="141"/>
    <col min="8961" max="8961" width="59.85546875" style="141" customWidth="1"/>
    <col min="8962" max="8964" width="14" style="141" customWidth="1"/>
    <col min="8965" max="8965" width="2.5703125" style="141" customWidth="1"/>
    <col min="8966" max="9216" width="9.140625" style="141"/>
    <col min="9217" max="9217" width="59.85546875" style="141" customWidth="1"/>
    <col min="9218" max="9220" width="14" style="141" customWidth="1"/>
    <col min="9221" max="9221" width="2.5703125" style="141" customWidth="1"/>
    <col min="9222" max="9472" width="9.140625" style="141"/>
    <col min="9473" max="9473" width="59.85546875" style="141" customWidth="1"/>
    <col min="9474" max="9476" width="14" style="141" customWidth="1"/>
    <col min="9477" max="9477" width="2.5703125" style="141" customWidth="1"/>
    <col min="9478" max="9728" width="9.140625" style="141"/>
    <col min="9729" max="9729" width="59.85546875" style="141" customWidth="1"/>
    <col min="9730" max="9732" width="14" style="141" customWidth="1"/>
    <col min="9733" max="9733" width="2.5703125" style="141" customWidth="1"/>
    <col min="9734" max="9984" width="9.140625" style="141"/>
    <col min="9985" max="9985" width="59.85546875" style="141" customWidth="1"/>
    <col min="9986" max="9988" width="14" style="141" customWidth="1"/>
    <col min="9989" max="9989" width="2.5703125" style="141" customWidth="1"/>
    <col min="9990" max="10240" width="9.140625" style="141"/>
    <col min="10241" max="10241" width="59.85546875" style="141" customWidth="1"/>
    <col min="10242" max="10244" width="14" style="141" customWidth="1"/>
    <col min="10245" max="10245" width="2.5703125" style="141" customWidth="1"/>
    <col min="10246" max="10496" width="9.140625" style="141"/>
    <col min="10497" max="10497" width="59.85546875" style="141" customWidth="1"/>
    <col min="10498" max="10500" width="14" style="141" customWidth="1"/>
    <col min="10501" max="10501" width="2.5703125" style="141" customWidth="1"/>
    <col min="10502" max="10752" width="9.140625" style="141"/>
    <col min="10753" max="10753" width="59.85546875" style="141" customWidth="1"/>
    <col min="10754" max="10756" width="14" style="141" customWidth="1"/>
    <col min="10757" max="10757" width="2.5703125" style="141" customWidth="1"/>
    <col min="10758" max="11008" width="9.140625" style="141"/>
    <col min="11009" max="11009" width="59.85546875" style="141" customWidth="1"/>
    <col min="11010" max="11012" width="14" style="141" customWidth="1"/>
    <col min="11013" max="11013" width="2.5703125" style="141" customWidth="1"/>
    <col min="11014" max="11264" width="9.140625" style="141"/>
    <col min="11265" max="11265" width="59.85546875" style="141" customWidth="1"/>
    <col min="11266" max="11268" width="14" style="141" customWidth="1"/>
    <col min="11269" max="11269" width="2.5703125" style="141" customWidth="1"/>
    <col min="11270" max="11520" width="9.140625" style="141"/>
    <col min="11521" max="11521" width="59.85546875" style="141" customWidth="1"/>
    <col min="11522" max="11524" width="14" style="141" customWidth="1"/>
    <col min="11525" max="11525" width="2.5703125" style="141" customWidth="1"/>
    <col min="11526" max="11776" width="9.140625" style="141"/>
    <col min="11777" max="11777" width="59.85546875" style="141" customWidth="1"/>
    <col min="11778" max="11780" width="14" style="141" customWidth="1"/>
    <col min="11781" max="11781" width="2.5703125" style="141" customWidth="1"/>
    <col min="11782" max="12032" width="9.140625" style="141"/>
    <col min="12033" max="12033" width="59.85546875" style="141" customWidth="1"/>
    <col min="12034" max="12036" width="14" style="141" customWidth="1"/>
    <col min="12037" max="12037" width="2.5703125" style="141" customWidth="1"/>
    <col min="12038" max="12288" width="9.140625" style="141"/>
    <col min="12289" max="12289" width="59.85546875" style="141" customWidth="1"/>
    <col min="12290" max="12292" width="14" style="141" customWidth="1"/>
    <col min="12293" max="12293" width="2.5703125" style="141" customWidth="1"/>
    <col min="12294" max="12544" width="9.140625" style="141"/>
    <col min="12545" max="12545" width="59.85546875" style="141" customWidth="1"/>
    <col min="12546" max="12548" width="14" style="141" customWidth="1"/>
    <col min="12549" max="12549" width="2.5703125" style="141" customWidth="1"/>
    <col min="12550" max="12800" width="9.140625" style="141"/>
    <col min="12801" max="12801" width="59.85546875" style="141" customWidth="1"/>
    <col min="12802" max="12804" width="14" style="141" customWidth="1"/>
    <col min="12805" max="12805" width="2.5703125" style="141" customWidth="1"/>
    <col min="12806" max="13056" width="9.140625" style="141"/>
    <col min="13057" max="13057" width="59.85546875" style="141" customWidth="1"/>
    <col min="13058" max="13060" width="14" style="141" customWidth="1"/>
    <col min="13061" max="13061" width="2.5703125" style="141" customWidth="1"/>
    <col min="13062" max="13312" width="9.140625" style="141"/>
    <col min="13313" max="13313" width="59.85546875" style="141" customWidth="1"/>
    <col min="13314" max="13316" width="14" style="141" customWidth="1"/>
    <col min="13317" max="13317" width="2.5703125" style="141" customWidth="1"/>
    <col min="13318" max="13568" width="9.140625" style="141"/>
    <col min="13569" max="13569" width="59.85546875" style="141" customWidth="1"/>
    <col min="13570" max="13572" width="14" style="141" customWidth="1"/>
    <col min="13573" max="13573" width="2.5703125" style="141" customWidth="1"/>
    <col min="13574" max="13824" width="9.140625" style="141"/>
    <col min="13825" max="13825" width="59.85546875" style="141" customWidth="1"/>
    <col min="13826" max="13828" width="14" style="141" customWidth="1"/>
    <col min="13829" max="13829" width="2.5703125" style="141" customWidth="1"/>
    <col min="13830" max="14080" width="9.140625" style="141"/>
    <col min="14081" max="14081" width="59.85546875" style="141" customWidth="1"/>
    <col min="14082" max="14084" width="14" style="141" customWidth="1"/>
    <col min="14085" max="14085" width="2.5703125" style="141" customWidth="1"/>
    <col min="14086" max="14336" width="9.140625" style="141"/>
    <col min="14337" max="14337" width="59.85546875" style="141" customWidth="1"/>
    <col min="14338" max="14340" width="14" style="141" customWidth="1"/>
    <col min="14341" max="14341" width="2.5703125" style="141" customWidth="1"/>
    <col min="14342" max="14592" width="9.140625" style="141"/>
    <col min="14593" max="14593" width="59.85546875" style="141" customWidth="1"/>
    <col min="14594" max="14596" width="14" style="141" customWidth="1"/>
    <col min="14597" max="14597" width="2.5703125" style="141" customWidth="1"/>
    <col min="14598" max="14848" width="9.140625" style="141"/>
    <col min="14849" max="14849" width="59.85546875" style="141" customWidth="1"/>
    <col min="14850" max="14852" width="14" style="141" customWidth="1"/>
    <col min="14853" max="14853" width="2.5703125" style="141" customWidth="1"/>
    <col min="14854" max="15104" width="9.140625" style="141"/>
    <col min="15105" max="15105" width="59.85546875" style="141" customWidth="1"/>
    <col min="15106" max="15108" width="14" style="141" customWidth="1"/>
    <col min="15109" max="15109" width="2.5703125" style="141" customWidth="1"/>
    <col min="15110" max="15360" width="9.140625" style="141"/>
    <col min="15361" max="15361" width="59.85546875" style="141" customWidth="1"/>
    <col min="15362" max="15364" width="14" style="141" customWidth="1"/>
    <col min="15365" max="15365" width="2.5703125" style="141" customWidth="1"/>
    <col min="15366" max="15616" width="9.140625" style="141"/>
    <col min="15617" max="15617" width="59.85546875" style="141" customWidth="1"/>
    <col min="15618" max="15620" width="14" style="141" customWidth="1"/>
    <col min="15621" max="15621" width="2.5703125" style="141" customWidth="1"/>
    <col min="15622" max="15872" width="9.140625" style="141"/>
    <col min="15873" max="15873" width="59.85546875" style="141" customWidth="1"/>
    <col min="15874" max="15876" width="14" style="141" customWidth="1"/>
    <col min="15877" max="15877" width="2.5703125" style="141" customWidth="1"/>
    <col min="15878" max="16128" width="9.140625" style="141"/>
    <col min="16129" max="16129" width="59.85546875" style="141" customWidth="1"/>
    <col min="16130" max="16132" width="14" style="141" customWidth="1"/>
    <col min="16133" max="16133" width="2.5703125" style="141" customWidth="1"/>
    <col min="16134" max="16384" width="9.140625" style="141"/>
  </cols>
  <sheetData>
    <row r="1" spans="1:10" s="20" customFormat="1" ht="3.75" customHeight="1">
      <c r="A1" s="158"/>
      <c r="B1" s="159"/>
      <c r="C1" s="159"/>
      <c r="D1" s="159"/>
      <c r="E1" s="180"/>
    </row>
    <row r="2" spans="1:10" s="20" customFormat="1" ht="39" customHeight="1">
      <c r="A2" s="867" t="s">
        <v>450</v>
      </c>
      <c r="B2" s="867"/>
      <c r="C2" s="867"/>
      <c r="D2" s="867"/>
      <c r="E2" s="180"/>
    </row>
    <row r="3" spans="1:10" s="20" customFormat="1" ht="20.25" customHeight="1">
      <c r="A3" s="867" t="s">
        <v>338</v>
      </c>
      <c r="B3" s="867"/>
      <c r="C3" s="867"/>
      <c r="D3" s="867"/>
      <c r="E3" s="180"/>
    </row>
    <row r="4" spans="1:10" s="20" customFormat="1" ht="20.25" customHeight="1">
      <c r="A4" s="867" t="s">
        <v>599</v>
      </c>
      <c r="B4" s="867"/>
      <c r="C4" s="867"/>
      <c r="D4" s="867"/>
      <c r="E4" s="180"/>
    </row>
    <row r="5" spans="1:10" s="20" customFormat="1" ht="39" customHeight="1">
      <c r="A5" s="869" t="s">
        <v>61</v>
      </c>
      <c r="B5" s="869"/>
      <c r="C5" s="869"/>
      <c r="D5" s="869"/>
      <c r="E5" s="180"/>
    </row>
    <row r="6" spans="1:10" ht="9" customHeight="1">
      <c r="A6" s="150"/>
    </row>
    <row r="7" spans="1:10" ht="51.75" customHeight="1">
      <c r="A7" s="552" t="s">
        <v>581</v>
      </c>
      <c r="B7" s="553" t="s">
        <v>368</v>
      </c>
      <c r="C7" s="554" t="s">
        <v>121</v>
      </c>
      <c r="D7" s="553" t="s">
        <v>101</v>
      </c>
      <c r="E7" s="147"/>
    </row>
    <row r="8" spans="1:10" ht="43.5" customHeight="1">
      <c r="A8" s="338" t="s">
        <v>451</v>
      </c>
      <c r="B8" s="338">
        <v>1343831.02456</v>
      </c>
      <c r="C8" s="338">
        <f t="shared" ref="C8:C26" si="0">SUM(B8:B8)</f>
        <v>1343831.02456</v>
      </c>
      <c r="D8" s="228">
        <f>+C8/$C$26</f>
        <v>0.3484882503412236</v>
      </c>
      <c r="E8" s="147"/>
      <c r="F8" s="145"/>
      <c r="G8" s="145"/>
      <c r="H8" s="145"/>
      <c r="I8" s="145"/>
      <c r="J8" s="145"/>
    </row>
    <row r="9" spans="1:10" ht="27" customHeight="1">
      <c r="A9" s="338" t="s">
        <v>452</v>
      </c>
      <c r="B9" s="338">
        <v>40832.439890000001</v>
      </c>
      <c r="C9" s="338">
        <f t="shared" si="0"/>
        <v>40832.439890000001</v>
      </c>
      <c r="D9" s="228">
        <f t="shared" ref="D9:D26" si="1">+C9/$C$26</f>
        <v>1.0588850290227806E-2</v>
      </c>
      <c r="E9" s="147"/>
      <c r="F9" s="145"/>
      <c r="G9" s="145"/>
      <c r="H9" s="145"/>
      <c r="I9" s="145"/>
      <c r="J9" s="145"/>
    </row>
    <row r="10" spans="1:10" ht="27" customHeight="1">
      <c r="A10" s="338" t="s">
        <v>453</v>
      </c>
      <c r="B10" s="338">
        <v>0</v>
      </c>
      <c r="C10" s="338">
        <f t="shared" si="0"/>
        <v>0</v>
      </c>
      <c r="D10" s="228">
        <f t="shared" si="1"/>
        <v>0</v>
      </c>
      <c r="E10" s="147"/>
      <c r="F10" s="145"/>
      <c r="G10" s="145"/>
      <c r="H10" s="145"/>
      <c r="I10" s="145"/>
      <c r="J10" s="145"/>
    </row>
    <row r="11" spans="1:10" ht="27" customHeight="1">
      <c r="A11" s="338" t="s">
        <v>122</v>
      </c>
      <c r="B11" s="338">
        <v>1000</v>
      </c>
      <c r="C11" s="338">
        <f t="shared" si="0"/>
        <v>1000</v>
      </c>
      <c r="D11" s="228">
        <f t="shared" si="1"/>
        <v>2.5932445670044446E-4</v>
      </c>
      <c r="E11" s="147"/>
      <c r="F11" s="145"/>
      <c r="G11" s="145"/>
      <c r="H11" s="145"/>
      <c r="I11" s="145"/>
      <c r="J11" s="145"/>
    </row>
    <row r="12" spans="1:10" ht="27" customHeight="1">
      <c r="A12" s="338" t="s">
        <v>454</v>
      </c>
      <c r="B12" s="338">
        <v>387926.92992999998</v>
      </c>
      <c r="C12" s="338">
        <f t="shared" si="0"/>
        <v>387926.92992999998</v>
      </c>
      <c r="D12" s="228">
        <f t="shared" si="1"/>
        <v>0.10059894034356863</v>
      </c>
      <c r="E12" s="147"/>
      <c r="F12" s="145"/>
      <c r="G12" s="145"/>
      <c r="H12" s="145"/>
      <c r="I12" s="145"/>
      <c r="J12" s="145"/>
    </row>
    <row r="13" spans="1:10" ht="27" customHeight="1">
      <c r="A13" s="338" t="s">
        <v>123</v>
      </c>
      <c r="B13" s="338">
        <v>0</v>
      </c>
      <c r="C13" s="338">
        <f t="shared" si="0"/>
        <v>0</v>
      </c>
      <c r="D13" s="228">
        <f t="shared" si="1"/>
        <v>0</v>
      </c>
      <c r="E13" s="147"/>
      <c r="F13" s="145"/>
      <c r="G13" s="145"/>
      <c r="H13" s="145"/>
      <c r="I13" s="145"/>
      <c r="J13" s="145"/>
    </row>
    <row r="14" spans="1:10" ht="27" customHeight="1">
      <c r="A14" s="338" t="s">
        <v>124</v>
      </c>
      <c r="B14" s="338">
        <v>36605.985639999999</v>
      </c>
      <c r="C14" s="338">
        <f t="shared" si="0"/>
        <v>36605.985639999999</v>
      </c>
      <c r="D14" s="228">
        <f t="shared" si="1"/>
        <v>9.4928273380772699E-3</v>
      </c>
      <c r="E14" s="147"/>
      <c r="F14" s="145"/>
      <c r="G14" s="145"/>
      <c r="H14" s="145"/>
      <c r="I14" s="145"/>
      <c r="J14" s="145"/>
    </row>
    <row r="15" spans="1:10" ht="27" customHeight="1">
      <c r="A15" s="338" t="s">
        <v>125</v>
      </c>
      <c r="B15" s="338">
        <v>0</v>
      </c>
      <c r="C15" s="338">
        <f t="shared" si="0"/>
        <v>0</v>
      </c>
      <c r="D15" s="228">
        <f t="shared" si="1"/>
        <v>0</v>
      </c>
      <c r="E15" s="147"/>
      <c r="F15" s="145"/>
      <c r="G15" s="145"/>
      <c r="H15" s="145"/>
      <c r="I15" s="145"/>
      <c r="J15" s="145"/>
    </row>
    <row r="16" spans="1:10" ht="27" customHeight="1">
      <c r="A16" s="338" t="s">
        <v>455</v>
      </c>
      <c r="B16" s="338">
        <v>35705.406479999998</v>
      </c>
      <c r="C16" s="338">
        <f t="shared" si="0"/>
        <v>35705.406479999998</v>
      </c>
      <c r="D16" s="228">
        <f t="shared" si="1"/>
        <v>9.259285136694528E-3</v>
      </c>
      <c r="E16" s="147"/>
      <c r="F16" s="145"/>
      <c r="G16" s="145"/>
      <c r="H16" s="145"/>
      <c r="I16" s="145"/>
      <c r="J16" s="145"/>
    </row>
    <row r="17" spans="1:10" ht="27" customHeight="1">
      <c r="A17" s="338" t="s">
        <v>126</v>
      </c>
      <c r="B17" s="338">
        <v>14271.05027</v>
      </c>
      <c r="C17" s="338">
        <f t="shared" si="0"/>
        <v>14271.05027</v>
      </c>
      <c r="D17" s="228">
        <f t="shared" si="1"/>
        <v>3.7008323578124809E-3</v>
      </c>
      <c r="E17" s="147"/>
      <c r="F17" s="145"/>
      <c r="G17" s="145"/>
      <c r="H17" s="145"/>
      <c r="I17" s="145"/>
      <c r="J17" s="145"/>
    </row>
    <row r="18" spans="1:10" ht="27" customHeight="1">
      <c r="A18" s="338" t="s">
        <v>127</v>
      </c>
      <c r="B18" s="338">
        <v>1995834.5744700001</v>
      </c>
      <c r="C18" s="338">
        <f t="shared" si="0"/>
        <v>1995834.5744700001</v>
      </c>
      <c r="D18" s="228">
        <f t="shared" si="1"/>
        <v>0.51756871668839544</v>
      </c>
      <c r="E18" s="147"/>
      <c r="F18" s="145"/>
      <c r="G18" s="145"/>
      <c r="H18" s="145"/>
      <c r="I18" s="145"/>
      <c r="J18" s="145"/>
    </row>
    <row r="19" spans="1:10" ht="27" customHeight="1">
      <c r="A19" s="338" t="s">
        <v>128</v>
      </c>
      <c r="B19" s="338">
        <v>138.70420000000001</v>
      </c>
      <c r="C19" s="338">
        <f t="shared" si="0"/>
        <v>138.70420000000001</v>
      </c>
      <c r="D19" s="228">
        <f t="shared" si="1"/>
        <v>3.5969391307069789E-5</v>
      </c>
      <c r="E19" s="147"/>
      <c r="F19" s="145"/>
      <c r="G19" s="145"/>
      <c r="H19" s="145"/>
      <c r="I19" s="145"/>
      <c r="J19" s="145"/>
    </row>
    <row r="20" spans="1:10" ht="27" customHeight="1">
      <c r="A20" s="338" t="s">
        <v>129</v>
      </c>
      <c r="B20" s="338">
        <v>0</v>
      </c>
      <c r="C20" s="338">
        <f t="shared" si="0"/>
        <v>0</v>
      </c>
      <c r="D20" s="228">
        <f t="shared" si="1"/>
        <v>0</v>
      </c>
      <c r="E20" s="147"/>
      <c r="F20" s="145"/>
      <c r="G20" s="145"/>
      <c r="H20" s="145"/>
      <c r="I20" s="145"/>
      <c r="J20" s="145"/>
    </row>
    <row r="21" spans="1:10" ht="27" customHeight="1">
      <c r="A21" s="338" t="s">
        <v>130</v>
      </c>
      <c r="B21" s="338">
        <v>0</v>
      </c>
      <c r="C21" s="338">
        <f t="shared" si="0"/>
        <v>0</v>
      </c>
      <c r="D21" s="228">
        <f t="shared" si="1"/>
        <v>0</v>
      </c>
      <c r="E21" s="147"/>
      <c r="F21" s="145"/>
      <c r="G21" s="145"/>
      <c r="H21" s="145"/>
      <c r="I21" s="145"/>
      <c r="J21" s="145"/>
    </row>
    <row r="22" spans="1:10" ht="27" customHeight="1">
      <c r="A22" s="338" t="s">
        <v>131</v>
      </c>
      <c r="B22" s="338">
        <v>27.00731</v>
      </c>
      <c r="C22" s="338">
        <f t="shared" si="0"/>
        <v>27.00731</v>
      </c>
      <c r="D22" s="228">
        <f t="shared" si="1"/>
        <v>7.0036559926904801E-6</v>
      </c>
      <c r="E22" s="147"/>
      <c r="F22" s="145"/>
      <c r="G22" s="145"/>
      <c r="H22" s="145"/>
      <c r="I22" s="145"/>
      <c r="J22" s="145"/>
    </row>
    <row r="23" spans="1:10" ht="27" customHeight="1">
      <c r="A23" s="338" t="s">
        <v>132</v>
      </c>
      <c r="B23" s="338">
        <v>0</v>
      </c>
      <c r="C23" s="338">
        <f t="shared" si="0"/>
        <v>0</v>
      </c>
      <c r="D23" s="228">
        <f t="shared" si="1"/>
        <v>0</v>
      </c>
      <c r="E23" s="147"/>
      <c r="F23" s="145"/>
      <c r="G23" s="145"/>
      <c r="H23" s="145"/>
      <c r="I23" s="145"/>
      <c r="J23" s="145"/>
    </row>
    <row r="24" spans="1:10" ht="27" customHeight="1">
      <c r="A24" s="338" t="s">
        <v>133</v>
      </c>
      <c r="B24" s="338">
        <v>0</v>
      </c>
      <c r="C24" s="338">
        <f t="shared" si="0"/>
        <v>0</v>
      </c>
      <c r="D24" s="228">
        <f t="shared" si="1"/>
        <v>0</v>
      </c>
      <c r="E24" s="147"/>
      <c r="F24" s="145"/>
      <c r="G24" s="145"/>
      <c r="H24" s="145"/>
      <c r="I24" s="145"/>
      <c r="J24" s="145"/>
    </row>
    <row r="25" spans="1:10" ht="27" customHeight="1">
      <c r="A25" s="338" t="s">
        <v>134</v>
      </c>
      <c r="B25" s="338">
        <v>0</v>
      </c>
      <c r="C25" s="229">
        <f t="shared" si="0"/>
        <v>0</v>
      </c>
      <c r="D25" s="341">
        <f t="shared" si="1"/>
        <v>0</v>
      </c>
      <c r="E25" s="147"/>
      <c r="F25" s="145"/>
      <c r="G25" s="145"/>
      <c r="H25" s="145"/>
      <c r="I25" s="145"/>
      <c r="J25" s="145"/>
    </row>
    <row r="26" spans="1:10" ht="33" customHeight="1">
      <c r="A26" s="342" t="s">
        <v>135</v>
      </c>
      <c r="B26" s="343">
        <f>SUM(B8:B25)</f>
        <v>3856173.1227500001</v>
      </c>
      <c r="C26" s="343">
        <f t="shared" si="0"/>
        <v>3856173.1227500001</v>
      </c>
      <c r="D26" s="344">
        <f t="shared" si="1"/>
        <v>1</v>
      </c>
      <c r="E26" s="147"/>
      <c r="F26" s="145"/>
      <c r="G26" s="145"/>
      <c r="H26" s="145"/>
      <c r="I26" s="145"/>
      <c r="J26" s="145"/>
    </row>
    <row r="27" spans="1:10" ht="33" customHeight="1">
      <c r="A27" s="345" t="s">
        <v>136</v>
      </c>
      <c r="B27" s="228">
        <f>+B26/$C$26</f>
        <v>1</v>
      </c>
      <c r="C27" s="228">
        <f>+C26/$C$26</f>
        <v>1</v>
      </c>
      <c r="D27" s="228"/>
      <c r="E27" s="147"/>
      <c r="F27" s="145"/>
      <c r="G27" s="145"/>
      <c r="H27" s="145"/>
      <c r="I27" s="145"/>
      <c r="J27" s="145"/>
    </row>
    <row r="28" spans="1:10" ht="9" customHeight="1" thickBot="1">
      <c r="A28" s="346"/>
      <c r="B28" s="347"/>
      <c r="C28" s="349"/>
      <c r="D28" s="350"/>
      <c r="E28" s="147"/>
      <c r="F28" s="145"/>
      <c r="G28" s="145"/>
      <c r="H28" s="145"/>
      <c r="I28" s="145"/>
      <c r="J28" s="145"/>
    </row>
    <row r="29" spans="1:10" ht="15" customHeight="1" thickTop="1">
      <c r="A29" s="143" t="s">
        <v>137</v>
      </c>
      <c r="B29" s="5"/>
      <c r="C29" s="7"/>
      <c r="D29" s="7"/>
      <c r="E29" s="147"/>
      <c r="F29" s="7"/>
      <c r="G29" s="145"/>
      <c r="H29" s="145"/>
      <c r="I29" s="145"/>
      <c r="J29" s="145"/>
    </row>
    <row r="30" spans="1:10" ht="15" customHeight="1">
      <c r="A30" s="181"/>
      <c r="C30" s="145"/>
      <c r="D30" s="7"/>
      <c r="E30" s="147"/>
      <c r="F30" s="145"/>
      <c r="G30" s="145"/>
      <c r="H30" s="145"/>
      <c r="I30" s="145"/>
      <c r="J30" s="145"/>
    </row>
    <row r="31" spans="1:10" ht="15" customHeight="1">
      <c r="A31" s="162"/>
      <c r="C31" s="145"/>
      <c r="D31" s="7"/>
      <c r="E31" s="147"/>
      <c r="F31" s="145"/>
      <c r="G31" s="145"/>
      <c r="H31" s="145"/>
      <c r="I31" s="145"/>
      <c r="J31" s="145"/>
    </row>
    <row r="32" spans="1:10" ht="9" customHeight="1">
      <c r="A32" s="28"/>
      <c r="C32" s="145"/>
      <c r="D32" s="7"/>
      <c r="E32" s="147"/>
      <c r="F32" s="145"/>
      <c r="G32" s="145"/>
      <c r="H32" s="145"/>
      <c r="I32" s="145"/>
      <c r="J32" s="145"/>
    </row>
    <row r="33" spans="1:10" ht="9" customHeight="1">
      <c r="A33" s="26"/>
      <c r="C33" s="145"/>
      <c r="D33" s="7"/>
      <c r="E33" s="147"/>
      <c r="F33" s="145"/>
      <c r="G33" s="145"/>
      <c r="H33" s="145"/>
      <c r="I33" s="145"/>
      <c r="J33" s="145"/>
    </row>
    <row r="34" spans="1:10" ht="9" customHeight="1">
      <c r="A34" s="26"/>
      <c r="C34" s="145"/>
      <c r="D34" s="7"/>
      <c r="E34" s="147"/>
      <c r="F34" s="145"/>
      <c r="G34" s="145"/>
      <c r="H34" s="145"/>
      <c r="I34" s="145"/>
      <c r="J34" s="145"/>
    </row>
    <row r="35" spans="1:10" ht="9" customHeight="1">
      <c r="A35" s="26"/>
      <c r="B35" s="1"/>
      <c r="C35" s="145"/>
      <c r="D35" s="7"/>
      <c r="E35" s="147"/>
      <c r="F35" s="145"/>
      <c r="G35" s="145"/>
      <c r="H35" s="145"/>
      <c r="I35" s="145"/>
      <c r="J35" s="145"/>
    </row>
    <row r="36" spans="1:10" ht="9" customHeight="1">
      <c r="A36" s="26"/>
      <c r="B36" s="1"/>
      <c r="C36" s="145"/>
      <c r="D36" s="7"/>
      <c r="E36" s="147"/>
      <c r="F36" s="145"/>
      <c r="G36" s="145"/>
      <c r="H36" s="145"/>
      <c r="I36" s="145"/>
      <c r="J36" s="145"/>
    </row>
    <row r="37" spans="1:10" ht="9" customHeight="1">
      <c r="A37" s="26"/>
      <c r="B37" s="1"/>
      <c r="C37" s="145"/>
      <c r="D37" s="7"/>
      <c r="E37" s="147"/>
      <c r="F37" s="145"/>
      <c r="G37" s="145"/>
      <c r="H37" s="145"/>
      <c r="I37" s="145"/>
      <c r="J37" s="145"/>
    </row>
    <row r="38" spans="1:10" ht="9" customHeight="1">
      <c r="A38" s="155"/>
      <c r="B38" s="1"/>
      <c r="C38" s="145"/>
      <c r="D38" s="7"/>
      <c r="E38" s="147"/>
      <c r="F38" s="145"/>
      <c r="G38" s="145"/>
      <c r="H38" s="145"/>
      <c r="I38" s="145"/>
      <c r="J38" s="145"/>
    </row>
    <row r="39" spans="1:10" ht="9" customHeight="1">
      <c r="A39" s="26"/>
      <c r="B39" s="1"/>
      <c r="C39" s="145"/>
      <c r="D39" s="7"/>
      <c r="E39" s="147"/>
      <c r="F39" s="145"/>
      <c r="G39" s="145"/>
      <c r="H39" s="145"/>
      <c r="I39" s="145"/>
      <c r="J39" s="145"/>
    </row>
    <row r="40" spans="1:10" ht="9" customHeight="1">
      <c r="A40" s="26"/>
      <c r="B40" s="1"/>
      <c r="C40" s="145"/>
      <c r="D40" s="7"/>
      <c r="E40" s="147"/>
      <c r="F40" s="145"/>
      <c r="G40" s="145"/>
      <c r="H40" s="145"/>
      <c r="I40" s="145"/>
      <c r="J40" s="145"/>
    </row>
    <row r="41" spans="1:10" ht="9" customHeight="1">
      <c r="A41" s="26"/>
      <c r="B41" s="1"/>
      <c r="C41" s="145"/>
      <c r="D41" s="7"/>
      <c r="E41" s="147"/>
      <c r="F41" s="145"/>
      <c r="G41" s="145"/>
      <c r="H41" s="145"/>
      <c r="I41" s="145"/>
      <c r="J41" s="145"/>
    </row>
    <row r="42" spans="1:10" ht="9" customHeight="1">
      <c r="A42" s="26"/>
      <c r="C42" s="145"/>
      <c r="D42" s="7"/>
      <c r="E42" s="147"/>
      <c r="F42" s="145"/>
      <c r="G42" s="145"/>
      <c r="H42" s="145"/>
      <c r="I42" s="145"/>
      <c r="J42" s="145"/>
    </row>
    <row r="43" spans="1:10" ht="9" customHeight="1">
      <c r="A43" s="26"/>
      <c r="C43" s="145"/>
      <c r="D43" s="7"/>
      <c r="E43" s="147"/>
      <c r="F43" s="145"/>
      <c r="G43" s="145"/>
      <c r="H43" s="145"/>
      <c r="I43" s="145"/>
      <c r="J43" s="145"/>
    </row>
    <row r="44" spans="1:10" ht="9" customHeight="1">
      <c r="A44" s="155"/>
      <c r="C44" s="145"/>
      <c r="D44" s="7"/>
      <c r="E44" s="147"/>
      <c r="F44" s="145"/>
      <c r="G44" s="145"/>
      <c r="H44" s="145"/>
      <c r="I44" s="145"/>
      <c r="J44" s="145"/>
    </row>
    <row r="45" spans="1:10" ht="9" customHeight="1">
      <c r="A45" s="26"/>
      <c r="C45" s="145"/>
      <c r="D45" s="7"/>
      <c r="E45" s="147"/>
      <c r="F45" s="145"/>
      <c r="G45" s="145"/>
      <c r="H45" s="145"/>
      <c r="I45" s="145"/>
      <c r="J45" s="145"/>
    </row>
    <row r="46" spans="1:10" ht="9" customHeight="1">
      <c r="A46" s="26"/>
      <c r="C46" s="145"/>
      <c r="D46" s="7"/>
      <c r="E46" s="147"/>
      <c r="F46" s="145"/>
      <c r="G46" s="145"/>
      <c r="H46" s="145"/>
      <c r="I46" s="145"/>
      <c r="J46" s="145"/>
    </row>
    <row r="47" spans="1:10" ht="9" customHeight="1">
      <c r="A47" s="26"/>
      <c r="C47" s="145"/>
      <c r="D47" s="7"/>
      <c r="E47" s="147"/>
      <c r="F47" s="145"/>
      <c r="G47" s="145"/>
      <c r="H47" s="145"/>
      <c r="I47" s="145"/>
      <c r="J47" s="145"/>
    </row>
    <row r="48" spans="1:10" ht="9" customHeight="1">
      <c r="A48" s="26"/>
      <c r="C48" s="145"/>
      <c r="D48" s="7"/>
      <c r="E48" s="147"/>
      <c r="F48" s="145"/>
      <c r="G48" s="145"/>
      <c r="H48" s="145"/>
      <c r="I48" s="145"/>
      <c r="J48" s="145"/>
    </row>
    <row r="49" spans="1:10" ht="9" customHeight="1">
      <c r="A49" s="26"/>
      <c r="C49" s="145"/>
      <c r="D49" s="7"/>
      <c r="E49" s="147"/>
      <c r="F49" s="145"/>
      <c r="G49" s="145"/>
      <c r="H49" s="145"/>
      <c r="I49" s="145"/>
      <c r="J49" s="145"/>
    </row>
    <row r="50" spans="1:10" ht="9" customHeight="1">
      <c r="A50" s="155"/>
      <c r="C50" s="145"/>
      <c r="D50" s="7"/>
      <c r="E50" s="147"/>
      <c r="F50" s="145"/>
      <c r="G50" s="145"/>
      <c r="H50" s="145"/>
      <c r="I50" s="145"/>
      <c r="J50" s="145"/>
    </row>
    <row r="51" spans="1:10" ht="9" customHeight="1">
      <c r="A51" s="26"/>
      <c r="C51" s="145"/>
      <c r="D51" s="7"/>
      <c r="E51" s="147"/>
      <c r="F51" s="145"/>
      <c r="G51" s="145"/>
      <c r="H51" s="145"/>
      <c r="I51" s="145"/>
      <c r="J51" s="145"/>
    </row>
    <row r="52" spans="1:10" ht="9" customHeight="1">
      <c r="A52" s="26"/>
      <c r="C52" s="145"/>
      <c r="D52" s="7"/>
      <c r="E52" s="147"/>
      <c r="F52" s="145"/>
      <c r="G52" s="145"/>
      <c r="H52" s="145"/>
      <c r="I52" s="145"/>
      <c r="J52" s="145"/>
    </row>
    <row r="53" spans="1:10" ht="9" customHeight="1">
      <c r="A53" s="26"/>
      <c r="C53" s="145"/>
      <c r="D53" s="7"/>
      <c r="E53" s="147"/>
      <c r="F53" s="145"/>
      <c r="G53" s="145"/>
      <c r="H53" s="145"/>
      <c r="I53" s="145"/>
      <c r="J53" s="145"/>
    </row>
    <row r="54" spans="1:10" ht="9" customHeight="1">
      <c r="A54" s="26"/>
      <c r="C54" s="145"/>
      <c r="D54" s="7"/>
      <c r="E54" s="147"/>
      <c r="F54" s="145"/>
      <c r="G54" s="145"/>
      <c r="H54" s="145"/>
      <c r="I54" s="145"/>
      <c r="J54" s="145"/>
    </row>
    <row r="55" spans="1:10" ht="9" customHeight="1">
      <c r="A55" s="155"/>
      <c r="C55" s="145"/>
      <c r="D55" s="7"/>
      <c r="E55" s="147"/>
      <c r="F55" s="145"/>
      <c r="G55" s="145"/>
      <c r="H55" s="145"/>
      <c r="I55" s="145"/>
      <c r="J55" s="145"/>
    </row>
    <row r="56" spans="1:10" ht="9" customHeight="1">
      <c r="A56" s="30"/>
      <c r="C56" s="145"/>
      <c r="D56" s="7"/>
      <c r="E56" s="147"/>
      <c r="F56" s="145"/>
      <c r="G56" s="145"/>
      <c r="H56" s="145"/>
      <c r="I56" s="145"/>
      <c r="J56" s="145"/>
    </row>
    <row r="57" spans="1:10" ht="9" customHeight="1">
      <c r="A57" s="30"/>
      <c r="C57" s="145"/>
      <c r="D57" s="7"/>
      <c r="E57" s="147"/>
      <c r="F57" s="145"/>
      <c r="G57" s="145"/>
      <c r="H57" s="145"/>
      <c r="I57" s="145"/>
      <c r="J57" s="145"/>
    </row>
    <row r="58" spans="1:10" ht="9" customHeight="1">
      <c r="A58" s="30"/>
      <c r="C58" s="145"/>
      <c r="D58" s="7"/>
      <c r="E58" s="147"/>
      <c r="F58" s="145"/>
      <c r="G58" s="145"/>
      <c r="H58" s="145"/>
      <c r="I58" s="145"/>
      <c r="J58" s="145"/>
    </row>
    <row r="59" spans="1:10" ht="9" customHeight="1">
      <c r="A59" s="30"/>
      <c r="C59" s="145"/>
      <c r="D59" s="7"/>
      <c r="E59" s="147"/>
      <c r="F59" s="145"/>
      <c r="G59" s="145"/>
      <c r="H59" s="145"/>
      <c r="I59" s="145"/>
      <c r="J59" s="145"/>
    </row>
    <row r="60" spans="1:10" ht="9" customHeight="1">
      <c r="A60" s="31"/>
      <c r="C60" s="145"/>
      <c r="D60" s="7"/>
      <c r="E60" s="147"/>
      <c r="F60" s="145"/>
      <c r="G60" s="145"/>
      <c r="H60" s="145"/>
      <c r="I60" s="145"/>
      <c r="J60" s="145"/>
    </row>
    <row r="61" spans="1:10" ht="9" customHeight="1">
      <c r="A61" s="31"/>
      <c r="C61" s="145"/>
      <c r="D61" s="7"/>
      <c r="E61" s="147"/>
      <c r="F61" s="145"/>
      <c r="G61" s="145"/>
      <c r="H61" s="145"/>
      <c r="I61" s="145"/>
      <c r="J61" s="145"/>
    </row>
    <row r="62" spans="1:10" ht="9" customHeight="1">
      <c r="A62" s="28"/>
      <c r="C62" s="145"/>
      <c r="D62" s="7"/>
      <c r="E62" s="147"/>
      <c r="F62" s="145"/>
      <c r="G62" s="145"/>
      <c r="H62" s="145"/>
      <c r="I62" s="145"/>
      <c r="J62" s="145"/>
    </row>
    <row r="63" spans="1:10" ht="9" customHeight="1">
      <c r="A63" s="26"/>
      <c r="C63" s="145"/>
      <c r="D63" s="7"/>
      <c r="E63" s="147"/>
      <c r="F63" s="145"/>
      <c r="G63" s="145"/>
      <c r="H63" s="145"/>
      <c r="I63" s="145"/>
      <c r="J63" s="145"/>
    </row>
    <row r="64" spans="1:10" ht="9" customHeight="1">
      <c r="A64" s="26"/>
      <c r="C64" s="145"/>
      <c r="D64" s="7"/>
      <c r="E64" s="147"/>
      <c r="F64" s="145"/>
      <c r="G64" s="145"/>
      <c r="H64" s="145"/>
      <c r="I64" s="145"/>
      <c r="J64" s="145"/>
    </row>
    <row r="65" spans="1:10" ht="9" customHeight="1">
      <c r="A65" s="26"/>
      <c r="C65" s="145"/>
      <c r="D65" s="7"/>
      <c r="E65" s="147"/>
      <c r="F65" s="145"/>
      <c r="G65" s="145"/>
      <c r="H65" s="145"/>
      <c r="I65" s="145"/>
      <c r="J65" s="145"/>
    </row>
    <row r="66" spans="1:10" ht="9" customHeight="1">
      <c r="A66" s="26"/>
      <c r="C66" s="145"/>
      <c r="D66" s="7"/>
      <c r="E66" s="147"/>
      <c r="F66" s="145"/>
      <c r="G66" s="145"/>
      <c r="H66" s="145"/>
      <c r="I66" s="145"/>
      <c r="J66" s="145"/>
    </row>
    <row r="67" spans="1:10" ht="9" customHeight="1">
      <c r="A67" s="30"/>
      <c r="C67" s="145"/>
      <c r="D67" s="7"/>
      <c r="E67" s="147"/>
      <c r="F67" s="145"/>
      <c r="G67" s="145"/>
      <c r="H67" s="145"/>
      <c r="I67" s="145"/>
      <c r="J67" s="145"/>
    </row>
    <row r="68" spans="1:10" ht="9" customHeight="1">
      <c r="A68" s="28"/>
      <c r="C68" s="145"/>
      <c r="D68" s="7"/>
      <c r="E68" s="147"/>
      <c r="F68" s="145"/>
      <c r="G68" s="145"/>
      <c r="H68" s="145"/>
      <c r="I68" s="145"/>
      <c r="J68" s="145"/>
    </row>
    <row r="69" spans="1:10" ht="9" customHeight="1">
      <c r="A69" s="26"/>
      <c r="C69" s="145"/>
      <c r="D69" s="7"/>
      <c r="E69" s="147"/>
      <c r="F69" s="145"/>
      <c r="G69" s="145"/>
      <c r="H69" s="145"/>
      <c r="I69" s="145"/>
      <c r="J69" s="145"/>
    </row>
    <row r="70" spans="1:10" ht="9" customHeight="1">
      <c r="A70" s="26"/>
      <c r="C70" s="145"/>
      <c r="D70" s="7"/>
      <c r="E70" s="147"/>
      <c r="F70" s="145"/>
      <c r="G70" s="145"/>
      <c r="H70" s="145"/>
      <c r="I70" s="145"/>
      <c r="J70" s="145"/>
    </row>
    <row r="71" spans="1:10" ht="9" customHeight="1">
      <c r="A71" s="26"/>
      <c r="C71" s="145"/>
      <c r="D71" s="7"/>
      <c r="E71" s="147"/>
      <c r="F71" s="145"/>
      <c r="G71" s="145"/>
      <c r="H71" s="145"/>
      <c r="I71" s="145"/>
      <c r="J71" s="145"/>
    </row>
    <row r="72" spans="1:10" ht="9" customHeight="1">
      <c r="A72" s="26"/>
      <c r="C72" s="145"/>
      <c r="D72" s="7"/>
      <c r="E72" s="147"/>
      <c r="F72" s="145"/>
      <c r="G72" s="145"/>
      <c r="H72" s="145"/>
      <c r="I72" s="145"/>
      <c r="J72" s="145"/>
    </row>
    <row r="73" spans="1:10" ht="9" customHeight="1">
      <c r="A73" s="30"/>
      <c r="C73" s="145"/>
      <c r="D73" s="7"/>
      <c r="E73" s="147"/>
      <c r="F73" s="145"/>
      <c r="G73" s="145"/>
      <c r="H73" s="145"/>
      <c r="I73" s="145"/>
      <c r="J73" s="145"/>
    </row>
    <row r="74" spans="1:10" ht="9" customHeight="1">
      <c r="A74" s="28"/>
      <c r="C74" s="145"/>
      <c r="D74" s="7"/>
      <c r="E74" s="147"/>
      <c r="F74" s="145"/>
      <c r="G74" s="145"/>
      <c r="H74" s="145"/>
      <c r="I74" s="145"/>
      <c r="J74" s="145"/>
    </row>
    <row r="75" spans="1:10" ht="9" customHeight="1">
      <c r="A75" s="26"/>
      <c r="C75" s="145"/>
      <c r="D75" s="7"/>
      <c r="E75" s="147"/>
      <c r="F75" s="145"/>
      <c r="G75" s="145"/>
      <c r="H75" s="145"/>
      <c r="I75" s="145"/>
      <c r="J75" s="145"/>
    </row>
    <row r="76" spans="1:10" ht="9" customHeight="1">
      <c r="A76" s="26"/>
      <c r="C76" s="145"/>
      <c r="D76" s="7"/>
      <c r="E76" s="147"/>
      <c r="F76" s="145"/>
      <c r="G76" s="145"/>
      <c r="H76" s="145"/>
      <c r="I76" s="145"/>
      <c r="J76" s="145"/>
    </row>
    <row r="77" spans="1:10" ht="9" customHeight="1">
      <c r="A77" s="26"/>
      <c r="D77" s="5"/>
      <c r="E77" s="147"/>
    </row>
    <row r="78" spans="1:10" ht="9" customHeight="1">
      <c r="A78" s="26"/>
      <c r="D78" s="5"/>
      <c r="E78" s="147"/>
    </row>
    <row r="79" spans="1:10" ht="9" customHeight="1">
      <c r="A79" s="26"/>
      <c r="D79" s="5"/>
      <c r="E79" s="147"/>
    </row>
    <row r="80" spans="1:10" ht="9" customHeight="1">
      <c r="A80" s="26"/>
      <c r="D80" s="5"/>
      <c r="E80" s="147"/>
    </row>
    <row r="81" spans="1:5" ht="9" customHeight="1">
      <c r="A81" s="26"/>
      <c r="D81" s="5"/>
      <c r="E81" s="147"/>
    </row>
    <row r="82" spans="1:5" ht="9" customHeight="1">
      <c r="A82" s="26"/>
      <c r="D82" s="5"/>
      <c r="E82" s="147"/>
    </row>
    <row r="83" spans="1:5" ht="9" customHeight="1">
      <c r="A83" s="30"/>
      <c r="D83" s="5"/>
      <c r="E83" s="147"/>
    </row>
    <row r="84" spans="1:5" ht="9" customHeight="1">
      <c r="A84" s="28"/>
      <c r="D84" s="5"/>
      <c r="E84" s="147"/>
    </row>
    <row r="85" spans="1:5" ht="9" customHeight="1">
      <c r="A85" s="26"/>
      <c r="D85" s="5"/>
      <c r="E85" s="147"/>
    </row>
    <row r="86" spans="1:5" ht="9" customHeight="1">
      <c r="A86" s="26"/>
      <c r="D86" s="5"/>
      <c r="E86" s="147"/>
    </row>
    <row r="87" spans="1:5" ht="9" customHeight="1">
      <c r="A87" s="26"/>
      <c r="D87" s="5"/>
      <c r="E87" s="147"/>
    </row>
    <row r="88" spans="1:5" ht="9" customHeight="1">
      <c r="A88" s="26"/>
      <c r="D88" s="5"/>
      <c r="E88" s="147"/>
    </row>
    <row r="89" spans="1:5" ht="9" customHeight="1">
      <c r="A89" s="26"/>
      <c r="D89" s="5"/>
      <c r="E89" s="147"/>
    </row>
    <row r="90" spans="1:5" ht="9" customHeight="1">
      <c r="A90" s="26"/>
      <c r="D90" s="5"/>
      <c r="E90" s="147"/>
    </row>
    <row r="91" spans="1:5" ht="9" customHeight="1">
      <c r="A91" s="26"/>
      <c r="D91" s="5"/>
      <c r="E91" s="147"/>
    </row>
    <row r="92" spans="1:5" ht="9" customHeight="1">
      <c r="A92" s="26"/>
      <c r="D92" s="5"/>
      <c r="E92" s="147"/>
    </row>
    <row r="93" spans="1:5" ht="9" customHeight="1">
      <c r="A93" s="26"/>
      <c r="D93" s="5"/>
      <c r="E93" s="147"/>
    </row>
    <row r="94" spans="1:5" ht="9" customHeight="1">
      <c r="A94" s="28"/>
      <c r="D94" s="5"/>
      <c r="E94" s="147"/>
    </row>
    <row r="95" spans="1:5" ht="9" customHeight="1">
      <c r="A95" s="26"/>
      <c r="D95" s="5"/>
      <c r="E95" s="147"/>
    </row>
    <row r="96" spans="1:5" ht="9" customHeight="1">
      <c r="A96" s="26"/>
      <c r="D96" s="5"/>
      <c r="E96" s="147"/>
    </row>
    <row r="97" spans="1:5" ht="9" customHeight="1">
      <c r="A97" s="26"/>
      <c r="D97" s="5"/>
      <c r="E97" s="147"/>
    </row>
    <row r="98" spans="1:5">
      <c r="A98" s="32"/>
      <c r="D98" s="5"/>
      <c r="E98" s="147"/>
    </row>
    <row r="99" spans="1:5">
      <c r="A99" s="32"/>
      <c r="D99" s="5"/>
      <c r="E99" s="147"/>
    </row>
    <row r="100" spans="1:5">
      <c r="A100" s="32"/>
      <c r="D100" s="5"/>
      <c r="E100" s="147"/>
    </row>
    <row r="101" spans="1:5">
      <c r="A101" s="32"/>
      <c r="D101" s="5"/>
    </row>
    <row r="102" spans="1:5">
      <c r="A102" s="32"/>
      <c r="D102" s="5"/>
    </row>
    <row r="103" spans="1:5">
      <c r="A103" s="32"/>
      <c r="D103" s="5"/>
    </row>
    <row r="104" spans="1:5">
      <c r="A104" s="32"/>
      <c r="D104" s="5"/>
    </row>
    <row r="105" spans="1:5" ht="15.75">
      <c r="A105" s="33"/>
      <c r="D105" s="5"/>
    </row>
    <row r="106" spans="1:5" ht="15.75">
      <c r="A106" s="33"/>
      <c r="D106" s="5"/>
    </row>
    <row r="107" spans="1:5" ht="15.75">
      <c r="A107" s="33"/>
      <c r="D107" s="5"/>
    </row>
    <row r="108" spans="1:5" ht="15.75">
      <c r="A108" s="33"/>
      <c r="D108" s="5"/>
    </row>
    <row r="109" spans="1:5" ht="15.75">
      <c r="A109" s="33"/>
      <c r="D109" s="5"/>
    </row>
    <row r="110" spans="1:5" ht="15.75">
      <c r="A110" s="33"/>
      <c r="D110" s="5"/>
    </row>
    <row r="111" spans="1:5" ht="15.75">
      <c r="A111" s="33"/>
      <c r="D111" s="5"/>
    </row>
    <row r="112" spans="1:5" ht="15.75">
      <c r="A112" s="33"/>
      <c r="D112" s="5"/>
    </row>
    <row r="113" spans="1:4" ht="15.75">
      <c r="A113" s="33"/>
      <c r="D113" s="5"/>
    </row>
    <row r="114" spans="1:4" ht="15.75">
      <c r="A114" s="33"/>
      <c r="D114" s="5"/>
    </row>
    <row r="115" spans="1:4" ht="15.75">
      <c r="A115" s="33"/>
      <c r="D115" s="5"/>
    </row>
    <row r="116" spans="1:4" ht="15.75">
      <c r="A116" s="33"/>
      <c r="D116" s="5"/>
    </row>
    <row r="117" spans="1:4" ht="15.75">
      <c r="A117" s="33"/>
      <c r="D117" s="5"/>
    </row>
    <row r="118" spans="1:4" ht="15.75">
      <c r="A118" s="33"/>
      <c r="D118" s="5"/>
    </row>
    <row r="119" spans="1:4" ht="15.75">
      <c r="A119" s="33"/>
      <c r="D119" s="5"/>
    </row>
    <row r="120" spans="1:4" ht="15.75">
      <c r="A120" s="33"/>
      <c r="D120" s="5"/>
    </row>
    <row r="121" spans="1:4" ht="15.75">
      <c r="A121" s="33"/>
      <c r="D121" s="5"/>
    </row>
    <row r="122" spans="1:4" ht="15.75">
      <c r="A122" s="33"/>
      <c r="D122" s="5"/>
    </row>
    <row r="123" spans="1:4" ht="15.75">
      <c r="A123" s="33"/>
      <c r="D123" s="5"/>
    </row>
    <row r="124" spans="1:4" ht="15.75">
      <c r="A124" s="33"/>
      <c r="D124" s="5"/>
    </row>
    <row r="125" spans="1:4" ht="15.75">
      <c r="A125" s="33"/>
      <c r="D125" s="5"/>
    </row>
    <row r="126" spans="1:4" ht="15.75">
      <c r="A126" s="33"/>
      <c r="D126" s="5"/>
    </row>
    <row r="127" spans="1:4" ht="15.75">
      <c r="A127" s="33"/>
      <c r="D127" s="5"/>
    </row>
    <row r="128" spans="1:4" ht="15.75">
      <c r="A128" s="33"/>
      <c r="D128" s="5"/>
    </row>
    <row r="129" spans="1:4" ht="15.75">
      <c r="A129" s="33"/>
      <c r="D129" s="5"/>
    </row>
    <row r="130" spans="1:4" ht="15.75">
      <c r="A130" s="33"/>
      <c r="D130" s="5"/>
    </row>
    <row r="131" spans="1:4" ht="15.75">
      <c r="A131" s="33"/>
      <c r="D131" s="5"/>
    </row>
    <row r="132" spans="1:4" ht="15.75">
      <c r="A132" s="33"/>
      <c r="D132" s="5"/>
    </row>
    <row r="133" spans="1:4" ht="15.75">
      <c r="A133" s="33"/>
      <c r="D133" s="5"/>
    </row>
    <row r="134" spans="1:4" ht="15.75">
      <c r="A134" s="33"/>
      <c r="D134" s="5"/>
    </row>
    <row r="135" spans="1:4" ht="15.75">
      <c r="A135" s="33"/>
      <c r="D135" s="5"/>
    </row>
    <row r="136" spans="1:4" ht="15.75">
      <c r="A136" s="33"/>
      <c r="D136" s="5"/>
    </row>
    <row r="137" spans="1:4" ht="15.75">
      <c r="A137" s="33"/>
      <c r="D137" s="5"/>
    </row>
    <row r="138" spans="1:4" ht="15.75">
      <c r="A138" s="33"/>
      <c r="D138" s="5"/>
    </row>
    <row r="139" spans="1:4" ht="15.75">
      <c r="A139" s="33"/>
      <c r="D139" s="5"/>
    </row>
    <row r="140" spans="1:4" ht="15.75">
      <c r="A140" s="33"/>
      <c r="D140" s="5"/>
    </row>
    <row r="141" spans="1:4" ht="15.75">
      <c r="A141" s="33"/>
      <c r="D141" s="5"/>
    </row>
    <row r="142" spans="1:4" ht="15.75">
      <c r="A142" s="33"/>
      <c r="D142" s="5"/>
    </row>
    <row r="143" spans="1:4" ht="15.75">
      <c r="A143" s="33"/>
      <c r="D143" s="5"/>
    </row>
    <row r="144" spans="1:4" ht="15.75">
      <c r="A144" s="33"/>
      <c r="D144" s="5"/>
    </row>
    <row r="145" spans="1:4" ht="15.75">
      <c r="A145" s="33"/>
      <c r="D145" s="5"/>
    </row>
    <row r="146" spans="1:4" ht="15.75">
      <c r="A146" s="33"/>
      <c r="D146" s="5"/>
    </row>
    <row r="147" spans="1:4" ht="15.75">
      <c r="A147" s="33"/>
      <c r="D147" s="5"/>
    </row>
    <row r="148" spans="1:4" ht="15.75">
      <c r="A148" s="33"/>
      <c r="D148" s="5"/>
    </row>
    <row r="149" spans="1:4" ht="15.75">
      <c r="A149" s="33"/>
      <c r="D149" s="5"/>
    </row>
    <row r="150" spans="1:4" ht="15.75">
      <c r="A150" s="33"/>
      <c r="D150" s="5"/>
    </row>
    <row r="151" spans="1:4" ht="15.75">
      <c r="A151" s="33"/>
      <c r="D151" s="5"/>
    </row>
    <row r="152" spans="1:4" ht="15.75">
      <c r="A152" s="33"/>
      <c r="D152" s="5"/>
    </row>
    <row r="153" spans="1:4" ht="15.75">
      <c r="A153" s="33"/>
      <c r="D153" s="5"/>
    </row>
    <row r="154" spans="1:4" ht="15.75">
      <c r="A154" s="33"/>
      <c r="D154" s="5"/>
    </row>
    <row r="155" spans="1:4" ht="15.75">
      <c r="A155" s="33"/>
      <c r="D155" s="5"/>
    </row>
    <row r="156" spans="1:4" ht="15.75">
      <c r="A156" s="33"/>
      <c r="D156" s="5"/>
    </row>
    <row r="157" spans="1:4" ht="15.75">
      <c r="A157" s="33"/>
      <c r="D157" s="5"/>
    </row>
    <row r="158" spans="1:4" ht="15.75">
      <c r="A158" s="33"/>
      <c r="D158" s="5"/>
    </row>
    <row r="159" spans="1:4" ht="15.75">
      <c r="A159" s="33"/>
      <c r="D159" s="5"/>
    </row>
    <row r="160" spans="1:4" ht="15.75">
      <c r="A160" s="33"/>
      <c r="D160" s="5"/>
    </row>
    <row r="161" spans="1:4" ht="15.75">
      <c r="A161" s="33"/>
      <c r="D161" s="5"/>
    </row>
    <row r="162" spans="1:4" ht="15.75">
      <c r="A162" s="33"/>
      <c r="D162" s="5"/>
    </row>
    <row r="163" spans="1:4" ht="15.75">
      <c r="A163" s="33"/>
      <c r="D163" s="5"/>
    </row>
    <row r="164" spans="1:4" ht="15.75">
      <c r="A164" s="33"/>
      <c r="D164" s="5"/>
    </row>
    <row r="165" spans="1:4" ht="15.75">
      <c r="A165" s="33"/>
      <c r="D165" s="5"/>
    </row>
    <row r="166" spans="1:4" ht="15.75">
      <c r="A166" s="33"/>
      <c r="D166" s="5"/>
    </row>
    <row r="167" spans="1:4" ht="15.75">
      <c r="A167" s="33"/>
      <c r="D167" s="5"/>
    </row>
    <row r="168" spans="1:4" ht="15.75">
      <c r="A168" s="33"/>
      <c r="D168" s="5"/>
    </row>
    <row r="169" spans="1:4" ht="15.75">
      <c r="A169" s="33"/>
      <c r="D169" s="5"/>
    </row>
    <row r="170" spans="1:4" ht="15.75">
      <c r="A170" s="33"/>
      <c r="D170" s="5"/>
    </row>
    <row r="171" spans="1:4" ht="15.75">
      <c r="A171" s="33"/>
      <c r="D171" s="5"/>
    </row>
    <row r="172" spans="1:4" ht="15.75">
      <c r="A172" s="33"/>
      <c r="D172" s="5"/>
    </row>
    <row r="173" spans="1:4" ht="15.75">
      <c r="A173" s="33"/>
      <c r="D173" s="5"/>
    </row>
    <row r="174" spans="1:4" ht="15.75">
      <c r="A174" s="33"/>
      <c r="D174" s="5"/>
    </row>
    <row r="175" spans="1:4" ht="15.75">
      <c r="A175" s="33"/>
      <c r="D175" s="5"/>
    </row>
    <row r="176" spans="1:4" ht="15.75">
      <c r="A176" s="33"/>
      <c r="D176" s="5"/>
    </row>
    <row r="177" spans="1:4" ht="15.75">
      <c r="A177" s="33"/>
      <c r="D177" s="5"/>
    </row>
    <row r="178" spans="1:4" ht="15.75">
      <c r="A178" s="33"/>
      <c r="D178" s="5"/>
    </row>
    <row r="179" spans="1:4" ht="15.75">
      <c r="A179" s="33"/>
      <c r="D179" s="5"/>
    </row>
    <row r="180" spans="1:4" ht="15.75">
      <c r="A180" s="33"/>
      <c r="D180" s="5"/>
    </row>
    <row r="181" spans="1:4" ht="15.75">
      <c r="A181" s="33"/>
      <c r="D181" s="5"/>
    </row>
    <row r="182" spans="1:4" ht="15.75">
      <c r="A182" s="33"/>
      <c r="D182" s="5"/>
    </row>
    <row r="183" spans="1:4" ht="15.75">
      <c r="A183" s="33"/>
      <c r="D183" s="5"/>
    </row>
    <row r="184" spans="1:4" ht="15.75">
      <c r="A184" s="33"/>
      <c r="D184" s="5"/>
    </row>
    <row r="185" spans="1:4" ht="15.75">
      <c r="A185" s="33"/>
      <c r="D185" s="5"/>
    </row>
    <row r="186" spans="1:4" ht="15.75">
      <c r="A186" s="33"/>
      <c r="D186" s="5"/>
    </row>
    <row r="187" spans="1:4" ht="15.75">
      <c r="A187" s="33"/>
      <c r="D187" s="5"/>
    </row>
    <row r="188" spans="1:4" ht="15.75">
      <c r="A188" s="33"/>
      <c r="D188" s="5"/>
    </row>
    <row r="189" spans="1:4" ht="15.75">
      <c r="A189" s="33"/>
      <c r="D189" s="5"/>
    </row>
    <row r="190" spans="1:4" ht="15.75">
      <c r="A190" s="33"/>
      <c r="D190" s="5"/>
    </row>
    <row r="191" spans="1:4" ht="15.75">
      <c r="A191" s="33"/>
      <c r="D191" s="5"/>
    </row>
    <row r="192" spans="1:4" ht="15.75">
      <c r="A192" s="33"/>
      <c r="D192" s="5"/>
    </row>
    <row r="193" spans="1:4" ht="15.75">
      <c r="A193" s="33"/>
      <c r="D193" s="5"/>
    </row>
    <row r="194" spans="1:4" ht="15.75">
      <c r="A194" s="33"/>
      <c r="D194" s="5"/>
    </row>
    <row r="195" spans="1:4" ht="15.75">
      <c r="A195" s="33"/>
      <c r="D195" s="5"/>
    </row>
    <row r="196" spans="1:4" ht="15.75">
      <c r="A196" s="34"/>
      <c r="D196" s="5"/>
    </row>
    <row r="197" spans="1:4" ht="15.75">
      <c r="A197" s="34"/>
      <c r="D197" s="5"/>
    </row>
    <row r="198" spans="1:4" ht="15.75">
      <c r="A198" s="34"/>
      <c r="D198" s="5"/>
    </row>
    <row r="199" spans="1:4" ht="15.75">
      <c r="A199" s="34"/>
    </row>
    <row r="200" spans="1:4" ht="15.75">
      <c r="A200" s="34"/>
    </row>
    <row r="201" spans="1:4" ht="15.75">
      <c r="A201" s="34"/>
    </row>
    <row r="202" spans="1:4" ht="15.75">
      <c r="A202" s="34"/>
    </row>
    <row r="203" spans="1:4" ht="15.75">
      <c r="A203" s="34"/>
    </row>
    <row r="204" spans="1:4" ht="15.75">
      <c r="A204" s="34"/>
    </row>
    <row r="205" spans="1:4" ht="15.75">
      <c r="A205" s="34"/>
    </row>
    <row r="206" spans="1:4" ht="15.75">
      <c r="A206" s="34"/>
    </row>
    <row r="207" spans="1:4" ht="15.75">
      <c r="A207" s="34"/>
    </row>
    <row r="208" spans="1:4" ht="15.75">
      <c r="A208" s="34"/>
    </row>
    <row r="209" spans="1:1" ht="15.75">
      <c r="A209" s="34"/>
    </row>
    <row r="210" spans="1:1" ht="15.75">
      <c r="A210" s="34"/>
    </row>
    <row r="211" spans="1:1" ht="15.75">
      <c r="A211" s="34"/>
    </row>
    <row r="212" spans="1:1" ht="15.75">
      <c r="A212" s="34"/>
    </row>
    <row r="213" spans="1:1" ht="15.75">
      <c r="A213" s="34"/>
    </row>
    <row r="214" spans="1:1" ht="15.75">
      <c r="A214" s="34"/>
    </row>
    <row r="215" spans="1:1" ht="15.75">
      <c r="A215" s="34"/>
    </row>
    <row r="216" spans="1:1" ht="15.75">
      <c r="A216" s="34"/>
    </row>
    <row r="217" spans="1:1" ht="15.75">
      <c r="A217" s="34"/>
    </row>
    <row r="218" spans="1:1" ht="15.75">
      <c r="A218" s="34"/>
    </row>
    <row r="219" spans="1:1" ht="15.75">
      <c r="A219" s="34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D2"/>
    <mergeCell ref="A3:D3"/>
    <mergeCell ref="A4:D4"/>
    <mergeCell ref="A5:D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N653"/>
  <sheetViews>
    <sheetView topLeftCell="A2" zoomScale="57" zoomScaleNormal="57" workbookViewId="0">
      <selection activeCell="A2" sqref="A2:M2"/>
    </sheetView>
  </sheetViews>
  <sheetFormatPr defaultColWidth="9.140625" defaultRowHeight="12.75"/>
  <cols>
    <col min="1" max="1" width="125.85546875" style="157" customWidth="1"/>
    <col min="2" max="2" width="20.140625" style="141" customWidth="1"/>
    <col min="3" max="3" width="22" style="141" customWidth="1"/>
    <col min="4" max="4" width="21.7109375" style="141" customWidth="1"/>
    <col min="5" max="5" width="22.28515625" style="141" customWidth="1"/>
    <col min="6" max="6" width="20.140625" style="141" customWidth="1"/>
    <col min="7" max="7" width="22.7109375" style="141" customWidth="1"/>
    <col min="8" max="8" width="21.7109375" style="141" customWidth="1"/>
    <col min="9" max="9" width="22.140625" style="141" customWidth="1"/>
    <col min="10" max="10" width="20.140625" style="141" customWidth="1"/>
    <col min="11" max="11" width="22.42578125" style="141" customWidth="1"/>
    <col min="12" max="12" width="21.7109375" style="141" customWidth="1"/>
    <col min="13" max="13" width="22.140625" style="141" customWidth="1"/>
    <col min="14" max="14" width="3.42578125" style="211" customWidth="1"/>
    <col min="15" max="256" width="9.140625" style="141"/>
    <col min="257" max="257" width="125.85546875" style="141" customWidth="1"/>
    <col min="258" max="258" width="20.140625" style="141" customWidth="1"/>
    <col min="259" max="259" width="22" style="141" customWidth="1"/>
    <col min="260" max="260" width="21.7109375" style="141" customWidth="1"/>
    <col min="261" max="261" width="22.28515625" style="141" customWidth="1"/>
    <col min="262" max="262" width="20.140625" style="141" customWidth="1"/>
    <col min="263" max="263" width="22.7109375" style="141" customWidth="1"/>
    <col min="264" max="264" width="21.7109375" style="141" customWidth="1"/>
    <col min="265" max="265" width="22.140625" style="141" customWidth="1"/>
    <col min="266" max="266" width="20.140625" style="141" customWidth="1"/>
    <col min="267" max="267" width="22.42578125" style="141" customWidth="1"/>
    <col min="268" max="268" width="21.7109375" style="141" customWidth="1"/>
    <col min="269" max="269" width="22.140625" style="141" customWidth="1"/>
    <col min="270" max="270" width="3.42578125" style="141" customWidth="1"/>
    <col min="271" max="512" width="9.140625" style="141"/>
    <col min="513" max="513" width="125.85546875" style="141" customWidth="1"/>
    <col min="514" max="514" width="20.140625" style="141" customWidth="1"/>
    <col min="515" max="515" width="22" style="141" customWidth="1"/>
    <col min="516" max="516" width="21.7109375" style="141" customWidth="1"/>
    <col min="517" max="517" width="22.28515625" style="141" customWidth="1"/>
    <col min="518" max="518" width="20.140625" style="141" customWidth="1"/>
    <col min="519" max="519" width="22.7109375" style="141" customWidth="1"/>
    <col min="520" max="520" width="21.7109375" style="141" customWidth="1"/>
    <col min="521" max="521" width="22.140625" style="141" customWidth="1"/>
    <col min="522" max="522" width="20.140625" style="141" customWidth="1"/>
    <col min="523" max="523" width="22.42578125" style="141" customWidth="1"/>
    <col min="524" max="524" width="21.7109375" style="141" customWidth="1"/>
    <col min="525" max="525" width="22.140625" style="141" customWidth="1"/>
    <col min="526" max="526" width="3.42578125" style="141" customWidth="1"/>
    <col min="527" max="768" width="9.140625" style="141"/>
    <col min="769" max="769" width="125.85546875" style="141" customWidth="1"/>
    <col min="770" max="770" width="20.140625" style="141" customWidth="1"/>
    <col min="771" max="771" width="22" style="141" customWidth="1"/>
    <col min="772" max="772" width="21.7109375" style="141" customWidth="1"/>
    <col min="773" max="773" width="22.28515625" style="141" customWidth="1"/>
    <col min="774" max="774" width="20.140625" style="141" customWidth="1"/>
    <col min="775" max="775" width="22.7109375" style="141" customWidth="1"/>
    <col min="776" max="776" width="21.7109375" style="141" customWidth="1"/>
    <col min="777" max="777" width="22.140625" style="141" customWidth="1"/>
    <col min="778" max="778" width="20.140625" style="141" customWidth="1"/>
    <col min="779" max="779" width="22.42578125" style="141" customWidth="1"/>
    <col min="780" max="780" width="21.7109375" style="141" customWidth="1"/>
    <col min="781" max="781" width="22.140625" style="141" customWidth="1"/>
    <col min="782" max="782" width="3.42578125" style="141" customWidth="1"/>
    <col min="783" max="1024" width="9.140625" style="141"/>
    <col min="1025" max="1025" width="125.85546875" style="141" customWidth="1"/>
    <col min="1026" max="1026" width="20.140625" style="141" customWidth="1"/>
    <col min="1027" max="1027" width="22" style="141" customWidth="1"/>
    <col min="1028" max="1028" width="21.7109375" style="141" customWidth="1"/>
    <col min="1029" max="1029" width="22.28515625" style="141" customWidth="1"/>
    <col min="1030" max="1030" width="20.140625" style="141" customWidth="1"/>
    <col min="1031" max="1031" width="22.7109375" style="141" customWidth="1"/>
    <col min="1032" max="1032" width="21.7109375" style="141" customWidth="1"/>
    <col min="1033" max="1033" width="22.140625" style="141" customWidth="1"/>
    <col min="1034" max="1034" width="20.140625" style="141" customWidth="1"/>
    <col min="1035" max="1035" width="22.42578125" style="141" customWidth="1"/>
    <col min="1036" max="1036" width="21.7109375" style="141" customWidth="1"/>
    <col min="1037" max="1037" width="22.140625" style="141" customWidth="1"/>
    <col min="1038" max="1038" width="3.42578125" style="141" customWidth="1"/>
    <col min="1039" max="1280" width="9.140625" style="141"/>
    <col min="1281" max="1281" width="125.85546875" style="141" customWidth="1"/>
    <col min="1282" max="1282" width="20.140625" style="141" customWidth="1"/>
    <col min="1283" max="1283" width="22" style="141" customWidth="1"/>
    <col min="1284" max="1284" width="21.7109375" style="141" customWidth="1"/>
    <col min="1285" max="1285" width="22.28515625" style="141" customWidth="1"/>
    <col min="1286" max="1286" width="20.140625" style="141" customWidth="1"/>
    <col min="1287" max="1287" width="22.7109375" style="141" customWidth="1"/>
    <col min="1288" max="1288" width="21.7109375" style="141" customWidth="1"/>
    <col min="1289" max="1289" width="22.140625" style="141" customWidth="1"/>
    <col min="1290" max="1290" width="20.140625" style="141" customWidth="1"/>
    <col min="1291" max="1291" width="22.42578125" style="141" customWidth="1"/>
    <col min="1292" max="1292" width="21.7109375" style="141" customWidth="1"/>
    <col min="1293" max="1293" width="22.140625" style="141" customWidth="1"/>
    <col min="1294" max="1294" width="3.42578125" style="141" customWidth="1"/>
    <col min="1295" max="1536" width="9.140625" style="141"/>
    <col min="1537" max="1537" width="125.85546875" style="141" customWidth="1"/>
    <col min="1538" max="1538" width="20.140625" style="141" customWidth="1"/>
    <col min="1539" max="1539" width="22" style="141" customWidth="1"/>
    <col min="1540" max="1540" width="21.7109375" style="141" customWidth="1"/>
    <col min="1541" max="1541" width="22.28515625" style="141" customWidth="1"/>
    <col min="1542" max="1542" width="20.140625" style="141" customWidth="1"/>
    <col min="1543" max="1543" width="22.7109375" style="141" customWidth="1"/>
    <col min="1544" max="1544" width="21.7109375" style="141" customWidth="1"/>
    <col min="1545" max="1545" width="22.140625" style="141" customWidth="1"/>
    <col min="1546" max="1546" width="20.140625" style="141" customWidth="1"/>
    <col min="1547" max="1547" width="22.42578125" style="141" customWidth="1"/>
    <col min="1548" max="1548" width="21.7109375" style="141" customWidth="1"/>
    <col min="1549" max="1549" width="22.140625" style="141" customWidth="1"/>
    <col min="1550" max="1550" width="3.42578125" style="141" customWidth="1"/>
    <col min="1551" max="1792" width="9.140625" style="141"/>
    <col min="1793" max="1793" width="125.85546875" style="141" customWidth="1"/>
    <col min="1794" max="1794" width="20.140625" style="141" customWidth="1"/>
    <col min="1795" max="1795" width="22" style="141" customWidth="1"/>
    <col min="1796" max="1796" width="21.7109375" style="141" customWidth="1"/>
    <col min="1797" max="1797" width="22.28515625" style="141" customWidth="1"/>
    <col min="1798" max="1798" width="20.140625" style="141" customWidth="1"/>
    <col min="1799" max="1799" width="22.7109375" style="141" customWidth="1"/>
    <col min="1800" max="1800" width="21.7109375" style="141" customWidth="1"/>
    <col min="1801" max="1801" width="22.140625" style="141" customWidth="1"/>
    <col min="1802" max="1802" width="20.140625" style="141" customWidth="1"/>
    <col min="1803" max="1803" width="22.42578125" style="141" customWidth="1"/>
    <col min="1804" max="1804" width="21.7109375" style="141" customWidth="1"/>
    <col min="1805" max="1805" width="22.140625" style="141" customWidth="1"/>
    <col min="1806" max="1806" width="3.42578125" style="141" customWidth="1"/>
    <col min="1807" max="2048" width="9.140625" style="141"/>
    <col min="2049" max="2049" width="125.85546875" style="141" customWidth="1"/>
    <col min="2050" max="2050" width="20.140625" style="141" customWidth="1"/>
    <col min="2051" max="2051" width="22" style="141" customWidth="1"/>
    <col min="2052" max="2052" width="21.7109375" style="141" customWidth="1"/>
    <col min="2053" max="2053" width="22.28515625" style="141" customWidth="1"/>
    <col min="2054" max="2054" width="20.140625" style="141" customWidth="1"/>
    <col min="2055" max="2055" width="22.7109375" style="141" customWidth="1"/>
    <col min="2056" max="2056" width="21.7109375" style="141" customWidth="1"/>
    <col min="2057" max="2057" width="22.140625" style="141" customWidth="1"/>
    <col min="2058" max="2058" width="20.140625" style="141" customWidth="1"/>
    <col min="2059" max="2059" width="22.42578125" style="141" customWidth="1"/>
    <col min="2060" max="2060" width="21.7109375" style="141" customWidth="1"/>
    <col min="2061" max="2061" width="22.140625" style="141" customWidth="1"/>
    <col min="2062" max="2062" width="3.42578125" style="141" customWidth="1"/>
    <col min="2063" max="2304" width="9.140625" style="141"/>
    <col min="2305" max="2305" width="125.85546875" style="141" customWidth="1"/>
    <col min="2306" max="2306" width="20.140625" style="141" customWidth="1"/>
    <col min="2307" max="2307" width="22" style="141" customWidth="1"/>
    <col min="2308" max="2308" width="21.7109375" style="141" customWidth="1"/>
    <col min="2309" max="2309" width="22.28515625" style="141" customWidth="1"/>
    <col min="2310" max="2310" width="20.140625" style="141" customWidth="1"/>
    <col min="2311" max="2311" width="22.7109375" style="141" customWidth="1"/>
    <col min="2312" max="2312" width="21.7109375" style="141" customWidth="1"/>
    <col min="2313" max="2313" width="22.140625" style="141" customWidth="1"/>
    <col min="2314" max="2314" width="20.140625" style="141" customWidth="1"/>
    <col min="2315" max="2315" width="22.42578125" style="141" customWidth="1"/>
    <col min="2316" max="2316" width="21.7109375" style="141" customWidth="1"/>
    <col min="2317" max="2317" width="22.140625" style="141" customWidth="1"/>
    <col min="2318" max="2318" width="3.42578125" style="141" customWidth="1"/>
    <col min="2319" max="2560" width="9.140625" style="141"/>
    <col min="2561" max="2561" width="125.85546875" style="141" customWidth="1"/>
    <col min="2562" max="2562" width="20.140625" style="141" customWidth="1"/>
    <col min="2563" max="2563" width="22" style="141" customWidth="1"/>
    <col min="2564" max="2564" width="21.7109375" style="141" customWidth="1"/>
    <col min="2565" max="2565" width="22.28515625" style="141" customWidth="1"/>
    <col min="2566" max="2566" width="20.140625" style="141" customWidth="1"/>
    <col min="2567" max="2567" width="22.7109375" style="141" customWidth="1"/>
    <col min="2568" max="2568" width="21.7109375" style="141" customWidth="1"/>
    <col min="2569" max="2569" width="22.140625" style="141" customWidth="1"/>
    <col min="2570" max="2570" width="20.140625" style="141" customWidth="1"/>
    <col min="2571" max="2571" width="22.42578125" style="141" customWidth="1"/>
    <col min="2572" max="2572" width="21.7109375" style="141" customWidth="1"/>
    <col min="2573" max="2573" width="22.140625" style="141" customWidth="1"/>
    <col min="2574" max="2574" width="3.42578125" style="141" customWidth="1"/>
    <col min="2575" max="2816" width="9.140625" style="141"/>
    <col min="2817" max="2817" width="125.85546875" style="141" customWidth="1"/>
    <col min="2818" max="2818" width="20.140625" style="141" customWidth="1"/>
    <col min="2819" max="2819" width="22" style="141" customWidth="1"/>
    <col min="2820" max="2820" width="21.7109375" style="141" customWidth="1"/>
    <col min="2821" max="2821" width="22.28515625" style="141" customWidth="1"/>
    <col min="2822" max="2822" width="20.140625" style="141" customWidth="1"/>
    <col min="2823" max="2823" width="22.7109375" style="141" customWidth="1"/>
    <col min="2824" max="2824" width="21.7109375" style="141" customWidth="1"/>
    <col min="2825" max="2825" width="22.140625" style="141" customWidth="1"/>
    <col min="2826" max="2826" width="20.140625" style="141" customWidth="1"/>
    <col min="2827" max="2827" width="22.42578125" style="141" customWidth="1"/>
    <col min="2828" max="2828" width="21.7109375" style="141" customWidth="1"/>
    <col min="2829" max="2829" width="22.140625" style="141" customWidth="1"/>
    <col min="2830" max="2830" width="3.42578125" style="141" customWidth="1"/>
    <col min="2831" max="3072" width="9.140625" style="141"/>
    <col min="3073" max="3073" width="125.85546875" style="141" customWidth="1"/>
    <col min="3074" max="3074" width="20.140625" style="141" customWidth="1"/>
    <col min="3075" max="3075" width="22" style="141" customWidth="1"/>
    <col min="3076" max="3076" width="21.7109375" style="141" customWidth="1"/>
    <col min="3077" max="3077" width="22.28515625" style="141" customWidth="1"/>
    <col min="3078" max="3078" width="20.140625" style="141" customWidth="1"/>
    <col min="3079" max="3079" width="22.7109375" style="141" customWidth="1"/>
    <col min="3080" max="3080" width="21.7109375" style="141" customWidth="1"/>
    <col min="3081" max="3081" width="22.140625" style="141" customWidth="1"/>
    <col min="3082" max="3082" width="20.140625" style="141" customWidth="1"/>
    <col min="3083" max="3083" width="22.42578125" style="141" customWidth="1"/>
    <col min="3084" max="3084" width="21.7109375" style="141" customWidth="1"/>
    <col min="3085" max="3085" width="22.140625" style="141" customWidth="1"/>
    <col min="3086" max="3086" width="3.42578125" style="141" customWidth="1"/>
    <col min="3087" max="3328" width="9.140625" style="141"/>
    <col min="3329" max="3329" width="125.85546875" style="141" customWidth="1"/>
    <col min="3330" max="3330" width="20.140625" style="141" customWidth="1"/>
    <col min="3331" max="3331" width="22" style="141" customWidth="1"/>
    <col min="3332" max="3332" width="21.7109375" style="141" customWidth="1"/>
    <col min="3333" max="3333" width="22.28515625" style="141" customWidth="1"/>
    <col min="3334" max="3334" width="20.140625" style="141" customWidth="1"/>
    <col min="3335" max="3335" width="22.7109375" style="141" customWidth="1"/>
    <col min="3336" max="3336" width="21.7109375" style="141" customWidth="1"/>
    <col min="3337" max="3337" width="22.140625" style="141" customWidth="1"/>
    <col min="3338" max="3338" width="20.140625" style="141" customWidth="1"/>
    <col min="3339" max="3339" width="22.42578125" style="141" customWidth="1"/>
    <col min="3340" max="3340" width="21.7109375" style="141" customWidth="1"/>
    <col min="3341" max="3341" width="22.140625" style="141" customWidth="1"/>
    <col min="3342" max="3342" width="3.42578125" style="141" customWidth="1"/>
    <col min="3343" max="3584" width="9.140625" style="141"/>
    <col min="3585" max="3585" width="125.85546875" style="141" customWidth="1"/>
    <col min="3586" max="3586" width="20.140625" style="141" customWidth="1"/>
    <col min="3587" max="3587" width="22" style="141" customWidth="1"/>
    <col min="3588" max="3588" width="21.7109375" style="141" customWidth="1"/>
    <col min="3589" max="3589" width="22.28515625" style="141" customWidth="1"/>
    <col min="3590" max="3590" width="20.140625" style="141" customWidth="1"/>
    <col min="3591" max="3591" width="22.7109375" style="141" customWidth="1"/>
    <col min="3592" max="3592" width="21.7109375" style="141" customWidth="1"/>
    <col min="3593" max="3593" width="22.140625" style="141" customWidth="1"/>
    <col min="3594" max="3594" width="20.140625" style="141" customWidth="1"/>
    <col min="3595" max="3595" width="22.42578125" style="141" customWidth="1"/>
    <col min="3596" max="3596" width="21.7109375" style="141" customWidth="1"/>
    <col min="3597" max="3597" width="22.140625" style="141" customWidth="1"/>
    <col min="3598" max="3598" width="3.42578125" style="141" customWidth="1"/>
    <col min="3599" max="3840" width="9.140625" style="141"/>
    <col min="3841" max="3841" width="125.85546875" style="141" customWidth="1"/>
    <col min="3842" max="3842" width="20.140625" style="141" customWidth="1"/>
    <col min="3843" max="3843" width="22" style="141" customWidth="1"/>
    <col min="3844" max="3844" width="21.7109375" style="141" customWidth="1"/>
    <col min="3845" max="3845" width="22.28515625" style="141" customWidth="1"/>
    <col min="3846" max="3846" width="20.140625" style="141" customWidth="1"/>
    <col min="3847" max="3847" width="22.7109375" style="141" customWidth="1"/>
    <col min="3848" max="3848" width="21.7109375" style="141" customWidth="1"/>
    <col min="3849" max="3849" width="22.140625" style="141" customWidth="1"/>
    <col min="3850" max="3850" width="20.140625" style="141" customWidth="1"/>
    <col min="3851" max="3851" width="22.42578125" style="141" customWidth="1"/>
    <col min="3852" max="3852" width="21.7109375" style="141" customWidth="1"/>
    <col min="3853" max="3853" width="22.140625" style="141" customWidth="1"/>
    <col min="3854" max="3854" width="3.42578125" style="141" customWidth="1"/>
    <col min="3855" max="4096" width="9.140625" style="141"/>
    <col min="4097" max="4097" width="125.85546875" style="141" customWidth="1"/>
    <col min="4098" max="4098" width="20.140625" style="141" customWidth="1"/>
    <col min="4099" max="4099" width="22" style="141" customWidth="1"/>
    <col min="4100" max="4100" width="21.7109375" style="141" customWidth="1"/>
    <col min="4101" max="4101" width="22.28515625" style="141" customWidth="1"/>
    <col min="4102" max="4102" width="20.140625" style="141" customWidth="1"/>
    <col min="4103" max="4103" width="22.7109375" style="141" customWidth="1"/>
    <col min="4104" max="4104" width="21.7109375" style="141" customWidth="1"/>
    <col min="4105" max="4105" width="22.140625" style="141" customWidth="1"/>
    <col min="4106" max="4106" width="20.140625" style="141" customWidth="1"/>
    <col min="4107" max="4107" width="22.42578125" style="141" customWidth="1"/>
    <col min="4108" max="4108" width="21.7109375" style="141" customWidth="1"/>
    <col min="4109" max="4109" width="22.140625" style="141" customWidth="1"/>
    <col min="4110" max="4110" width="3.42578125" style="141" customWidth="1"/>
    <col min="4111" max="4352" width="9.140625" style="141"/>
    <col min="4353" max="4353" width="125.85546875" style="141" customWidth="1"/>
    <col min="4354" max="4354" width="20.140625" style="141" customWidth="1"/>
    <col min="4355" max="4355" width="22" style="141" customWidth="1"/>
    <col min="4356" max="4356" width="21.7109375" style="141" customWidth="1"/>
    <col min="4357" max="4357" width="22.28515625" style="141" customWidth="1"/>
    <col min="4358" max="4358" width="20.140625" style="141" customWidth="1"/>
    <col min="4359" max="4359" width="22.7109375" style="141" customWidth="1"/>
    <col min="4360" max="4360" width="21.7109375" style="141" customWidth="1"/>
    <col min="4361" max="4361" width="22.140625" style="141" customWidth="1"/>
    <col min="4362" max="4362" width="20.140625" style="141" customWidth="1"/>
    <col min="4363" max="4363" width="22.42578125" style="141" customWidth="1"/>
    <col min="4364" max="4364" width="21.7109375" style="141" customWidth="1"/>
    <col min="4365" max="4365" width="22.140625" style="141" customWidth="1"/>
    <col min="4366" max="4366" width="3.42578125" style="141" customWidth="1"/>
    <col min="4367" max="4608" width="9.140625" style="141"/>
    <col min="4609" max="4609" width="125.85546875" style="141" customWidth="1"/>
    <col min="4610" max="4610" width="20.140625" style="141" customWidth="1"/>
    <col min="4611" max="4611" width="22" style="141" customWidth="1"/>
    <col min="4612" max="4612" width="21.7109375" style="141" customWidth="1"/>
    <col min="4613" max="4613" width="22.28515625" style="141" customWidth="1"/>
    <col min="4614" max="4614" width="20.140625" style="141" customWidth="1"/>
    <col min="4615" max="4615" width="22.7109375" style="141" customWidth="1"/>
    <col min="4616" max="4616" width="21.7109375" style="141" customWidth="1"/>
    <col min="4617" max="4617" width="22.140625" style="141" customWidth="1"/>
    <col min="4618" max="4618" width="20.140625" style="141" customWidth="1"/>
    <col min="4619" max="4619" width="22.42578125" style="141" customWidth="1"/>
    <col min="4620" max="4620" width="21.7109375" style="141" customWidth="1"/>
    <col min="4621" max="4621" width="22.140625" style="141" customWidth="1"/>
    <col min="4622" max="4622" width="3.42578125" style="141" customWidth="1"/>
    <col min="4623" max="4864" width="9.140625" style="141"/>
    <col min="4865" max="4865" width="125.85546875" style="141" customWidth="1"/>
    <col min="4866" max="4866" width="20.140625" style="141" customWidth="1"/>
    <col min="4867" max="4867" width="22" style="141" customWidth="1"/>
    <col min="4868" max="4868" width="21.7109375" style="141" customWidth="1"/>
    <col min="4869" max="4869" width="22.28515625" style="141" customWidth="1"/>
    <col min="4870" max="4870" width="20.140625" style="141" customWidth="1"/>
    <col min="4871" max="4871" width="22.7109375" style="141" customWidth="1"/>
    <col min="4872" max="4872" width="21.7109375" style="141" customWidth="1"/>
    <col min="4873" max="4873" width="22.140625" style="141" customWidth="1"/>
    <col min="4874" max="4874" width="20.140625" style="141" customWidth="1"/>
    <col min="4875" max="4875" width="22.42578125" style="141" customWidth="1"/>
    <col min="4876" max="4876" width="21.7109375" style="141" customWidth="1"/>
    <col min="4877" max="4877" width="22.140625" style="141" customWidth="1"/>
    <col min="4878" max="4878" width="3.42578125" style="141" customWidth="1"/>
    <col min="4879" max="5120" width="9.140625" style="141"/>
    <col min="5121" max="5121" width="125.85546875" style="141" customWidth="1"/>
    <col min="5122" max="5122" width="20.140625" style="141" customWidth="1"/>
    <col min="5123" max="5123" width="22" style="141" customWidth="1"/>
    <col min="5124" max="5124" width="21.7109375" style="141" customWidth="1"/>
    <col min="5125" max="5125" width="22.28515625" style="141" customWidth="1"/>
    <col min="5126" max="5126" width="20.140625" style="141" customWidth="1"/>
    <col min="5127" max="5127" width="22.7109375" style="141" customWidth="1"/>
    <col min="5128" max="5128" width="21.7109375" style="141" customWidth="1"/>
    <col min="5129" max="5129" width="22.140625" style="141" customWidth="1"/>
    <col min="5130" max="5130" width="20.140625" style="141" customWidth="1"/>
    <col min="5131" max="5131" width="22.42578125" style="141" customWidth="1"/>
    <col min="5132" max="5132" width="21.7109375" style="141" customWidth="1"/>
    <col min="5133" max="5133" width="22.140625" style="141" customWidth="1"/>
    <col min="5134" max="5134" width="3.42578125" style="141" customWidth="1"/>
    <col min="5135" max="5376" width="9.140625" style="141"/>
    <col min="5377" max="5377" width="125.85546875" style="141" customWidth="1"/>
    <col min="5378" max="5378" width="20.140625" style="141" customWidth="1"/>
    <col min="5379" max="5379" width="22" style="141" customWidth="1"/>
    <col min="5380" max="5380" width="21.7109375" style="141" customWidth="1"/>
    <col min="5381" max="5381" width="22.28515625" style="141" customWidth="1"/>
    <col min="5382" max="5382" width="20.140625" style="141" customWidth="1"/>
    <col min="5383" max="5383" width="22.7109375" style="141" customWidth="1"/>
    <col min="5384" max="5384" width="21.7109375" style="141" customWidth="1"/>
    <col min="5385" max="5385" width="22.140625" style="141" customWidth="1"/>
    <col min="5386" max="5386" width="20.140625" style="141" customWidth="1"/>
    <col min="5387" max="5387" width="22.42578125" style="141" customWidth="1"/>
    <col min="5388" max="5388" width="21.7109375" style="141" customWidth="1"/>
    <col min="5389" max="5389" width="22.140625" style="141" customWidth="1"/>
    <col min="5390" max="5390" width="3.42578125" style="141" customWidth="1"/>
    <col min="5391" max="5632" width="9.140625" style="141"/>
    <col min="5633" max="5633" width="125.85546875" style="141" customWidth="1"/>
    <col min="5634" max="5634" width="20.140625" style="141" customWidth="1"/>
    <col min="5635" max="5635" width="22" style="141" customWidth="1"/>
    <col min="5636" max="5636" width="21.7109375" style="141" customWidth="1"/>
    <col min="5637" max="5637" width="22.28515625" style="141" customWidth="1"/>
    <col min="5638" max="5638" width="20.140625" style="141" customWidth="1"/>
    <col min="5639" max="5639" width="22.7109375" style="141" customWidth="1"/>
    <col min="5640" max="5640" width="21.7109375" style="141" customWidth="1"/>
    <col min="5641" max="5641" width="22.140625" style="141" customWidth="1"/>
    <col min="5642" max="5642" width="20.140625" style="141" customWidth="1"/>
    <col min="5643" max="5643" width="22.42578125" style="141" customWidth="1"/>
    <col min="5644" max="5644" width="21.7109375" style="141" customWidth="1"/>
    <col min="5645" max="5645" width="22.140625" style="141" customWidth="1"/>
    <col min="5646" max="5646" width="3.42578125" style="141" customWidth="1"/>
    <col min="5647" max="5888" width="9.140625" style="141"/>
    <col min="5889" max="5889" width="125.85546875" style="141" customWidth="1"/>
    <col min="5890" max="5890" width="20.140625" style="141" customWidth="1"/>
    <col min="5891" max="5891" width="22" style="141" customWidth="1"/>
    <col min="5892" max="5892" width="21.7109375" style="141" customWidth="1"/>
    <col min="5893" max="5893" width="22.28515625" style="141" customWidth="1"/>
    <col min="5894" max="5894" width="20.140625" style="141" customWidth="1"/>
    <col min="5895" max="5895" width="22.7109375" style="141" customWidth="1"/>
    <col min="5896" max="5896" width="21.7109375" style="141" customWidth="1"/>
    <col min="5897" max="5897" width="22.140625" style="141" customWidth="1"/>
    <col min="5898" max="5898" width="20.140625" style="141" customWidth="1"/>
    <col min="5899" max="5899" width="22.42578125" style="141" customWidth="1"/>
    <col min="5900" max="5900" width="21.7109375" style="141" customWidth="1"/>
    <col min="5901" max="5901" width="22.140625" style="141" customWidth="1"/>
    <col min="5902" max="5902" width="3.42578125" style="141" customWidth="1"/>
    <col min="5903" max="6144" width="9.140625" style="141"/>
    <col min="6145" max="6145" width="125.85546875" style="141" customWidth="1"/>
    <col min="6146" max="6146" width="20.140625" style="141" customWidth="1"/>
    <col min="6147" max="6147" width="22" style="141" customWidth="1"/>
    <col min="6148" max="6148" width="21.7109375" style="141" customWidth="1"/>
    <col min="6149" max="6149" width="22.28515625" style="141" customWidth="1"/>
    <col min="6150" max="6150" width="20.140625" style="141" customWidth="1"/>
    <col min="6151" max="6151" width="22.7109375" style="141" customWidth="1"/>
    <col min="6152" max="6152" width="21.7109375" style="141" customWidth="1"/>
    <col min="6153" max="6153" width="22.140625" style="141" customWidth="1"/>
    <col min="6154" max="6154" width="20.140625" style="141" customWidth="1"/>
    <col min="6155" max="6155" width="22.42578125" style="141" customWidth="1"/>
    <col min="6156" max="6156" width="21.7109375" style="141" customWidth="1"/>
    <col min="6157" max="6157" width="22.140625" style="141" customWidth="1"/>
    <col min="6158" max="6158" width="3.42578125" style="141" customWidth="1"/>
    <col min="6159" max="6400" width="9.140625" style="141"/>
    <col min="6401" max="6401" width="125.85546875" style="141" customWidth="1"/>
    <col min="6402" max="6402" width="20.140625" style="141" customWidth="1"/>
    <col min="6403" max="6403" width="22" style="141" customWidth="1"/>
    <col min="6404" max="6404" width="21.7109375" style="141" customWidth="1"/>
    <col min="6405" max="6405" width="22.28515625" style="141" customWidth="1"/>
    <col min="6406" max="6406" width="20.140625" style="141" customWidth="1"/>
    <col min="6407" max="6407" width="22.7109375" style="141" customWidth="1"/>
    <col min="6408" max="6408" width="21.7109375" style="141" customWidth="1"/>
    <col min="6409" max="6409" width="22.140625" style="141" customWidth="1"/>
    <col min="6410" max="6410" width="20.140625" style="141" customWidth="1"/>
    <col min="6411" max="6411" width="22.42578125" style="141" customWidth="1"/>
    <col min="6412" max="6412" width="21.7109375" style="141" customWidth="1"/>
    <col min="6413" max="6413" width="22.140625" style="141" customWidth="1"/>
    <col min="6414" max="6414" width="3.42578125" style="141" customWidth="1"/>
    <col min="6415" max="6656" width="9.140625" style="141"/>
    <col min="6657" max="6657" width="125.85546875" style="141" customWidth="1"/>
    <col min="6658" max="6658" width="20.140625" style="141" customWidth="1"/>
    <col min="6659" max="6659" width="22" style="141" customWidth="1"/>
    <col min="6660" max="6660" width="21.7109375" style="141" customWidth="1"/>
    <col min="6661" max="6661" width="22.28515625" style="141" customWidth="1"/>
    <col min="6662" max="6662" width="20.140625" style="141" customWidth="1"/>
    <col min="6663" max="6663" width="22.7109375" style="141" customWidth="1"/>
    <col min="6664" max="6664" width="21.7109375" style="141" customWidth="1"/>
    <col min="6665" max="6665" width="22.140625" style="141" customWidth="1"/>
    <col min="6666" max="6666" width="20.140625" style="141" customWidth="1"/>
    <col min="6667" max="6667" width="22.42578125" style="141" customWidth="1"/>
    <col min="6668" max="6668" width="21.7109375" style="141" customWidth="1"/>
    <col min="6669" max="6669" width="22.140625" style="141" customWidth="1"/>
    <col min="6670" max="6670" width="3.42578125" style="141" customWidth="1"/>
    <col min="6671" max="6912" width="9.140625" style="141"/>
    <col min="6913" max="6913" width="125.85546875" style="141" customWidth="1"/>
    <col min="6914" max="6914" width="20.140625" style="141" customWidth="1"/>
    <col min="6915" max="6915" width="22" style="141" customWidth="1"/>
    <col min="6916" max="6916" width="21.7109375" style="141" customWidth="1"/>
    <col min="6917" max="6917" width="22.28515625" style="141" customWidth="1"/>
    <col min="6918" max="6918" width="20.140625" style="141" customWidth="1"/>
    <col min="6919" max="6919" width="22.7109375" style="141" customWidth="1"/>
    <col min="6920" max="6920" width="21.7109375" style="141" customWidth="1"/>
    <col min="6921" max="6921" width="22.140625" style="141" customWidth="1"/>
    <col min="6922" max="6922" width="20.140625" style="141" customWidth="1"/>
    <col min="6923" max="6923" width="22.42578125" style="141" customWidth="1"/>
    <col min="6924" max="6924" width="21.7109375" style="141" customWidth="1"/>
    <col min="6925" max="6925" width="22.140625" style="141" customWidth="1"/>
    <col min="6926" max="6926" width="3.42578125" style="141" customWidth="1"/>
    <col min="6927" max="7168" width="9.140625" style="141"/>
    <col min="7169" max="7169" width="125.85546875" style="141" customWidth="1"/>
    <col min="7170" max="7170" width="20.140625" style="141" customWidth="1"/>
    <col min="7171" max="7171" width="22" style="141" customWidth="1"/>
    <col min="7172" max="7172" width="21.7109375" style="141" customWidth="1"/>
    <col min="7173" max="7173" width="22.28515625" style="141" customWidth="1"/>
    <col min="7174" max="7174" width="20.140625" style="141" customWidth="1"/>
    <col min="7175" max="7175" width="22.7109375" style="141" customWidth="1"/>
    <col min="7176" max="7176" width="21.7109375" style="141" customWidth="1"/>
    <col min="7177" max="7177" width="22.140625" style="141" customWidth="1"/>
    <col min="7178" max="7178" width="20.140625" style="141" customWidth="1"/>
    <col min="7179" max="7179" width="22.42578125" style="141" customWidth="1"/>
    <col min="7180" max="7180" width="21.7109375" style="141" customWidth="1"/>
    <col min="7181" max="7181" width="22.140625" style="141" customWidth="1"/>
    <col min="7182" max="7182" width="3.42578125" style="141" customWidth="1"/>
    <col min="7183" max="7424" width="9.140625" style="141"/>
    <col min="7425" max="7425" width="125.85546875" style="141" customWidth="1"/>
    <col min="7426" max="7426" width="20.140625" style="141" customWidth="1"/>
    <col min="7427" max="7427" width="22" style="141" customWidth="1"/>
    <col min="7428" max="7428" width="21.7109375" style="141" customWidth="1"/>
    <col min="7429" max="7429" width="22.28515625" style="141" customWidth="1"/>
    <col min="7430" max="7430" width="20.140625" style="141" customWidth="1"/>
    <col min="7431" max="7431" width="22.7109375" style="141" customWidth="1"/>
    <col min="7432" max="7432" width="21.7109375" style="141" customWidth="1"/>
    <col min="7433" max="7433" width="22.140625" style="141" customWidth="1"/>
    <col min="7434" max="7434" width="20.140625" style="141" customWidth="1"/>
    <col min="7435" max="7435" width="22.42578125" style="141" customWidth="1"/>
    <col min="7436" max="7436" width="21.7109375" style="141" customWidth="1"/>
    <col min="7437" max="7437" width="22.140625" style="141" customWidth="1"/>
    <col min="7438" max="7438" width="3.42578125" style="141" customWidth="1"/>
    <col min="7439" max="7680" width="9.140625" style="141"/>
    <col min="7681" max="7681" width="125.85546875" style="141" customWidth="1"/>
    <col min="7682" max="7682" width="20.140625" style="141" customWidth="1"/>
    <col min="7683" max="7683" width="22" style="141" customWidth="1"/>
    <col min="7684" max="7684" width="21.7109375" style="141" customWidth="1"/>
    <col min="7685" max="7685" width="22.28515625" style="141" customWidth="1"/>
    <col min="7686" max="7686" width="20.140625" style="141" customWidth="1"/>
    <col min="7687" max="7687" width="22.7109375" style="141" customWidth="1"/>
    <col min="7688" max="7688" width="21.7109375" style="141" customWidth="1"/>
    <col min="7689" max="7689" width="22.140625" style="141" customWidth="1"/>
    <col min="7690" max="7690" width="20.140625" style="141" customWidth="1"/>
    <col min="7691" max="7691" width="22.42578125" style="141" customWidth="1"/>
    <col min="7692" max="7692" width="21.7109375" style="141" customWidth="1"/>
    <col min="7693" max="7693" width="22.140625" style="141" customWidth="1"/>
    <col min="7694" max="7694" width="3.42578125" style="141" customWidth="1"/>
    <col min="7695" max="7936" width="9.140625" style="141"/>
    <col min="7937" max="7937" width="125.85546875" style="141" customWidth="1"/>
    <col min="7938" max="7938" width="20.140625" style="141" customWidth="1"/>
    <col min="7939" max="7939" width="22" style="141" customWidth="1"/>
    <col min="7940" max="7940" width="21.7109375" style="141" customWidth="1"/>
    <col min="7941" max="7941" width="22.28515625" style="141" customWidth="1"/>
    <col min="7942" max="7942" width="20.140625" style="141" customWidth="1"/>
    <col min="7943" max="7943" width="22.7109375" style="141" customWidth="1"/>
    <col min="7944" max="7944" width="21.7109375" style="141" customWidth="1"/>
    <col min="7945" max="7945" width="22.140625" style="141" customWidth="1"/>
    <col min="7946" max="7946" width="20.140625" style="141" customWidth="1"/>
    <col min="7947" max="7947" width="22.42578125" style="141" customWidth="1"/>
    <col min="7948" max="7948" width="21.7109375" style="141" customWidth="1"/>
    <col min="7949" max="7949" width="22.140625" style="141" customWidth="1"/>
    <col min="7950" max="7950" width="3.42578125" style="141" customWidth="1"/>
    <col min="7951" max="8192" width="9.140625" style="141"/>
    <col min="8193" max="8193" width="125.85546875" style="141" customWidth="1"/>
    <col min="8194" max="8194" width="20.140625" style="141" customWidth="1"/>
    <col min="8195" max="8195" width="22" style="141" customWidth="1"/>
    <col min="8196" max="8196" width="21.7109375" style="141" customWidth="1"/>
    <col min="8197" max="8197" width="22.28515625" style="141" customWidth="1"/>
    <col min="8198" max="8198" width="20.140625" style="141" customWidth="1"/>
    <col min="8199" max="8199" width="22.7109375" style="141" customWidth="1"/>
    <col min="8200" max="8200" width="21.7109375" style="141" customWidth="1"/>
    <col min="8201" max="8201" width="22.140625" style="141" customWidth="1"/>
    <col min="8202" max="8202" width="20.140625" style="141" customWidth="1"/>
    <col min="8203" max="8203" width="22.42578125" style="141" customWidth="1"/>
    <col min="8204" max="8204" width="21.7109375" style="141" customWidth="1"/>
    <col min="8205" max="8205" width="22.140625" style="141" customWidth="1"/>
    <col min="8206" max="8206" width="3.42578125" style="141" customWidth="1"/>
    <col min="8207" max="8448" width="9.140625" style="141"/>
    <col min="8449" max="8449" width="125.85546875" style="141" customWidth="1"/>
    <col min="8450" max="8450" width="20.140625" style="141" customWidth="1"/>
    <col min="8451" max="8451" width="22" style="141" customWidth="1"/>
    <col min="8452" max="8452" width="21.7109375" style="141" customWidth="1"/>
    <col min="8453" max="8453" width="22.28515625" style="141" customWidth="1"/>
    <col min="8454" max="8454" width="20.140625" style="141" customWidth="1"/>
    <col min="8455" max="8455" width="22.7109375" style="141" customWidth="1"/>
    <col min="8456" max="8456" width="21.7109375" style="141" customWidth="1"/>
    <col min="8457" max="8457" width="22.140625" style="141" customWidth="1"/>
    <col min="8458" max="8458" width="20.140625" style="141" customWidth="1"/>
    <col min="8459" max="8459" width="22.42578125" style="141" customWidth="1"/>
    <col min="8460" max="8460" width="21.7109375" style="141" customWidth="1"/>
    <col min="8461" max="8461" width="22.140625" style="141" customWidth="1"/>
    <col min="8462" max="8462" width="3.42578125" style="141" customWidth="1"/>
    <col min="8463" max="8704" width="9.140625" style="141"/>
    <col min="8705" max="8705" width="125.85546875" style="141" customWidth="1"/>
    <col min="8706" max="8706" width="20.140625" style="141" customWidth="1"/>
    <col min="8707" max="8707" width="22" style="141" customWidth="1"/>
    <col min="8708" max="8708" width="21.7109375" style="141" customWidth="1"/>
    <col min="8709" max="8709" width="22.28515625" style="141" customWidth="1"/>
    <col min="8710" max="8710" width="20.140625" style="141" customWidth="1"/>
    <col min="8711" max="8711" width="22.7109375" style="141" customWidth="1"/>
    <col min="8712" max="8712" width="21.7109375" style="141" customWidth="1"/>
    <col min="8713" max="8713" width="22.140625" style="141" customWidth="1"/>
    <col min="8714" max="8714" width="20.140625" style="141" customWidth="1"/>
    <col min="8715" max="8715" width="22.42578125" style="141" customWidth="1"/>
    <col min="8716" max="8716" width="21.7109375" style="141" customWidth="1"/>
    <col min="8717" max="8717" width="22.140625" style="141" customWidth="1"/>
    <col min="8718" max="8718" width="3.42578125" style="141" customWidth="1"/>
    <col min="8719" max="8960" width="9.140625" style="141"/>
    <col min="8961" max="8961" width="125.85546875" style="141" customWidth="1"/>
    <col min="8962" max="8962" width="20.140625" style="141" customWidth="1"/>
    <col min="8963" max="8963" width="22" style="141" customWidth="1"/>
    <col min="8964" max="8964" width="21.7109375" style="141" customWidth="1"/>
    <col min="8965" max="8965" width="22.28515625" style="141" customWidth="1"/>
    <col min="8966" max="8966" width="20.140625" style="141" customWidth="1"/>
    <col min="8967" max="8967" width="22.7109375" style="141" customWidth="1"/>
    <col min="8968" max="8968" width="21.7109375" style="141" customWidth="1"/>
    <col min="8969" max="8969" width="22.140625" style="141" customWidth="1"/>
    <col min="8970" max="8970" width="20.140625" style="141" customWidth="1"/>
    <col min="8971" max="8971" width="22.42578125" style="141" customWidth="1"/>
    <col min="8972" max="8972" width="21.7109375" style="141" customWidth="1"/>
    <col min="8973" max="8973" width="22.140625" style="141" customWidth="1"/>
    <col min="8974" max="8974" width="3.42578125" style="141" customWidth="1"/>
    <col min="8975" max="9216" width="9.140625" style="141"/>
    <col min="9217" max="9217" width="125.85546875" style="141" customWidth="1"/>
    <col min="9218" max="9218" width="20.140625" style="141" customWidth="1"/>
    <col min="9219" max="9219" width="22" style="141" customWidth="1"/>
    <col min="9220" max="9220" width="21.7109375" style="141" customWidth="1"/>
    <col min="9221" max="9221" width="22.28515625" style="141" customWidth="1"/>
    <col min="9222" max="9222" width="20.140625" style="141" customWidth="1"/>
    <col min="9223" max="9223" width="22.7109375" style="141" customWidth="1"/>
    <col min="9224" max="9224" width="21.7109375" style="141" customWidth="1"/>
    <col min="9225" max="9225" width="22.140625" style="141" customWidth="1"/>
    <col min="9226" max="9226" width="20.140625" style="141" customWidth="1"/>
    <col min="9227" max="9227" width="22.42578125" style="141" customWidth="1"/>
    <col min="9228" max="9228" width="21.7109375" style="141" customWidth="1"/>
    <col min="9229" max="9229" width="22.140625" style="141" customWidth="1"/>
    <col min="9230" max="9230" width="3.42578125" style="141" customWidth="1"/>
    <col min="9231" max="9472" width="9.140625" style="141"/>
    <col min="9473" max="9473" width="125.85546875" style="141" customWidth="1"/>
    <col min="9474" max="9474" width="20.140625" style="141" customWidth="1"/>
    <col min="9475" max="9475" width="22" style="141" customWidth="1"/>
    <col min="9476" max="9476" width="21.7109375" style="141" customWidth="1"/>
    <col min="9477" max="9477" width="22.28515625" style="141" customWidth="1"/>
    <col min="9478" max="9478" width="20.140625" style="141" customWidth="1"/>
    <col min="9479" max="9479" width="22.7109375" style="141" customWidth="1"/>
    <col min="9480" max="9480" width="21.7109375" style="141" customWidth="1"/>
    <col min="9481" max="9481" width="22.140625" style="141" customWidth="1"/>
    <col min="9482" max="9482" width="20.140625" style="141" customWidth="1"/>
    <col min="9483" max="9483" width="22.42578125" style="141" customWidth="1"/>
    <col min="9484" max="9484" width="21.7109375" style="141" customWidth="1"/>
    <col min="9485" max="9485" width="22.140625" style="141" customWidth="1"/>
    <col min="9486" max="9486" width="3.42578125" style="141" customWidth="1"/>
    <col min="9487" max="9728" width="9.140625" style="141"/>
    <col min="9729" max="9729" width="125.85546875" style="141" customWidth="1"/>
    <col min="9730" max="9730" width="20.140625" style="141" customWidth="1"/>
    <col min="9731" max="9731" width="22" style="141" customWidth="1"/>
    <col min="9732" max="9732" width="21.7109375" style="141" customWidth="1"/>
    <col min="9733" max="9733" width="22.28515625" style="141" customWidth="1"/>
    <col min="9734" max="9734" width="20.140625" style="141" customWidth="1"/>
    <col min="9735" max="9735" width="22.7109375" style="141" customWidth="1"/>
    <col min="9736" max="9736" width="21.7109375" style="141" customWidth="1"/>
    <col min="9737" max="9737" width="22.140625" style="141" customWidth="1"/>
    <col min="9738" max="9738" width="20.140625" style="141" customWidth="1"/>
    <col min="9739" max="9739" width="22.42578125" style="141" customWidth="1"/>
    <col min="9740" max="9740" width="21.7109375" style="141" customWidth="1"/>
    <col min="9741" max="9741" width="22.140625" style="141" customWidth="1"/>
    <col min="9742" max="9742" width="3.42578125" style="141" customWidth="1"/>
    <col min="9743" max="9984" width="9.140625" style="141"/>
    <col min="9985" max="9985" width="125.85546875" style="141" customWidth="1"/>
    <col min="9986" max="9986" width="20.140625" style="141" customWidth="1"/>
    <col min="9987" max="9987" width="22" style="141" customWidth="1"/>
    <col min="9988" max="9988" width="21.7109375" style="141" customWidth="1"/>
    <col min="9989" max="9989" width="22.28515625" style="141" customWidth="1"/>
    <col min="9990" max="9990" width="20.140625" style="141" customWidth="1"/>
    <col min="9991" max="9991" width="22.7109375" style="141" customWidth="1"/>
    <col min="9992" max="9992" width="21.7109375" style="141" customWidth="1"/>
    <col min="9993" max="9993" width="22.140625" style="141" customWidth="1"/>
    <col min="9994" max="9994" width="20.140625" style="141" customWidth="1"/>
    <col min="9995" max="9995" width="22.42578125" style="141" customWidth="1"/>
    <col min="9996" max="9996" width="21.7109375" style="141" customWidth="1"/>
    <col min="9997" max="9997" width="22.140625" style="141" customWidth="1"/>
    <col min="9998" max="9998" width="3.42578125" style="141" customWidth="1"/>
    <col min="9999" max="10240" width="9.140625" style="141"/>
    <col min="10241" max="10241" width="125.85546875" style="141" customWidth="1"/>
    <col min="10242" max="10242" width="20.140625" style="141" customWidth="1"/>
    <col min="10243" max="10243" width="22" style="141" customWidth="1"/>
    <col min="10244" max="10244" width="21.7109375" style="141" customWidth="1"/>
    <col min="10245" max="10245" width="22.28515625" style="141" customWidth="1"/>
    <col min="10246" max="10246" width="20.140625" style="141" customWidth="1"/>
    <col min="10247" max="10247" width="22.7109375" style="141" customWidth="1"/>
    <col min="10248" max="10248" width="21.7109375" style="141" customWidth="1"/>
    <col min="10249" max="10249" width="22.140625" style="141" customWidth="1"/>
    <col min="10250" max="10250" width="20.140625" style="141" customWidth="1"/>
    <col min="10251" max="10251" width="22.42578125" style="141" customWidth="1"/>
    <col min="10252" max="10252" width="21.7109375" style="141" customWidth="1"/>
    <col min="10253" max="10253" width="22.140625" style="141" customWidth="1"/>
    <col min="10254" max="10254" width="3.42578125" style="141" customWidth="1"/>
    <col min="10255" max="10496" width="9.140625" style="141"/>
    <col min="10497" max="10497" width="125.85546875" style="141" customWidth="1"/>
    <col min="10498" max="10498" width="20.140625" style="141" customWidth="1"/>
    <col min="10499" max="10499" width="22" style="141" customWidth="1"/>
    <col min="10500" max="10500" width="21.7109375" style="141" customWidth="1"/>
    <col min="10501" max="10501" width="22.28515625" style="141" customWidth="1"/>
    <col min="10502" max="10502" width="20.140625" style="141" customWidth="1"/>
    <col min="10503" max="10503" width="22.7109375" style="141" customWidth="1"/>
    <col min="10504" max="10504" width="21.7109375" style="141" customWidth="1"/>
    <col min="10505" max="10505" width="22.140625" style="141" customWidth="1"/>
    <col min="10506" max="10506" width="20.140625" style="141" customWidth="1"/>
    <col min="10507" max="10507" width="22.42578125" style="141" customWidth="1"/>
    <col min="10508" max="10508" width="21.7109375" style="141" customWidth="1"/>
    <col min="10509" max="10509" width="22.140625" style="141" customWidth="1"/>
    <col min="10510" max="10510" width="3.42578125" style="141" customWidth="1"/>
    <col min="10511" max="10752" width="9.140625" style="141"/>
    <col min="10753" max="10753" width="125.85546875" style="141" customWidth="1"/>
    <col min="10754" max="10754" width="20.140625" style="141" customWidth="1"/>
    <col min="10755" max="10755" width="22" style="141" customWidth="1"/>
    <col min="10756" max="10756" width="21.7109375" style="141" customWidth="1"/>
    <col min="10757" max="10757" width="22.28515625" style="141" customWidth="1"/>
    <col min="10758" max="10758" width="20.140625" style="141" customWidth="1"/>
    <col min="10759" max="10759" width="22.7109375" style="141" customWidth="1"/>
    <col min="10760" max="10760" width="21.7109375" style="141" customWidth="1"/>
    <col min="10761" max="10761" width="22.140625" style="141" customWidth="1"/>
    <col min="10762" max="10762" width="20.140625" style="141" customWidth="1"/>
    <col min="10763" max="10763" width="22.42578125" style="141" customWidth="1"/>
    <col min="10764" max="10764" width="21.7109375" style="141" customWidth="1"/>
    <col min="10765" max="10765" width="22.140625" style="141" customWidth="1"/>
    <col min="10766" max="10766" width="3.42578125" style="141" customWidth="1"/>
    <col min="10767" max="11008" width="9.140625" style="141"/>
    <col min="11009" max="11009" width="125.85546875" style="141" customWidth="1"/>
    <col min="11010" max="11010" width="20.140625" style="141" customWidth="1"/>
    <col min="11011" max="11011" width="22" style="141" customWidth="1"/>
    <col min="11012" max="11012" width="21.7109375" style="141" customWidth="1"/>
    <col min="11013" max="11013" width="22.28515625" style="141" customWidth="1"/>
    <col min="11014" max="11014" width="20.140625" style="141" customWidth="1"/>
    <col min="11015" max="11015" width="22.7109375" style="141" customWidth="1"/>
    <col min="11016" max="11016" width="21.7109375" style="141" customWidth="1"/>
    <col min="11017" max="11017" width="22.140625" style="141" customWidth="1"/>
    <col min="11018" max="11018" width="20.140625" style="141" customWidth="1"/>
    <col min="11019" max="11019" width="22.42578125" style="141" customWidth="1"/>
    <col min="11020" max="11020" width="21.7109375" style="141" customWidth="1"/>
    <col min="11021" max="11021" width="22.140625" style="141" customWidth="1"/>
    <col min="11022" max="11022" width="3.42578125" style="141" customWidth="1"/>
    <col min="11023" max="11264" width="9.140625" style="141"/>
    <col min="11265" max="11265" width="125.85546875" style="141" customWidth="1"/>
    <col min="11266" max="11266" width="20.140625" style="141" customWidth="1"/>
    <col min="11267" max="11267" width="22" style="141" customWidth="1"/>
    <col min="11268" max="11268" width="21.7109375" style="141" customWidth="1"/>
    <col min="11269" max="11269" width="22.28515625" style="141" customWidth="1"/>
    <col min="11270" max="11270" width="20.140625" style="141" customWidth="1"/>
    <col min="11271" max="11271" width="22.7109375" style="141" customWidth="1"/>
    <col min="11272" max="11272" width="21.7109375" style="141" customWidth="1"/>
    <col min="11273" max="11273" width="22.140625" style="141" customWidth="1"/>
    <col min="11274" max="11274" width="20.140625" style="141" customWidth="1"/>
    <col min="11275" max="11275" width="22.42578125" style="141" customWidth="1"/>
    <col min="11276" max="11276" width="21.7109375" style="141" customWidth="1"/>
    <col min="11277" max="11277" width="22.140625" style="141" customWidth="1"/>
    <col min="11278" max="11278" width="3.42578125" style="141" customWidth="1"/>
    <col min="11279" max="11520" width="9.140625" style="141"/>
    <col min="11521" max="11521" width="125.85546875" style="141" customWidth="1"/>
    <col min="11522" max="11522" width="20.140625" style="141" customWidth="1"/>
    <col min="11523" max="11523" width="22" style="141" customWidth="1"/>
    <col min="11524" max="11524" width="21.7109375" style="141" customWidth="1"/>
    <col min="11525" max="11525" width="22.28515625" style="141" customWidth="1"/>
    <col min="11526" max="11526" width="20.140625" style="141" customWidth="1"/>
    <col min="11527" max="11527" width="22.7109375" style="141" customWidth="1"/>
    <col min="11528" max="11528" width="21.7109375" style="141" customWidth="1"/>
    <col min="11529" max="11529" width="22.140625" style="141" customWidth="1"/>
    <col min="11530" max="11530" width="20.140625" style="141" customWidth="1"/>
    <col min="11531" max="11531" width="22.42578125" style="141" customWidth="1"/>
    <col min="11532" max="11532" width="21.7109375" style="141" customWidth="1"/>
    <col min="11533" max="11533" width="22.140625" style="141" customWidth="1"/>
    <col min="11534" max="11534" width="3.42578125" style="141" customWidth="1"/>
    <col min="11535" max="11776" width="9.140625" style="141"/>
    <col min="11777" max="11777" width="125.85546875" style="141" customWidth="1"/>
    <col min="11778" max="11778" width="20.140625" style="141" customWidth="1"/>
    <col min="11779" max="11779" width="22" style="141" customWidth="1"/>
    <col min="11780" max="11780" width="21.7109375" style="141" customWidth="1"/>
    <col min="11781" max="11781" width="22.28515625" style="141" customWidth="1"/>
    <col min="11782" max="11782" width="20.140625" style="141" customWidth="1"/>
    <col min="11783" max="11783" width="22.7109375" style="141" customWidth="1"/>
    <col min="11784" max="11784" width="21.7109375" style="141" customWidth="1"/>
    <col min="11785" max="11785" width="22.140625" style="141" customWidth="1"/>
    <col min="11786" max="11786" width="20.140625" style="141" customWidth="1"/>
    <col min="11787" max="11787" width="22.42578125" style="141" customWidth="1"/>
    <col min="11788" max="11788" width="21.7109375" style="141" customWidth="1"/>
    <col min="11789" max="11789" width="22.140625" style="141" customWidth="1"/>
    <col min="11790" max="11790" width="3.42578125" style="141" customWidth="1"/>
    <col min="11791" max="12032" width="9.140625" style="141"/>
    <col min="12033" max="12033" width="125.85546875" style="141" customWidth="1"/>
    <col min="12034" max="12034" width="20.140625" style="141" customWidth="1"/>
    <col min="12035" max="12035" width="22" style="141" customWidth="1"/>
    <col min="12036" max="12036" width="21.7109375" style="141" customWidth="1"/>
    <col min="12037" max="12037" width="22.28515625" style="141" customWidth="1"/>
    <col min="12038" max="12038" width="20.140625" style="141" customWidth="1"/>
    <col min="12039" max="12039" width="22.7109375" style="141" customWidth="1"/>
    <col min="12040" max="12040" width="21.7109375" style="141" customWidth="1"/>
    <col min="12041" max="12041" width="22.140625" style="141" customWidth="1"/>
    <col min="12042" max="12042" width="20.140625" style="141" customWidth="1"/>
    <col min="12043" max="12043" width="22.42578125" style="141" customWidth="1"/>
    <col min="12044" max="12044" width="21.7109375" style="141" customWidth="1"/>
    <col min="12045" max="12045" width="22.140625" style="141" customWidth="1"/>
    <col min="12046" max="12046" width="3.42578125" style="141" customWidth="1"/>
    <col min="12047" max="12288" width="9.140625" style="141"/>
    <col min="12289" max="12289" width="125.85546875" style="141" customWidth="1"/>
    <col min="12290" max="12290" width="20.140625" style="141" customWidth="1"/>
    <col min="12291" max="12291" width="22" style="141" customWidth="1"/>
    <col min="12292" max="12292" width="21.7109375" style="141" customWidth="1"/>
    <col min="12293" max="12293" width="22.28515625" style="141" customWidth="1"/>
    <col min="12294" max="12294" width="20.140625" style="141" customWidth="1"/>
    <col min="12295" max="12295" width="22.7109375" style="141" customWidth="1"/>
    <col min="12296" max="12296" width="21.7109375" style="141" customWidth="1"/>
    <col min="12297" max="12297" width="22.140625" style="141" customWidth="1"/>
    <col min="12298" max="12298" width="20.140625" style="141" customWidth="1"/>
    <col min="12299" max="12299" width="22.42578125" style="141" customWidth="1"/>
    <col min="12300" max="12300" width="21.7109375" style="141" customWidth="1"/>
    <col min="12301" max="12301" width="22.140625" style="141" customWidth="1"/>
    <col min="12302" max="12302" width="3.42578125" style="141" customWidth="1"/>
    <col min="12303" max="12544" width="9.140625" style="141"/>
    <col min="12545" max="12545" width="125.85546875" style="141" customWidth="1"/>
    <col min="12546" max="12546" width="20.140625" style="141" customWidth="1"/>
    <col min="12547" max="12547" width="22" style="141" customWidth="1"/>
    <col min="12548" max="12548" width="21.7109375" style="141" customWidth="1"/>
    <col min="12549" max="12549" width="22.28515625" style="141" customWidth="1"/>
    <col min="12550" max="12550" width="20.140625" style="141" customWidth="1"/>
    <col min="12551" max="12551" width="22.7109375" style="141" customWidth="1"/>
    <col min="12552" max="12552" width="21.7109375" style="141" customWidth="1"/>
    <col min="12553" max="12553" width="22.140625" style="141" customWidth="1"/>
    <col min="12554" max="12554" width="20.140625" style="141" customWidth="1"/>
    <col min="12555" max="12555" width="22.42578125" style="141" customWidth="1"/>
    <col min="12556" max="12556" width="21.7109375" style="141" customWidth="1"/>
    <col min="12557" max="12557" width="22.140625" style="141" customWidth="1"/>
    <col min="12558" max="12558" width="3.42578125" style="141" customWidth="1"/>
    <col min="12559" max="12800" width="9.140625" style="141"/>
    <col min="12801" max="12801" width="125.85546875" style="141" customWidth="1"/>
    <col min="12802" max="12802" width="20.140625" style="141" customWidth="1"/>
    <col min="12803" max="12803" width="22" style="141" customWidth="1"/>
    <col min="12804" max="12804" width="21.7109375" style="141" customWidth="1"/>
    <col min="12805" max="12805" width="22.28515625" style="141" customWidth="1"/>
    <col min="12806" max="12806" width="20.140625" style="141" customWidth="1"/>
    <col min="12807" max="12807" width="22.7109375" style="141" customWidth="1"/>
    <col min="12808" max="12808" width="21.7109375" style="141" customWidth="1"/>
    <col min="12809" max="12809" width="22.140625" style="141" customWidth="1"/>
    <col min="12810" max="12810" width="20.140625" style="141" customWidth="1"/>
    <col min="12811" max="12811" width="22.42578125" style="141" customWidth="1"/>
    <col min="12812" max="12812" width="21.7109375" style="141" customWidth="1"/>
    <col min="12813" max="12813" width="22.140625" style="141" customWidth="1"/>
    <col min="12814" max="12814" width="3.42578125" style="141" customWidth="1"/>
    <col min="12815" max="13056" width="9.140625" style="141"/>
    <col min="13057" max="13057" width="125.85546875" style="141" customWidth="1"/>
    <col min="13058" max="13058" width="20.140625" style="141" customWidth="1"/>
    <col min="13059" max="13059" width="22" style="141" customWidth="1"/>
    <col min="13060" max="13060" width="21.7109375" style="141" customWidth="1"/>
    <col min="13061" max="13061" width="22.28515625" style="141" customWidth="1"/>
    <col min="13062" max="13062" width="20.140625" style="141" customWidth="1"/>
    <col min="13063" max="13063" width="22.7109375" style="141" customWidth="1"/>
    <col min="13064" max="13064" width="21.7109375" style="141" customWidth="1"/>
    <col min="13065" max="13065" width="22.140625" style="141" customWidth="1"/>
    <col min="13066" max="13066" width="20.140625" style="141" customWidth="1"/>
    <col min="13067" max="13067" width="22.42578125" style="141" customWidth="1"/>
    <col min="13068" max="13068" width="21.7109375" style="141" customWidth="1"/>
    <col min="13069" max="13069" width="22.140625" style="141" customWidth="1"/>
    <col min="13070" max="13070" width="3.42578125" style="141" customWidth="1"/>
    <col min="13071" max="13312" width="9.140625" style="141"/>
    <col min="13313" max="13313" width="125.85546875" style="141" customWidth="1"/>
    <col min="13314" max="13314" width="20.140625" style="141" customWidth="1"/>
    <col min="13315" max="13315" width="22" style="141" customWidth="1"/>
    <col min="13316" max="13316" width="21.7109375" style="141" customWidth="1"/>
    <col min="13317" max="13317" width="22.28515625" style="141" customWidth="1"/>
    <col min="13318" max="13318" width="20.140625" style="141" customWidth="1"/>
    <col min="13319" max="13319" width="22.7109375" style="141" customWidth="1"/>
    <col min="13320" max="13320" width="21.7109375" style="141" customWidth="1"/>
    <col min="13321" max="13321" width="22.140625" style="141" customWidth="1"/>
    <col min="13322" max="13322" width="20.140625" style="141" customWidth="1"/>
    <col min="13323" max="13323" width="22.42578125" style="141" customWidth="1"/>
    <col min="13324" max="13324" width="21.7109375" style="141" customWidth="1"/>
    <col min="13325" max="13325" width="22.140625" style="141" customWidth="1"/>
    <col min="13326" max="13326" width="3.42578125" style="141" customWidth="1"/>
    <col min="13327" max="13568" width="9.140625" style="141"/>
    <col min="13569" max="13569" width="125.85546875" style="141" customWidth="1"/>
    <col min="13570" max="13570" width="20.140625" style="141" customWidth="1"/>
    <col min="13571" max="13571" width="22" style="141" customWidth="1"/>
    <col min="13572" max="13572" width="21.7109375" style="141" customWidth="1"/>
    <col min="13573" max="13573" width="22.28515625" style="141" customWidth="1"/>
    <col min="13574" max="13574" width="20.140625" style="141" customWidth="1"/>
    <col min="13575" max="13575" width="22.7109375" style="141" customWidth="1"/>
    <col min="13576" max="13576" width="21.7109375" style="141" customWidth="1"/>
    <col min="13577" max="13577" width="22.140625" style="141" customWidth="1"/>
    <col min="13578" max="13578" width="20.140625" style="141" customWidth="1"/>
    <col min="13579" max="13579" width="22.42578125" style="141" customWidth="1"/>
    <col min="13580" max="13580" width="21.7109375" style="141" customWidth="1"/>
    <col min="13581" max="13581" width="22.140625" style="141" customWidth="1"/>
    <col min="13582" max="13582" width="3.42578125" style="141" customWidth="1"/>
    <col min="13583" max="13824" width="9.140625" style="141"/>
    <col min="13825" max="13825" width="125.85546875" style="141" customWidth="1"/>
    <col min="13826" max="13826" width="20.140625" style="141" customWidth="1"/>
    <col min="13827" max="13827" width="22" style="141" customWidth="1"/>
    <col min="13828" max="13828" width="21.7109375" style="141" customWidth="1"/>
    <col min="13829" max="13829" width="22.28515625" style="141" customWidth="1"/>
    <col min="13830" max="13830" width="20.140625" style="141" customWidth="1"/>
    <col min="13831" max="13831" width="22.7109375" style="141" customWidth="1"/>
    <col min="13832" max="13832" width="21.7109375" style="141" customWidth="1"/>
    <col min="13833" max="13833" width="22.140625" style="141" customWidth="1"/>
    <col min="13834" max="13834" width="20.140625" style="141" customWidth="1"/>
    <col min="13835" max="13835" width="22.42578125" style="141" customWidth="1"/>
    <col min="13836" max="13836" width="21.7109375" style="141" customWidth="1"/>
    <col min="13837" max="13837" width="22.140625" style="141" customWidth="1"/>
    <col min="13838" max="13838" width="3.42578125" style="141" customWidth="1"/>
    <col min="13839" max="14080" width="9.140625" style="141"/>
    <col min="14081" max="14081" width="125.85546875" style="141" customWidth="1"/>
    <col min="14082" max="14082" width="20.140625" style="141" customWidth="1"/>
    <col min="14083" max="14083" width="22" style="141" customWidth="1"/>
    <col min="14084" max="14084" width="21.7109375" style="141" customWidth="1"/>
    <col min="14085" max="14085" width="22.28515625" style="141" customWidth="1"/>
    <col min="14086" max="14086" width="20.140625" style="141" customWidth="1"/>
    <col min="14087" max="14087" width="22.7109375" style="141" customWidth="1"/>
    <col min="14088" max="14088" width="21.7109375" style="141" customWidth="1"/>
    <col min="14089" max="14089" width="22.140625" style="141" customWidth="1"/>
    <col min="14090" max="14090" width="20.140625" style="141" customWidth="1"/>
    <col min="14091" max="14091" width="22.42578125" style="141" customWidth="1"/>
    <col min="14092" max="14092" width="21.7109375" style="141" customWidth="1"/>
    <col min="14093" max="14093" width="22.140625" style="141" customWidth="1"/>
    <col min="14094" max="14094" width="3.42578125" style="141" customWidth="1"/>
    <col min="14095" max="14336" width="9.140625" style="141"/>
    <col min="14337" max="14337" width="125.85546875" style="141" customWidth="1"/>
    <col min="14338" max="14338" width="20.140625" style="141" customWidth="1"/>
    <col min="14339" max="14339" width="22" style="141" customWidth="1"/>
    <col min="14340" max="14340" width="21.7109375" style="141" customWidth="1"/>
    <col min="14341" max="14341" width="22.28515625" style="141" customWidth="1"/>
    <col min="14342" max="14342" width="20.140625" style="141" customWidth="1"/>
    <col min="14343" max="14343" width="22.7109375" style="141" customWidth="1"/>
    <col min="14344" max="14344" width="21.7109375" style="141" customWidth="1"/>
    <col min="14345" max="14345" width="22.140625" style="141" customWidth="1"/>
    <col min="14346" max="14346" width="20.140625" style="141" customWidth="1"/>
    <col min="14347" max="14347" width="22.42578125" style="141" customWidth="1"/>
    <col min="14348" max="14348" width="21.7109375" style="141" customWidth="1"/>
    <col min="14349" max="14349" width="22.140625" style="141" customWidth="1"/>
    <col min="14350" max="14350" width="3.42578125" style="141" customWidth="1"/>
    <col min="14351" max="14592" width="9.140625" style="141"/>
    <col min="14593" max="14593" width="125.85546875" style="141" customWidth="1"/>
    <col min="14594" max="14594" width="20.140625" style="141" customWidth="1"/>
    <col min="14595" max="14595" width="22" style="141" customWidth="1"/>
    <col min="14596" max="14596" width="21.7109375" style="141" customWidth="1"/>
    <col min="14597" max="14597" width="22.28515625" style="141" customWidth="1"/>
    <col min="14598" max="14598" width="20.140625" style="141" customWidth="1"/>
    <col min="14599" max="14599" width="22.7109375" style="141" customWidth="1"/>
    <col min="14600" max="14600" width="21.7109375" style="141" customWidth="1"/>
    <col min="14601" max="14601" width="22.140625" style="141" customWidth="1"/>
    <col min="14602" max="14602" width="20.140625" style="141" customWidth="1"/>
    <col min="14603" max="14603" width="22.42578125" style="141" customWidth="1"/>
    <col min="14604" max="14604" width="21.7109375" style="141" customWidth="1"/>
    <col min="14605" max="14605" width="22.140625" style="141" customWidth="1"/>
    <col min="14606" max="14606" width="3.42578125" style="141" customWidth="1"/>
    <col min="14607" max="14848" width="9.140625" style="141"/>
    <col min="14849" max="14849" width="125.85546875" style="141" customWidth="1"/>
    <col min="14850" max="14850" width="20.140625" style="141" customWidth="1"/>
    <col min="14851" max="14851" width="22" style="141" customWidth="1"/>
    <col min="14852" max="14852" width="21.7109375" style="141" customWidth="1"/>
    <col min="14853" max="14853" width="22.28515625" style="141" customWidth="1"/>
    <col min="14854" max="14854" width="20.140625" style="141" customWidth="1"/>
    <col min="14855" max="14855" width="22.7109375" style="141" customWidth="1"/>
    <col min="14856" max="14856" width="21.7109375" style="141" customWidth="1"/>
    <col min="14857" max="14857" width="22.140625" style="141" customWidth="1"/>
    <col min="14858" max="14858" width="20.140625" style="141" customWidth="1"/>
    <col min="14859" max="14859" width="22.42578125" style="141" customWidth="1"/>
    <col min="14860" max="14860" width="21.7109375" style="141" customWidth="1"/>
    <col min="14861" max="14861" width="22.140625" style="141" customWidth="1"/>
    <col min="14862" max="14862" width="3.42578125" style="141" customWidth="1"/>
    <col min="14863" max="15104" width="9.140625" style="141"/>
    <col min="15105" max="15105" width="125.85546875" style="141" customWidth="1"/>
    <col min="15106" max="15106" width="20.140625" style="141" customWidth="1"/>
    <col min="15107" max="15107" width="22" style="141" customWidth="1"/>
    <col min="15108" max="15108" width="21.7109375" style="141" customWidth="1"/>
    <col min="15109" max="15109" width="22.28515625" style="141" customWidth="1"/>
    <col min="15110" max="15110" width="20.140625" style="141" customWidth="1"/>
    <col min="15111" max="15111" width="22.7109375" style="141" customWidth="1"/>
    <col min="15112" max="15112" width="21.7109375" style="141" customWidth="1"/>
    <col min="15113" max="15113" width="22.140625" style="141" customWidth="1"/>
    <col min="15114" max="15114" width="20.140625" style="141" customWidth="1"/>
    <col min="15115" max="15115" width="22.42578125" style="141" customWidth="1"/>
    <col min="15116" max="15116" width="21.7109375" style="141" customWidth="1"/>
    <col min="15117" max="15117" width="22.140625" style="141" customWidth="1"/>
    <col min="15118" max="15118" width="3.42578125" style="141" customWidth="1"/>
    <col min="15119" max="15360" width="9.140625" style="141"/>
    <col min="15361" max="15361" width="125.85546875" style="141" customWidth="1"/>
    <col min="15362" max="15362" width="20.140625" style="141" customWidth="1"/>
    <col min="15363" max="15363" width="22" style="141" customWidth="1"/>
    <col min="15364" max="15364" width="21.7109375" style="141" customWidth="1"/>
    <col min="15365" max="15365" width="22.28515625" style="141" customWidth="1"/>
    <col min="15366" max="15366" width="20.140625" style="141" customWidth="1"/>
    <col min="15367" max="15367" width="22.7109375" style="141" customWidth="1"/>
    <col min="15368" max="15368" width="21.7109375" style="141" customWidth="1"/>
    <col min="15369" max="15369" width="22.140625" style="141" customWidth="1"/>
    <col min="15370" max="15370" width="20.140625" style="141" customWidth="1"/>
    <col min="15371" max="15371" width="22.42578125" style="141" customWidth="1"/>
    <col min="15372" max="15372" width="21.7109375" style="141" customWidth="1"/>
    <col min="15373" max="15373" width="22.140625" style="141" customWidth="1"/>
    <col min="15374" max="15374" width="3.42578125" style="141" customWidth="1"/>
    <col min="15375" max="15616" width="9.140625" style="141"/>
    <col min="15617" max="15617" width="125.85546875" style="141" customWidth="1"/>
    <col min="15618" max="15618" width="20.140625" style="141" customWidth="1"/>
    <col min="15619" max="15619" width="22" style="141" customWidth="1"/>
    <col min="15620" max="15620" width="21.7109375" style="141" customWidth="1"/>
    <col min="15621" max="15621" width="22.28515625" style="141" customWidth="1"/>
    <col min="15622" max="15622" width="20.140625" style="141" customWidth="1"/>
    <col min="15623" max="15623" width="22.7109375" style="141" customWidth="1"/>
    <col min="15624" max="15624" width="21.7109375" style="141" customWidth="1"/>
    <col min="15625" max="15625" width="22.140625" style="141" customWidth="1"/>
    <col min="15626" max="15626" width="20.140625" style="141" customWidth="1"/>
    <col min="15627" max="15627" width="22.42578125" style="141" customWidth="1"/>
    <col min="15628" max="15628" width="21.7109375" style="141" customWidth="1"/>
    <col min="15629" max="15629" width="22.140625" style="141" customWidth="1"/>
    <col min="15630" max="15630" width="3.42578125" style="141" customWidth="1"/>
    <col min="15631" max="15872" width="9.140625" style="141"/>
    <col min="15873" max="15873" width="125.85546875" style="141" customWidth="1"/>
    <col min="15874" max="15874" width="20.140625" style="141" customWidth="1"/>
    <col min="15875" max="15875" width="22" style="141" customWidth="1"/>
    <col min="15876" max="15876" width="21.7109375" style="141" customWidth="1"/>
    <col min="15877" max="15877" width="22.28515625" style="141" customWidth="1"/>
    <col min="15878" max="15878" width="20.140625" style="141" customWidth="1"/>
    <col min="15879" max="15879" width="22.7109375" style="141" customWidth="1"/>
    <col min="15880" max="15880" width="21.7109375" style="141" customWidth="1"/>
    <col min="15881" max="15881" width="22.140625" style="141" customWidth="1"/>
    <col min="15882" max="15882" width="20.140625" style="141" customWidth="1"/>
    <col min="15883" max="15883" width="22.42578125" style="141" customWidth="1"/>
    <col min="15884" max="15884" width="21.7109375" style="141" customWidth="1"/>
    <col min="15885" max="15885" width="22.140625" style="141" customWidth="1"/>
    <col min="15886" max="15886" width="3.42578125" style="141" customWidth="1"/>
    <col min="15887" max="16128" width="9.140625" style="141"/>
    <col min="16129" max="16129" width="125.85546875" style="141" customWidth="1"/>
    <col min="16130" max="16130" width="20.140625" style="141" customWidth="1"/>
    <col min="16131" max="16131" width="22" style="141" customWidth="1"/>
    <col min="16132" max="16132" width="21.7109375" style="141" customWidth="1"/>
    <col min="16133" max="16133" width="22.28515625" style="141" customWidth="1"/>
    <col min="16134" max="16134" width="20.140625" style="141" customWidth="1"/>
    <col min="16135" max="16135" width="22.7109375" style="141" customWidth="1"/>
    <col min="16136" max="16136" width="21.7109375" style="141" customWidth="1"/>
    <col min="16137" max="16137" width="22.140625" style="141" customWidth="1"/>
    <col min="16138" max="16138" width="20.140625" style="141" customWidth="1"/>
    <col min="16139" max="16139" width="22.42578125" style="141" customWidth="1"/>
    <col min="16140" max="16140" width="21.7109375" style="141" customWidth="1"/>
    <col min="16141" max="16141" width="22.140625" style="141" customWidth="1"/>
    <col min="16142" max="16142" width="3.42578125" style="141" customWidth="1"/>
    <col min="16143" max="16384" width="9.140625" style="141"/>
  </cols>
  <sheetData>
    <row r="1" spans="1:14" s="20" customFormat="1" ht="5.25" hidden="1" customHeight="1">
      <c r="A1" s="219"/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8"/>
    </row>
    <row r="2" spans="1:14" s="21" customFormat="1" ht="70.5" customHeight="1">
      <c r="A2" s="871" t="s">
        <v>450</v>
      </c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209"/>
    </row>
    <row r="3" spans="1:14" s="21" customFormat="1" ht="42.75" customHeight="1">
      <c r="A3" s="871" t="s">
        <v>167</v>
      </c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209"/>
    </row>
    <row r="4" spans="1:14" s="21" customFormat="1" ht="40.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209"/>
    </row>
    <row r="5" spans="1:14" s="35" customFormat="1" ht="74.2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210"/>
    </row>
    <row r="6" spans="1:14" ht="6" customHeight="1"/>
    <row r="7" spans="1:14" ht="19.5" customHeight="1">
      <c r="A7" s="22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212"/>
    </row>
    <row r="8" spans="1:14" s="213" customFormat="1" ht="33.75" customHeight="1">
      <c r="A8" s="354"/>
      <c r="B8" s="880" t="s">
        <v>168</v>
      </c>
      <c r="C8" s="880"/>
      <c r="D8" s="880"/>
      <c r="E8" s="880"/>
      <c r="F8" s="880" t="s">
        <v>169</v>
      </c>
      <c r="G8" s="880"/>
      <c r="H8" s="880"/>
      <c r="I8" s="880"/>
      <c r="J8" s="880" t="s">
        <v>163</v>
      </c>
      <c r="K8" s="880"/>
      <c r="L8" s="880"/>
      <c r="M8" s="880"/>
    </row>
    <row r="9" spans="1:14" s="215" customFormat="1" ht="7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6" t="s">
        <v>150</v>
      </c>
      <c r="G9" s="355" t="s">
        <v>151</v>
      </c>
      <c r="H9" s="355" t="s">
        <v>152</v>
      </c>
      <c r="I9" s="356" t="s">
        <v>121</v>
      </c>
      <c r="J9" s="355" t="s">
        <v>150</v>
      </c>
      <c r="K9" s="355" t="s">
        <v>151</v>
      </c>
      <c r="L9" s="356" t="s">
        <v>152</v>
      </c>
      <c r="M9" s="355" t="s">
        <v>121</v>
      </c>
      <c r="N9" s="214"/>
    </row>
    <row r="10" spans="1:14" s="216" customFormat="1" ht="66.75" customHeight="1">
      <c r="A10" s="357" t="s">
        <v>451</v>
      </c>
      <c r="B10" s="358">
        <v>0</v>
      </c>
      <c r="C10" s="358">
        <v>18292.992579999998</v>
      </c>
      <c r="D10" s="358">
        <v>80112.242169999998</v>
      </c>
      <c r="E10" s="358">
        <v>98405.234750000003</v>
      </c>
      <c r="F10" s="358">
        <v>5.2532100000000002</v>
      </c>
      <c r="G10" s="358">
        <v>51905.748650000001</v>
      </c>
      <c r="H10" s="358">
        <v>146268.93677</v>
      </c>
      <c r="I10" s="358">
        <v>198179.93862999999</v>
      </c>
      <c r="J10" s="358">
        <v>0</v>
      </c>
      <c r="K10" s="358">
        <v>63372.831439999994</v>
      </c>
      <c r="L10" s="358">
        <v>102560.88293000001</v>
      </c>
      <c r="M10" s="358">
        <v>165933.71437</v>
      </c>
      <c r="N10" s="213"/>
    </row>
    <row r="11" spans="1:14" s="216" customFormat="1" ht="66.75" customHeight="1">
      <c r="A11" s="357" t="s">
        <v>452</v>
      </c>
      <c r="B11" s="359">
        <v>0</v>
      </c>
      <c r="C11" s="359">
        <v>29.830839999999998</v>
      </c>
      <c r="D11" s="359">
        <v>1420.6442400000001</v>
      </c>
      <c r="E11" s="359">
        <v>1450.4750800000002</v>
      </c>
      <c r="F11" s="359">
        <v>0</v>
      </c>
      <c r="G11" s="359">
        <v>3151.107</v>
      </c>
      <c r="H11" s="358">
        <v>9271.3061699999998</v>
      </c>
      <c r="I11" s="358">
        <v>12422.41317</v>
      </c>
      <c r="J11" s="358">
        <v>0</v>
      </c>
      <c r="K11" s="358">
        <v>5090.2779199999995</v>
      </c>
      <c r="L11" s="358">
        <v>9977.8919299999998</v>
      </c>
      <c r="M11" s="358">
        <v>15068.16985</v>
      </c>
      <c r="N11" s="213"/>
    </row>
    <row r="12" spans="1:14" s="216" customFormat="1" ht="66.75" customHeight="1">
      <c r="A12" s="357" t="s">
        <v>453</v>
      </c>
      <c r="B12" s="359">
        <v>0</v>
      </c>
      <c r="C12" s="359">
        <v>0</v>
      </c>
      <c r="D12" s="359">
        <v>0</v>
      </c>
      <c r="E12" s="359">
        <v>0</v>
      </c>
      <c r="F12" s="359">
        <v>0</v>
      </c>
      <c r="G12" s="359">
        <v>0</v>
      </c>
      <c r="H12" s="358">
        <v>0</v>
      </c>
      <c r="I12" s="358">
        <v>0</v>
      </c>
      <c r="J12" s="358">
        <v>0</v>
      </c>
      <c r="K12" s="358">
        <v>0</v>
      </c>
      <c r="L12" s="358">
        <v>0</v>
      </c>
      <c r="M12" s="358">
        <v>0</v>
      </c>
      <c r="N12" s="213"/>
    </row>
    <row r="13" spans="1:14" s="216" customFormat="1" ht="66.75" customHeight="1">
      <c r="A13" s="357" t="s">
        <v>122</v>
      </c>
      <c r="B13" s="358">
        <v>0</v>
      </c>
      <c r="C13" s="358">
        <v>0</v>
      </c>
      <c r="D13" s="358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0</v>
      </c>
      <c r="J13" s="358">
        <v>0</v>
      </c>
      <c r="K13" s="358">
        <v>0</v>
      </c>
      <c r="L13" s="358">
        <v>1000</v>
      </c>
      <c r="M13" s="358">
        <v>1000</v>
      </c>
      <c r="N13" s="213"/>
    </row>
    <row r="14" spans="1:14" s="216" customFormat="1" ht="66.75" customHeight="1">
      <c r="A14" s="357" t="s">
        <v>454</v>
      </c>
      <c r="B14" s="358">
        <v>2.2564699999999998</v>
      </c>
      <c r="C14" s="358">
        <v>4292.4811399999999</v>
      </c>
      <c r="D14" s="358">
        <v>14393.67484</v>
      </c>
      <c r="E14" s="358">
        <v>18688.41245</v>
      </c>
      <c r="F14" s="358">
        <v>2847.03523</v>
      </c>
      <c r="G14" s="358">
        <v>25958.461039999998</v>
      </c>
      <c r="H14" s="358">
        <v>46697.287409999997</v>
      </c>
      <c r="I14" s="358">
        <v>75502.783680000008</v>
      </c>
      <c r="J14" s="358">
        <v>8.3333099999999991</v>
      </c>
      <c r="K14" s="358">
        <v>19816.54938</v>
      </c>
      <c r="L14" s="358">
        <v>39984.922200000001</v>
      </c>
      <c r="M14" s="358">
        <v>59809.804889999999</v>
      </c>
      <c r="N14" s="213"/>
    </row>
    <row r="15" spans="1:14" s="216" customFormat="1" ht="66.75" customHeight="1">
      <c r="A15" s="357" t="s">
        <v>123</v>
      </c>
      <c r="B15" s="358">
        <v>0</v>
      </c>
      <c r="C15" s="358">
        <v>0</v>
      </c>
      <c r="D15" s="358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213"/>
    </row>
    <row r="16" spans="1:14" s="216" customFormat="1" ht="66.75" customHeight="1">
      <c r="A16" s="357" t="s">
        <v>124</v>
      </c>
      <c r="B16" s="358">
        <v>0</v>
      </c>
      <c r="C16" s="358">
        <v>0</v>
      </c>
      <c r="D16" s="358">
        <v>0</v>
      </c>
      <c r="E16" s="358">
        <v>0</v>
      </c>
      <c r="F16" s="358">
        <v>0</v>
      </c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58">
        <v>0</v>
      </c>
      <c r="N16" s="213"/>
    </row>
    <row r="17" spans="1:14" s="216" customFormat="1" ht="66.75" customHeight="1">
      <c r="A17" s="357" t="s">
        <v>125</v>
      </c>
      <c r="B17" s="358">
        <v>0</v>
      </c>
      <c r="C17" s="358">
        <v>0</v>
      </c>
      <c r="D17" s="358">
        <v>0</v>
      </c>
      <c r="E17" s="358">
        <v>0</v>
      </c>
      <c r="F17" s="358">
        <v>0</v>
      </c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58">
        <v>0</v>
      </c>
      <c r="N17" s="213"/>
    </row>
    <row r="18" spans="1:14" s="216" customFormat="1" ht="66.75" customHeight="1">
      <c r="A18" s="357" t="s">
        <v>455</v>
      </c>
      <c r="B18" s="358">
        <v>0</v>
      </c>
      <c r="C18" s="358">
        <v>108.97041</v>
      </c>
      <c r="D18" s="358">
        <v>1414.13698</v>
      </c>
      <c r="E18" s="358">
        <v>1523.1073899999999</v>
      </c>
      <c r="F18" s="358">
        <v>0</v>
      </c>
      <c r="G18" s="358">
        <v>736.93156999999997</v>
      </c>
      <c r="H18" s="358">
        <v>10438.662329999999</v>
      </c>
      <c r="I18" s="358">
        <v>11175.5939</v>
      </c>
      <c r="J18" s="358">
        <v>0</v>
      </c>
      <c r="K18" s="358">
        <v>744.56650999999999</v>
      </c>
      <c r="L18" s="358">
        <v>1885.2556999999999</v>
      </c>
      <c r="M18" s="358">
        <v>2629.8222099999998</v>
      </c>
      <c r="N18" s="213"/>
    </row>
    <row r="19" spans="1:14" s="216" customFormat="1" ht="66.75" customHeight="1">
      <c r="A19" s="357" t="s">
        <v>126</v>
      </c>
      <c r="B19" s="358">
        <v>0</v>
      </c>
      <c r="C19" s="358">
        <v>46.317839999999997</v>
      </c>
      <c r="D19" s="358">
        <v>280.15291999999999</v>
      </c>
      <c r="E19" s="358">
        <v>326.47075999999998</v>
      </c>
      <c r="F19" s="358">
        <v>0</v>
      </c>
      <c r="G19" s="358">
        <v>328.524</v>
      </c>
      <c r="H19" s="358">
        <v>775.85122999999999</v>
      </c>
      <c r="I19" s="358">
        <v>1104.3752299999999</v>
      </c>
      <c r="J19" s="358">
        <v>0</v>
      </c>
      <c r="K19" s="358">
        <v>371.81495000000001</v>
      </c>
      <c r="L19" s="358">
        <v>1179.6076200000002</v>
      </c>
      <c r="M19" s="358">
        <v>1551.4225700000002</v>
      </c>
      <c r="N19" s="213"/>
    </row>
    <row r="20" spans="1:14" s="216" customFormat="1" ht="66.75" customHeight="1">
      <c r="A20" s="357" t="s">
        <v>127</v>
      </c>
      <c r="B20" s="358">
        <v>0</v>
      </c>
      <c r="C20" s="358">
        <v>0</v>
      </c>
      <c r="D20" s="358">
        <v>0</v>
      </c>
      <c r="E20" s="358">
        <v>0</v>
      </c>
      <c r="F20" s="358">
        <v>0</v>
      </c>
      <c r="G20" s="358">
        <v>347355.83335000003</v>
      </c>
      <c r="H20" s="358">
        <v>1648478.7411228002</v>
      </c>
      <c r="I20" s="358">
        <v>1995834.5744728001</v>
      </c>
      <c r="J20" s="358">
        <v>0</v>
      </c>
      <c r="K20" s="358">
        <v>0</v>
      </c>
      <c r="L20" s="358">
        <v>0</v>
      </c>
      <c r="M20" s="358">
        <v>0</v>
      </c>
      <c r="N20" s="213"/>
    </row>
    <row r="21" spans="1:14" s="216" customFormat="1" ht="66.75" customHeight="1">
      <c r="A21" s="357" t="s">
        <v>128</v>
      </c>
      <c r="B21" s="358">
        <v>0</v>
      </c>
      <c r="C21" s="358">
        <v>0</v>
      </c>
      <c r="D21" s="358">
        <v>0</v>
      </c>
      <c r="E21" s="358">
        <v>0</v>
      </c>
      <c r="F21" s="358">
        <v>0</v>
      </c>
      <c r="G21" s="358">
        <v>0</v>
      </c>
      <c r="H21" s="358">
        <v>138.70420000000001</v>
      </c>
      <c r="I21" s="358">
        <v>138.70420000000001</v>
      </c>
      <c r="J21" s="358">
        <v>0</v>
      </c>
      <c r="K21" s="358">
        <v>0</v>
      </c>
      <c r="L21" s="358">
        <v>0</v>
      </c>
      <c r="M21" s="358">
        <v>0</v>
      </c>
      <c r="N21" s="213"/>
    </row>
    <row r="22" spans="1:14" s="216" customFormat="1" ht="66.75" customHeight="1">
      <c r="A22" s="357" t="s">
        <v>129</v>
      </c>
      <c r="B22" s="358">
        <v>0</v>
      </c>
      <c r="C22" s="358">
        <v>0</v>
      </c>
      <c r="D22" s="358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58">
        <v>0</v>
      </c>
      <c r="N22" s="213"/>
    </row>
    <row r="23" spans="1:14" s="216" customFormat="1" ht="66.75" customHeight="1">
      <c r="A23" s="357" t="s">
        <v>130</v>
      </c>
      <c r="B23" s="358">
        <v>0</v>
      </c>
      <c r="C23" s="358">
        <v>0</v>
      </c>
      <c r="D23" s="358">
        <v>0</v>
      </c>
      <c r="E23" s="358">
        <v>0</v>
      </c>
      <c r="F23" s="358">
        <v>0</v>
      </c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58">
        <v>0</v>
      </c>
      <c r="N23" s="213"/>
    </row>
    <row r="24" spans="1:14" s="216" customFormat="1" ht="66.75" customHeight="1">
      <c r="A24" s="357" t="s">
        <v>131</v>
      </c>
      <c r="B24" s="358">
        <v>0</v>
      </c>
      <c r="C24" s="358">
        <v>0</v>
      </c>
      <c r="D24" s="358">
        <v>0</v>
      </c>
      <c r="E24" s="358">
        <v>0</v>
      </c>
      <c r="F24" s="358">
        <v>0</v>
      </c>
      <c r="G24" s="358">
        <v>0</v>
      </c>
      <c r="H24" s="358">
        <v>0</v>
      </c>
      <c r="I24" s="358">
        <v>0</v>
      </c>
      <c r="J24" s="358">
        <v>0</v>
      </c>
      <c r="K24" s="358">
        <v>27.00731</v>
      </c>
      <c r="L24" s="358">
        <v>0</v>
      </c>
      <c r="M24" s="358">
        <v>27.00731</v>
      </c>
      <c r="N24" s="213"/>
    </row>
    <row r="25" spans="1:14" s="216" customFormat="1" ht="66.75" customHeight="1">
      <c r="A25" s="357" t="s">
        <v>132</v>
      </c>
      <c r="B25" s="358">
        <v>0</v>
      </c>
      <c r="C25" s="358">
        <v>0</v>
      </c>
      <c r="D25" s="358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58">
        <v>0</v>
      </c>
      <c r="N25" s="213"/>
    </row>
    <row r="26" spans="1:14" s="216" customFormat="1" ht="66.75" customHeight="1">
      <c r="A26" s="357" t="s">
        <v>133</v>
      </c>
      <c r="B26" s="358">
        <v>0</v>
      </c>
      <c r="C26" s="358">
        <v>0</v>
      </c>
      <c r="D26" s="358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213"/>
    </row>
    <row r="27" spans="1:14" s="218" customFormat="1" ht="92.25" customHeight="1" thickBot="1">
      <c r="A27" s="360" t="s">
        <v>134</v>
      </c>
      <c r="B27" s="361">
        <v>0</v>
      </c>
      <c r="C27" s="361">
        <v>0</v>
      </c>
      <c r="D27" s="361">
        <v>0</v>
      </c>
      <c r="E27" s="361">
        <v>0</v>
      </c>
      <c r="F27" s="361">
        <v>0</v>
      </c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217"/>
    </row>
    <row r="28" spans="1:14" s="216" customFormat="1" ht="42" customHeight="1" thickTop="1" thickBot="1">
      <c r="A28" s="406" t="s">
        <v>153</v>
      </c>
      <c r="B28" s="407">
        <f>SUM(B10:B27)</f>
        <v>2.2564699999999998</v>
      </c>
      <c r="C28" s="407">
        <f t="shared" ref="C28:I28" si="0">SUM(C10:C27)</f>
        <v>22770.592809999998</v>
      </c>
      <c r="D28" s="407">
        <f t="shared" si="0"/>
        <v>97620.851149999988</v>
      </c>
      <c r="E28" s="407">
        <f t="shared" si="0"/>
        <v>120393.70043000001</v>
      </c>
      <c r="F28" s="407">
        <f t="shared" si="0"/>
        <v>2852.2884399999998</v>
      </c>
      <c r="G28" s="407">
        <f t="shared" si="0"/>
        <v>429436.60561000003</v>
      </c>
      <c r="H28" s="407">
        <f t="shared" si="0"/>
        <v>1862069.4892328002</v>
      </c>
      <c r="I28" s="407">
        <f t="shared" si="0"/>
        <v>2294358.3832828002</v>
      </c>
      <c r="J28" s="407">
        <f>SUM(J10:J27)</f>
        <v>8.3333099999999991</v>
      </c>
      <c r="K28" s="407">
        <f>SUM(K10:K27)</f>
        <v>89423.047509999989</v>
      </c>
      <c r="L28" s="407">
        <f>SUM(L10:L27)</f>
        <v>156588.56038000001</v>
      </c>
      <c r="M28" s="407">
        <f>SUM(M10:M27)</f>
        <v>246019.9412</v>
      </c>
      <c r="N28" s="213"/>
    </row>
    <row r="29" spans="1:14" ht="11.25" customHeight="1" thickTop="1" thickBot="1">
      <c r="A29" s="364"/>
      <c r="B29" s="365"/>
      <c r="C29" s="366"/>
      <c r="D29" s="366"/>
      <c r="E29" s="366"/>
      <c r="F29" s="366"/>
      <c r="G29" s="366"/>
      <c r="H29" s="365"/>
      <c r="I29" s="365"/>
      <c r="J29" s="365"/>
      <c r="K29" s="365"/>
      <c r="L29" s="365"/>
      <c r="M29" s="365"/>
    </row>
    <row r="30" spans="1:14" ht="33" customHeight="1" thickTop="1">
      <c r="A30" s="199" t="s">
        <v>137</v>
      </c>
      <c r="B30" s="5"/>
      <c r="C30" s="6"/>
      <c r="D30" s="6"/>
      <c r="E30" s="6"/>
      <c r="F30" s="6"/>
      <c r="G30" s="6"/>
      <c r="H30" s="7"/>
      <c r="I30" s="7"/>
      <c r="J30" s="145"/>
      <c r="K30" s="145"/>
      <c r="L30" s="145"/>
      <c r="M30" s="145"/>
    </row>
    <row r="31" spans="1:14" ht="13.5" customHeight="1">
      <c r="A31" s="26"/>
      <c r="B31" s="27"/>
      <c r="C31" s="25"/>
      <c r="D31" s="25"/>
      <c r="E31" s="25"/>
      <c r="F31" s="25"/>
      <c r="G31" s="25"/>
      <c r="H31" s="25"/>
      <c r="I31" s="8"/>
      <c r="J31" s="145"/>
      <c r="K31" s="145"/>
      <c r="L31" s="145"/>
      <c r="M31" s="145"/>
    </row>
    <row r="32" spans="1:14" ht="13.5" customHeight="1">
      <c r="A32" s="26"/>
      <c r="B32" s="27"/>
      <c r="C32" s="25"/>
      <c r="D32" s="25"/>
      <c r="E32" s="25"/>
      <c r="F32" s="25"/>
      <c r="G32" s="25"/>
      <c r="H32" s="25"/>
      <c r="I32" s="8"/>
      <c r="J32" s="145"/>
      <c r="K32" s="145"/>
      <c r="L32" s="145"/>
      <c r="M32" s="145"/>
    </row>
    <row r="33" spans="1:13" ht="13.5" customHeight="1">
      <c r="A33" s="26"/>
      <c r="B33" s="27"/>
      <c r="C33" s="25"/>
      <c r="D33" s="25"/>
      <c r="E33" s="25"/>
      <c r="F33" s="25"/>
      <c r="G33" s="25"/>
      <c r="H33" s="25"/>
      <c r="I33" s="8"/>
      <c r="J33" s="145"/>
      <c r="K33" s="145"/>
      <c r="L33" s="145"/>
      <c r="M33" s="145"/>
    </row>
    <row r="34" spans="1:13" ht="13.5" customHeight="1">
      <c r="A34" s="26"/>
      <c r="B34" s="27"/>
      <c r="C34" s="25"/>
      <c r="D34" s="25"/>
      <c r="E34" s="25"/>
      <c r="F34" s="25"/>
      <c r="G34" s="25"/>
      <c r="H34" s="25"/>
      <c r="I34" s="8"/>
      <c r="J34" s="145"/>
      <c r="K34" s="145"/>
      <c r="L34" s="145"/>
      <c r="M34" s="145"/>
    </row>
    <row r="35" spans="1:13" ht="13.5" customHeight="1">
      <c r="A35" s="26"/>
      <c r="B35" s="27"/>
      <c r="C35" s="25"/>
      <c r="D35" s="25"/>
      <c r="E35" s="25"/>
      <c r="F35" s="25"/>
      <c r="G35" s="25"/>
      <c r="H35" s="25"/>
      <c r="I35" s="8"/>
      <c r="J35" s="145"/>
      <c r="K35" s="145"/>
      <c r="L35" s="145"/>
      <c r="M35" s="145"/>
    </row>
    <row r="36" spans="1:13" ht="13.5" customHeight="1">
      <c r="A36" s="26"/>
      <c r="B36" s="27"/>
      <c r="C36" s="25"/>
      <c r="D36" s="25"/>
      <c r="E36" s="25"/>
      <c r="F36" s="25"/>
      <c r="G36" s="25"/>
      <c r="H36" s="25"/>
      <c r="I36" s="8"/>
      <c r="J36" s="145"/>
      <c r="K36" s="145"/>
      <c r="L36" s="145"/>
      <c r="M36" s="145"/>
    </row>
    <row r="37" spans="1:13" ht="13.5" customHeight="1">
      <c r="A37" s="28"/>
      <c r="B37" s="29"/>
      <c r="C37" s="25"/>
      <c r="D37" s="25"/>
      <c r="E37" s="25"/>
      <c r="F37" s="25"/>
      <c r="G37" s="25"/>
      <c r="H37" s="25"/>
      <c r="I37" s="8"/>
      <c r="J37" s="145"/>
      <c r="K37" s="145"/>
      <c r="L37" s="145"/>
      <c r="M37" s="145"/>
    </row>
    <row r="38" spans="1:13" ht="13.5" customHeight="1">
      <c r="A38" s="26"/>
      <c r="B38" s="29"/>
      <c r="C38" s="25"/>
      <c r="D38" s="25"/>
      <c r="E38" s="25"/>
      <c r="F38" s="25"/>
      <c r="G38" s="25"/>
      <c r="H38" s="25"/>
      <c r="I38" s="8"/>
      <c r="J38" s="145"/>
      <c r="K38" s="145"/>
      <c r="L38" s="145"/>
      <c r="M38" s="145"/>
    </row>
    <row r="39" spans="1:13" ht="13.5" customHeight="1">
      <c r="A39" s="26"/>
      <c r="B39" s="29"/>
      <c r="C39" s="25"/>
      <c r="D39" s="25"/>
      <c r="E39" s="25"/>
      <c r="F39" s="25"/>
      <c r="G39" s="25"/>
      <c r="H39" s="25"/>
      <c r="I39" s="8"/>
      <c r="J39" s="145"/>
      <c r="K39" s="145"/>
      <c r="L39" s="145"/>
      <c r="M39" s="145"/>
    </row>
    <row r="40" spans="1:13" ht="13.5" customHeight="1">
      <c r="A40" s="26"/>
      <c r="B40" s="29"/>
      <c r="C40" s="25"/>
      <c r="D40" s="25"/>
      <c r="E40" s="25"/>
      <c r="F40" s="25"/>
      <c r="G40" s="25"/>
      <c r="H40" s="25"/>
      <c r="I40" s="8"/>
      <c r="J40" s="145"/>
      <c r="K40" s="145"/>
      <c r="L40" s="145"/>
      <c r="M40" s="145"/>
    </row>
    <row r="41" spans="1:13" ht="13.5" customHeight="1">
      <c r="A41" s="26"/>
      <c r="B41" s="29"/>
      <c r="C41" s="25"/>
      <c r="D41" s="25"/>
      <c r="E41" s="25"/>
      <c r="F41" s="25"/>
      <c r="G41" s="25"/>
      <c r="H41" s="25"/>
      <c r="I41" s="8"/>
      <c r="J41" s="145"/>
      <c r="K41" s="145"/>
      <c r="L41" s="145"/>
      <c r="M41" s="145"/>
    </row>
    <row r="42" spans="1:13" ht="13.5" customHeight="1">
      <c r="A42" s="26"/>
      <c r="B42" s="29"/>
      <c r="C42" s="25"/>
      <c r="D42" s="25"/>
      <c r="E42" s="25"/>
      <c r="F42" s="25"/>
      <c r="G42" s="25"/>
      <c r="H42" s="25"/>
      <c r="I42" s="8"/>
      <c r="J42" s="145"/>
      <c r="K42" s="145"/>
      <c r="L42" s="145"/>
      <c r="M42" s="145"/>
    </row>
    <row r="43" spans="1:13" ht="13.5" customHeight="1">
      <c r="A43" s="28"/>
      <c r="B43" s="29"/>
      <c r="C43" s="25"/>
      <c r="D43" s="25"/>
      <c r="E43" s="25"/>
      <c r="F43" s="25"/>
      <c r="G43" s="25"/>
      <c r="H43" s="25"/>
      <c r="I43" s="8"/>
      <c r="J43" s="145"/>
      <c r="K43" s="145"/>
      <c r="L43" s="145"/>
      <c r="M43" s="145"/>
    </row>
    <row r="44" spans="1:13" ht="13.5" customHeight="1">
      <c r="A44" s="26"/>
      <c r="B44" s="27"/>
      <c r="C44" s="25"/>
      <c r="D44" s="25"/>
      <c r="E44" s="25"/>
      <c r="F44" s="25"/>
      <c r="G44" s="25"/>
      <c r="H44" s="25"/>
      <c r="I44" s="8"/>
      <c r="J44" s="145"/>
      <c r="K44" s="145"/>
      <c r="L44" s="145"/>
      <c r="M44" s="145"/>
    </row>
    <row r="45" spans="1:13" ht="13.5" customHeight="1">
      <c r="A45" s="26"/>
      <c r="B45" s="27"/>
      <c r="C45" s="25"/>
      <c r="D45" s="25"/>
      <c r="E45" s="25"/>
      <c r="F45" s="25"/>
      <c r="G45" s="25"/>
      <c r="H45" s="25"/>
      <c r="I45" s="8"/>
      <c r="J45" s="145"/>
      <c r="K45" s="145"/>
      <c r="L45" s="145"/>
      <c r="M45" s="145"/>
    </row>
    <row r="46" spans="1:13" ht="13.5" customHeight="1">
      <c r="A46" s="26"/>
      <c r="B46" s="27"/>
      <c r="C46" s="25"/>
      <c r="D46" s="25"/>
      <c r="E46" s="25"/>
      <c r="F46" s="25"/>
      <c r="G46" s="25"/>
      <c r="H46" s="25"/>
      <c r="I46" s="8"/>
      <c r="J46" s="145"/>
      <c r="K46" s="145"/>
      <c r="L46" s="145"/>
      <c r="M46" s="145"/>
    </row>
    <row r="47" spans="1:13" ht="13.5" customHeight="1">
      <c r="A47" s="28"/>
      <c r="B47" s="27"/>
      <c r="C47" s="25"/>
      <c r="D47" s="25"/>
      <c r="E47" s="25"/>
      <c r="F47" s="25"/>
      <c r="G47" s="25"/>
      <c r="H47" s="25"/>
      <c r="I47" s="8"/>
      <c r="J47" s="145"/>
      <c r="K47" s="145"/>
      <c r="L47" s="145"/>
      <c r="M47" s="145"/>
    </row>
    <row r="48" spans="1:13" ht="13.5" customHeight="1">
      <c r="A48" s="26"/>
      <c r="B48" s="27"/>
      <c r="C48" s="25"/>
      <c r="D48" s="25"/>
      <c r="E48" s="25"/>
      <c r="F48" s="25"/>
      <c r="G48" s="25"/>
      <c r="H48" s="25"/>
      <c r="I48" s="8"/>
      <c r="J48" s="145"/>
      <c r="K48" s="145"/>
      <c r="L48" s="145"/>
      <c r="M48" s="145"/>
    </row>
    <row r="49" spans="1:13" ht="13.5" customHeight="1">
      <c r="A49" s="26"/>
      <c r="B49" s="27"/>
      <c r="C49" s="25"/>
      <c r="D49" s="25"/>
      <c r="E49" s="25"/>
      <c r="F49" s="25"/>
      <c r="G49" s="25"/>
      <c r="H49" s="25"/>
      <c r="I49" s="8"/>
      <c r="J49" s="145"/>
      <c r="K49" s="145"/>
      <c r="L49" s="145"/>
      <c r="M49" s="145"/>
    </row>
    <row r="50" spans="1:13" ht="13.5" customHeight="1">
      <c r="A50" s="26"/>
      <c r="B50" s="27"/>
      <c r="C50" s="25"/>
      <c r="D50" s="25"/>
      <c r="E50" s="25"/>
      <c r="F50" s="25"/>
      <c r="G50" s="25"/>
      <c r="H50" s="25"/>
      <c r="I50" s="8"/>
      <c r="J50" s="145"/>
      <c r="K50" s="145"/>
      <c r="L50" s="145"/>
      <c r="M50" s="145"/>
    </row>
    <row r="51" spans="1:13" ht="13.5" customHeight="1">
      <c r="A51" s="26"/>
      <c r="B51" s="27"/>
      <c r="C51" s="25"/>
      <c r="D51" s="25"/>
      <c r="E51" s="25"/>
      <c r="F51" s="25"/>
      <c r="G51" s="25"/>
      <c r="H51" s="25"/>
      <c r="I51" s="8"/>
      <c r="J51" s="145"/>
      <c r="K51" s="145"/>
      <c r="L51" s="145"/>
      <c r="M51" s="145"/>
    </row>
    <row r="52" spans="1:13" ht="13.5" customHeight="1">
      <c r="A52" s="28"/>
      <c r="B52" s="27"/>
      <c r="C52" s="25"/>
      <c r="D52" s="25"/>
      <c r="E52" s="25"/>
      <c r="F52" s="25"/>
      <c r="G52" s="25"/>
      <c r="H52" s="25"/>
      <c r="I52" s="8"/>
      <c r="J52" s="145"/>
      <c r="K52" s="145"/>
      <c r="L52" s="145"/>
      <c r="M52" s="145"/>
    </row>
    <row r="53" spans="1:13" ht="13.5" customHeight="1">
      <c r="A53" s="26"/>
      <c r="B53" s="27"/>
      <c r="C53" s="25"/>
      <c r="D53" s="25"/>
      <c r="E53" s="25"/>
      <c r="F53" s="25"/>
      <c r="G53" s="25"/>
      <c r="H53" s="25"/>
      <c r="I53" s="8"/>
      <c r="J53" s="145"/>
      <c r="K53" s="145"/>
      <c r="L53" s="145"/>
      <c r="M53" s="145"/>
    </row>
    <row r="54" spans="1:13" ht="13.5" customHeight="1">
      <c r="A54" s="26"/>
      <c r="B54" s="27"/>
      <c r="C54" s="25"/>
      <c r="D54" s="25"/>
      <c r="E54" s="25"/>
      <c r="F54" s="25"/>
      <c r="G54" s="25"/>
      <c r="H54" s="25"/>
      <c r="I54" s="8"/>
      <c r="J54" s="145"/>
      <c r="K54" s="145"/>
      <c r="L54" s="145"/>
      <c r="M54" s="145"/>
    </row>
    <row r="55" spans="1:13" ht="13.5" customHeight="1">
      <c r="A55" s="26"/>
      <c r="B55" s="27"/>
      <c r="C55" s="25"/>
      <c r="D55" s="25"/>
      <c r="E55" s="25"/>
      <c r="F55" s="25"/>
      <c r="G55" s="25"/>
      <c r="H55" s="25"/>
      <c r="I55" s="8"/>
      <c r="J55" s="145"/>
      <c r="K55" s="145"/>
      <c r="L55" s="145"/>
      <c r="M55" s="145"/>
    </row>
    <row r="56" spans="1:13" ht="9" customHeight="1">
      <c r="A56" s="30"/>
      <c r="B56" s="27"/>
      <c r="C56" s="25"/>
      <c r="D56" s="25"/>
      <c r="E56" s="25"/>
      <c r="F56" s="25"/>
      <c r="G56" s="25"/>
      <c r="H56" s="25"/>
      <c r="I56" s="8"/>
      <c r="J56" s="145"/>
      <c r="K56" s="145"/>
      <c r="L56" s="145"/>
      <c r="M56" s="145"/>
    </row>
    <row r="57" spans="1:13" ht="9" customHeight="1">
      <c r="A57" s="30"/>
      <c r="B57" s="27"/>
      <c r="C57" s="25"/>
      <c r="D57" s="25"/>
      <c r="E57" s="25"/>
      <c r="F57" s="25"/>
      <c r="G57" s="25"/>
      <c r="H57" s="25"/>
      <c r="I57" s="8"/>
      <c r="J57" s="145"/>
      <c r="K57" s="145"/>
      <c r="L57" s="145"/>
      <c r="M57" s="145"/>
    </row>
    <row r="58" spans="1:13" ht="9" customHeight="1">
      <c r="A58" s="30"/>
      <c r="B58" s="27"/>
      <c r="C58" s="25"/>
      <c r="D58" s="25"/>
      <c r="E58" s="25"/>
      <c r="F58" s="25"/>
      <c r="G58" s="25"/>
      <c r="H58" s="25"/>
      <c r="I58" s="8"/>
      <c r="J58" s="145"/>
      <c r="K58" s="145"/>
      <c r="L58" s="145"/>
      <c r="M58" s="145"/>
    </row>
    <row r="59" spans="1:13" ht="9" customHeight="1">
      <c r="A59" s="30"/>
      <c r="B59" s="27"/>
      <c r="C59" s="25"/>
      <c r="D59" s="25"/>
      <c r="E59" s="25"/>
      <c r="F59" s="25"/>
      <c r="G59" s="25"/>
      <c r="H59" s="25"/>
      <c r="I59" s="8"/>
      <c r="J59" s="145"/>
      <c r="K59" s="145"/>
      <c r="L59" s="145"/>
      <c r="M59" s="145"/>
    </row>
    <row r="60" spans="1:13" ht="9" customHeight="1">
      <c r="A60" s="31"/>
      <c r="B60" s="27"/>
      <c r="C60" s="25"/>
      <c r="D60" s="25"/>
      <c r="E60" s="25"/>
      <c r="F60" s="25"/>
      <c r="G60" s="25"/>
      <c r="H60" s="25"/>
      <c r="I60" s="8"/>
      <c r="J60" s="145"/>
      <c r="K60" s="145"/>
      <c r="L60" s="145"/>
      <c r="M60" s="145"/>
    </row>
    <row r="61" spans="1:13" ht="9" customHeight="1">
      <c r="A61" s="31"/>
      <c r="C61" s="25"/>
      <c r="D61" s="25"/>
      <c r="E61" s="25"/>
      <c r="F61" s="25"/>
      <c r="G61" s="25"/>
      <c r="H61" s="25"/>
      <c r="I61" s="145"/>
      <c r="J61" s="145"/>
      <c r="K61" s="145"/>
      <c r="L61" s="145"/>
      <c r="M61" s="145"/>
    </row>
    <row r="62" spans="1:13" ht="9" customHeight="1">
      <c r="A62" s="28"/>
      <c r="C62" s="25"/>
      <c r="D62" s="25"/>
      <c r="E62" s="25"/>
      <c r="F62" s="25"/>
      <c r="G62" s="25"/>
      <c r="H62" s="25"/>
      <c r="I62" s="145"/>
      <c r="J62" s="145"/>
      <c r="K62" s="145"/>
      <c r="L62" s="145"/>
      <c r="M62" s="145"/>
    </row>
    <row r="63" spans="1:13" ht="9" customHeight="1">
      <c r="A63" s="26"/>
      <c r="C63" s="25"/>
      <c r="D63" s="25"/>
      <c r="E63" s="25"/>
      <c r="F63" s="25"/>
      <c r="G63" s="25"/>
      <c r="H63" s="25"/>
      <c r="I63" s="145"/>
      <c r="J63" s="145"/>
      <c r="K63" s="145"/>
      <c r="L63" s="145"/>
      <c r="M63" s="145"/>
    </row>
    <row r="64" spans="1:13" ht="9" customHeight="1">
      <c r="A64" s="26"/>
      <c r="C64" s="25"/>
      <c r="D64" s="25"/>
      <c r="E64" s="25"/>
      <c r="F64" s="25"/>
      <c r="G64" s="25"/>
      <c r="H64" s="25"/>
      <c r="I64" s="145"/>
      <c r="J64" s="145"/>
      <c r="K64" s="145"/>
      <c r="L64" s="145"/>
      <c r="M64" s="145"/>
    </row>
    <row r="65" spans="1:13" ht="9" customHeight="1">
      <c r="A65" s="26"/>
      <c r="C65" s="25"/>
      <c r="D65" s="25"/>
      <c r="E65" s="25"/>
      <c r="F65" s="25"/>
      <c r="G65" s="25"/>
      <c r="H65" s="25"/>
      <c r="I65" s="145"/>
      <c r="J65" s="145"/>
      <c r="K65" s="145"/>
      <c r="L65" s="145"/>
      <c r="M65" s="145"/>
    </row>
    <row r="66" spans="1:13" ht="9" customHeight="1">
      <c r="A66" s="26"/>
      <c r="C66" s="25"/>
      <c r="D66" s="25"/>
      <c r="E66" s="25"/>
      <c r="F66" s="25"/>
      <c r="G66" s="25"/>
      <c r="H66" s="25"/>
      <c r="I66" s="145"/>
      <c r="J66" s="145"/>
      <c r="K66" s="145"/>
      <c r="L66" s="145"/>
      <c r="M66" s="145"/>
    </row>
    <row r="67" spans="1:13" ht="9" customHeight="1">
      <c r="A67" s="30"/>
      <c r="C67" s="25"/>
      <c r="D67" s="25"/>
      <c r="E67" s="25"/>
      <c r="F67" s="25"/>
      <c r="G67" s="25"/>
      <c r="H67" s="25"/>
      <c r="I67" s="145"/>
      <c r="J67" s="145"/>
      <c r="K67" s="145"/>
      <c r="L67" s="145"/>
      <c r="M67" s="145"/>
    </row>
    <row r="68" spans="1:13" ht="9" customHeight="1">
      <c r="A68" s="28"/>
      <c r="C68" s="25"/>
      <c r="D68" s="25"/>
      <c r="E68" s="25"/>
      <c r="F68" s="25"/>
      <c r="G68" s="25"/>
      <c r="H68" s="25"/>
      <c r="I68" s="145"/>
      <c r="J68" s="145"/>
      <c r="K68" s="145"/>
      <c r="L68" s="145"/>
      <c r="M68" s="145"/>
    </row>
    <row r="69" spans="1:13" ht="9" customHeight="1">
      <c r="A69" s="26"/>
      <c r="C69" s="25"/>
      <c r="D69" s="25"/>
      <c r="E69" s="25"/>
      <c r="F69" s="25"/>
      <c r="G69" s="25"/>
      <c r="H69" s="25"/>
      <c r="I69" s="145"/>
      <c r="J69" s="145"/>
      <c r="K69" s="145"/>
      <c r="L69" s="145"/>
      <c r="M69" s="145"/>
    </row>
    <row r="70" spans="1:13" ht="9" customHeight="1">
      <c r="A70" s="26"/>
      <c r="C70" s="25"/>
      <c r="D70" s="25"/>
      <c r="E70" s="25"/>
      <c r="F70" s="25"/>
      <c r="G70" s="25"/>
      <c r="H70" s="25"/>
      <c r="I70" s="145"/>
      <c r="J70" s="145"/>
      <c r="K70" s="145"/>
      <c r="L70" s="145"/>
      <c r="M70" s="145"/>
    </row>
    <row r="71" spans="1:13" ht="9" customHeight="1">
      <c r="A71" s="26"/>
      <c r="C71" s="25"/>
      <c r="D71" s="25"/>
      <c r="E71" s="25"/>
      <c r="F71" s="25"/>
      <c r="G71" s="25"/>
      <c r="H71" s="25"/>
      <c r="I71" s="145"/>
      <c r="J71" s="145"/>
      <c r="K71" s="145"/>
      <c r="L71" s="145"/>
      <c r="M71" s="145"/>
    </row>
    <row r="72" spans="1:13" ht="9" customHeight="1">
      <c r="A72" s="26"/>
      <c r="C72" s="25"/>
      <c r="D72" s="25"/>
      <c r="E72" s="25"/>
      <c r="F72" s="25"/>
      <c r="G72" s="25"/>
      <c r="H72" s="25"/>
      <c r="I72" s="145"/>
      <c r="J72" s="145"/>
      <c r="K72" s="145"/>
      <c r="L72" s="145"/>
      <c r="M72" s="145"/>
    </row>
    <row r="73" spans="1:13" ht="9" customHeight="1">
      <c r="A73" s="30"/>
      <c r="C73" s="25"/>
      <c r="D73" s="25"/>
      <c r="E73" s="25"/>
      <c r="F73" s="25"/>
      <c r="G73" s="25"/>
      <c r="H73" s="25"/>
      <c r="I73" s="145"/>
      <c r="J73" s="145"/>
      <c r="K73" s="145"/>
      <c r="L73" s="145"/>
      <c r="M73" s="145"/>
    </row>
    <row r="74" spans="1:13" ht="9" customHeight="1">
      <c r="A74" s="28"/>
      <c r="C74" s="25"/>
      <c r="D74" s="25"/>
      <c r="E74" s="25"/>
      <c r="F74" s="25"/>
      <c r="G74" s="25"/>
      <c r="H74" s="25"/>
      <c r="I74" s="145"/>
      <c r="J74" s="145"/>
      <c r="K74" s="145"/>
      <c r="L74" s="145"/>
      <c r="M74" s="145"/>
    </row>
    <row r="75" spans="1:13" ht="9" customHeight="1">
      <c r="A75" s="26"/>
      <c r="C75" s="25"/>
      <c r="D75" s="25"/>
      <c r="E75" s="25"/>
      <c r="F75" s="25"/>
      <c r="G75" s="25"/>
      <c r="H75" s="25"/>
      <c r="I75" s="145"/>
      <c r="J75" s="145"/>
      <c r="K75" s="145"/>
      <c r="L75" s="145"/>
      <c r="M75" s="145"/>
    </row>
    <row r="76" spans="1:13" ht="9" customHeight="1">
      <c r="A76" s="26"/>
      <c r="C76" s="25"/>
      <c r="D76" s="25"/>
      <c r="E76" s="25"/>
      <c r="F76" s="25"/>
      <c r="G76" s="25"/>
      <c r="H76" s="25"/>
      <c r="I76" s="145"/>
      <c r="J76" s="145"/>
      <c r="K76" s="145"/>
      <c r="L76" s="145"/>
      <c r="M76" s="145"/>
    </row>
    <row r="77" spans="1:13" ht="9" customHeight="1">
      <c r="A77" s="26"/>
      <c r="C77" s="25"/>
      <c r="D77" s="25"/>
      <c r="E77" s="25"/>
      <c r="F77" s="25"/>
      <c r="G77" s="25"/>
      <c r="H77" s="25"/>
      <c r="I77" s="145"/>
      <c r="J77" s="145"/>
      <c r="K77" s="145"/>
      <c r="L77" s="145"/>
      <c r="M77" s="145"/>
    </row>
    <row r="78" spans="1:13" ht="9" customHeight="1">
      <c r="A78" s="26"/>
      <c r="C78" s="25"/>
      <c r="D78" s="25"/>
      <c r="E78" s="25"/>
      <c r="F78" s="25"/>
      <c r="G78" s="25"/>
      <c r="H78" s="25"/>
      <c r="I78" s="145"/>
      <c r="J78" s="145"/>
      <c r="K78" s="145"/>
      <c r="L78" s="145"/>
      <c r="M78" s="145"/>
    </row>
    <row r="79" spans="1:13">
      <c r="A79" s="26"/>
      <c r="C79" s="27"/>
      <c r="D79" s="27"/>
      <c r="E79" s="27"/>
      <c r="F79" s="27"/>
      <c r="G79" s="27"/>
      <c r="H79" s="27"/>
    </row>
    <row r="80" spans="1:13">
      <c r="A80" s="26"/>
      <c r="C80" s="27"/>
      <c r="D80" s="27"/>
      <c r="E80" s="27"/>
      <c r="F80" s="27"/>
      <c r="G80" s="27"/>
      <c r="H80" s="27"/>
    </row>
    <row r="81" spans="1:8">
      <c r="A81" s="26"/>
      <c r="C81" s="27"/>
      <c r="D81" s="27"/>
      <c r="E81" s="27"/>
      <c r="F81" s="27"/>
      <c r="G81" s="27"/>
      <c r="H81" s="27"/>
    </row>
    <row r="82" spans="1:8">
      <c r="A82" s="26"/>
      <c r="C82" s="27"/>
      <c r="D82" s="27"/>
      <c r="E82" s="27"/>
      <c r="F82" s="27"/>
      <c r="G82" s="27"/>
      <c r="H82" s="27"/>
    </row>
    <row r="83" spans="1:8">
      <c r="A83" s="30"/>
      <c r="C83" s="27"/>
      <c r="D83" s="27"/>
      <c r="E83" s="27"/>
      <c r="F83" s="27"/>
      <c r="G83" s="27"/>
      <c r="H83" s="27"/>
    </row>
    <row r="84" spans="1:8">
      <c r="A84" s="28"/>
      <c r="C84" s="27"/>
      <c r="D84" s="27"/>
      <c r="E84" s="27"/>
      <c r="F84" s="27"/>
      <c r="G84" s="27"/>
      <c r="H84" s="27"/>
    </row>
    <row r="85" spans="1:8">
      <c r="A85" s="26"/>
      <c r="C85" s="27"/>
      <c r="D85" s="27"/>
      <c r="E85" s="27"/>
      <c r="F85" s="27"/>
      <c r="G85" s="27"/>
      <c r="H85" s="27"/>
    </row>
    <row r="86" spans="1:8">
      <c r="A86" s="26"/>
      <c r="C86" s="27"/>
      <c r="D86" s="27"/>
      <c r="E86" s="27"/>
      <c r="F86" s="27"/>
      <c r="G86" s="27"/>
      <c r="H86" s="27"/>
    </row>
    <row r="87" spans="1:8">
      <c r="A87" s="26"/>
      <c r="C87" s="27"/>
      <c r="D87" s="27"/>
      <c r="E87" s="27"/>
      <c r="F87" s="27"/>
      <c r="G87" s="27"/>
      <c r="H87" s="27"/>
    </row>
    <row r="88" spans="1:8">
      <c r="A88" s="26"/>
      <c r="C88" s="27"/>
      <c r="D88" s="27"/>
      <c r="E88" s="27"/>
      <c r="F88" s="27"/>
      <c r="G88" s="27"/>
      <c r="H88" s="27"/>
    </row>
    <row r="89" spans="1:8">
      <c r="A89" s="26"/>
      <c r="C89" s="27"/>
      <c r="D89" s="27"/>
      <c r="E89" s="27"/>
      <c r="F89" s="27"/>
      <c r="G89" s="27"/>
      <c r="H89" s="27"/>
    </row>
    <row r="90" spans="1:8">
      <c r="A90" s="26"/>
      <c r="C90" s="27"/>
      <c r="D90" s="27"/>
      <c r="E90" s="27"/>
      <c r="F90" s="27"/>
      <c r="G90" s="27"/>
      <c r="H90" s="27"/>
    </row>
    <row r="91" spans="1:8">
      <c r="A91" s="26"/>
      <c r="C91" s="27"/>
      <c r="D91" s="27"/>
      <c r="E91" s="27"/>
      <c r="F91" s="27"/>
      <c r="G91" s="27"/>
      <c r="H91" s="27"/>
    </row>
    <row r="92" spans="1:8">
      <c r="A92" s="26"/>
      <c r="C92" s="27"/>
      <c r="D92" s="27"/>
      <c r="E92" s="27"/>
      <c r="F92" s="27"/>
      <c r="G92" s="27"/>
      <c r="H92" s="27"/>
    </row>
    <row r="93" spans="1:8">
      <c r="A93" s="26"/>
      <c r="C93" s="27"/>
      <c r="D93" s="27"/>
      <c r="E93" s="27"/>
      <c r="F93" s="27"/>
      <c r="G93" s="27"/>
      <c r="H93" s="27"/>
    </row>
    <row r="94" spans="1:8">
      <c r="A94" s="28"/>
      <c r="C94" s="27"/>
      <c r="D94" s="27"/>
      <c r="E94" s="27"/>
      <c r="F94" s="27"/>
      <c r="G94" s="27"/>
      <c r="H94" s="27"/>
    </row>
    <row r="95" spans="1:8">
      <c r="A95" s="26"/>
      <c r="C95" s="27"/>
      <c r="D95" s="27"/>
      <c r="E95" s="27"/>
      <c r="F95" s="27"/>
      <c r="G95" s="27"/>
      <c r="H95" s="27"/>
    </row>
    <row r="96" spans="1:8">
      <c r="A96" s="26"/>
      <c r="C96" s="27"/>
      <c r="D96" s="27"/>
      <c r="E96" s="27"/>
      <c r="F96" s="27"/>
      <c r="G96" s="27"/>
      <c r="H96" s="27"/>
    </row>
    <row r="97" spans="1:8">
      <c r="A97" s="26"/>
      <c r="C97" s="27"/>
      <c r="D97" s="27"/>
      <c r="E97" s="27"/>
      <c r="F97" s="27"/>
      <c r="G97" s="27"/>
      <c r="H97" s="27"/>
    </row>
    <row r="98" spans="1:8">
      <c r="A98" s="32"/>
      <c r="C98" s="27"/>
      <c r="D98" s="27"/>
      <c r="E98" s="27"/>
      <c r="F98" s="27"/>
      <c r="G98" s="27"/>
      <c r="H98" s="27"/>
    </row>
    <row r="99" spans="1:8">
      <c r="A99" s="32"/>
      <c r="C99" s="27"/>
      <c r="D99" s="27"/>
      <c r="E99" s="27"/>
      <c r="F99" s="27"/>
      <c r="G99" s="27"/>
      <c r="H99" s="27"/>
    </row>
    <row r="100" spans="1:8">
      <c r="A100" s="32"/>
      <c r="C100" s="27"/>
      <c r="D100" s="27"/>
      <c r="E100" s="27"/>
      <c r="F100" s="27"/>
      <c r="G100" s="27"/>
      <c r="H100" s="27"/>
    </row>
    <row r="101" spans="1:8">
      <c r="A101" s="32"/>
      <c r="C101" s="27"/>
      <c r="D101" s="27"/>
      <c r="E101" s="27"/>
      <c r="F101" s="27"/>
      <c r="G101" s="27"/>
      <c r="H101" s="27"/>
    </row>
    <row r="102" spans="1:8">
      <c r="A102" s="32"/>
      <c r="C102" s="27"/>
      <c r="D102" s="27"/>
      <c r="E102" s="27"/>
      <c r="F102" s="27"/>
      <c r="G102" s="27"/>
      <c r="H102" s="27"/>
    </row>
    <row r="103" spans="1:8">
      <c r="A103" s="32"/>
      <c r="C103" s="27"/>
      <c r="D103" s="27"/>
      <c r="E103" s="27"/>
      <c r="F103" s="27"/>
      <c r="G103" s="27"/>
      <c r="H103" s="27"/>
    </row>
    <row r="104" spans="1:8">
      <c r="A104" s="32"/>
      <c r="C104" s="27"/>
      <c r="D104" s="27"/>
      <c r="E104" s="27"/>
      <c r="F104" s="27"/>
      <c r="G104" s="27"/>
      <c r="H104" s="27"/>
    </row>
    <row r="105" spans="1:8">
      <c r="A105" s="32"/>
      <c r="C105" s="27"/>
      <c r="D105" s="27"/>
      <c r="E105" s="27"/>
      <c r="F105" s="27"/>
      <c r="G105" s="27"/>
      <c r="H105" s="27"/>
    </row>
    <row r="106" spans="1:8">
      <c r="A106" s="32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  <c r="C119" s="27"/>
      <c r="D119" s="27"/>
      <c r="E119" s="27"/>
      <c r="F119" s="27"/>
      <c r="G119" s="27"/>
      <c r="H119" s="27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N653"/>
  <sheetViews>
    <sheetView topLeftCell="A2" zoomScale="55" zoomScaleNormal="55" workbookViewId="0">
      <selection activeCell="A2" sqref="A2:M2"/>
    </sheetView>
  </sheetViews>
  <sheetFormatPr defaultColWidth="9.140625" defaultRowHeight="12.75"/>
  <cols>
    <col min="1" max="1" width="125.85546875" style="157" customWidth="1"/>
    <col min="2" max="2" width="20.140625" style="141" customWidth="1"/>
    <col min="3" max="3" width="22" style="141" customWidth="1"/>
    <col min="4" max="4" width="21.7109375" style="141" customWidth="1"/>
    <col min="5" max="5" width="22.28515625" style="141" customWidth="1"/>
    <col min="6" max="6" width="20.140625" style="141" customWidth="1"/>
    <col min="7" max="7" width="22.7109375" style="141" customWidth="1"/>
    <col min="8" max="8" width="21.7109375" style="141" customWidth="1"/>
    <col min="9" max="9" width="22.140625" style="141" customWidth="1"/>
    <col min="10" max="10" width="20.140625" style="141" customWidth="1"/>
    <col min="11" max="11" width="22.42578125" style="141" customWidth="1"/>
    <col min="12" max="12" width="21.7109375" style="141" customWidth="1"/>
    <col min="13" max="13" width="22.140625" style="141" customWidth="1"/>
    <col min="14" max="14" width="3.42578125" style="211" customWidth="1"/>
    <col min="15" max="256" width="9.140625" style="141"/>
    <col min="257" max="257" width="125.85546875" style="141" customWidth="1"/>
    <col min="258" max="258" width="20.140625" style="141" customWidth="1"/>
    <col min="259" max="259" width="22" style="141" customWidth="1"/>
    <col min="260" max="260" width="21.7109375" style="141" customWidth="1"/>
    <col min="261" max="261" width="22.28515625" style="141" customWidth="1"/>
    <col min="262" max="262" width="20.140625" style="141" customWidth="1"/>
    <col min="263" max="263" width="22.7109375" style="141" customWidth="1"/>
    <col min="264" max="264" width="21.7109375" style="141" customWidth="1"/>
    <col min="265" max="265" width="22.140625" style="141" customWidth="1"/>
    <col min="266" max="266" width="20.140625" style="141" customWidth="1"/>
    <col min="267" max="267" width="22.42578125" style="141" customWidth="1"/>
    <col min="268" max="268" width="21.7109375" style="141" customWidth="1"/>
    <col min="269" max="269" width="22.140625" style="141" customWidth="1"/>
    <col min="270" max="270" width="3.42578125" style="141" customWidth="1"/>
    <col min="271" max="512" width="9.140625" style="141"/>
    <col min="513" max="513" width="125.85546875" style="141" customWidth="1"/>
    <col min="514" max="514" width="20.140625" style="141" customWidth="1"/>
    <col min="515" max="515" width="22" style="141" customWidth="1"/>
    <col min="516" max="516" width="21.7109375" style="141" customWidth="1"/>
    <col min="517" max="517" width="22.28515625" style="141" customWidth="1"/>
    <col min="518" max="518" width="20.140625" style="141" customWidth="1"/>
    <col min="519" max="519" width="22.7109375" style="141" customWidth="1"/>
    <col min="520" max="520" width="21.7109375" style="141" customWidth="1"/>
    <col min="521" max="521" width="22.140625" style="141" customWidth="1"/>
    <col min="522" max="522" width="20.140625" style="141" customWidth="1"/>
    <col min="523" max="523" width="22.42578125" style="141" customWidth="1"/>
    <col min="524" max="524" width="21.7109375" style="141" customWidth="1"/>
    <col min="525" max="525" width="22.140625" style="141" customWidth="1"/>
    <col min="526" max="526" width="3.42578125" style="141" customWidth="1"/>
    <col min="527" max="768" width="9.140625" style="141"/>
    <col min="769" max="769" width="125.85546875" style="141" customWidth="1"/>
    <col min="770" max="770" width="20.140625" style="141" customWidth="1"/>
    <col min="771" max="771" width="22" style="141" customWidth="1"/>
    <col min="772" max="772" width="21.7109375" style="141" customWidth="1"/>
    <col min="773" max="773" width="22.28515625" style="141" customWidth="1"/>
    <col min="774" max="774" width="20.140625" style="141" customWidth="1"/>
    <col min="775" max="775" width="22.7109375" style="141" customWidth="1"/>
    <col min="776" max="776" width="21.7109375" style="141" customWidth="1"/>
    <col min="777" max="777" width="22.140625" style="141" customWidth="1"/>
    <col min="778" max="778" width="20.140625" style="141" customWidth="1"/>
    <col min="779" max="779" width="22.42578125" style="141" customWidth="1"/>
    <col min="780" max="780" width="21.7109375" style="141" customWidth="1"/>
    <col min="781" max="781" width="22.140625" style="141" customWidth="1"/>
    <col min="782" max="782" width="3.42578125" style="141" customWidth="1"/>
    <col min="783" max="1024" width="9.140625" style="141"/>
    <col min="1025" max="1025" width="125.85546875" style="141" customWidth="1"/>
    <col min="1026" max="1026" width="20.140625" style="141" customWidth="1"/>
    <col min="1027" max="1027" width="22" style="141" customWidth="1"/>
    <col min="1028" max="1028" width="21.7109375" style="141" customWidth="1"/>
    <col min="1029" max="1029" width="22.28515625" style="141" customWidth="1"/>
    <col min="1030" max="1030" width="20.140625" style="141" customWidth="1"/>
    <col min="1031" max="1031" width="22.7109375" style="141" customWidth="1"/>
    <col min="1032" max="1032" width="21.7109375" style="141" customWidth="1"/>
    <col min="1033" max="1033" width="22.140625" style="141" customWidth="1"/>
    <col min="1034" max="1034" width="20.140625" style="141" customWidth="1"/>
    <col min="1035" max="1035" width="22.42578125" style="141" customWidth="1"/>
    <col min="1036" max="1036" width="21.7109375" style="141" customWidth="1"/>
    <col min="1037" max="1037" width="22.140625" style="141" customWidth="1"/>
    <col min="1038" max="1038" width="3.42578125" style="141" customWidth="1"/>
    <col min="1039" max="1280" width="9.140625" style="141"/>
    <col min="1281" max="1281" width="125.85546875" style="141" customWidth="1"/>
    <col min="1282" max="1282" width="20.140625" style="141" customWidth="1"/>
    <col min="1283" max="1283" width="22" style="141" customWidth="1"/>
    <col min="1284" max="1284" width="21.7109375" style="141" customWidth="1"/>
    <col min="1285" max="1285" width="22.28515625" style="141" customWidth="1"/>
    <col min="1286" max="1286" width="20.140625" style="141" customWidth="1"/>
    <col min="1287" max="1287" width="22.7109375" style="141" customWidth="1"/>
    <col min="1288" max="1288" width="21.7109375" style="141" customWidth="1"/>
    <col min="1289" max="1289" width="22.140625" style="141" customWidth="1"/>
    <col min="1290" max="1290" width="20.140625" style="141" customWidth="1"/>
    <col min="1291" max="1291" width="22.42578125" style="141" customWidth="1"/>
    <col min="1292" max="1292" width="21.7109375" style="141" customWidth="1"/>
    <col min="1293" max="1293" width="22.140625" style="141" customWidth="1"/>
    <col min="1294" max="1294" width="3.42578125" style="141" customWidth="1"/>
    <col min="1295" max="1536" width="9.140625" style="141"/>
    <col min="1537" max="1537" width="125.85546875" style="141" customWidth="1"/>
    <col min="1538" max="1538" width="20.140625" style="141" customWidth="1"/>
    <col min="1539" max="1539" width="22" style="141" customWidth="1"/>
    <col min="1540" max="1540" width="21.7109375" style="141" customWidth="1"/>
    <col min="1541" max="1541" width="22.28515625" style="141" customWidth="1"/>
    <col min="1542" max="1542" width="20.140625" style="141" customWidth="1"/>
    <col min="1543" max="1543" width="22.7109375" style="141" customWidth="1"/>
    <col min="1544" max="1544" width="21.7109375" style="141" customWidth="1"/>
    <col min="1545" max="1545" width="22.140625" style="141" customWidth="1"/>
    <col min="1546" max="1546" width="20.140625" style="141" customWidth="1"/>
    <col min="1547" max="1547" width="22.42578125" style="141" customWidth="1"/>
    <col min="1548" max="1548" width="21.7109375" style="141" customWidth="1"/>
    <col min="1549" max="1549" width="22.140625" style="141" customWidth="1"/>
    <col min="1550" max="1550" width="3.42578125" style="141" customWidth="1"/>
    <col min="1551" max="1792" width="9.140625" style="141"/>
    <col min="1793" max="1793" width="125.85546875" style="141" customWidth="1"/>
    <col min="1794" max="1794" width="20.140625" style="141" customWidth="1"/>
    <col min="1795" max="1795" width="22" style="141" customWidth="1"/>
    <col min="1796" max="1796" width="21.7109375" style="141" customWidth="1"/>
    <col min="1797" max="1797" width="22.28515625" style="141" customWidth="1"/>
    <col min="1798" max="1798" width="20.140625" style="141" customWidth="1"/>
    <col min="1799" max="1799" width="22.7109375" style="141" customWidth="1"/>
    <col min="1800" max="1800" width="21.7109375" style="141" customWidth="1"/>
    <col min="1801" max="1801" width="22.140625" style="141" customWidth="1"/>
    <col min="1802" max="1802" width="20.140625" style="141" customWidth="1"/>
    <col min="1803" max="1803" width="22.42578125" style="141" customWidth="1"/>
    <col min="1804" max="1804" width="21.7109375" style="141" customWidth="1"/>
    <col min="1805" max="1805" width="22.140625" style="141" customWidth="1"/>
    <col min="1806" max="1806" width="3.42578125" style="141" customWidth="1"/>
    <col min="1807" max="2048" width="9.140625" style="141"/>
    <col min="2049" max="2049" width="125.85546875" style="141" customWidth="1"/>
    <col min="2050" max="2050" width="20.140625" style="141" customWidth="1"/>
    <col min="2051" max="2051" width="22" style="141" customWidth="1"/>
    <col min="2052" max="2052" width="21.7109375" style="141" customWidth="1"/>
    <col min="2053" max="2053" width="22.28515625" style="141" customWidth="1"/>
    <col min="2054" max="2054" width="20.140625" style="141" customWidth="1"/>
    <col min="2055" max="2055" width="22.7109375" style="141" customWidth="1"/>
    <col min="2056" max="2056" width="21.7109375" style="141" customWidth="1"/>
    <col min="2057" max="2057" width="22.140625" style="141" customWidth="1"/>
    <col min="2058" max="2058" width="20.140625" style="141" customWidth="1"/>
    <col min="2059" max="2059" width="22.42578125" style="141" customWidth="1"/>
    <col min="2060" max="2060" width="21.7109375" style="141" customWidth="1"/>
    <col min="2061" max="2061" width="22.140625" style="141" customWidth="1"/>
    <col min="2062" max="2062" width="3.42578125" style="141" customWidth="1"/>
    <col min="2063" max="2304" width="9.140625" style="141"/>
    <col min="2305" max="2305" width="125.85546875" style="141" customWidth="1"/>
    <col min="2306" max="2306" width="20.140625" style="141" customWidth="1"/>
    <col min="2307" max="2307" width="22" style="141" customWidth="1"/>
    <col min="2308" max="2308" width="21.7109375" style="141" customWidth="1"/>
    <col min="2309" max="2309" width="22.28515625" style="141" customWidth="1"/>
    <col min="2310" max="2310" width="20.140625" style="141" customWidth="1"/>
    <col min="2311" max="2311" width="22.7109375" style="141" customWidth="1"/>
    <col min="2312" max="2312" width="21.7109375" style="141" customWidth="1"/>
    <col min="2313" max="2313" width="22.140625" style="141" customWidth="1"/>
    <col min="2314" max="2314" width="20.140625" style="141" customWidth="1"/>
    <col min="2315" max="2315" width="22.42578125" style="141" customWidth="1"/>
    <col min="2316" max="2316" width="21.7109375" style="141" customWidth="1"/>
    <col min="2317" max="2317" width="22.140625" style="141" customWidth="1"/>
    <col min="2318" max="2318" width="3.42578125" style="141" customWidth="1"/>
    <col min="2319" max="2560" width="9.140625" style="141"/>
    <col min="2561" max="2561" width="125.85546875" style="141" customWidth="1"/>
    <col min="2562" max="2562" width="20.140625" style="141" customWidth="1"/>
    <col min="2563" max="2563" width="22" style="141" customWidth="1"/>
    <col min="2564" max="2564" width="21.7109375" style="141" customWidth="1"/>
    <col min="2565" max="2565" width="22.28515625" style="141" customWidth="1"/>
    <col min="2566" max="2566" width="20.140625" style="141" customWidth="1"/>
    <col min="2567" max="2567" width="22.7109375" style="141" customWidth="1"/>
    <col min="2568" max="2568" width="21.7109375" style="141" customWidth="1"/>
    <col min="2569" max="2569" width="22.140625" style="141" customWidth="1"/>
    <col min="2570" max="2570" width="20.140625" style="141" customWidth="1"/>
    <col min="2571" max="2571" width="22.42578125" style="141" customWidth="1"/>
    <col min="2572" max="2572" width="21.7109375" style="141" customWidth="1"/>
    <col min="2573" max="2573" width="22.140625" style="141" customWidth="1"/>
    <col min="2574" max="2574" width="3.42578125" style="141" customWidth="1"/>
    <col min="2575" max="2816" width="9.140625" style="141"/>
    <col min="2817" max="2817" width="125.85546875" style="141" customWidth="1"/>
    <col min="2818" max="2818" width="20.140625" style="141" customWidth="1"/>
    <col min="2819" max="2819" width="22" style="141" customWidth="1"/>
    <col min="2820" max="2820" width="21.7109375" style="141" customWidth="1"/>
    <col min="2821" max="2821" width="22.28515625" style="141" customWidth="1"/>
    <col min="2822" max="2822" width="20.140625" style="141" customWidth="1"/>
    <col min="2823" max="2823" width="22.7109375" style="141" customWidth="1"/>
    <col min="2824" max="2824" width="21.7109375" style="141" customWidth="1"/>
    <col min="2825" max="2825" width="22.140625" style="141" customWidth="1"/>
    <col min="2826" max="2826" width="20.140625" style="141" customWidth="1"/>
    <col min="2827" max="2827" width="22.42578125" style="141" customWidth="1"/>
    <col min="2828" max="2828" width="21.7109375" style="141" customWidth="1"/>
    <col min="2829" max="2829" width="22.140625" style="141" customWidth="1"/>
    <col min="2830" max="2830" width="3.42578125" style="141" customWidth="1"/>
    <col min="2831" max="3072" width="9.140625" style="141"/>
    <col min="3073" max="3073" width="125.85546875" style="141" customWidth="1"/>
    <col min="3074" max="3074" width="20.140625" style="141" customWidth="1"/>
    <col min="3075" max="3075" width="22" style="141" customWidth="1"/>
    <col min="3076" max="3076" width="21.7109375" style="141" customWidth="1"/>
    <col min="3077" max="3077" width="22.28515625" style="141" customWidth="1"/>
    <col min="3078" max="3078" width="20.140625" style="141" customWidth="1"/>
    <col min="3079" max="3079" width="22.7109375" style="141" customWidth="1"/>
    <col min="3080" max="3080" width="21.7109375" style="141" customWidth="1"/>
    <col min="3081" max="3081" width="22.140625" style="141" customWidth="1"/>
    <col min="3082" max="3082" width="20.140625" style="141" customWidth="1"/>
    <col min="3083" max="3083" width="22.42578125" style="141" customWidth="1"/>
    <col min="3084" max="3084" width="21.7109375" style="141" customWidth="1"/>
    <col min="3085" max="3085" width="22.140625" style="141" customWidth="1"/>
    <col min="3086" max="3086" width="3.42578125" style="141" customWidth="1"/>
    <col min="3087" max="3328" width="9.140625" style="141"/>
    <col min="3329" max="3329" width="125.85546875" style="141" customWidth="1"/>
    <col min="3330" max="3330" width="20.140625" style="141" customWidth="1"/>
    <col min="3331" max="3331" width="22" style="141" customWidth="1"/>
    <col min="3332" max="3332" width="21.7109375" style="141" customWidth="1"/>
    <col min="3333" max="3333" width="22.28515625" style="141" customWidth="1"/>
    <col min="3334" max="3334" width="20.140625" style="141" customWidth="1"/>
    <col min="3335" max="3335" width="22.7109375" style="141" customWidth="1"/>
    <col min="3336" max="3336" width="21.7109375" style="141" customWidth="1"/>
    <col min="3337" max="3337" width="22.140625" style="141" customWidth="1"/>
    <col min="3338" max="3338" width="20.140625" style="141" customWidth="1"/>
    <col min="3339" max="3339" width="22.42578125" style="141" customWidth="1"/>
    <col min="3340" max="3340" width="21.7109375" style="141" customWidth="1"/>
    <col min="3341" max="3341" width="22.140625" style="141" customWidth="1"/>
    <col min="3342" max="3342" width="3.42578125" style="141" customWidth="1"/>
    <col min="3343" max="3584" width="9.140625" style="141"/>
    <col min="3585" max="3585" width="125.85546875" style="141" customWidth="1"/>
    <col min="3586" max="3586" width="20.140625" style="141" customWidth="1"/>
    <col min="3587" max="3587" width="22" style="141" customWidth="1"/>
    <col min="3588" max="3588" width="21.7109375" style="141" customWidth="1"/>
    <col min="3589" max="3589" width="22.28515625" style="141" customWidth="1"/>
    <col min="3590" max="3590" width="20.140625" style="141" customWidth="1"/>
    <col min="3591" max="3591" width="22.7109375" style="141" customWidth="1"/>
    <col min="3592" max="3592" width="21.7109375" style="141" customWidth="1"/>
    <col min="3593" max="3593" width="22.140625" style="141" customWidth="1"/>
    <col min="3594" max="3594" width="20.140625" style="141" customWidth="1"/>
    <col min="3595" max="3595" width="22.42578125" style="141" customWidth="1"/>
    <col min="3596" max="3596" width="21.7109375" style="141" customWidth="1"/>
    <col min="3597" max="3597" width="22.140625" style="141" customWidth="1"/>
    <col min="3598" max="3598" width="3.42578125" style="141" customWidth="1"/>
    <col min="3599" max="3840" width="9.140625" style="141"/>
    <col min="3841" max="3841" width="125.85546875" style="141" customWidth="1"/>
    <col min="3842" max="3842" width="20.140625" style="141" customWidth="1"/>
    <col min="3843" max="3843" width="22" style="141" customWidth="1"/>
    <col min="3844" max="3844" width="21.7109375" style="141" customWidth="1"/>
    <col min="3845" max="3845" width="22.28515625" style="141" customWidth="1"/>
    <col min="3846" max="3846" width="20.140625" style="141" customWidth="1"/>
    <col min="3847" max="3847" width="22.7109375" style="141" customWidth="1"/>
    <col min="3848" max="3848" width="21.7109375" style="141" customWidth="1"/>
    <col min="3849" max="3849" width="22.140625" style="141" customWidth="1"/>
    <col min="3850" max="3850" width="20.140625" style="141" customWidth="1"/>
    <col min="3851" max="3851" width="22.42578125" style="141" customWidth="1"/>
    <col min="3852" max="3852" width="21.7109375" style="141" customWidth="1"/>
    <col min="3853" max="3853" width="22.140625" style="141" customWidth="1"/>
    <col min="3854" max="3854" width="3.42578125" style="141" customWidth="1"/>
    <col min="3855" max="4096" width="9.140625" style="141"/>
    <col min="4097" max="4097" width="125.85546875" style="141" customWidth="1"/>
    <col min="4098" max="4098" width="20.140625" style="141" customWidth="1"/>
    <col min="4099" max="4099" width="22" style="141" customWidth="1"/>
    <col min="4100" max="4100" width="21.7109375" style="141" customWidth="1"/>
    <col min="4101" max="4101" width="22.28515625" style="141" customWidth="1"/>
    <col min="4102" max="4102" width="20.140625" style="141" customWidth="1"/>
    <col min="4103" max="4103" width="22.7109375" style="141" customWidth="1"/>
    <col min="4104" max="4104" width="21.7109375" style="141" customWidth="1"/>
    <col min="4105" max="4105" width="22.140625" style="141" customWidth="1"/>
    <col min="4106" max="4106" width="20.140625" style="141" customWidth="1"/>
    <col min="4107" max="4107" width="22.42578125" style="141" customWidth="1"/>
    <col min="4108" max="4108" width="21.7109375" style="141" customWidth="1"/>
    <col min="4109" max="4109" width="22.140625" style="141" customWidth="1"/>
    <col min="4110" max="4110" width="3.42578125" style="141" customWidth="1"/>
    <col min="4111" max="4352" width="9.140625" style="141"/>
    <col min="4353" max="4353" width="125.85546875" style="141" customWidth="1"/>
    <col min="4354" max="4354" width="20.140625" style="141" customWidth="1"/>
    <col min="4355" max="4355" width="22" style="141" customWidth="1"/>
    <col min="4356" max="4356" width="21.7109375" style="141" customWidth="1"/>
    <col min="4357" max="4357" width="22.28515625" style="141" customWidth="1"/>
    <col min="4358" max="4358" width="20.140625" style="141" customWidth="1"/>
    <col min="4359" max="4359" width="22.7109375" style="141" customWidth="1"/>
    <col min="4360" max="4360" width="21.7109375" style="141" customWidth="1"/>
    <col min="4361" max="4361" width="22.140625" style="141" customWidth="1"/>
    <col min="4362" max="4362" width="20.140625" style="141" customWidth="1"/>
    <col min="4363" max="4363" width="22.42578125" style="141" customWidth="1"/>
    <col min="4364" max="4364" width="21.7109375" style="141" customWidth="1"/>
    <col min="4365" max="4365" width="22.140625" style="141" customWidth="1"/>
    <col min="4366" max="4366" width="3.42578125" style="141" customWidth="1"/>
    <col min="4367" max="4608" width="9.140625" style="141"/>
    <col min="4609" max="4609" width="125.85546875" style="141" customWidth="1"/>
    <col min="4610" max="4610" width="20.140625" style="141" customWidth="1"/>
    <col min="4611" max="4611" width="22" style="141" customWidth="1"/>
    <col min="4612" max="4612" width="21.7109375" style="141" customWidth="1"/>
    <col min="4613" max="4613" width="22.28515625" style="141" customWidth="1"/>
    <col min="4614" max="4614" width="20.140625" style="141" customWidth="1"/>
    <col min="4615" max="4615" width="22.7109375" style="141" customWidth="1"/>
    <col min="4616" max="4616" width="21.7109375" style="141" customWidth="1"/>
    <col min="4617" max="4617" width="22.140625" style="141" customWidth="1"/>
    <col min="4618" max="4618" width="20.140625" style="141" customWidth="1"/>
    <col min="4619" max="4619" width="22.42578125" style="141" customWidth="1"/>
    <col min="4620" max="4620" width="21.7109375" style="141" customWidth="1"/>
    <col min="4621" max="4621" width="22.140625" style="141" customWidth="1"/>
    <col min="4622" max="4622" width="3.42578125" style="141" customWidth="1"/>
    <col min="4623" max="4864" width="9.140625" style="141"/>
    <col min="4865" max="4865" width="125.85546875" style="141" customWidth="1"/>
    <col min="4866" max="4866" width="20.140625" style="141" customWidth="1"/>
    <col min="4867" max="4867" width="22" style="141" customWidth="1"/>
    <col min="4868" max="4868" width="21.7109375" style="141" customWidth="1"/>
    <col min="4869" max="4869" width="22.28515625" style="141" customWidth="1"/>
    <col min="4870" max="4870" width="20.140625" style="141" customWidth="1"/>
    <col min="4871" max="4871" width="22.7109375" style="141" customWidth="1"/>
    <col min="4872" max="4872" width="21.7109375" style="141" customWidth="1"/>
    <col min="4873" max="4873" width="22.140625" style="141" customWidth="1"/>
    <col min="4874" max="4874" width="20.140625" style="141" customWidth="1"/>
    <col min="4875" max="4875" width="22.42578125" style="141" customWidth="1"/>
    <col min="4876" max="4876" width="21.7109375" style="141" customWidth="1"/>
    <col min="4877" max="4877" width="22.140625" style="141" customWidth="1"/>
    <col min="4878" max="4878" width="3.42578125" style="141" customWidth="1"/>
    <col min="4879" max="5120" width="9.140625" style="141"/>
    <col min="5121" max="5121" width="125.85546875" style="141" customWidth="1"/>
    <col min="5122" max="5122" width="20.140625" style="141" customWidth="1"/>
    <col min="5123" max="5123" width="22" style="141" customWidth="1"/>
    <col min="5124" max="5124" width="21.7109375" style="141" customWidth="1"/>
    <col min="5125" max="5125" width="22.28515625" style="141" customWidth="1"/>
    <col min="5126" max="5126" width="20.140625" style="141" customWidth="1"/>
    <col min="5127" max="5127" width="22.7109375" style="141" customWidth="1"/>
    <col min="5128" max="5128" width="21.7109375" style="141" customWidth="1"/>
    <col min="5129" max="5129" width="22.140625" style="141" customWidth="1"/>
    <col min="5130" max="5130" width="20.140625" style="141" customWidth="1"/>
    <col min="5131" max="5131" width="22.42578125" style="141" customWidth="1"/>
    <col min="5132" max="5132" width="21.7109375" style="141" customWidth="1"/>
    <col min="5133" max="5133" width="22.140625" style="141" customWidth="1"/>
    <col min="5134" max="5134" width="3.42578125" style="141" customWidth="1"/>
    <col min="5135" max="5376" width="9.140625" style="141"/>
    <col min="5377" max="5377" width="125.85546875" style="141" customWidth="1"/>
    <col min="5378" max="5378" width="20.140625" style="141" customWidth="1"/>
    <col min="5379" max="5379" width="22" style="141" customWidth="1"/>
    <col min="5380" max="5380" width="21.7109375" style="141" customWidth="1"/>
    <col min="5381" max="5381" width="22.28515625" style="141" customWidth="1"/>
    <col min="5382" max="5382" width="20.140625" style="141" customWidth="1"/>
    <col min="5383" max="5383" width="22.7109375" style="141" customWidth="1"/>
    <col min="5384" max="5384" width="21.7109375" style="141" customWidth="1"/>
    <col min="5385" max="5385" width="22.140625" style="141" customWidth="1"/>
    <col min="5386" max="5386" width="20.140625" style="141" customWidth="1"/>
    <col min="5387" max="5387" width="22.42578125" style="141" customWidth="1"/>
    <col min="5388" max="5388" width="21.7109375" style="141" customWidth="1"/>
    <col min="5389" max="5389" width="22.140625" style="141" customWidth="1"/>
    <col min="5390" max="5390" width="3.42578125" style="141" customWidth="1"/>
    <col min="5391" max="5632" width="9.140625" style="141"/>
    <col min="5633" max="5633" width="125.85546875" style="141" customWidth="1"/>
    <col min="5634" max="5634" width="20.140625" style="141" customWidth="1"/>
    <col min="5635" max="5635" width="22" style="141" customWidth="1"/>
    <col min="5636" max="5636" width="21.7109375" style="141" customWidth="1"/>
    <col min="5637" max="5637" width="22.28515625" style="141" customWidth="1"/>
    <col min="5638" max="5638" width="20.140625" style="141" customWidth="1"/>
    <col min="5639" max="5639" width="22.7109375" style="141" customWidth="1"/>
    <col min="5640" max="5640" width="21.7109375" style="141" customWidth="1"/>
    <col min="5641" max="5641" width="22.140625" style="141" customWidth="1"/>
    <col min="5642" max="5642" width="20.140625" style="141" customWidth="1"/>
    <col min="5643" max="5643" width="22.42578125" style="141" customWidth="1"/>
    <col min="5644" max="5644" width="21.7109375" style="141" customWidth="1"/>
    <col min="5645" max="5645" width="22.140625" style="141" customWidth="1"/>
    <col min="5646" max="5646" width="3.42578125" style="141" customWidth="1"/>
    <col min="5647" max="5888" width="9.140625" style="141"/>
    <col min="5889" max="5889" width="125.85546875" style="141" customWidth="1"/>
    <col min="5890" max="5890" width="20.140625" style="141" customWidth="1"/>
    <col min="5891" max="5891" width="22" style="141" customWidth="1"/>
    <col min="5892" max="5892" width="21.7109375" style="141" customWidth="1"/>
    <col min="5893" max="5893" width="22.28515625" style="141" customWidth="1"/>
    <col min="5894" max="5894" width="20.140625" style="141" customWidth="1"/>
    <col min="5895" max="5895" width="22.7109375" style="141" customWidth="1"/>
    <col min="5896" max="5896" width="21.7109375" style="141" customWidth="1"/>
    <col min="5897" max="5897" width="22.140625" style="141" customWidth="1"/>
    <col min="5898" max="5898" width="20.140625" style="141" customWidth="1"/>
    <col min="5899" max="5899" width="22.42578125" style="141" customWidth="1"/>
    <col min="5900" max="5900" width="21.7109375" style="141" customWidth="1"/>
    <col min="5901" max="5901" width="22.140625" style="141" customWidth="1"/>
    <col min="5902" max="5902" width="3.42578125" style="141" customWidth="1"/>
    <col min="5903" max="6144" width="9.140625" style="141"/>
    <col min="6145" max="6145" width="125.85546875" style="141" customWidth="1"/>
    <col min="6146" max="6146" width="20.140625" style="141" customWidth="1"/>
    <col min="6147" max="6147" width="22" style="141" customWidth="1"/>
    <col min="6148" max="6148" width="21.7109375" style="141" customWidth="1"/>
    <col min="6149" max="6149" width="22.28515625" style="141" customWidth="1"/>
    <col min="6150" max="6150" width="20.140625" style="141" customWidth="1"/>
    <col min="6151" max="6151" width="22.7109375" style="141" customWidth="1"/>
    <col min="6152" max="6152" width="21.7109375" style="141" customWidth="1"/>
    <col min="6153" max="6153" width="22.140625" style="141" customWidth="1"/>
    <col min="6154" max="6154" width="20.140625" style="141" customWidth="1"/>
    <col min="6155" max="6155" width="22.42578125" style="141" customWidth="1"/>
    <col min="6156" max="6156" width="21.7109375" style="141" customWidth="1"/>
    <col min="6157" max="6157" width="22.140625" style="141" customWidth="1"/>
    <col min="6158" max="6158" width="3.42578125" style="141" customWidth="1"/>
    <col min="6159" max="6400" width="9.140625" style="141"/>
    <col min="6401" max="6401" width="125.85546875" style="141" customWidth="1"/>
    <col min="6402" max="6402" width="20.140625" style="141" customWidth="1"/>
    <col min="6403" max="6403" width="22" style="141" customWidth="1"/>
    <col min="6404" max="6404" width="21.7109375" style="141" customWidth="1"/>
    <col min="6405" max="6405" width="22.28515625" style="141" customWidth="1"/>
    <col min="6406" max="6406" width="20.140625" style="141" customWidth="1"/>
    <col min="6407" max="6407" width="22.7109375" style="141" customWidth="1"/>
    <col min="6408" max="6408" width="21.7109375" style="141" customWidth="1"/>
    <col min="6409" max="6409" width="22.140625" style="141" customWidth="1"/>
    <col min="6410" max="6410" width="20.140625" style="141" customWidth="1"/>
    <col min="6411" max="6411" width="22.42578125" style="141" customWidth="1"/>
    <col min="6412" max="6412" width="21.7109375" style="141" customWidth="1"/>
    <col min="6413" max="6413" width="22.140625" style="141" customWidth="1"/>
    <col min="6414" max="6414" width="3.42578125" style="141" customWidth="1"/>
    <col min="6415" max="6656" width="9.140625" style="141"/>
    <col min="6657" max="6657" width="125.85546875" style="141" customWidth="1"/>
    <col min="6658" max="6658" width="20.140625" style="141" customWidth="1"/>
    <col min="6659" max="6659" width="22" style="141" customWidth="1"/>
    <col min="6660" max="6660" width="21.7109375" style="141" customWidth="1"/>
    <col min="6661" max="6661" width="22.28515625" style="141" customWidth="1"/>
    <col min="6662" max="6662" width="20.140625" style="141" customWidth="1"/>
    <col min="6663" max="6663" width="22.7109375" style="141" customWidth="1"/>
    <col min="6664" max="6664" width="21.7109375" style="141" customWidth="1"/>
    <col min="6665" max="6665" width="22.140625" style="141" customWidth="1"/>
    <col min="6666" max="6666" width="20.140625" style="141" customWidth="1"/>
    <col min="6667" max="6667" width="22.42578125" style="141" customWidth="1"/>
    <col min="6668" max="6668" width="21.7109375" style="141" customWidth="1"/>
    <col min="6669" max="6669" width="22.140625" style="141" customWidth="1"/>
    <col min="6670" max="6670" width="3.42578125" style="141" customWidth="1"/>
    <col min="6671" max="6912" width="9.140625" style="141"/>
    <col min="6913" max="6913" width="125.85546875" style="141" customWidth="1"/>
    <col min="6914" max="6914" width="20.140625" style="141" customWidth="1"/>
    <col min="6915" max="6915" width="22" style="141" customWidth="1"/>
    <col min="6916" max="6916" width="21.7109375" style="141" customWidth="1"/>
    <col min="6917" max="6917" width="22.28515625" style="141" customWidth="1"/>
    <col min="6918" max="6918" width="20.140625" style="141" customWidth="1"/>
    <col min="6919" max="6919" width="22.7109375" style="141" customWidth="1"/>
    <col min="6920" max="6920" width="21.7109375" style="141" customWidth="1"/>
    <col min="6921" max="6921" width="22.140625" style="141" customWidth="1"/>
    <col min="6922" max="6922" width="20.140625" style="141" customWidth="1"/>
    <col min="6923" max="6923" width="22.42578125" style="141" customWidth="1"/>
    <col min="6924" max="6924" width="21.7109375" style="141" customWidth="1"/>
    <col min="6925" max="6925" width="22.140625" style="141" customWidth="1"/>
    <col min="6926" max="6926" width="3.42578125" style="141" customWidth="1"/>
    <col min="6927" max="7168" width="9.140625" style="141"/>
    <col min="7169" max="7169" width="125.85546875" style="141" customWidth="1"/>
    <col min="7170" max="7170" width="20.140625" style="141" customWidth="1"/>
    <col min="7171" max="7171" width="22" style="141" customWidth="1"/>
    <col min="7172" max="7172" width="21.7109375" style="141" customWidth="1"/>
    <col min="7173" max="7173" width="22.28515625" style="141" customWidth="1"/>
    <col min="7174" max="7174" width="20.140625" style="141" customWidth="1"/>
    <col min="7175" max="7175" width="22.7109375" style="141" customWidth="1"/>
    <col min="7176" max="7176" width="21.7109375" style="141" customWidth="1"/>
    <col min="7177" max="7177" width="22.140625" style="141" customWidth="1"/>
    <col min="7178" max="7178" width="20.140625" style="141" customWidth="1"/>
    <col min="7179" max="7179" width="22.42578125" style="141" customWidth="1"/>
    <col min="7180" max="7180" width="21.7109375" style="141" customWidth="1"/>
    <col min="7181" max="7181" width="22.140625" style="141" customWidth="1"/>
    <col min="7182" max="7182" width="3.42578125" style="141" customWidth="1"/>
    <col min="7183" max="7424" width="9.140625" style="141"/>
    <col min="7425" max="7425" width="125.85546875" style="141" customWidth="1"/>
    <col min="7426" max="7426" width="20.140625" style="141" customWidth="1"/>
    <col min="7427" max="7427" width="22" style="141" customWidth="1"/>
    <col min="7428" max="7428" width="21.7109375" style="141" customWidth="1"/>
    <col min="7429" max="7429" width="22.28515625" style="141" customWidth="1"/>
    <col min="7430" max="7430" width="20.140625" style="141" customWidth="1"/>
    <col min="7431" max="7431" width="22.7109375" style="141" customWidth="1"/>
    <col min="7432" max="7432" width="21.7109375" style="141" customWidth="1"/>
    <col min="7433" max="7433" width="22.140625" style="141" customWidth="1"/>
    <col min="7434" max="7434" width="20.140625" style="141" customWidth="1"/>
    <col min="7435" max="7435" width="22.42578125" style="141" customWidth="1"/>
    <col min="7436" max="7436" width="21.7109375" style="141" customWidth="1"/>
    <col min="7437" max="7437" width="22.140625" style="141" customWidth="1"/>
    <col min="7438" max="7438" width="3.42578125" style="141" customWidth="1"/>
    <col min="7439" max="7680" width="9.140625" style="141"/>
    <col min="7681" max="7681" width="125.85546875" style="141" customWidth="1"/>
    <col min="7682" max="7682" width="20.140625" style="141" customWidth="1"/>
    <col min="7683" max="7683" width="22" style="141" customWidth="1"/>
    <col min="7684" max="7684" width="21.7109375" style="141" customWidth="1"/>
    <col min="7685" max="7685" width="22.28515625" style="141" customWidth="1"/>
    <col min="7686" max="7686" width="20.140625" style="141" customWidth="1"/>
    <col min="7687" max="7687" width="22.7109375" style="141" customWidth="1"/>
    <col min="7688" max="7688" width="21.7109375" style="141" customWidth="1"/>
    <col min="7689" max="7689" width="22.140625" style="141" customWidth="1"/>
    <col min="7690" max="7690" width="20.140625" style="141" customWidth="1"/>
    <col min="7691" max="7691" width="22.42578125" style="141" customWidth="1"/>
    <col min="7692" max="7692" width="21.7109375" style="141" customWidth="1"/>
    <col min="7693" max="7693" width="22.140625" style="141" customWidth="1"/>
    <col min="7694" max="7694" width="3.42578125" style="141" customWidth="1"/>
    <col min="7695" max="7936" width="9.140625" style="141"/>
    <col min="7937" max="7937" width="125.85546875" style="141" customWidth="1"/>
    <col min="7938" max="7938" width="20.140625" style="141" customWidth="1"/>
    <col min="7939" max="7939" width="22" style="141" customWidth="1"/>
    <col min="7940" max="7940" width="21.7109375" style="141" customWidth="1"/>
    <col min="7941" max="7941" width="22.28515625" style="141" customWidth="1"/>
    <col min="7942" max="7942" width="20.140625" style="141" customWidth="1"/>
    <col min="7943" max="7943" width="22.7109375" style="141" customWidth="1"/>
    <col min="7944" max="7944" width="21.7109375" style="141" customWidth="1"/>
    <col min="7945" max="7945" width="22.140625" style="141" customWidth="1"/>
    <col min="7946" max="7946" width="20.140625" style="141" customWidth="1"/>
    <col min="7947" max="7947" width="22.42578125" style="141" customWidth="1"/>
    <col min="7948" max="7948" width="21.7109375" style="141" customWidth="1"/>
    <col min="7949" max="7949" width="22.140625" style="141" customWidth="1"/>
    <col min="7950" max="7950" width="3.42578125" style="141" customWidth="1"/>
    <col min="7951" max="8192" width="9.140625" style="141"/>
    <col min="8193" max="8193" width="125.85546875" style="141" customWidth="1"/>
    <col min="8194" max="8194" width="20.140625" style="141" customWidth="1"/>
    <col min="8195" max="8195" width="22" style="141" customWidth="1"/>
    <col min="8196" max="8196" width="21.7109375" style="141" customWidth="1"/>
    <col min="8197" max="8197" width="22.28515625" style="141" customWidth="1"/>
    <col min="8198" max="8198" width="20.140625" style="141" customWidth="1"/>
    <col min="8199" max="8199" width="22.7109375" style="141" customWidth="1"/>
    <col min="8200" max="8200" width="21.7109375" style="141" customWidth="1"/>
    <col min="8201" max="8201" width="22.140625" style="141" customWidth="1"/>
    <col min="8202" max="8202" width="20.140625" style="141" customWidth="1"/>
    <col min="8203" max="8203" width="22.42578125" style="141" customWidth="1"/>
    <col min="8204" max="8204" width="21.7109375" style="141" customWidth="1"/>
    <col min="8205" max="8205" width="22.140625" style="141" customWidth="1"/>
    <col min="8206" max="8206" width="3.42578125" style="141" customWidth="1"/>
    <col min="8207" max="8448" width="9.140625" style="141"/>
    <col min="8449" max="8449" width="125.85546875" style="141" customWidth="1"/>
    <col min="8450" max="8450" width="20.140625" style="141" customWidth="1"/>
    <col min="8451" max="8451" width="22" style="141" customWidth="1"/>
    <col min="8452" max="8452" width="21.7109375" style="141" customWidth="1"/>
    <col min="8453" max="8453" width="22.28515625" style="141" customWidth="1"/>
    <col min="8454" max="8454" width="20.140625" style="141" customWidth="1"/>
    <col min="8455" max="8455" width="22.7109375" style="141" customWidth="1"/>
    <col min="8456" max="8456" width="21.7109375" style="141" customWidth="1"/>
    <col min="8457" max="8457" width="22.140625" style="141" customWidth="1"/>
    <col min="8458" max="8458" width="20.140625" style="141" customWidth="1"/>
    <col min="8459" max="8459" width="22.42578125" style="141" customWidth="1"/>
    <col min="8460" max="8460" width="21.7109375" style="141" customWidth="1"/>
    <col min="8461" max="8461" width="22.140625" style="141" customWidth="1"/>
    <col min="8462" max="8462" width="3.42578125" style="141" customWidth="1"/>
    <col min="8463" max="8704" width="9.140625" style="141"/>
    <col min="8705" max="8705" width="125.85546875" style="141" customWidth="1"/>
    <col min="8706" max="8706" width="20.140625" style="141" customWidth="1"/>
    <col min="8707" max="8707" width="22" style="141" customWidth="1"/>
    <col min="8708" max="8708" width="21.7109375" style="141" customWidth="1"/>
    <col min="8709" max="8709" width="22.28515625" style="141" customWidth="1"/>
    <col min="8710" max="8710" width="20.140625" style="141" customWidth="1"/>
    <col min="8711" max="8711" width="22.7109375" style="141" customWidth="1"/>
    <col min="8712" max="8712" width="21.7109375" style="141" customWidth="1"/>
    <col min="8713" max="8713" width="22.140625" style="141" customWidth="1"/>
    <col min="8714" max="8714" width="20.140625" style="141" customWidth="1"/>
    <col min="8715" max="8715" width="22.42578125" style="141" customWidth="1"/>
    <col min="8716" max="8716" width="21.7109375" style="141" customWidth="1"/>
    <col min="8717" max="8717" width="22.140625" style="141" customWidth="1"/>
    <col min="8718" max="8718" width="3.42578125" style="141" customWidth="1"/>
    <col min="8719" max="8960" width="9.140625" style="141"/>
    <col min="8961" max="8961" width="125.85546875" style="141" customWidth="1"/>
    <col min="8962" max="8962" width="20.140625" style="141" customWidth="1"/>
    <col min="8963" max="8963" width="22" style="141" customWidth="1"/>
    <col min="8964" max="8964" width="21.7109375" style="141" customWidth="1"/>
    <col min="8965" max="8965" width="22.28515625" style="141" customWidth="1"/>
    <col min="8966" max="8966" width="20.140625" style="141" customWidth="1"/>
    <col min="8967" max="8967" width="22.7109375" style="141" customWidth="1"/>
    <col min="8968" max="8968" width="21.7109375" style="141" customWidth="1"/>
    <col min="8969" max="8969" width="22.140625" style="141" customWidth="1"/>
    <col min="8970" max="8970" width="20.140625" style="141" customWidth="1"/>
    <col min="8971" max="8971" width="22.42578125" style="141" customWidth="1"/>
    <col min="8972" max="8972" width="21.7109375" style="141" customWidth="1"/>
    <col min="8973" max="8973" width="22.140625" style="141" customWidth="1"/>
    <col min="8974" max="8974" width="3.42578125" style="141" customWidth="1"/>
    <col min="8975" max="9216" width="9.140625" style="141"/>
    <col min="9217" max="9217" width="125.85546875" style="141" customWidth="1"/>
    <col min="9218" max="9218" width="20.140625" style="141" customWidth="1"/>
    <col min="9219" max="9219" width="22" style="141" customWidth="1"/>
    <col min="9220" max="9220" width="21.7109375" style="141" customWidth="1"/>
    <col min="9221" max="9221" width="22.28515625" style="141" customWidth="1"/>
    <col min="9222" max="9222" width="20.140625" style="141" customWidth="1"/>
    <col min="9223" max="9223" width="22.7109375" style="141" customWidth="1"/>
    <col min="9224" max="9224" width="21.7109375" style="141" customWidth="1"/>
    <col min="9225" max="9225" width="22.140625" style="141" customWidth="1"/>
    <col min="9226" max="9226" width="20.140625" style="141" customWidth="1"/>
    <col min="9227" max="9227" width="22.42578125" style="141" customWidth="1"/>
    <col min="9228" max="9228" width="21.7109375" style="141" customWidth="1"/>
    <col min="9229" max="9229" width="22.140625" style="141" customWidth="1"/>
    <col min="9230" max="9230" width="3.42578125" style="141" customWidth="1"/>
    <col min="9231" max="9472" width="9.140625" style="141"/>
    <col min="9473" max="9473" width="125.85546875" style="141" customWidth="1"/>
    <col min="9474" max="9474" width="20.140625" style="141" customWidth="1"/>
    <col min="9475" max="9475" width="22" style="141" customWidth="1"/>
    <col min="9476" max="9476" width="21.7109375" style="141" customWidth="1"/>
    <col min="9477" max="9477" width="22.28515625" style="141" customWidth="1"/>
    <col min="9478" max="9478" width="20.140625" style="141" customWidth="1"/>
    <col min="9479" max="9479" width="22.7109375" style="141" customWidth="1"/>
    <col min="9480" max="9480" width="21.7109375" style="141" customWidth="1"/>
    <col min="9481" max="9481" width="22.140625" style="141" customWidth="1"/>
    <col min="9482" max="9482" width="20.140625" style="141" customWidth="1"/>
    <col min="9483" max="9483" width="22.42578125" style="141" customWidth="1"/>
    <col min="9484" max="9484" width="21.7109375" style="141" customWidth="1"/>
    <col min="9485" max="9485" width="22.140625" style="141" customWidth="1"/>
    <col min="9486" max="9486" width="3.42578125" style="141" customWidth="1"/>
    <col min="9487" max="9728" width="9.140625" style="141"/>
    <col min="9729" max="9729" width="125.85546875" style="141" customWidth="1"/>
    <col min="9730" max="9730" width="20.140625" style="141" customWidth="1"/>
    <col min="9731" max="9731" width="22" style="141" customWidth="1"/>
    <col min="9732" max="9732" width="21.7109375" style="141" customWidth="1"/>
    <col min="9733" max="9733" width="22.28515625" style="141" customWidth="1"/>
    <col min="9734" max="9734" width="20.140625" style="141" customWidth="1"/>
    <col min="9735" max="9735" width="22.7109375" style="141" customWidth="1"/>
    <col min="9736" max="9736" width="21.7109375" style="141" customWidth="1"/>
    <col min="9737" max="9737" width="22.140625" style="141" customWidth="1"/>
    <col min="9738" max="9738" width="20.140625" style="141" customWidth="1"/>
    <col min="9739" max="9739" width="22.42578125" style="141" customWidth="1"/>
    <col min="9740" max="9740" width="21.7109375" style="141" customWidth="1"/>
    <col min="9741" max="9741" width="22.140625" style="141" customWidth="1"/>
    <col min="9742" max="9742" width="3.42578125" style="141" customWidth="1"/>
    <col min="9743" max="9984" width="9.140625" style="141"/>
    <col min="9985" max="9985" width="125.85546875" style="141" customWidth="1"/>
    <col min="9986" max="9986" width="20.140625" style="141" customWidth="1"/>
    <col min="9987" max="9987" width="22" style="141" customWidth="1"/>
    <col min="9988" max="9988" width="21.7109375" style="141" customWidth="1"/>
    <col min="9989" max="9989" width="22.28515625" style="141" customWidth="1"/>
    <col min="9990" max="9990" width="20.140625" style="141" customWidth="1"/>
    <col min="9991" max="9991" width="22.7109375" style="141" customWidth="1"/>
    <col min="9992" max="9992" width="21.7109375" style="141" customWidth="1"/>
    <col min="9993" max="9993" width="22.140625" style="141" customWidth="1"/>
    <col min="9994" max="9994" width="20.140625" style="141" customWidth="1"/>
    <col min="9995" max="9995" width="22.42578125" style="141" customWidth="1"/>
    <col min="9996" max="9996" width="21.7109375" style="141" customWidth="1"/>
    <col min="9997" max="9997" width="22.140625" style="141" customWidth="1"/>
    <col min="9998" max="9998" width="3.42578125" style="141" customWidth="1"/>
    <col min="9999" max="10240" width="9.140625" style="141"/>
    <col min="10241" max="10241" width="125.85546875" style="141" customWidth="1"/>
    <col min="10242" max="10242" width="20.140625" style="141" customWidth="1"/>
    <col min="10243" max="10243" width="22" style="141" customWidth="1"/>
    <col min="10244" max="10244" width="21.7109375" style="141" customWidth="1"/>
    <col min="10245" max="10245" width="22.28515625" style="141" customWidth="1"/>
    <col min="10246" max="10246" width="20.140625" style="141" customWidth="1"/>
    <col min="10247" max="10247" width="22.7109375" style="141" customWidth="1"/>
    <col min="10248" max="10248" width="21.7109375" style="141" customWidth="1"/>
    <col min="10249" max="10249" width="22.140625" style="141" customWidth="1"/>
    <col min="10250" max="10250" width="20.140625" style="141" customWidth="1"/>
    <col min="10251" max="10251" width="22.42578125" style="141" customWidth="1"/>
    <col min="10252" max="10252" width="21.7109375" style="141" customWidth="1"/>
    <col min="10253" max="10253" width="22.140625" style="141" customWidth="1"/>
    <col min="10254" max="10254" width="3.42578125" style="141" customWidth="1"/>
    <col min="10255" max="10496" width="9.140625" style="141"/>
    <col min="10497" max="10497" width="125.85546875" style="141" customWidth="1"/>
    <col min="10498" max="10498" width="20.140625" style="141" customWidth="1"/>
    <col min="10499" max="10499" width="22" style="141" customWidth="1"/>
    <col min="10500" max="10500" width="21.7109375" style="141" customWidth="1"/>
    <col min="10501" max="10501" width="22.28515625" style="141" customWidth="1"/>
    <col min="10502" max="10502" width="20.140625" style="141" customWidth="1"/>
    <col min="10503" max="10503" width="22.7109375" style="141" customWidth="1"/>
    <col min="10504" max="10504" width="21.7109375" style="141" customWidth="1"/>
    <col min="10505" max="10505" width="22.140625" style="141" customWidth="1"/>
    <col min="10506" max="10506" width="20.140625" style="141" customWidth="1"/>
    <col min="10507" max="10507" width="22.42578125" style="141" customWidth="1"/>
    <col min="10508" max="10508" width="21.7109375" style="141" customWidth="1"/>
    <col min="10509" max="10509" width="22.140625" style="141" customWidth="1"/>
    <col min="10510" max="10510" width="3.42578125" style="141" customWidth="1"/>
    <col min="10511" max="10752" width="9.140625" style="141"/>
    <col min="10753" max="10753" width="125.85546875" style="141" customWidth="1"/>
    <col min="10754" max="10754" width="20.140625" style="141" customWidth="1"/>
    <col min="10755" max="10755" width="22" style="141" customWidth="1"/>
    <col min="10756" max="10756" width="21.7109375" style="141" customWidth="1"/>
    <col min="10757" max="10757" width="22.28515625" style="141" customWidth="1"/>
    <col min="10758" max="10758" width="20.140625" style="141" customWidth="1"/>
    <col min="10759" max="10759" width="22.7109375" style="141" customWidth="1"/>
    <col min="10760" max="10760" width="21.7109375" style="141" customWidth="1"/>
    <col min="10761" max="10761" width="22.140625" style="141" customWidth="1"/>
    <col min="10762" max="10762" width="20.140625" style="141" customWidth="1"/>
    <col min="10763" max="10763" width="22.42578125" style="141" customWidth="1"/>
    <col min="10764" max="10764" width="21.7109375" style="141" customWidth="1"/>
    <col min="10765" max="10765" width="22.140625" style="141" customWidth="1"/>
    <col min="10766" max="10766" width="3.42578125" style="141" customWidth="1"/>
    <col min="10767" max="11008" width="9.140625" style="141"/>
    <col min="11009" max="11009" width="125.85546875" style="141" customWidth="1"/>
    <col min="11010" max="11010" width="20.140625" style="141" customWidth="1"/>
    <col min="11011" max="11011" width="22" style="141" customWidth="1"/>
    <col min="11012" max="11012" width="21.7109375" style="141" customWidth="1"/>
    <col min="11013" max="11013" width="22.28515625" style="141" customWidth="1"/>
    <col min="11014" max="11014" width="20.140625" style="141" customWidth="1"/>
    <col min="11015" max="11015" width="22.7109375" style="141" customWidth="1"/>
    <col min="11016" max="11016" width="21.7109375" style="141" customWidth="1"/>
    <col min="11017" max="11017" width="22.140625" style="141" customWidth="1"/>
    <col min="11018" max="11018" width="20.140625" style="141" customWidth="1"/>
    <col min="11019" max="11019" width="22.42578125" style="141" customWidth="1"/>
    <col min="11020" max="11020" width="21.7109375" style="141" customWidth="1"/>
    <col min="11021" max="11021" width="22.140625" style="141" customWidth="1"/>
    <col min="11022" max="11022" width="3.42578125" style="141" customWidth="1"/>
    <col min="11023" max="11264" width="9.140625" style="141"/>
    <col min="11265" max="11265" width="125.85546875" style="141" customWidth="1"/>
    <col min="11266" max="11266" width="20.140625" style="141" customWidth="1"/>
    <col min="11267" max="11267" width="22" style="141" customWidth="1"/>
    <col min="11268" max="11268" width="21.7109375" style="141" customWidth="1"/>
    <col min="11269" max="11269" width="22.28515625" style="141" customWidth="1"/>
    <col min="11270" max="11270" width="20.140625" style="141" customWidth="1"/>
    <col min="11271" max="11271" width="22.7109375" style="141" customWidth="1"/>
    <col min="11272" max="11272" width="21.7109375" style="141" customWidth="1"/>
    <col min="11273" max="11273" width="22.140625" style="141" customWidth="1"/>
    <col min="11274" max="11274" width="20.140625" style="141" customWidth="1"/>
    <col min="11275" max="11275" width="22.42578125" style="141" customWidth="1"/>
    <col min="11276" max="11276" width="21.7109375" style="141" customWidth="1"/>
    <col min="11277" max="11277" width="22.140625" style="141" customWidth="1"/>
    <col min="11278" max="11278" width="3.42578125" style="141" customWidth="1"/>
    <col min="11279" max="11520" width="9.140625" style="141"/>
    <col min="11521" max="11521" width="125.85546875" style="141" customWidth="1"/>
    <col min="11522" max="11522" width="20.140625" style="141" customWidth="1"/>
    <col min="11523" max="11523" width="22" style="141" customWidth="1"/>
    <col min="11524" max="11524" width="21.7109375" style="141" customWidth="1"/>
    <col min="11525" max="11525" width="22.28515625" style="141" customWidth="1"/>
    <col min="11526" max="11526" width="20.140625" style="141" customWidth="1"/>
    <col min="11527" max="11527" width="22.7109375" style="141" customWidth="1"/>
    <col min="11528" max="11528" width="21.7109375" style="141" customWidth="1"/>
    <col min="11529" max="11529" width="22.140625" style="141" customWidth="1"/>
    <col min="11530" max="11530" width="20.140625" style="141" customWidth="1"/>
    <col min="11531" max="11531" width="22.42578125" style="141" customWidth="1"/>
    <col min="11532" max="11532" width="21.7109375" style="141" customWidth="1"/>
    <col min="11533" max="11533" width="22.140625" style="141" customWidth="1"/>
    <col min="11534" max="11534" width="3.42578125" style="141" customWidth="1"/>
    <col min="11535" max="11776" width="9.140625" style="141"/>
    <col min="11777" max="11777" width="125.85546875" style="141" customWidth="1"/>
    <col min="11778" max="11778" width="20.140625" style="141" customWidth="1"/>
    <col min="11779" max="11779" width="22" style="141" customWidth="1"/>
    <col min="11780" max="11780" width="21.7109375" style="141" customWidth="1"/>
    <col min="11781" max="11781" width="22.28515625" style="141" customWidth="1"/>
    <col min="11782" max="11782" width="20.140625" style="141" customWidth="1"/>
    <col min="11783" max="11783" width="22.7109375" style="141" customWidth="1"/>
    <col min="11784" max="11784" width="21.7109375" style="141" customWidth="1"/>
    <col min="11785" max="11785" width="22.140625" style="141" customWidth="1"/>
    <col min="11786" max="11786" width="20.140625" style="141" customWidth="1"/>
    <col min="11787" max="11787" width="22.42578125" style="141" customWidth="1"/>
    <col min="11788" max="11788" width="21.7109375" style="141" customWidth="1"/>
    <col min="11789" max="11789" width="22.140625" style="141" customWidth="1"/>
    <col min="11790" max="11790" width="3.42578125" style="141" customWidth="1"/>
    <col min="11791" max="12032" width="9.140625" style="141"/>
    <col min="12033" max="12033" width="125.85546875" style="141" customWidth="1"/>
    <col min="12034" max="12034" width="20.140625" style="141" customWidth="1"/>
    <col min="12035" max="12035" width="22" style="141" customWidth="1"/>
    <col min="12036" max="12036" width="21.7109375" style="141" customWidth="1"/>
    <col min="12037" max="12037" width="22.28515625" style="141" customWidth="1"/>
    <col min="12038" max="12038" width="20.140625" style="141" customWidth="1"/>
    <col min="12039" max="12039" width="22.7109375" style="141" customWidth="1"/>
    <col min="12040" max="12040" width="21.7109375" style="141" customWidth="1"/>
    <col min="12041" max="12041" width="22.140625" style="141" customWidth="1"/>
    <col min="12042" max="12042" width="20.140625" style="141" customWidth="1"/>
    <col min="12043" max="12043" width="22.42578125" style="141" customWidth="1"/>
    <col min="12044" max="12044" width="21.7109375" style="141" customWidth="1"/>
    <col min="12045" max="12045" width="22.140625" style="141" customWidth="1"/>
    <col min="12046" max="12046" width="3.42578125" style="141" customWidth="1"/>
    <col min="12047" max="12288" width="9.140625" style="141"/>
    <col min="12289" max="12289" width="125.85546875" style="141" customWidth="1"/>
    <col min="12290" max="12290" width="20.140625" style="141" customWidth="1"/>
    <col min="12291" max="12291" width="22" style="141" customWidth="1"/>
    <col min="12292" max="12292" width="21.7109375" style="141" customWidth="1"/>
    <col min="12293" max="12293" width="22.28515625" style="141" customWidth="1"/>
    <col min="12294" max="12294" width="20.140625" style="141" customWidth="1"/>
    <col min="12295" max="12295" width="22.7109375" style="141" customWidth="1"/>
    <col min="12296" max="12296" width="21.7109375" style="141" customWidth="1"/>
    <col min="12297" max="12297" width="22.140625" style="141" customWidth="1"/>
    <col min="12298" max="12298" width="20.140625" style="141" customWidth="1"/>
    <col min="12299" max="12299" width="22.42578125" style="141" customWidth="1"/>
    <col min="12300" max="12300" width="21.7109375" style="141" customWidth="1"/>
    <col min="12301" max="12301" width="22.140625" style="141" customWidth="1"/>
    <col min="12302" max="12302" width="3.42578125" style="141" customWidth="1"/>
    <col min="12303" max="12544" width="9.140625" style="141"/>
    <col min="12545" max="12545" width="125.85546875" style="141" customWidth="1"/>
    <col min="12546" max="12546" width="20.140625" style="141" customWidth="1"/>
    <col min="12547" max="12547" width="22" style="141" customWidth="1"/>
    <col min="12548" max="12548" width="21.7109375" style="141" customWidth="1"/>
    <col min="12549" max="12549" width="22.28515625" style="141" customWidth="1"/>
    <col min="12550" max="12550" width="20.140625" style="141" customWidth="1"/>
    <col min="12551" max="12551" width="22.7109375" style="141" customWidth="1"/>
    <col min="12552" max="12552" width="21.7109375" style="141" customWidth="1"/>
    <col min="12553" max="12553" width="22.140625" style="141" customWidth="1"/>
    <col min="12554" max="12554" width="20.140625" style="141" customWidth="1"/>
    <col min="12555" max="12555" width="22.42578125" style="141" customWidth="1"/>
    <col min="12556" max="12556" width="21.7109375" style="141" customWidth="1"/>
    <col min="12557" max="12557" width="22.140625" style="141" customWidth="1"/>
    <col min="12558" max="12558" width="3.42578125" style="141" customWidth="1"/>
    <col min="12559" max="12800" width="9.140625" style="141"/>
    <col min="12801" max="12801" width="125.85546875" style="141" customWidth="1"/>
    <col min="12802" max="12802" width="20.140625" style="141" customWidth="1"/>
    <col min="12803" max="12803" width="22" style="141" customWidth="1"/>
    <col min="12804" max="12804" width="21.7109375" style="141" customWidth="1"/>
    <col min="12805" max="12805" width="22.28515625" style="141" customWidth="1"/>
    <col min="12806" max="12806" width="20.140625" style="141" customWidth="1"/>
    <col min="12807" max="12807" width="22.7109375" style="141" customWidth="1"/>
    <col min="12808" max="12808" width="21.7109375" style="141" customWidth="1"/>
    <col min="12809" max="12809" width="22.140625" style="141" customWidth="1"/>
    <col min="12810" max="12810" width="20.140625" style="141" customWidth="1"/>
    <col min="12811" max="12811" width="22.42578125" style="141" customWidth="1"/>
    <col min="12812" max="12812" width="21.7109375" style="141" customWidth="1"/>
    <col min="12813" max="12813" width="22.140625" style="141" customWidth="1"/>
    <col min="12814" max="12814" width="3.42578125" style="141" customWidth="1"/>
    <col min="12815" max="13056" width="9.140625" style="141"/>
    <col min="13057" max="13057" width="125.85546875" style="141" customWidth="1"/>
    <col min="13058" max="13058" width="20.140625" style="141" customWidth="1"/>
    <col min="13059" max="13059" width="22" style="141" customWidth="1"/>
    <col min="13060" max="13060" width="21.7109375" style="141" customWidth="1"/>
    <col min="13061" max="13061" width="22.28515625" style="141" customWidth="1"/>
    <col min="13062" max="13062" width="20.140625" style="141" customWidth="1"/>
    <col min="13063" max="13063" width="22.7109375" style="141" customWidth="1"/>
    <col min="13064" max="13064" width="21.7109375" style="141" customWidth="1"/>
    <col min="13065" max="13065" width="22.140625" style="141" customWidth="1"/>
    <col min="13066" max="13066" width="20.140625" style="141" customWidth="1"/>
    <col min="13067" max="13067" width="22.42578125" style="141" customWidth="1"/>
    <col min="13068" max="13068" width="21.7109375" style="141" customWidth="1"/>
    <col min="13069" max="13069" width="22.140625" style="141" customWidth="1"/>
    <col min="13070" max="13070" width="3.42578125" style="141" customWidth="1"/>
    <col min="13071" max="13312" width="9.140625" style="141"/>
    <col min="13313" max="13313" width="125.85546875" style="141" customWidth="1"/>
    <col min="13314" max="13314" width="20.140625" style="141" customWidth="1"/>
    <col min="13315" max="13315" width="22" style="141" customWidth="1"/>
    <col min="13316" max="13316" width="21.7109375" style="141" customWidth="1"/>
    <col min="13317" max="13317" width="22.28515625" style="141" customWidth="1"/>
    <col min="13318" max="13318" width="20.140625" style="141" customWidth="1"/>
    <col min="13319" max="13319" width="22.7109375" style="141" customWidth="1"/>
    <col min="13320" max="13320" width="21.7109375" style="141" customWidth="1"/>
    <col min="13321" max="13321" width="22.140625" style="141" customWidth="1"/>
    <col min="13322" max="13322" width="20.140625" style="141" customWidth="1"/>
    <col min="13323" max="13323" width="22.42578125" style="141" customWidth="1"/>
    <col min="13324" max="13324" width="21.7109375" style="141" customWidth="1"/>
    <col min="13325" max="13325" width="22.140625" style="141" customWidth="1"/>
    <col min="13326" max="13326" width="3.42578125" style="141" customWidth="1"/>
    <col min="13327" max="13568" width="9.140625" style="141"/>
    <col min="13569" max="13569" width="125.85546875" style="141" customWidth="1"/>
    <col min="13570" max="13570" width="20.140625" style="141" customWidth="1"/>
    <col min="13571" max="13571" width="22" style="141" customWidth="1"/>
    <col min="13572" max="13572" width="21.7109375" style="141" customWidth="1"/>
    <col min="13573" max="13573" width="22.28515625" style="141" customWidth="1"/>
    <col min="13574" max="13574" width="20.140625" style="141" customWidth="1"/>
    <col min="13575" max="13575" width="22.7109375" style="141" customWidth="1"/>
    <col min="13576" max="13576" width="21.7109375" style="141" customWidth="1"/>
    <col min="13577" max="13577" width="22.140625" style="141" customWidth="1"/>
    <col min="13578" max="13578" width="20.140625" style="141" customWidth="1"/>
    <col min="13579" max="13579" width="22.42578125" style="141" customWidth="1"/>
    <col min="13580" max="13580" width="21.7109375" style="141" customWidth="1"/>
    <col min="13581" max="13581" width="22.140625" style="141" customWidth="1"/>
    <col min="13582" max="13582" width="3.42578125" style="141" customWidth="1"/>
    <col min="13583" max="13824" width="9.140625" style="141"/>
    <col min="13825" max="13825" width="125.85546875" style="141" customWidth="1"/>
    <col min="13826" max="13826" width="20.140625" style="141" customWidth="1"/>
    <col min="13827" max="13827" width="22" style="141" customWidth="1"/>
    <col min="13828" max="13828" width="21.7109375" style="141" customWidth="1"/>
    <col min="13829" max="13829" width="22.28515625" style="141" customWidth="1"/>
    <col min="13830" max="13830" width="20.140625" style="141" customWidth="1"/>
    <col min="13831" max="13831" width="22.7109375" style="141" customWidth="1"/>
    <col min="13832" max="13832" width="21.7109375" style="141" customWidth="1"/>
    <col min="13833" max="13833" width="22.140625" style="141" customWidth="1"/>
    <col min="13834" max="13834" width="20.140625" style="141" customWidth="1"/>
    <col min="13835" max="13835" width="22.42578125" style="141" customWidth="1"/>
    <col min="13836" max="13836" width="21.7109375" style="141" customWidth="1"/>
    <col min="13837" max="13837" width="22.140625" style="141" customWidth="1"/>
    <col min="13838" max="13838" width="3.42578125" style="141" customWidth="1"/>
    <col min="13839" max="14080" width="9.140625" style="141"/>
    <col min="14081" max="14081" width="125.85546875" style="141" customWidth="1"/>
    <col min="14082" max="14082" width="20.140625" style="141" customWidth="1"/>
    <col min="14083" max="14083" width="22" style="141" customWidth="1"/>
    <col min="14084" max="14084" width="21.7109375" style="141" customWidth="1"/>
    <col min="14085" max="14085" width="22.28515625" style="141" customWidth="1"/>
    <col min="14086" max="14086" width="20.140625" style="141" customWidth="1"/>
    <col min="14087" max="14087" width="22.7109375" style="141" customWidth="1"/>
    <col min="14088" max="14088" width="21.7109375" style="141" customWidth="1"/>
    <col min="14089" max="14089" width="22.140625" style="141" customWidth="1"/>
    <col min="14090" max="14090" width="20.140625" style="141" customWidth="1"/>
    <col min="14091" max="14091" width="22.42578125" style="141" customWidth="1"/>
    <col min="14092" max="14092" width="21.7109375" style="141" customWidth="1"/>
    <col min="14093" max="14093" width="22.140625" style="141" customWidth="1"/>
    <col min="14094" max="14094" width="3.42578125" style="141" customWidth="1"/>
    <col min="14095" max="14336" width="9.140625" style="141"/>
    <col min="14337" max="14337" width="125.85546875" style="141" customWidth="1"/>
    <col min="14338" max="14338" width="20.140625" style="141" customWidth="1"/>
    <col min="14339" max="14339" width="22" style="141" customWidth="1"/>
    <col min="14340" max="14340" width="21.7109375" style="141" customWidth="1"/>
    <col min="14341" max="14341" width="22.28515625" style="141" customWidth="1"/>
    <col min="14342" max="14342" width="20.140625" style="141" customWidth="1"/>
    <col min="14343" max="14343" width="22.7109375" style="141" customWidth="1"/>
    <col min="14344" max="14344" width="21.7109375" style="141" customWidth="1"/>
    <col min="14345" max="14345" width="22.140625" style="141" customWidth="1"/>
    <col min="14346" max="14346" width="20.140625" style="141" customWidth="1"/>
    <col min="14347" max="14347" width="22.42578125" style="141" customWidth="1"/>
    <col min="14348" max="14348" width="21.7109375" style="141" customWidth="1"/>
    <col min="14349" max="14349" width="22.140625" style="141" customWidth="1"/>
    <col min="14350" max="14350" width="3.42578125" style="141" customWidth="1"/>
    <col min="14351" max="14592" width="9.140625" style="141"/>
    <col min="14593" max="14593" width="125.85546875" style="141" customWidth="1"/>
    <col min="14594" max="14594" width="20.140625" style="141" customWidth="1"/>
    <col min="14595" max="14595" width="22" style="141" customWidth="1"/>
    <col min="14596" max="14596" width="21.7109375" style="141" customWidth="1"/>
    <col min="14597" max="14597" width="22.28515625" style="141" customWidth="1"/>
    <col min="14598" max="14598" width="20.140625" style="141" customWidth="1"/>
    <col min="14599" max="14599" width="22.7109375" style="141" customWidth="1"/>
    <col min="14600" max="14600" width="21.7109375" style="141" customWidth="1"/>
    <col min="14601" max="14601" width="22.140625" style="141" customWidth="1"/>
    <col min="14602" max="14602" width="20.140625" style="141" customWidth="1"/>
    <col min="14603" max="14603" width="22.42578125" style="141" customWidth="1"/>
    <col min="14604" max="14604" width="21.7109375" style="141" customWidth="1"/>
    <col min="14605" max="14605" width="22.140625" style="141" customWidth="1"/>
    <col min="14606" max="14606" width="3.42578125" style="141" customWidth="1"/>
    <col min="14607" max="14848" width="9.140625" style="141"/>
    <col min="14849" max="14849" width="125.85546875" style="141" customWidth="1"/>
    <col min="14850" max="14850" width="20.140625" style="141" customWidth="1"/>
    <col min="14851" max="14851" width="22" style="141" customWidth="1"/>
    <col min="14852" max="14852" width="21.7109375" style="141" customWidth="1"/>
    <col min="14853" max="14853" width="22.28515625" style="141" customWidth="1"/>
    <col min="14854" max="14854" width="20.140625" style="141" customWidth="1"/>
    <col min="14855" max="14855" width="22.7109375" style="141" customWidth="1"/>
    <col min="14856" max="14856" width="21.7109375" style="141" customWidth="1"/>
    <col min="14857" max="14857" width="22.140625" style="141" customWidth="1"/>
    <col min="14858" max="14858" width="20.140625" style="141" customWidth="1"/>
    <col min="14859" max="14859" width="22.42578125" style="141" customWidth="1"/>
    <col min="14860" max="14860" width="21.7109375" style="141" customWidth="1"/>
    <col min="14861" max="14861" width="22.140625" style="141" customWidth="1"/>
    <col min="14862" max="14862" width="3.42578125" style="141" customWidth="1"/>
    <col min="14863" max="15104" width="9.140625" style="141"/>
    <col min="15105" max="15105" width="125.85546875" style="141" customWidth="1"/>
    <col min="15106" max="15106" width="20.140625" style="141" customWidth="1"/>
    <col min="15107" max="15107" width="22" style="141" customWidth="1"/>
    <col min="15108" max="15108" width="21.7109375" style="141" customWidth="1"/>
    <col min="15109" max="15109" width="22.28515625" style="141" customWidth="1"/>
    <col min="15110" max="15110" width="20.140625" style="141" customWidth="1"/>
    <col min="15111" max="15111" width="22.7109375" style="141" customWidth="1"/>
    <col min="15112" max="15112" width="21.7109375" style="141" customWidth="1"/>
    <col min="15113" max="15113" width="22.140625" style="141" customWidth="1"/>
    <col min="15114" max="15114" width="20.140625" style="141" customWidth="1"/>
    <col min="15115" max="15115" width="22.42578125" style="141" customWidth="1"/>
    <col min="15116" max="15116" width="21.7109375" style="141" customWidth="1"/>
    <col min="15117" max="15117" width="22.140625" style="141" customWidth="1"/>
    <col min="15118" max="15118" width="3.42578125" style="141" customWidth="1"/>
    <col min="15119" max="15360" width="9.140625" style="141"/>
    <col min="15361" max="15361" width="125.85546875" style="141" customWidth="1"/>
    <col min="15362" max="15362" width="20.140625" style="141" customWidth="1"/>
    <col min="15363" max="15363" width="22" style="141" customWidth="1"/>
    <col min="15364" max="15364" width="21.7109375" style="141" customWidth="1"/>
    <col min="15365" max="15365" width="22.28515625" style="141" customWidth="1"/>
    <col min="15366" max="15366" width="20.140625" style="141" customWidth="1"/>
    <col min="15367" max="15367" width="22.7109375" style="141" customWidth="1"/>
    <col min="15368" max="15368" width="21.7109375" style="141" customWidth="1"/>
    <col min="15369" max="15369" width="22.140625" style="141" customWidth="1"/>
    <col min="15370" max="15370" width="20.140625" style="141" customWidth="1"/>
    <col min="15371" max="15371" width="22.42578125" style="141" customWidth="1"/>
    <col min="15372" max="15372" width="21.7109375" style="141" customWidth="1"/>
    <col min="15373" max="15373" width="22.140625" style="141" customWidth="1"/>
    <col min="15374" max="15374" width="3.42578125" style="141" customWidth="1"/>
    <col min="15375" max="15616" width="9.140625" style="141"/>
    <col min="15617" max="15617" width="125.85546875" style="141" customWidth="1"/>
    <col min="15618" max="15618" width="20.140625" style="141" customWidth="1"/>
    <col min="15619" max="15619" width="22" style="141" customWidth="1"/>
    <col min="15620" max="15620" width="21.7109375" style="141" customWidth="1"/>
    <col min="15621" max="15621" width="22.28515625" style="141" customWidth="1"/>
    <col min="15622" max="15622" width="20.140625" style="141" customWidth="1"/>
    <col min="15623" max="15623" width="22.7109375" style="141" customWidth="1"/>
    <col min="15624" max="15624" width="21.7109375" style="141" customWidth="1"/>
    <col min="15625" max="15625" width="22.140625" style="141" customWidth="1"/>
    <col min="15626" max="15626" width="20.140625" style="141" customWidth="1"/>
    <col min="15627" max="15627" width="22.42578125" style="141" customWidth="1"/>
    <col min="15628" max="15628" width="21.7109375" style="141" customWidth="1"/>
    <col min="15629" max="15629" width="22.140625" style="141" customWidth="1"/>
    <col min="15630" max="15630" width="3.42578125" style="141" customWidth="1"/>
    <col min="15631" max="15872" width="9.140625" style="141"/>
    <col min="15873" max="15873" width="125.85546875" style="141" customWidth="1"/>
    <col min="15874" max="15874" width="20.140625" style="141" customWidth="1"/>
    <col min="15875" max="15875" width="22" style="141" customWidth="1"/>
    <col min="15876" max="15876" width="21.7109375" style="141" customWidth="1"/>
    <col min="15877" max="15877" width="22.28515625" style="141" customWidth="1"/>
    <col min="15878" max="15878" width="20.140625" style="141" customWidth="1"/>
    <col min="15879" max="15879" width="22.7109375" style="141" customWidth="1"/>
    <col min="15880" max="15880" width="21.7109375" style="141" customWidth="1"/>
    <col min="15881" max="15881" width="22.140625" style="141" customWidth="1"/>
    <col min="15882" max="15882" width="20.140625" style="141" customWidth="1"/>
    <col min="15883" max="15883" width="22.42578125" style="141" customWidth="1"/>
    <col min="15884" max="15884" width="21.7109375" style="141" customWidth="1"/>
    <col min="15885" max="15885" width="22.140625" style="141" customWidth="1"/>
    <col min="15886" max="15886" width="3.42578125" style="141" customWidth="1"/>
    <col min="15887" max="16128" width="9.140625" style="141"/>
    <col min="16129" max="16129" width="125.85546875" style="141" customWidth="1"/>
    <col min="16130" max="16130" width="20.140625" style="141" customWidth="1"/>
    <col min="16131" max="16131" width="22" style="141" customWidth="1"/>
    <col min="16132" max="16132" width="21.7109375" style="141" customWidth="1"/>
    <col min="16133" max="16133" width="22.28515625" style="141" customWidth="1"/>
    <col min="16134" max="16134" width="20.140625" style="141" customWidth="1"/>
    <col min="16135" max="16135" width="22.7109375" style="141" customWidth="1"/>
    <col min="16136" max="16136" width="21.7109375" style="141" customWidth="1"/>
    <col min="16137" max="16137" width="22.140625" style="141" customWidth="1"/>
    <col min="16138" max="16138" width="20.140625" style="141" customWidth="1"/>
    <col min="16139" max="16139" width="22.42578125" style="141" customWidth="1"/>
    <col min="16140" max="16140" width="21.7109375" style="141" customWidth="1"/>
    <col min="16141" max="16141" width="22.140625" style="141" customWidth="1"/>
    <col min="16142" max="16142" width="3.42578125" style="141" customWidth="1"/>
    <col min="16143" max="16384" width="9.140625" style="141"/>
  </cols>
  <sheetData>
    <row r="1" spans="1:14" s="20" customFormat="1" ht="5.25" hidden="1" customHeight="1">
      <c r="A1" s="219"/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8"/>
    </row>
    <row r="2" spans="1:14" s="21" customFormat="1" ht="70.5" customHeight="1">
      <c r="A2" s="871" t="s">
        <v>450</v>
      </c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209"/>
    </row>
    <row r="3" spans="1:14" s="21" customFormat="1" ht="42.75" customHeight="1">
      <c r="A3" s="871" t="s">
        <v>167</v>
      </c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209"/>
    </row>
    <row r="4" spans="1:14" s="21" customFormat="1" ht="40.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209"/>
    </row>
    <row r="5" spans="1:14" s="35" customFormat="1" ht="74.2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210"/>
    </row>
    <row r="6" spans="1:14" ht="6" customHeight="1"/>
    <row r="7" spans="1:14" ht="19.5" customHeight="1">
      <c r="A7" s="22"/>
      <c r="B7" s="23"/>
      <c r="C7" s="23"/>
      <c r="D7" s="24"/>
      <c r="E7" s="24"/>
      <c r="F7" s="23"/>
      <c r="G7" s="24"/>
      <c r="H7" s="23"/>
      <c r="I7" s="23"/>
      <c r="J7" s="24"/>
      <c r="K7" s="24"/>
      <c r="L7" s="23"/>
      <c r="M7" s="24"/>
      <c r="N7" s="212"/>
    </row>
    <row r="8" spans="1:14" s="213" customFormat="1" ht="33.75" customHeight="1">
      <c r="A8" s="354"/>
      <c r="B8" s="880" t="s">
        <v>164</v>
      </c>
      <c r="C8" s="880"/>
      <c r="D8" s="880"/>
      <c r="E8" s="880"/>
      <c r="F8" s="880" t="s">
        <v>170</v>
      </c>
      <c r="G8" s="880"/>
      <c r="H8" s="880"/>
      <c r="I8" s="880"/>
      <c r="J8" s="880" t="s">
        <v>171</v>
      </c>
      <c r="K8" s="880"/>
      <c r="L8" s="880"/>
      <c r="M8" s="880"/>
    </row>
    <row r="9" spans="1:14" s="215" customFormat="1" ht="7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6" t="s">
        <v>150</v>
      </c>
      <c r="G9" s="355" t="s">
        <v>151</v>
      </c>
      <c r="H9" s="355" t="s">
        <v>152</v>
      </c>
      <c r="I9" s="356" t="s">
        <v>121</v>
      </c>
      <c r="J9" s="355" t="s">
        <v>150</v>
      </c>
      <c r="K9" s="355" t="s">
        <v>151</v>
      </c>
      <c r="L9" s="356" t="s">
        <v>152</v>
      </c>
      <c r="M9" s="355" t="s">
        <v>121</v>
      </c>
      <c r="N9" s="214"/>
    </row>
    <row r="10" spans="1:14" s="216" customFormat="1" ht="66.75" customHeight="1">
      <c r="A10" s="357" t="s">
        <v>451</v>
      </c>
      <c r="B10" s="358">
        <v>0</v>
      </c>
      <c r="C10" s="358">
        <v>5562.9972300000009</v>
      </c>
      <c r="D10" s="358">
        <v>35860.959790000001</v>
      </c>
      <c r="E10" s="358">
        <v>41423.957020000002</v>
      </c>
      <c r="F10" s="358">
        <v>0</v>
      </c>
      <c r="G10" s="358">
        <v>14601.166090000001</v>
      </c>
      <c r="H10" s="358">
        <v>47842.177210000002</v>
      </c>
      <c r="I10" s="358">
        <v>62443.3433</v>
      </c>
      <c r="J10" s="358">
        <v>0</v>
      </c>
      <c r="K10" s="358">
        <v>11419.130710000001</v>
      </c>
      <c r="L10" s="358">
        <v>56092.984229999995</v>
      </c>
      <c r="M10" s="358">
        <v>67512.114939999999</v>
      </c>
      <c r="N10" s="213"/>
    </row>
    <row r="11" spans="1:14" s="216" customFormat="1" ht="66.75" customHeight="1">
      <c r="A11" s="357" t="s">
        <v>452</v>
      </c>
      <c r="B11" s="359">
        <v>0</v>
      </c>
      <c r="C11" s="359">
        <v>118.40197999999999</v>
      </c>
      <c r="D11" s="359">
        <v>30.3</v>
      </c>
      <c r="E11" s="359">
        <v>148.70198000000002</v>
      </c>
      <c r="F11" s="359">
        <v>0</v>
      </c>
      <c r="G11" s="359">
        <v>69.392080000000007</v>
      </c>
      <c r="H11" s="358">
        <v>92.577420000000004</v>
      </c>
      <c r="I11" s="358">
        <v>161.96950000000001</v>
      </c>
      <c r="J11" s="358">
        <v>0</v>
      </c>
      <c r="K11" s="358">
        <v>0</v>
      </c>
      <c r="L11" s="358">
        <v>44.28</v>
      </c>
      <c r="M11" s="358">
        <v>44.28</v>
      </c>
      <c r="N11" s="213"/>
    </row>
    <row r="12" spans="1:14" s="216" customFormat="1" ht="66.75" customHeight="1">
      <c r="A12" s="357" t="s">
        <v>453</v>
      </c>
      <c r="B12" s="359">
        <v>0</v>
      </c>
      <c r="C12" s="359">
        <v>0</v>
      </c>
      <c r="D12" s="359">
        <v>0</v>
      </c>
      <c r="E12" s="359">
        <v>0</v>
      </c>
      <c r="F12" s="359">
        <v>0</v>
      </c>
      <c r="G12" s="359">
        <v>0</v>
      </c>
      <c r="H12" s="358">
        <v>0</v>
      </c>
      <c r="I12" s="358">
        <v>0</v>
      </c>
      <c r="J12" s="358">
        <v>0</v>
      </c>
      <c r="K12" s="358">
        <v>0</v>
      </c>
      <c r="L12" s="358">
        <v>0</v>
      </c>
      <c r="M12" s="358">
        <v>0</v>
      </c>
      <c r="N12" s="213"/>
    </row>
    <row r="13" spans="1:14" s="216" customFormat="1" ht="66.75" customHeight="1">
      <c r="A13" s="357" t="s">
        <v>122</v>
      </c>
      <c r="B13" s="358">
        <v>0</v>
      </c>
      <c r="C13" s="358">
        <v>0</v>
      </c>
      <c r="D13" s="358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0</v>
      </c>
      <c r="J13" s="358">
        <v>0</v>
      </c>
      <c r="K13" s="358">
        <v>0</v>
      </c>
      <c r="L13" s="358">
        <v>0</v>
      </c>
      <c r="M13" s="358">
        <v>0</v>
      </c>
      <c r="N13" s="213"/>
    </row>
    <row r="14" spans="1:14" s="216" customFormat="1" ht="66.75" customHeight="1">
      <c r="A14" s="357" t="s">
        <v>454</v>
      </c>
      <c r="B14" s="358">
        <v>0</v>
      </c>
      <c r="C14" s="358">
        <v>2426.2117899999998</v>
      </c>
      <c r="D14" s="358">
        <v>4305.4533099999999</v>
      </c>
      <c r="E14" s="358">
        <v>6731.6650999999993</v>
      </c>
      <c r="F14" s="358">
        <v>13.18904</v>
      </c>
      <c r="G14" s="358">
        <v>6795.8425399999996</v>
      </c>
      <c r="H14" s="358">
        <v>7821.5114899999999</v>
      </c>
      <c r="I14" s="358">
        <v>14630.54307</v>
      </c>
      <c r="J14" s="358">
        <v>0</v>
      </c>
      <c r="K14" s="358">
        <v>1579.0414099999998</v>
      </c>
      <c r="L14" s="358">
        <v>10167.80897</v>
      </c>
      <c r="M14" s="358">
        <v>11746.850380000002</v>
      </c>
      <c r="N14" s="213"/>
    </row>
    <row r="15" spans="1:14" s="216" customFormat="1" ht="66.75" customHeight="1">
      <c r="A15" s="357" t="s">
        <v>123</v>
      </c>
      <c r="B15" s="358">
        <v>0</v>
      </c>
      <c r="C15" s="358">
        <v>0</v>
      </c>
      <c r="D15" s="358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213"/>
    </row>
    <row r="16" spans="1:14" s="216" customFormat="1" ht="66.75" customHeight="1">
      <c r="A16" s="357" t="s">
        <v>124</v>
      </c>
      <c r="B16" s="358">
        <v>0</v>
      </c>
      <c r="C16" s="358">
        <v>0</v>
      </c>
      <c r="D16" s="358">
        <v>0</v>
      </c>
      <c r="E16" s="358">
        <v>0</v>
      </c>
      <c r="F16" s="358">
        <v>0</v>
      </c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58">
        <v>0</v>
      </c>
      <c r="N16" s="213"/>
    </row>
    <row r="17" spans="1:14" s="216" customFormat="1" ht="66.75" customHeight="1">
      <c r="A17" s="357" t="s">
        <v>125</v>
      </c>
      <c r="B17" s="358">
        <v>0</v>
      </c>
      <c r="C17" s="358">
        <v>0</v>
      </c>
      <c r="D17" s="358">
        <v>0</v>
      </c>
      <c r="E17" s="358">
        <v>0</v>
      </c>
      <c r="F17" s="358">
        <v>0</v>
      </c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58">
        <v>0</v>
      </c>
      <c r="N17" s="213"/>
    </row>
    <row r="18" spans="1:14" s="216" customFormat="1" ht="66.75" customHeight="1">
      <c r="A18" s="357" t="s">
        <v>455</v>
      </c>
      <c r="B18" s="358">
        <v>0</v>
      </c>
      <c r="C18" s="358">
        <v>155.56301000000002</v>
      </c>
      <c r="D18" s="358">
        <v>2865.2964200000001</v>
      </c>
      <c r="E18" s="358">
        <v>3020.85943</v>
      </c>
      <c r="F18" s="358">
        <v>0</v>
      </c>
      <c r="G18" s="358">
        <v>406.80223999999998</v>
      </c>
      <c r="H18" s="358">
        <v>985.41998999999998</v>
      </c>
      <c r="I18" s="358">
        <v>1392.2222300000001</v>
      </c>
      <c r="J18" s="358">
        <v>0</v>
      </c>
      <c r="K18" s="358">
        <v>0</v>
      </c>
      <c r="L18" s="358">
        <v>89.072670000000002</v>
      </c>
      <c r="M18" s="358">
        <v>89.072670000000002</v>
      </c>
      <c r="N18" s="213"/>
    </row>
    <row r="19" spans="1:14" s="216" customFormat="1" ht="66.75" customHeight="1">
      <c r="A19" s="357" t="s">
        <v>126</v>
      </c>
      <c r="B19" s="358">
        <v>0</v>
      </c>
      <c r="C19" s="358">
        <v>35.040140000000001</v>
      </c>
      <c r="D19" s="358">
        <v>358.80425000000002</v>
      </c>
      <c r="E19" s="358">
        <v>393.84439000000003</v>
      </c>
      <c r="F19" s="358">
        <v>0</v>
      </c>
      <c r="G19" s="358">
        <v>1012.29009</v>
      </c>
      <c r="H19" s="358">
        <v>7472.5487199999998</v>
      </c>
      <c r="I19" s="358">
        <v>8484.8388100000011</v>
      </c>
      <c r="J19" s="358">
        <v>0</v>
      </c>
      <c r="K19" s="358">
        <v>0</v>
      </c>
      <c r="L19" s="358">
        <v>41.501539999999999</v>
      </c>
      <c r="M19" s="358">
        <v>41.501539999999999</v>
      </c>
      <c r="N19" s="213"/>
    </row>
    <row r="20" spans="1:14" s="216" customFormat="1" ht="66.75" customHeight="1">
      <c r="A20" s="357" t="s">
        <v>127</v>
      </c>
      <c r="B20" s="358">
        <v>0</v>
      </c>
      <c r="C20" s="358">
        <v>0</v>
      </c>
      <c r="D20" s="358">
        <v>0</v>
      </c>
      <c r="E20" s="358">
        <v>0</v>
      </c>
      <c r="F20" s="358">
        <v>0</v>
      </c>
      <c r="G20" s="358">
        <v>0</v>
      </c>
      <c r="H20" s="358">
        <v>0</v>
      </c>
      <c r="I20" s="358">
        <v>0</v>
      </c>
      <c r="J20" s="358">
        <v>0</v>
      </c>
      <c r="K20" s="358">
        <v>0</v>
      </c>
      <c r="L20" s="358">
        <v>0</v>
      </c>
      <c r="M20" s="358">
        <v>0</v>
      </c>
      <c r="N20" s="213"/>
    </row>
    <row r="21" spans="1:14" s="216" customFormat="1" ht="66.75" customHeight="1">
      <c r="A21" s="357" t="s">
        <v>128</v>
      </c>
      <c r="B21" s="358">
        <v>0</v>
      </c>
      <c r="C21" s="358">
        <v>0</v>
      </c>
      <c r="D21" s="358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58">
        <v>0</v>
      </c>
      <c r="N21" s="213"/>
    </row>
    <row r="22" spans="1:14" s="216" customFormat="1" ht="66.75" customHeight="1">
      <c r="A22" s="357" t="s">
        <v>129</v>
      </c>
      <c r="B22" s="358">
        <v>0</v>
      </c>
      <c r="C22" s="358">
        <v>0</v>
      </c>
      <c r="D22" s="358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58">
        <v>0</v>
      </c>
      <c r="N22" s="213"/>
    </row>
    <row r="23" spans="1:14" s="216" customFormat="1" ht="66.75" customHeight="1">
      <c r="A23" s="357" t="s">
        <v>130</v>
      </c>
      <c r="B23" s="358">
        <v>0</v>
      </c>
      <c r="C23" s="358">
        <v>0</v>
      </c>
      <c r="D23" s="358">
        <v>0</v>
      </c>
      <c r="E23" s="358">
        <v>0</v>
      </c>
      <c r="F23" s="358">
        <v>0</v>
      </c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58">
        <v>0</v>
      </c>
      <c r="N23" s="213"/>
    </row>
    <row r="24" spans="1:14" s="216" customFormat="1" ht="66.75" customHeight="1">
      <c r="A24" s="357" t="s">
        <v>131</v>
      </c>
      <c r="B24" s="358">
        <v>0</v>
      </c>
      <c r="C24" s="358">
        <v>0</v>
      </c>
      <c r="D24" s="358">
        <v>0</v>
      </c>
      <c r="E24" s="358">
        <v>0</v>
      </c>
      <c r="F24" s="358">
        <v>0</v>
      </c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58">
        <v>0</v>
      </c>
      <c r="N24" s="213"/>
    </row>
    <row r="25" spans="1:14" s="216" customFormat="1" ht="66.75" customHeight="1">
      <c r="A25" s="357" t="s">
        <v>132</v>
      </c>
      <c r="B25" s="358">
        <v>0</v>
      </c>
      <c r="C25" s="358">
        <v>0</v>
      </c>
      <c r="D25" s="358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58">
        <v>0</v>
      </c>
      <c r="N25" s="213"/>
    </row>
    <row r="26" spans="1:14" s="216" customFormat="1" ht="66.75" customHeight="1">
      <c r="A26" s="357" t="s">
        <v>133</v>
      </c>
      <c r="B26" s="358">
        <v>0</v>
      </c>
      <c r="C26" s="358">
        <v>0</v>
      </c>
      <c r="D26" s="358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213"/>
    </row>
    <row r="27" spans="1:14" s="218" customFormat="1" ht="92.25" customHeight="1" thickBot="1">
      <c r="A27" s="360" t="s">
        <v>134</v>
      </c>
      <c r="B27" s="361">
        <v>0</v>
      </c>
      <c r="C27" s="361">
        <v>0</v>
      </c>
      <c r="D27" s="361">
        <v>0</v>
      </c>
      <c r="E27" s="361">
        <v>0</v>
      </c>
      <c r="F27" s="361">
        <v>0</v>
      </c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217"/>
    </row>
    <row r="28" spans="1:14" s="216" customFormat="1" ht="42" customHeight="1" thickTop="1" thickBot="1">
      <c r="A28" s="406" t="s">
        <v>153</v>
      </c>
      <c r="B28" s="407">
        <f>SUM(B10:B27)</f>
        <v>0</v>
      </c>
      <c r="C28" s="407">
        <f t="shared" ref="C28:M28" si="0">SUM(C10:C27)</f>
        <v>8298.2141499999998</v>
      </c>
      <c r="D28" s="407">
        <f t="shared" si="0"/>
        <v>43420.813770000001</v>
      </c>
      <c r="E28" s="407">
        <f t="shared" si="0"/>
        <v>51719.027919999993</v>
      </c>
      <c r="F28" s="407">
        <f t="shared" si="0"/>
        <v>13.18904</v>
      </c>
      <c r="G28" s="407">
        <f t="shared" si="0"/>
        <v>22885.493040000001</v>
      </c>
      <c r="H28" s="407">
        <f t="shared" si="0"/>
        <v>64214.234830000001</v>
      </c>
      <c r="I28" s="407">
        <f t="shared" si="0"/>
        <v>87112.91691</v>
      </c>
      <c r="J28" s="407">
        <f t="shared" si="0"/>
        <v>0</v>
      </c>
      <c r="K28" s="407">
        <f t="shared" si="0"/>
        <v>12998.172120000001</v>
      </c>
      <c r="L28" s="407">
        <f t="shared" si="0"/>
        <v>66435.64740999999</v>
      </c>
      <c r="M28" s="407">
        <f t="shared" si="0"/>
        <v>79433.819529999993</v>
      </c>
      <c r="N28" s="213"/>
    </row>
    <row r="29" spans="1:14" ht="11.25" customHeight="1" thickTop="1" thickBot="1">
      <c r="A29" s="364"/>
      <c r="B29" s="365"/>
      <c r="C29" s="366"/>
      <c r="D29" s="366"/>
      <c r="E29" s="366"/>
      <c r="F29" s="366"/>
      <c r="G29" s="366"/>
      <c r="H29" s="365"/>
      <c r="I29" s="365"/>
      <c r="J29" s="365"/>
      <c r="K29" s="365"/>
      <c r="L29" s="365"/>
      <c r="M29" s="365"/>
    </row>
    <row r="30" spans="1:14" ht="33" customHeight="1" thickTop="1">
      <c r="A30" s="199" t="s">
        <v>137</v>
      </c>
      <c r="B30" s="5"/>
      <c r="C30" s="6"/>
      <c r="D30" s="6"/>
      <c r="E30" s="6"/>
      <c r="F30" s="6"/>
      <c r="G30" s="6"/>
      <c r="H30" s="7"/>
      <c r="I30" s="7"/>
      <c r="J30" s="145"/>
      <c r="K30" s="145"/>
      <c r="L30" s="145"/>
      <c r="M30" s="145"/>
    </row>
    <row r="31" spans="1:14" ht="13.5" customHeight="1">
      <c r="A31" s="26"/>
      <c r="B31" s="27"/>
      <c r="C31" s="25"/>
      <c r="D31" s="25"/>
      <c r="E31" s="25"/>
      <c r="F31" s="25"/>
      <c r="G31" s="25"/>
      <c r="H31" s="25"/>
      <c r="I31" s="8"/>
      <c r="J31" s="145"/>
      <c r="K31" s="145"/>
      <c r="L31" s="145"/>
      <c r="M31" s="145"/>
    </row>
    <row r="32" spans="1:14" ht="13.5" customHeight="1">
      <c r="A32" s="26"/>
      <c r="B32" s="27"/>
      <c r="C32" s="25"/>
      <c r="D32" s="25"/>
      <c r="E32" s="25"/>
      <c r="F32" s="25"/>
      <c r="G32" s="25"/>
      <c r="H32" s="25"/>
      <c r="I32" s="8"/>
      <c r="J32" s="145"/>
      <c r="K32" s="145"/>
      <c r="L32" s="145"/>
      <c r="M32" s="145"/>
    </row>
    <row r="33" spans="1:13" ht="13.5" customHeight="1">
      <c r="A33" s="26"/>
      <c r="B33" s="27"/>
      <c r="C33" s="25"/>
      <c r="D33" s="25"/>
      <c r="E33" s="25"/>
      <c r="F33" s="25"/>
      <c r="G33" s="25"/>
      <c r="H33" s="25"/>
      <c r="I33" s="8"/>
      <c r="J33" s="145"/>
      <c r="K33" s="145"/>
      <c r="L33" s="145"/>
      <c r="M33" s="145"/>
    </row>
    <row r="34" spans="1:13" ht="13.5" customHeight="1">
      <c r="A34" s="26"/>
      <c r="B34" s="27"/>
      <c r="C34" s="25"/>
      <c r="D34" s="25"/>
      <c r="E34" s="25"/>
      <c r="F34" s="25"/>
      <c r="G34" s="25"/>
      <c r="H34" s="25"/>
      <c r="I34" s="8"/>
      <c r="J34" s="145"/>
      <c r="K34" s="145"/>
      <c r="L34" s="145"/>
      <c r="M34" s="145"/>
    </row>
    <row r="35" spans="1:13" ht="13.5" customHeight="1">
      <c r="A35" s="26"/>
      <c r="B35" s="27"/>
      <c r="C35" s="25"/>
      <c r="D35" s="25"/>
      <c r="E35" s="25"/>
      <c r="F35" s="25"/>
      <c r="G35" s="25"/>
      <c r="H35" s="25"/>
      <c r="I35" s="8"/>
      <c r="J35" s="145"/>
      <c r="K35" s="145"/>
      <c r="L35" s="145"/>
      <c r="M35" s="145"/>
    </row>
    <row r="36" spans="1:13" ht="13.5" customHeight="1">
      <c r="A36" s="26"/>
      <c r="B36" s="27"/>
      <c r="C36" s="25"/>
      <c r="D36" s="25"/>
      <c r="E36" s="25"/>
      <c r="F36" s="25"/>
      <c r="G36" s="25"/>
      <c r="H36" s="25"/>
      <c r="I36" s="8"/>
      <c r="J36" s="145"/>
      <c r="K36" s="145"/>
      <c r="L36" s="145"/>
      <c r="M36" s="145"/>
    </row>
    <row r="37" spans="1:13" ht="13.5" customHeight="1">
      <c r="A37" s="28"/>
      <c r="B37" s="29"/>
      <c r="C37" s="25"/>
      <c r="D37" s="25"/>
      <c r="E37" s="25"/>
      <c r="F37" s="25"/>
      <c r="G37" s="25"/>
      <c r="H37" s="25"/>
      <c r="I37" s="8"/>
      <c r="J37" s="145"/>
      <c r="K37" s="145"/>
      <c r="L37" s="145"/>
      <c r="M37" s="145"/>
    </row>
    <row r="38" spans="1:13" ht="13.5" customHeight="1">
      <c r="A38" s="26"/>
      <c r="B38" s="29"/>
      <c r="C38" s="25"/>
      <c r="D38" s="25"/>
      <c r="E38" s="25"/>
      <c r="F38" s="25"/>
      <c r="G38" s="25"/>
      <c r="H38" s="25"/>
      <c r="I38" s="8"/>
      <c r="J38" s="145"/>
      <c r="K38" s="145"/>
      <c r="L38" s="145"/>
      <c r="M38" s="145"/>
    </row>
    <row r="39" spans="1:13" ht="13.5" customHeight="1">
      <c r="A39" s="26"/>
      <c r="B39" s="29"/>
      <c r="C39" s="25"/>
      <c r="D39" s="25"/>
      <c r="E39" s="25"/>
      <c r="F39" s="25"/>
      <c r="G39" s="25"/>
      <c r="H39" s="25"/>
      <c r="I39" s="8"/>
      <c r="J39" s="145"/>
      <c r="K39" s="145"/>
      <c r="L39" s="145"/>
      <c r="M39" s="145"/>
    </row>
    <row r="40" spans="1:13" ht="13.5" customHeight="1">
      <c r="A40" s="26"/>
      <c r="B40" s="29"/>
      <c r="C40" s="25"/>
      <c r="D40" s="25"/>
      <c r="E40" s="25"/>
      <c r="F40" s="25"/>
      <c r="G40" s="25"/>
      <c r="H40" s="25"/>
      <c r="I40" s="8"/>
      <c r="J40" s="145"/>
      <c r="K40" s="145"/>
      <c r="L40" s="145"/>
      <c r="M40" s="145"/>
    </row>
    <row r="41" spans="1:13" ht="13.5" customHeight="1">
      <c r="A41" s="26"/>
      <c r="B41" s="29"/>
      <c r="C41" s="25"/>
      <c r="D41" s="25"/>
      <c r="E41" s="25"/>
      <c r="F41" s="25"/>
      <c r="G41" s="25"/>
      <c r="H41" s="25"/>
      <c r="I41" s="8"/>
      <c r="J41" s="145"/>
      <c r="K41" s="145"/>
      <c r="L41" s="145"/>
      <c r="M41" s="145"/>
    </row>
    <row r="42" spans="1:13" ht="13.5" customHeight="1">
      <c r="A42" s="26"/>
      <c r="B42" s="29"/>
      <c r="C42" s="25"/>
      <c r="D42" s="25"/>
      <c r="E42" s="25"/>
      <c r="F42" s="25"/>
      <c r="G42" s="25"/>
      <c r="H42" s="25"/>
      <c r="I42" s="8"/>
      <c r="J42" s="145"/>
      <c r="K42" s="145"/>
      <c r="L42" s="145"/>
      <c r="M42" s="145"/>
    </row>
    <row r="43" spans="1:13" ht="13.5" customHeight="1">
      <c r="A43" s="28"/>
      <c r="B43" s="29"/>
      <c r="C43" s="25"/>
      <c r="D43" s="25"/>
      <c r="E43" s="25"/>
      <c r="F43" s="25"/>
      <c r="G43" s="25"/>
      <c r="H43" s="25"/>
      <c r="I43" s="8"/>
      <c r="J43" s="145"/>
      <c r="K43" s="145"/>
      <c r="L43" s="145"/>
      <c r="M43" s="145"/>
    </row>
    <row r="44" spans="1:13" ht="13.5" customHeight="1">
      <c r="A44" s="26"/>
      <c r="B44" s="27"/>
      <c r="C44" s="25"/>
      <c r="D44" s="25"/>
      <c r="E44" s="25"/>
      <c r="F44" s="25"/>
      <c r="G44" s="25"/>
      <c r="H44" s="25"/>
      <c r="I44" s="8"/>
      <c r="J44" s="145"/>
      <c r="K44" s="145"/>
      <c r="L44" s="145"/>
      <c r="M44" s="145"/>
    </row>
    <row r="45" spans="1:13" ht="13.5" customHeight="1">
      <c r="A45" s="26"/>
      <c r="B45" s="27"/>
      <c r="C45" s="25"/>
      <c r="D45" s="25"/>
      <c r="E45" s="25"/>
      <c r="F45" s="25"/>
      <c r="G45" s="25"/>
      <c r="H45" s="25"/>
      <c r="I45" s="8"/>
      <c r="J45" s="145"/>
      <c r="K45" s="145"/>
      <c r="L45" s="145"/>
      <c r="M45" s="145"/>
    </row>
    <row r="46" spans="1:13" ht="13.5" customHeight="1">
      <c r="A46" s="26"/>
      <c r="B46" s="27"/>
      <c r="C46" s="25"/>
      <c r="D46" s="25"/>
      <c r="E46" s="25"/>
      <c r="F46" s="25"/>
      <c r="G46" s="25"/>
      <c r="H46" s="25"/>
      <c r="I46" s="8"/>
      <c r="J46" s="145"/>
      <c r="K46" s="145"/>
      <c r="L46" s="145"/>
      <c r="M46" s="145"/>
    </row>
    <row r="47" spans="1:13" ht="13.5" customHeight="1">
      <c r="A47" s="28"/>
      <c r="B47" s="27"/>
      <c r="C47" s="25"/>
      <c r="D47" s="25"/>
      <c r="E47" s="25"/>
      <c r="F47" s="25"/>
      <c r="G47" s="25"/>
      <c r="H47" s="25"/>
      <c r="I47" s="8"/>
      <c r="J47" s="145"/>
      <c r="K47" s="145"/>
      <c r="L47" s="145"/>
      <c r="M47" s="145"/>
    </row>
    <row r="48" spans="1:13" ht="13.5" customHeight="1">
      <c r="A48" s="26"/>
      <c r="B48" s="27"/>
      <c r="C48" s="25"/>
      <c r="D48" s="25"/>
      <c r="E48" s="25"/>
      <c r="F48" s="25"/>
      <c r="G48" s="25"/>
      <c r="H48" s="25"/>
      <c r="I48" s="8"/>
      <c r="J48" s="145"/>
      <c r="K48" s="145"/>
      <c r="L48" s="145"/>
      <c r="M48" s="145"/>
    </row>
    <row r="49" spans="1:13" ht="13.5" customHeight="1">
      <c r="A49" s="26"/>
      <c r="B49" s="27"/>
      <c r="C49" s="25"/>
      <c r="D49" s="25"/>
      <c r="E49" s="25"/>
      <c r="F49" s="25"/>
      <c r="G49" s="25"/>
      <c r="H49" s="25"/>
      <c r="I49" s="8"/>
      <c r="J49" s="145"/>
      <c r="K49" s="145"/>
      <c r="L49" s="145"/>
      <c r="M49" s="145"/>
    </row>
    <row r="50" spans="1:13" ht="13.5" customHeight="1">
      <c r="A50" s="26"/>
      <c r="B50" s="27"/>
      <c r="C50" s="25"/>
      <c r="D50" s="25"/>
      <c r="E50" s="25"/>
      <c r="F50" s="25"/>
      <c r="G50" s="25"/>
      <c r="H50" s="25"/>
      <c r="I50" s="8"/>
      <c r="J50" s="145"/>
      <c r="K50" s="145"/>
      <c r="L50" s="145"/>
      <c r="M50" s="145"/>
    </row>
    <row r="51" spans="1:13" ht="13.5" customHeight="1">
      <c r="A51" s="26"/>
      <c r="B51" s="27"/>
      <c r="C51" s="25"/>
      <c r="D51" s="25"/>
      <c r="E51" s="25"/>
      <c r="F51" s="25"/>
      <c r="G51" s="25"/>
      <c r="H51" s="25"/>
      <c r="I51" s="8"/>
      <c r="J51" s="145"/>
      <c r="K51" s="145"/>
      <c r="L51" s="145"/>
      <c r="M51" s="145"/>
    </row>
    <row r="52" spans="1:13" ht="13.5" customHeight="1">
      <c r="A52" s="28"/>
      <c r="B52" s="27"/>
      <c r="C52" s="25"/>
      <c r="D52" s="25"/>
      <c r="E52" s="25"/>
      <c r="F52" s="25"/>
      <c r="G52" s="25"/>
      <c r="H52" s="25"/>
      <c r="I52" s="8"/>
      <c r="J52" s="145"/>
      <c r="K52" s="145"/>
      <c r="L52" s="145"/>
      <c r="M52" s="145"/>
    </row>
    <row r="53" spans="1:13" ht="13.5" customHeight="1">
      <c r="A53" s="26"/>
      <c r="B53" s="27"/>
      <c r="C53" s="25"/>
      <c r="D53" s="25"/>
      <c r="E53" s="25"/>
      <c r="F53" s="25"/>
      <c r="G53" s="25"/>
      <c r="H53" s="25"/>
      <c r="I53" s="8"/>
      <c r="J53" s="145"/>
      <c r="K53" s="145"/>
      <c r="L53" s="145"/>
      <c r="M53" s="145"/>
    </row>
    <row r="54" spans="1:13" ht="13.5" customHeight="1">
      <c r="A54" s="26"/>
      <c r="B54" s="27"/>
      <c r="C54" s="25"/>
      <c r="D54" s="25"/>
      <c r="E54" s="25"/>
      <c r="F54" s="25"/>
      <c r="G54" s="25"/>
      <c r="H54" s="25"/>
      <c r="I54" s="8"/>
      <c r="J54" s="145"/>
      <c r="K54" s="145"/>
      <c r="L54" s="145"/>
      <c r="M54" s="145"/>
    </row>
    <row r="55" spans="1:13" ht="13.5" customHeight="1">
      <c r="A55" s="26"/>
      <c r="B55" s="27"/>
      <c r="C55" s="25"/>
      <c r="D55" s="25"/>
      <c r="E55" s="25"/>
      <c r="F55" s="25"/>
      <c r="G55" s="25"/>
      <c r="H55" s="25"/>
      <c r="I55" s="8"/>
      <c r="J55" s="145"/>
      <c r="K55" s="145"/>
      <c r="L55" s="145"/>
      <c r="M55" s="145"/>
    </row>
    <row r="56" spans="1:13" ht="9" customHeight="1">
      <c r="A56" s="30"/>
      <c r="B56" s="27"/>
      <c r="C56" s="25"/>
      <c r="D56" s="25"/>
      <c r="E56" s="25"/>
      <c r="F56" s="25"/>
      <c r="G56" s="25"/>
      <c r="H56" s="25"/>
      <c r="I56" s="8"/>
      <c r="J56" s="145"/>
      <c r="K56" s="145"/>
      <c r="L56" s="145"/>
      <c r="M56" s="145"/>
    </row>
    <row r="57" spans="1:13" ht="9" customHeight="1">
      <c r="A57" s="30"/>
      <c r="B57" s="27"/>
      <c r="C57" s="25"/>
      <c r="D57" s="25"/>
      <c r="E57" s="25"/>
      <c r="F57" s="25"/>
      <c r="G57" s="25"/>
      <c r="H57" s="25"/>
      <c r="I57" s="8"/>
      <c r="J57" s="145"/>
      <c r="K57" s="145"/>
      <c r="L57" s="145"/>
      <c r="M57" s="145"/>
    </row>
    <row r="58" spans="1:13" ht="9" customHeight="1">
      <c r="A58" s="30"/>
      <c r="B58" s="27"/>
      <c r="C58" s="25"/>
      <c r="D58" s="25"/>
      <c r="E58" s="25"/>
      <c r="F58" s="25"/>
      <c r="G58" s="25"/>
      <c r="H58" s="25"/>
      <c r="I58" s="8"/>
      <c r="J58" s="145"/>
      <c r="K58" s="145"/>
      <c r="L58" s="145"/>
      <c r="M58" s="145"/>
    </row>
    <row r="59" spans="1:13" ht="9" customHeight="1">
      <c r="A59" s="30"/>
      <c r="B59" s="27"/>
      <c r="C59" s="25"/>
      <c r="D59" s="25"/>
      <c r="E59" s="25"/>
      <c r="F59" s="25"/>
      <c r="G59" s="25"/>
      <c r="H59" s="25"/>
      <c r="I59" s="8"/>
      <c r="J59" s="145"/>
      <c r="K59" s="145"/>
      <c r="L59" s="145"/>
      <c r="M59" s="145"/>
    </row>
    <row r="60" spans="1:13" ht="9" customHeight="1">
      <c r="A60" s="31"/>
      <c r="B60" s="27"/>
      <c r="C60" s="25"/>
      <c r="D60" s="25"/>
      <c r="E60" s="25"/>
      <c r="F60" s="25"/>
      <c r="G60" s="25"/>
      <c r="H60" s="25"/>
      <c r="I60" s="8"/>
      <c r="J60" s="145"/>
      <c r="K60" s="145"/>
      <c r="L60" s="145"/>
      <c r="M60" s="145"/>
    </row>
    <row r="61" spans="1:13" ht="9" customHeight="1">
      <c r="A61" s="31"/>
      <c r="C61" s="25"/>
      <c r="D61" s="25"/>
      <c r="E61" s="25"/>
      <c r="F61" s="25"/>
      <c r="G61" s="25"/>
      <c r="H61" s="25"/>
      <c r="I61" s="145"/>
      <c r="J61" s="145"/>
      <c r="K61" s="145"/>
      <c r="L61" s="145"/>
      <c r="M61" s="145"/>
    </row>
    <row r="62" spans="1:13" ht="9" customHeight="1">
      <c r="A62" s="28"/>
      <c r="C62" s="25"/>
      <c r="D62" s="25"/>
      <c r="E62" s="25"/>
      <c r="F62" s="25"/>
      <c r="G62" s="25"/>
      <c r="H62" s="25"/>
      <c r="I62" s="145"/>
      <c r="J62" s="145"/>
      <c r="K62" s="145"/>
      <c r="L62" s="145"/>
      <c r="M62" s="145"/>
    </row>
    <row r="63" spans="1:13" ht="9" customHeight="1">
      <c r="A63" s="26"/>
      <c r="C63" s="25"/>
      <c r="D63" s="25"/>
      <c r="E63" s="25"/>
      <c r="F63" s="25"/>
      <c r="G63" s="25"/>
      <c r="H63" s="25"/>
      <c r="I63" s="145"/>
      <c r="J63" s="145"/>
      <c r="K63" s="145"/>
      <c r="L63" s="145"/>
      <c r="M63" s="145"/>
    </row>
    <row r="64" spans="1:13" ht="9" customHeight="1">
      <c r="A64" s="26"/>
      <c r="C64" s="25"/>
      <c r="D64" s="25"/>
      <c r="E64" s="25"/>
      <c r="F64" s="25"/>
      <c r="G64" s="25"/>
      <c r="H64" s="25"/>
      <c r="I64" s="145"/>
      <c r="J64" s="145"/>
      <c r="K64" s="145"/>
      <c r="L64" s="145"/>
      <c r="M64" s="145"/>
    </row>
    <row r="65" spans="1:13" ht="9" customHeight="1">
      <c r="A65" s="26"/>
      <c r="C65" s="25"/>
      <c r="D65" s="25"/>
      <c r="E65" s="25"/>
      <c r="F65" s="25"/>
      <c r="G65" s="25"/>
      <c r="H65" s="25"/>
      <c r="I65" s="145"/>
      <c r="J65" s="145"/>
      <c r="K65" s="145"/>
      <c r="L65" s="145"/>
      <c r="M65" s="145"/>
    </row>
    <row r="66" spans="1:13" ht="9" customHeight="1">
      <c r="A66" s="26"/>
      <c r="C66" s="25"/>
      <c r="D66" s="25"/>
      <c r="E66" s="25"/>
      <c r="F66" s="25"/>
      <c r="G66" s="25"/>
      <c r="H66" s="25"/>
      <c r="I66" s="145"/>
      <c r="J66" s="145"/>
      <c r="K66" s="145"/>
      <c r="L66" s="145"/>
      <c r="M66" s="145"/>
    </row>
    <row r="67" spans="1:13" ht="9" customHeight="1">
      <c r="A67" s="30"/>
      <c r="C67" s="25"/>
      <c r="D67" s="25"/>
      <c r="E67" s="25"/>
      <c r="F67" s="25"/>
      <c r="G67" s="25"/>
      <c r="H67" s="25"/>
      <c r="I67" s="145"/>
      <c r="J67" s="145"/>
      <c r="K67" s="145"/>
      <c r="L67" s="145"/>
      <c r="M67" s="145"/>
    </row>
    <row r="68" spans="1:13" ht="9" customHeight="1">
      <c r="A68" s="28"/>
      <c r="C68" s="25"/>
      <c r="D68" s="25"/>
      <c r="E68" s="25"/>
      <c r="F68" s="25"/>
      <c r="G68" s="25"/>
      <c r="H68" s="25"/>
      <c r="I68" s="145"/>
      <c r="J68" s="145"/>
      <c r="K68" s="145"/>
      <c r="L68" s="145"/>
      <c r="M68" s="145"/>
    </row>
    <row r="69" spans="1:13" ht="9" customHeight="1">
      <c r="A69" s="26"/>
      <c r="C69" s="25"/>
      <c r="D69" s="25"/>
      <c r="E69" s="25"/>
      <c r="F69" s="25"/>
      <c r="G69" s="25"/>
      <c r="H69" s="25"/>
      <c r="I69" s="145"/>
      <c r="J69" s="145"/>
      <c r="K69" s="145"/>
      <c r="L69" s="145"/>
      <c r="M69" s="145"/>
    </row>
    <row r="70" spans="1:13" ht="9" customHeight="1">
      <c r="A70" s="26"/>
      <c r="C70" s="25"/>
      <c r="D70" s="25"/>
      <c r="E70" s="25"/>
      <c r="F70" s="25"/>
      <c r="G70" s="25"/>
      <c r="H70" s="25"/>
      <c r="I70" s="145"/>
      <c r="J70" s="145"/>
      <c r="K70" s="145"/>
      <c r="L70" s="145"/>
      <c r="M70" s="145"/>
    </row>
    <row r="71" spans="1:13" ht="9" customHeight="1">
      <c r="A71" s="26"/>
      <c r="C71" s="25"/>
      <c r="D71" s="25"/>
      <c r="E71" s="25"/>
      <c r="F71" s="25"/>
      <c r="G71" s="25"/>
      <c r="H71" s="25"/>
      <c r="I71" s="145"/>
      <c r="J71" s="145"/>
      <c r="K71" s="145"/>
      <c r="L71" s="145"/>
      <c r="M71" s="145"/>
    </row>
    <row r="72" spans="1:13" ht="9" customHeight="1">
      <c r="A72" s="26"/>
      <c r="C72" s="25"/>
      <c r="D72" s="25"/>
      <c r="E72" s="25"/>
      <c r="F72" s="25"/>
      <c r="G72" s="25"/>
      <c r="H72" s="25"/>
      <c r="I72" s="145"/>
      <c r="J72" s="145"/>
      <c r="K72" s="145"/>
      <c r="L72" s="145"/>
      <c r="M72" s="145"/>
    </row>
    <row r="73" spans="1:13" ht="9" customHeight="1">
      <c r="A73" s="30"/>
      <c r="C73" s="25"/>
      <c r="D73" s="25"/>
      <c r="E73" s="25"/>
      <c r="F73" s="25"/>
      <c r="G73" s="25"/>
      <c r="H73" s="25"/>
      <c r="I73" s="145"/>
      <c r="J73" s="145"/>
      <c r="K73" s="145"/>
      <c r="L73" s="145"/>
      <c r="M73" s="145"/>
    </row>
    <row r="74" spans="1:13" ht="9" customHeight="1">
      <c r="A74" s="28"/>
      <c r="C74" s="25"/>
      <c r="D74" s="25"/>
      <c r="E74" s="25"/>
      <c r="F74" s="25"/>
      <c r="G74" s="25"/>
      <c r="H74" s="25"/>
      <c r="I74" s="145"/>
      <c r="J74" s="145"/>
      <c r="K74" s="145"/>
      <c r="L74" s="145"/>
      <c r="M74" s="145"/>
    </row>
    <row r="75" spans="1:13" ht="9" customHeight="1">
      <c r="A75" s="26"/>
      <c r="C75" s="25"/>
      <c r="D75" s="25"/>
      <c r="E75" s="25"/>
      <c r="F75" s="25"/>
      <c r="G75" s="25"/>
      <c r="H75" s="25"/>
      <c r="I75" s="145"/>
      <c r="J75" s="145"/>
      <c r="K75" s="145"/>
      <c r="L75" s="145"/>
      <c r="M75" s="145"/>
    </row>
    <row r="76" spans="1:13" ht="9" customHeight="1">
      <c r="A76" s="26"/>
      <c r="C76" s="25"/>
      <c r="D76" s="25"/>
      <c r="E76" s="25"/>
      <c r="F76" s="25"/>
      <c r="G76" s="25"/>
      <c r="H76" s="25"/>
      <c r="I76" s="145"/>
      <c r="J76" s="145"/>
      <c r="K76" s="145"/>
      <c r="L76" s="145"/>
      <c r="M76" s="145"/>
    </row>
    <row r="77" spans="1:13" ht="9" customHeight="1">
      <c r="A77" s="26"/>
      <c r="C77" s="25"/>
      <c r="D77" s="25"/>
      <c r="E77" s="25"/>
      <c r="F77" s="25"/>
      <c r="G77" s="25"/>
      <c r="H77" s="25"/>
      <c r="I77" s="145"/>
      <c r="J77" s="145"/>
      <c r="K77" s="145"/>
      <c r="L77" s="145"/>
      <c r="M77" s="145"/>
    </row>
    <row r="78" spans="1:13" ht="9" customHeight="1">
      <c r="A78" s="26"/>
      <c r="C78" s="25"/>
      <c r="D78" s="25"/>
      <c r="E78" s="25"/>
      <c r="F78" s="25"/>
      <c r="G78" s="25"/>
      <c r="H78" s="25"/>
      <c r="I78" s="145"/>
      <c r="J78" s="145"/>
      <c r="K78" s="145"/>
      <c r="L78" s="145"/>
      <c r="M78" s="145"/>
    </row>
    <row r="79" spans="1:13">
      <c r="A79" s="26"/>
      <c r="C79" s="27"/>
      <c r="D79" s="27"/>
      <c r="E79" s="27"/>
      <c r="F79" s="27"/>
      <c r="G79" s="27"/>
      <c r="H79" s="27"/>
    </row>
    <row r="80" spans="1:13">
      <c r="A80" s="26"/>
      <c r="C80" s="27"/>
      <c r="D80" s="27"/>
      <c r="E80" s="27"/>
      <c r="F80" s="27"/>
      <c r="G80" s="27"/>
      <c r="H80" s="27"/>
    </row>
    <row r="81" spans="1:8">
      <c r="A81" s="26"/>
      <c r="C81" s="27"/>
      <c r="D81" s="27"/>
      <c r="E81" s="27"/>
      <c r="F81" s="27"/>
      <c r="G81" s="27"/>
      <c r="H81" s="27"/>
    </row>
    <row r="82" spans="1:8">
      <c r="A82" s="26"/>
      <c r="C82" s="27"/>
      <c r="D82" s="27"/>
      <c r="E82" s="27"/>
      <c r="F82" s="27"/>
      <c r="G82" s="27"/>
      <c r="H82" s="27"/>
    </row>
    <row r="83" spans="1:8">
      <c r="A83" s="30"/>
      <c r="C83" s="27"/>
      <c r="D83" s="27"/>
      <c r="E83" s="27"/>
      <c r="F83" s="27"/>
      <c r="G83" s="27"/>
      <c r="H83" s="27"/>
    </row>
    <row r="84" spans="1:8">
      <c r="A84" s="28"/>
      <c r="C84" s="27"/>
      <c r="D84" s="27"/>
      <c r="E84" s="27"/>
      <c r="F84" s="27"/>
      <c r="G84" s="27"/>
      <c r="H84" s="27"/>
    </row>
    <row r="85" spans="1:8">
      <c r="A85" s="26"/>
      <c r="C85" s="27"/>
      <c r="D85" s="27"/>
      <c r="E85" s="27"/>
      <c r="F85" s="27"/>
      <c r="G85" s="27"/>
      <c r="H85" s="27"/>
    </row>
    <row r="86" spans="1:8">
      <c r="A86" s="26"/>
      <c r="C86" s="27"/>
      <c r="D86" s="27"/>
      <c r="E86" s="27"/>
      <c r="F86" s="27"/>
      <c r="G86" s="27"/>
      <c r="H86" s="27"/>
    </row>
    <row r="87" spans="1:8">
      <c r="A87" s="26"/>
      <c r="C87" s="27"/>
      <c r="D87" s="27"/>
      <c r="E87" s="27"/>
      <c r="F87" s="27"/>
      <c r="G87" s="27"/>
      <c r="H87" s="27"/>
    </row>
    <row r="88" spans="1:8">
      <c r="A88" s="26"/>
      <c r="C88" s="27"/>
      <c r="D88" s="27"/>
      <c r="E88" s="27"/>
      <c r="F88" s="27"/>
      <c r="G88" s="27"/>
      <c r="H88" s="27"/>
    </row>
    <row r="89" spans="1:8">
      <c r="A89" s="26"/>
      <c r="C89" s="27"/>
      <c r="D89" s="27"/>
      <c r="E89" s="27"/>
      <c r="F89" s="27"/>
      <c r="G89" s="27"/>
      <c r="H89" s="27"/>
    </row>
    <row r="90" spans="1:8">
      <c r="A90" s="26"/>
      <c r="C90" s="27"/>
      <c r="D90" s="27"/>
      <c r="E90" s="27"/>
      <c r="F90" s="27"/>
      <c r="G90" s="27"/>
      <c r="H90" s="27"/>
    </row>
    <row r="91" spans="1:8">
      <c r="A91" s="26"/>
      <c r="C91" s="27"/>
      <c r="D91" s="27"/>
      <c r="E91" s="27"/>
      <c r="F91" s="27"/>
      <c r="G91" s="27"/>
      <c r="H91" s="27"/>
    </row>
    <row r="92" spans="1:8">
      <c r="A92" s="26"/>
      <c r="C92" s="27"/>
      <c r="D92" s="27"/>
      <c r="E92" s="27"/>
      <c r="F92" s="27"/>
      <c r="G92" s="27"/>
      <c r="H92" s="27"/>
    </row>
    <row r="93" spans="1:8">
      <c r="A93" s="26"/>
      <c r="C93" s="27"/>
      <c r="D93" s="27"/>
      <c r="E93" s="27"/>
      <c r="F93" s="27"/>
      <c r="G93" s="27"/>
      <c r="H93" s="27"/>
    </row>
    <row r="94" spans="1:8">
      <c r="A94" s="28"/>
      <c r="C94" s="27"/>
      <c r="D94" s="27"/>
      <c r="E94" s="27"/>
      <c r="F94" s="27"/>
      <c r="G94" s="27"/>
      <c r="H94" s="27"/>
    </row>
    <row r="95" spans="1:8">
      <c r="A95" s="26"/>
      <c r="C95" s="27"/>
      <c r="D95" s="27"/>
      <c r="E95" s="27"/>
      <c r="F95" s="27"/>
      <c r="G95" s="27"/>
      <c r="H95" s="27"/>
    </row>
    <row r="96" spans="1:8">
      <c r="A96" s="26"/>
      <c r="C96" s="27"/>
      <c r="D96" s="27"/>
      <c r="E96" s="27"/>
      <c r="F96" s="27"/>
      <c r="G96" s="27"/>
      <c r="H96" s="27"/>
    </row>
    <row r="97" spans="1:8">
      <c r="A97" s="26"/>
      <c r="C97" s="27"/>
      <c r="D97" s="27"/>
      <c r="E97" s="27"/>
      <c r="F97" s="27"/>
      <c r="G97" s="27"/>
      <c r="H97" s="27"/>
    </row>
    <row r="98" spans="1:8">
      <c r="A98" s="32"/>
      <c r="C98" s="27"/>
      <c r="D98" s="27"/>
      <c r="E98" s="27"/>
      <c r="F98" s="27"/>
      <c r="G98" s="27"/>
      <c r="H98" s="27"/>
    </row>
    <row r="99" spans="1:8">
      <c r="A99" s="32"/>
      <c r="C99" s="27"/>
      <c r="D99" s="27"/>
      <c r="E99" s="27"/>
      <c r="F99" s="27"/>
      <c r="G99" s="27"/>
      <c r="H99" s="27"/>
    </row>
    <row r="100" spans="1:8">
      <c r="A100" s="32"/>
      <c r="C100" s="27"/>
      <c r="D100" s="27"/>
      <c r="E100" s="27"/>
      <c r="F100" s="27"/>
      <c r="G100" s="27"/>
      <c r="H100" s="27"/>
    </row>
    <row r="101" spans="1:8">
      <c r="A101" s="32"/>
      <c r="C101" s="27"/>
      <c r="D101" s="27"/>
      <c r="E101" s="27"/>
      <c r="F101" s="27"/>
      <c r="G101" s="27"/>
      <c r="H101" s="27"/>
    </row>
    <row r="102" spans="1:8">
      <c r="A102" s="32"/>
      <c r="C102" s="27"/>
      <c r="D102" s="27"/>
      <c r="E102" s="27"/>
      <c r="F102" s="27"/>
      <c r="G102" s="27"/>
      <c r="H102" s="27"/>
    </row>
    <row r="103" spans="1:8">
      <c r="A103" s="32"/>
      <c r="C103" s="27"/>
      <c r="D103" s="27"/>
      <c r="E103" s="27"/>
      <c r="F103" s="27"/>
      <c r="G103" s="27"/>
      <c r="H103" s="27"/>
    </row>
    <row r="104" spans="1:8">
      <c r="A104" s="32"/>
      <c r="C104" s="27"/>
      <c r="D104" s="27"/>
      <c r="E104" s="27"/>
      <c r="F104" s="27"/>
      <c r="G104" s="27"/>
      <c r="H104" s="27"/>
    </row>
    <row r="105" spans="1:8">
      <c r="A105" s="32"/>
      <c r="C105" s="27"/>
      <c r="D105" s="27"/>
      <c r="E105" s="27"/>
      <c r="F105" s="27"/>
      <c r="G105" s="27"/>
      <c r="H105" s="27"/>
    </row>
    <row r="106" spans="1:8">
      <c r="A106" s="32"/>
      <c r="C106" s="27"/>
      <c r="D106" s="27"/>
      <c r="E106" s="27"/>
      <c r="F106" s="27"/>
      <c r="G106" s="27"/>
      <c r="H106" s="27"/>
    </row>
    <row r="107" spans="1:8" ht="15.75">
      <c r="A107" s="33"/>
      <c r="C107" s="27"/>
      <c r="D107" s="27"/>
      <c r="E107" s="27"/>
      <c r="F107" s="27"/>
      <c r="G107" s="27"/>
      <c r="H107" s="27"/>
    </row>
    <row r="108" spans="1:8" ht="15.75">
      <c r="A108" s="33"/>
      <c r="C108" s="27"/>
      <c r="D108" s="27"/>
      <c r="E108" s="27"/>
      <c r="F108" s="27"/>
      <c r="G108" s="27"/>
      <c r="H108" s="27"/>
    </row>
    <row r="109" spans="1:8" ht="15.75">
      <c r="A109" s="33"/>
      <c r="C109" s="27"/>
      <c r="D109" s="27"/>
      <c r="E109" s="27"/>
      <c r="F109" s="27"/>
      <c r="G109" s="27"/>
      <c r="H109" s="27"/>
    </row>
    <row r="110" spans="1:8" ht="15.75">
      <c r="A110" s="33"/>
      <c r="C110" s="27"/>
      <c r="D110" s="27"/>
      <c r="E110" s="27"/>
      <c r="F110" s="27"/>
      <c r="G110" s="27"/>
      <c r="H110" s="27"/>
    </row>
    <row r="111" spans="1:8" ht="15.75">
      <c r="A111" s="33"/>
      <c r="C111" s="27"/>
      <c r="D111" s="27"/>
      <c r="E111" s="27"/>
      <c r="F111" s="27"/>
      <c r="G111" s="27"/>
      <c r="H111" s="27"/>
    </row>
    <row r="112" spans="1:8" ht="15.75">
      <c r="A112" s="33"/>
      <c r="C112" s="27"/>
      <c r="D112" s="27"/>
      <c r="E112" s="27"/>
      <c r="F112" s="27"/>
      <c r="G112" s="27"/>
      <c r="H112" s="27"/>
    </row>
    <row r="113" spans="1:8" ht="15.75">
      <c r="A113" s="33"/>
      <c r="C113" s="27"/>
      <c r="D113" s="27"/>
      <c r="E113" s="27"/>
      <c r="F113" s="27"/>
      <c r="G113" s="27"/>
      <c r="H113" s="27"/>
    </row>
    <row r="114" spans="1:8" ht="15.75">
      <c r="A114" s="33"/>
      <c r="C114" s="27"/>
      <c r="D114" s="27"/>
      <c r="E114" s="27"/>
      <c r="F114" s="27"/>
      <c r="G114" s="27"/>
      <c r="H114" s="27"/>
    </row>
    <row r="115" spans="1:8" ht="15.75">
      <c r="A115" s="33"/>
      <c r="C115" s="27"/>
      <c r="D115" s="27"/>
      <c r="E115" s="27"/>
      <c r="F115" s="27"/>
      <c r="G115" s="27"/>
      <c r="H115" s="27"/>
    </row>
    <row r="116" spans="1:8" ht="15.75">
      <c r="A116" s="33"/>
      <c r="C116" s="27"/>
      <c r="D116" s="27"/>
      <c r="E116" s="27"/>
      <c r="F116" s="27"/>
      <c r="G116" s="27"/>
      <c r="H116" s="27"/>
    </row>
    <row r="117" spans="1:8" ht="15.75">
      <c r="A117" s="33"/>
      <c r="C117" s="27"/>
      <c r="D117" s="27"/>
      <c r="E117" s="27"/>
      <c r="F117" s="27"/>
      <c r="G117" s="27"/>
      <c r="H117" s="27"/>
    </row>
    <row r="118" spans="1:8" ht="15.75">
      <c r="A118" s="33"/>
      <c r="C118" s="27"/>
      <c r="D118" s="27"/>
      <c r="E118" s="27"/>
      <c r="F118" s="27"/>
      <c r="G118" s="27"/>
      <c r="H118" s="27"/>
    </row>
    <row r="119" spans="1:8" ht="15.75">
      <c r="A119" s="33"/>
      <c r="C119" s="27"/>
      <c r="D119" s="27"/>
      <c r="E119" s="27"/>
      <c r="F119" s="27"/>
      <c r="G119" s="27"/>
      <c r="H119" s="27"/>
    </row>
    <row r="120" spans="1:8" ht="15.75">
      <c r="A120" s="33"/>
    </row>
    <row r="121" spans="1:8" ht="15.75">
      <c r="A121" s="33"/>
    </row>
    <row r="122" spans="1:8" ht="15.75">
      <c r="A122" s="33"/>
    </row>
    <row r="123" spans="1:8" ht="15.75">
      <c r="A123" s="33"/>
    </row>
    <row r="124" spans="1:8" ht="15.75">
      <c r="A124" s="33"/>
    </row>
    <row r="125" spans="1:8" ht="15.75">
      <c r="A125" s="33"/>
    </row>
    <row r="126" spans="1:8" ht="15.75">
      <c r="A126" s="33"/>
    </row>
    <row r="127" spans="1:8" ht="15.75">
      <c r="A127" s="33"/>
    </row>
    <row r="128" spans="1:8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N653"/>
  <sheetViews>
    <sheetView topLeftCell="A2" zoomScale="50" zoomScaleNormal="50" workbookViewId="0">
      <selection activeCell="U1" sqref="U1:U65536"/>
    </sheetView>
  </sheetViews>
  <sheetFormatPr defaultColWidth="9.140625" defaultRowHeight="12.75"/>
  <cols>
    <col min="1" max="1" width="140.85546875" style="157" customWidth="1"/>
    <col min="2" max="2" width="29.140625" style="141" customWidth="1"/>
    <col min="3" max="3" width="31" style="141" customWidth="1"/>
    <col min="4" max="4" width="30.7109375" style="141" customWidth="1"/>
    <col min="5" max="5" width="31.28515625" style="141" customWidth="1"/>
    <col min="6" max="6" width="28.85546875" style="141" customWidth="1"/>
    <col min="7" max="7" width="31" style="141" customWidth="1"/>
    <col min="8" max="8" width="30.7109375" style="141" customWidth="1"/>
    <col min="9" max="9" width="31.28515625" style="141" customWidth="1"/>
    <col min="10" max="10" width="28.85546875" style="141" customWidth="1"/>
    <col min="11" max="11" width="31" style="141" customWidth="1"/>
    <col min="12" max="12" width="30.7109375" style="141" customWidth="1"/>
    <col min="13" max="13" width="31.28515625" style="141" customWidth="1"/>
    <col min="14" max="14" width="3.42578125" style="211" customWidth="1"/>
    <col min="15" max="256" width="9.140625" style="141"/>
    <col min="257" max="257" width="140.85546875" style="141" customWidth="1"/>
    <col min="258" max="258" width="29.140625" style="141" customWidth="1"/>
    <col min="259" max="259" width="31" style="141" customWidth="1"/>
    <col min="260" max="260" width="30.7109375" style="141" customWidth="1"/>
    <col min="261" max="261" width="31.28515625" style="141" customWidth="1"/>
    <col min="262" max="262" width="28.85546875" style="141" customWidth="1"/>
    <col min="263" max="263" width="31" style="141" customWidth="1"/>
    <col min="264" max="264" width="30.7109375" style="141" customWidth="1"/>
    <col min="265" max="265" width="31.28515625" style="141" customWidth="1"/>
    <col min="266" max="266" width="28.85546875" style="141" customWidth="1"/>
    <col min="267" max="267" width="31" style="141" customWidth="1"/>
    <col min="268" max="268" width="30.7109375" style="141" customWidth="1"/>
    <col min="269" max="269" width="31.28515625" style="141" customWidth="1"/>
    <col min="270" max="270" width="3.42578125" style="141" customWidth="1"/>
    <col min="271" max="512" width="9.140625" style="141"/>
    <col min="513" max="513" width="140.85546875" style="141" customWidth="1"/>
    <col min="514" max="514" width="29.140625" style="141" customWidth="1"/>
    <col min="515" max="515" width="31" style="141" customWidth="1"/>
    <col min="516" max="516" width="30.7109375" style="141" customWidth="1"/>
    <col min="517" max="517" width="31.28515625" style="141" customWidth="1"/>
    <col min="518" max="518" width="28.85546875" style="141" customWidth="1"/>
    <col min="519" max="519" width="31" style="141" customWidth="1"/>
    <col min="520" max="520" width="30.7109375" style="141" customWidth="1"/>
    <col min="521" max="521" width="31.28515625" style="141" customWidth="1"/>
    <col min="522" max="522" width="28.85546875" style="141" customWidth="1"/>
    <col min="523" max="523" width="31" style="141" customWidth="1"/>
    <col min="524" max="524" width="30.7109375" style="141" customWidth="1"/>
    <col min="525" max="525" width="31.28515625" style="141" customWidth="1"/>
    <col min="526" max="526" width="3.42578125" style="141" customWidth="1"/>
    <col min="527" max="768" width="9.140625" style="141"/>
    <col min="769" max="769" width="140.85546875" style="141" customWidth="1"/>
    <col min="770" max="770" width="29.140625" style="141" customWidth="1"/>
    <col min="771" max="771" width="31" style="141" customWidth="1"/>
    <col min="772" max="772" width="30.7109375" style="141" customWidth="1"/>
    <col min="773" max="773" width="31.28515625" style="141" customWidth="1"/>
    <col min="774" max="774" width="28.85546875" style="141" customWidth="1"/>
    <col min="775" max="775" width="31" style="141" customWidth="1"/>
    <col min="776" max="776" width="30.7109375" style="141" customWidth="1"/>
    <col min="777" max="777" width="31.28515625" style="141" customWidth="1"/>
    <col min="778" max="778" width="28.85546875" style="141" customWidth="1"/>
    <col min="779" max="779" width="31" style="141" customWidth="1"/>
    <col min="780" max="780" width="30.7109375" style="141" customWidth="1"/>
    <col min="781" max="781" width="31.28515625" style="141" customWidth="1"/>
    <col min="782" max="782" width="3.42578125" style="141" customWidth="1"/>
    <col min="783" max="1024" width="9.140625" style="141"/>
    <col min="1025" max="1025" width="140.85546875" style="141" customWidth="1"/>
    <col min="1026" max="1026" width="29.140625" style="141" customWidth="1"/>
    <col min="1027" max="1027" width="31" style="141" customWidth="1"/>
    <col min="1028" max="1028" width="30.7109375" style="141" customWidth="1"/>
    <col min="1029" max="1029" width="31.28515625" style="141" customWidth="1"/>
    <col min="1030" max="1030" width="28.85546875" style="141" customWidth="1"/>
    <col min="1031" max="1031" width="31" style="141" customWidth="1"/>
    <col min="1032" max="1032" width="30.7109375" style="141" customWidth="1"/>
    <col min="1033" max="1033" width="31.28515625" style="141" customWidth="1"/>
    <col min="1034" max="1034" width="28.85546875" style="141" customWidth="1"/>
    <col min="1035" max="1035" width="31" style="141" customWidth="1"/>
    <col min="1036" max="1036" width="30.7109375" style="141" customWidth="1"/>
    <col min="1037" max="1037" width="31.28515625" style="141" customWidth="1"/>
    <col min="1038" max="1038" width="3.42578125" style="141" customWidth="1"/>
    <col min="1039" max="1280" width="9.140625" style="141"/>
    <col min="1281" max="1281" width="140.85546875" style="141" customWidth="1"/>
    <col min="1282" max="1282" width="29.140625" style="141" customWidth="1"/>
    <col min="1283" max="1283" width="31" style="141" customWidth="1"/>
    <col min="1284" max="1284" width="30.7109375" style="141" customWidth="1"/>
    <col min="1285" max="1285" width="31.28515625" style="141" customWidth="1"/>
    <col min="1286" max="1286" width="28.85546875" style="141" customWidth="1"/>
    <col min="1287" max="1287" width="31" style="141" customWidth="1"/>
    <col min="1288" max="1288" width="30.7109375" style="141" customWidth="1"/>
    <col min="1289" max="1289" width="31.28515625" style="141" customWidth="1"/>
    <col min="1290" max="1290" width="28.85546875" style="141" customWidth="1"/>
    <col min="1291" max="1291" width="31" style="141" customWidth="1"/>
    <col min="1292" max="1292" width="30.7109375" style="141" customWidth="1"/>
    <col min="1293" max="1293" width="31.28515625" style="141" customWidth="1"/>
    <col min="1294" max="1294" width="3.42578125" style="141" customWidth="1"/>
    <col min="1295" max="1536" width="9.140625" style="141"/>
    <col min="1537" max="1537" width="140.85546875" style="141" customWidth="1"/>
    <col min="1538" max="1538" width="29.140625" style="141" customWidth="1"/>
    <col min="1539" max="1539" width="31" style="141" customWidth="1"/>
    <col min="1540" max="1540" width="30.7109375" style="141" customWidth="1"/>
    <col min="1541" max="1541" width="31.28515625" style="141" customWidth="1"/>
    <col min="1542" max="1542" width="28.85546875" style="141" customWidth="1"/>
    <col min="1543" max="1543" width="31" style="141" customWidth="1"/>
    <col min="1544" max="1544" width="30.7109375" style="141" customWidth="1"/>
    <col min="1545" max="1545" width="31.28515625" style="141" customWidth="1"/>
    <col min="1546" max="1546" width="28.85546875" style="141" customWidth="1"/>
    <col min="1547" max="1547" width="31" style="141" customWidth="1"/>
    <col min="1548" max="1548" width="30.7109375" style="141" customWidth="1"/>
    <col min="1549" max="1549" width="31.28515625" style="141" customWidth="1"/>
    <col min="1550" max="1550" width="3.42578125" style="141" customWidth="1"/>
    <col min="1551" max="1792" width="9.140625" style="141"/>
    <col min="1793" max="1793" width="140.85546875" style="141" customWidth="1"/>
    <col min="1794" max="1794" width="29.140625" style="141" customWidth="1"/>
    <col min="1795" max="1795" width="31" style="141" customWidth="1"/>
    <col min="1796" max="1796" width="30.7109375" style="141" customWidth="1"/>
    <col min="1797" max="1797" width="31.28515625" style="141" customWidth="1"/>
    <col min="1798" max="1798" width="28.85546875" style="141" customWidth="1"/>
    <col min="1799" max="1799" width="31" style="141" customWidth="1"/>
    <col min="1800" max="1800" width="30.7109375" style="141" customWidth="1"/>
    <col min="1801" max="1801" width="31.28515625" style="141" customWidth="1"/>
    <col min="1802" max="1802" width="28.85546875" style="141" customWidth="1"/>
    <col min="1803" max="1803" width="31" style="141" customWidth="1"/>
    <col min="1804" max="1804" width="30.7109375" style="141" customWidth="1"/>
    <col min="1805" max="1805" width="31.28515625" style="141" customWidth="1"/>
    <col min="1806" max="1806" width="3.42578125" style="141" customWidth="1"/>
    <col min="1807" max="2048" width="9.140625" style="141"/>
    <col min="2049" max="2049" width="140.85546875" style="141" customWidth="1"/>
    <col min="2050" max="2050" width="29.140625" style="141" customWidth="1"/>
    <col min="2051" max="2051" width="31" style="141" customWidth="1"/>
    <col min="2052" max="2052" width="30.7109375" style="141" customWidth="1"/>
    <col min="2053" max="2053" width="31.28515625" style="141" customWidth="1"/>
    <col min="2054" max="2054" width="28.85546875" style="141" customWidth="1"/>
    <col min="2055" max="2055" width="31" style="141" customWidth="1"/>
    <col min="2056" max="2056" width="30.7109375" style="141" customWidth="1"/>
    <col min="2057" max="2057" width="31.28515625" style="141" customWidth="1"/>
    <col min="2058" max="2058" width="28.85546875" style="141" customWidth="1"/>
    <col min="2059" max="2059" width="31" style="141" customWidth="1"/>
    <col min="2060" max="2060" width="30.7109375" style="141" customWidth="1"/>
    <col min="2061" max="2061" width="31.28515625" style="141" customWidth="1"/>
    <col min="2062" max="2062" width="3.42578125" style="141" customWidth="1"/>
    <col min="2063" max="2304" width="9.140625" style="141"/>
    <col min="2305" max="2305" width="140.85546875" style="141" customWidth="1"/>
    <col min="2306" max="2306" width="29.140625" style="141" customWidth="1"/>
    <col min="2307" max="2307" width="31" style="141" customWidth="1"/>
    <col min="2308" max="2308" width="30.7109375" style="141" customWidth="1"/>
    <col min="2309" max="2309" width="31.28515625" style="141" customWidth="1"/>
    <col min="2310" max="2310" width="28.85546875" style="141" customWidth="1"/>
    <col min="2311" max="2311" width="31" style="141" customWidth="1"/>
    <col min="2312" max="2312" width="30.7109375" style="141" customWidth="1"/>
    <col min="2313" max="2313" width="31.28515625" style="141" customWidth="1"/>
    <col min="2314" max="2314" width="28.85546875" style="141" customWidth="1"/>
    <col min="2315" max="2315" width="31" style="141" customWidth="1"/>
    <col min="2316" max="2316" width="30.7109375" style="141" customWidth="1"/>
    <col min="2317" max="2317" width="31.28515625" style="141" customWidth="1"/>
    <col min="2318" max="2318" width="3.42578125" style="141" customWidth="1"/>
    <col min="2319" max="2560" width="9.140625" style="141"/>
    <col min="2561" max="2561" width="140.85546875" style="141" customWidth="1"/>
    <col min="2562" max="2562" width="29.140625" style="141" customWidth="1"/>
    <col min="2563" max="2563" width="31" style="141" customWidth="1"/>
    <col min="2564" max="2564" width="30.7109375" style="141" customWidth="1"/>
    <col min="2565" max="2565" width="31.28515625" style="141" customWidth="1"/>
    <col min="2566" max="2566" width="28.85546875" style="141" customWidth="1"/>
    <col min="2567" max="2567" width="31" style="141" customWidth="1"/>
    <col min="2568" max="2568" width="30.7109375" style="141" customWidth="1"/>
    <col min="2569" max="2569" width="31.28515625" style="141" customWidth="1"/>
    <col min="2570" max="2570" width="28.85546875" style="141" customWidth="1"/>
    <col min="2571" max="2571" width="31" style="141" customWidth="1"/>
    <col min="2572" max="2572" width="30.7109375" style="141" customWidth="1"/>
    <col min="2573" max="2573" width="31.28515625" style="141" customWidth="1"/>
    <col min="2574" max="2574" width="3.42578125" style="141" customWidth="1"/>
    <col min="2575" max="2816" width="9.140625" style="141"/>
    <col min="2817" max="2817" width="140.85546875" style="141" customWidth="1"/>
    <col min="2818" max="2818" width="29.140625" style="141" customWidth="1"/>
    <col min="2819" max="2819" width="31" style="141" customWidth="1"/>
    <col min="2820" max="2820" width="30.7109375" style="141" customWidth="1"/>
    <col min="2821" max="2821" width="31.28515625" style="141" customWidth="1"/>
    <col min="2822" max="2822" width="28.85546875" style="141" customWidth="1"/>
    <col min="2823" max="2823" width="31" style="141" customWidth="1"/>
    <col min="2824" max="2824" width="30.7109375" style="141" customWidth="1"/>
    <col min="2825" max="2825" width="31.28515625" style="141" customWidth="1"/>
    <col min="2826" max="2826" width="28.85546875" style="141" customWidth="1"/>
    <col min="2827" max="2827" width="31" style="141" customWidth="1"/>
    <col min="2828" max="2828" width="30.7109375" style="141" customWidth="1"/>
    <col min="2829" max="2829" width="31.28515625" style="141" customWidth="1"/>
    <col min="2830" max="2830" width="3.42578125" style="141" customWidth="1"/>
    <col min="2831" max="3072" width="9.140625" style="141"/>
    <col min="3073" max="3073" width="140.85546875" style="141" customWidth="1"/>
    <col min="3074" max="3074" width="29.140625" style="141" customWidth="1"/>
    <col min="3075" max="3075" width="31" style="141" customWidth="1"/>
    <col min="3076" max="3076" width="30.7109375" style="141" customWidth="1"/>
    <col min="3077" max="3077" width="31.28515625" style="141" customWidth="1"/>
    <col min="3078" max="3078" width="28.85546875" style="141" customWidth="1"/>
    <col min="3079" max="3079" width="31" style="141" customWidth="1"/>
    <col min="3080" max="3080" width="30.7109375" style="141" customWidth="1"/>
    <col min="3081" max="3081" width="31.28515625" style="141" customWidth="1"/>
    <col min="3082" max="3082" width="28.85546875" style="141" customWidth="1"/>
    <col min="3083" max="3083" width="31" style="141" customWidth="1"/>
    <col min="3084" max="3084" width="30.7109375" style="141" customWidth="1"/>
    <col min="3085" max="3085" width="31.28515625" style="141" customWidth="1"/>
    <col min="3086" max="3086" width="3.42578125" style="141" customWidth="1"/>
    <col min="3087" max="3328" width="9.140625" style="141"/>
    <col min="3329" max="3329" width="140.85546875" style="141" customWidth="1"/>
    <col min="3330" max="3330" width="29.140625" style="141" customWidth="1"/>
    <col min="3331" max="3331" width="31" style="141" customWidth="1"/>
    <col min="3332" max="3332" width="30.7109375" style="141" customWidth="1"/>
    <col min="3333" max="3333" width="31.28515625" style="141" customWidth="1"/>
    <col min="3334" max="3334" width="28.85546875" style="141" customWidth="1"/>
    <col min="3335" max="3335" width="31" style="141" customWidth="1"/>
    <col min="3336" max="3336" width="30.7109375" style="141" customWidth="1"/>
    <col min="3337" max="3337" width="31.28515625" style="141" customWidth="1"/>
    <col min="3338" max="3338" width="28.85546875" style="141" customWidth="1"/>
    <col min="3339" max="3339" width="31" style="141" customWidth="1"/>
    <col min="3340" max="3340" width="30.7109375" style="141" customWidth="1"/>
    <col min="3341" max="3341" width="31.28515625" style="141" customWidth="1"/>
    <col min="3342" max="3342" width="3.42578125" style="141" customWidth="1"/>
    <col min="3343" max="3584" width="9.140625" style="141"/>
    <col min="3585" max="3585" width="140.85546875" style="141" customWidth="1"/>
    <col min="3586" max="3586" width="29.140625" style="141" customWidth="1"/>
    <col min="3587" max="3587" width="31" style="141" customWidth="1"/>
    <col min="3588" max="3588" width="30.7109375" style="141" customWidth="1"/>
    <col min="3589" max="3589" width="31.28515625" style="141" customWidth="1"/>
    <col min="3590" max="3590" width="28.85546875" style="141" customWidth="1"/>
    <col min="3591" max="3591" width="31" style="141" customWidth="1"/>
    <col min="3592" max="3592" width="30.7109375" style="141" customWidth="1"/>
    <col min="3593" max="3593" width="31.28515625" style="141" customWidth="1"/>
    <col min="3594" max="3594" width="28.85546875" style="141" customWidth="1"/>
    <col min="3595" max="3595" width="31" style="141" customWidth="1"/>
    <col min="3596" max="3596" width="30.7109375" style="141" customWidth="1"/>
    <col min="3597" max="3597" width="31.28515625" style="141" customWidth="1"/>
    <col min="3598" max="3598" width="3.42578125" style="141" customWidth="1"/>
    <col min="3599" max="3840" width="9.140625" style="141"/>
    <col min="3841" max="3841" width="140.85546875" style="141" customWidth="1"/>
    <col min="3842" max="3842" width="29.140625" style="141" customWidth="1"/>
    <col min="3843" max="3843" width="31" style="141" customWidth="1"/>
    <col min="3844" max="3844" width="30.7109375" style="141" customWidth="1"/>
    <col min="3845" max="3845" width="31.28515625" style="141" customWidth="1"/>
    <col min="3846" max="3846" width="28.85546875" style="141" customWidth="1"/>
    <col min="3847" max="3847" width="31" style="141" customWidth="1"/>
    <col min="3848" max="3848" width="30.7109375" style="141" customWidth="1"/>
    <col min="3849" max="3849" width="31.28515625" style="141" customWidth="1"/>
    <col min="3850" max="3850" width="28.85546875" style="141" customWidth="1"/>
    <col min="3851" max="3851" width="31" style="141" customWidth="1"/>
    <col min="3852" max="3852" width="30.7109375" style="141" customWidth="1"/>
    <col min="3853" max="3853" width="31.28515625" style="141" customWidth="1"/>
    <col min="3854" max="3854" width="3.42578125" style="141" customWidth="1"/>
    <col min="3855" max="4096" width="9.140625" style="141"/>
    <col min="4097" max="4097" width="140.85546875" style="141" customWidth="1"/>
    <col min="4098" max="4098" width="29.140625" style="141" customWidth="1"/>
    <col min="4099" max="4099" width="31" style="141" customWidth="1"/>
    <col min="4100" max="4100" width="30.7109375" style="141" customWidth="1"/>
    <col min="4101" max="4101" width="31.28515625" style="141" customWidth="1"/>
    <col min="4102" max="4102" width="28.85546875" style="141" customWidth="1"/>
    <col min="4103" max="4103" width="31" style="141" customWidth="1"/>
    <col min="4104" max="4104" width="30.7109375" style="141" customWidth="1"/>
    <col min="4105" max="4105" width="31.28515625" style="141" customWidth="1"/>
    <col min="4106" max="4106" width="28.85546875" style="141" customWidth="1"/>
    <col min="4107" max="4107" width="31" style="141" customWidth="1"/>
    <col min="4108" max="4108" width="30.7109375" style="141" customWidth="1"/>
    <col min="4109" max="4109" width="31.28515625" style="141" customWidth="1"/>
    <col min="4110" max="4110" width="3.42578125" style="141" customWidth="1"/>
    <col min="4111" max="4352" width="9.140625" style="141"/>
    <col min="4353" max="4353" width="140.85546875" style="141" customWidth="1"/>
    <col min="4354" max="4354" width="29.140625" style="141" customWidth="1"/>
    <col min="4355" max="4355" width="31" style="141" customWidth="1"/>
    <col min="4356" max="4356" width="30.7109375" style="141" customWidth="1"/>
    <col min="4357" max="4357" width="31.28515625" style="141" customWidth="1"/>
    <col min="4358" max="4358" width="28.85546875" style="141" customWidth="1"/>
    <col min="4359" max="4359" width="31" style="141" customWidth="1"/>
    <col min="4360" max="4360" width="30.7109375" style="141" customWidth="1"/>
    <col min="4361" max="4361" width="31.28515625" style="141" customWidth="1"/>
    <col min="4362" max="4362" width="28.85546875" style="141" customWidth="1"/>
    <col min="4363" max="4363" width="31" style="141" customWidth="1"/>
    <col min="4364" max="4364" width="30.7109375" style="141" customWidth="1"/>
    <col min="4365" max="4365" width="31.28515625" style="141" customWidth="1"/>
    <col min="4366" max="4366" width="3.42578125" style="141" customWidth="1"/>
    <col min="4367" max="4608" width="9.140625" style="141"/>
    <col min="4609" max="4609" width="140.85546875" style="141" customWidth="1"/>
    <col min="4610" max="4610" width="29.140625" style="141" customWidth="1"/>
    <col min="4611" max="4611" width="31" style="141" customWidth="1"/>
    <col min="4612" max="4612" width="30.7109375" style="141" customWidth="1"/>
    <col min="4613" max="4613" width="31.28515625" style="141" customWidth="1"/>
    <col min="4614" max="4614" width="28.85546875" style="141" customWidth="1"/>
    <col min="4615" max="4615" width="31" style="141" customWidth="1"/>
    <col min="4616" max="4616" width="30.7109375" style="141" customWidth="1"/>
    <col min="4617" max="4617" width="31.28515625" style="141" customWidth="1"/>
    <col min="4618" max="4618" width="28.85546875" style="141" customWidth="1"/>
    <col min="4619" max="4619" width="31" style="141" customWidth="1"/>
    <col min="4620" max="4620" width="30.7109375" style="141" customWidth="1"/>
    <col min="4621" max="4621" width="31.28515625" style="141" customWidth="1"/>
    <col min="4622" max="4622" width="3.42578125" style="141" customWidth="1"/>
    <col min="4623" max="4864" width="9.140625" style="141"/>
    <col min="4865" max="4865" width="140.85546875" style="141" customWidth="1"/>
    <col min="4866" max="4866" width="29.140625" style="141" customWidth="1"/>
    <col min="4867" max="4867" width="31" style="141" customWidth="1"/>
    <col min="4868" max="4868" width="30.7109375" style="141" customWidth="1"/>
    <col min="4869" max="4869" width="31.28515625" style="141" customWidth="1"/>
    <col min="4870" max="4870" width="28.85546875" style="141" customWidth="1"/>
    <col min="4871" max="4871" width="31" style="141" customWidth="1"/>
    <col min="4872" max="4872" width="30.7109375" style="141" customWidth="1"/>
    <col min="4873" max="4873" width="31.28515625" style="141" customWidth="1"/>
    <col min="4874" max="4874" width="28.85546875" style="141" customWidth="1"/>
    <col min="4875" max="4875" width="31" style="141" customWidth="1"/>
    <col min="4876" max="4876" width="30.7109375" style="141" customWidth="1"/>
    <col min="4877" max="4877" width="31.28515625" style="141" customWidth="1"/>
    <col min="4878" max="4878" width="3.42578125" style="141" customWidth="1"/>
    <col min="4879" max="5120" width="9.140625" style="141"/>
    <col min="5121" max="5121" width="140.85546875" style="141" customWidth="1"/>
    <col min="5122" max="5122" width="29.140625" style="141" customWidth="1"/>
    <col min="5123" max="5123" width="31" style="141" customWidth="1"/>
    <col min="5124" max="5124" width="30.7109375" style="141" customWidth="1"/>
    <col min="5125" max="5125" width="31.28515625" style="141" customWidth="1"/>
    <col min="5126" max="5126" width="28.85546875" style="141" customWidth="1"/>
    <col min="5127" max="5127" width="31" style="141" customWidth="1"/>
    <col min="5128" max="5128" width="30.7109375" style="141" customWidth="1"/>
    <col min="5129" max="5129" width="31.28515625" style="141" customWidth="1"/>
    <col min="5130" max="5130" width="28.85546875" style="141" customWidth="1"/>
    <col min="5131" max="5131" width="31" style="141" customWidth="1"/>
    <col min="5132" max="5132" width="30.7109375" style="141" customWidth="1"/>
    <col min="5133" max="5133" width="31.28515625" style="141" customWidth="1"/>
    <col min="5134" max="5134" width="3.42578125" style="141" customWidth="1"/>
    <col min="5135" max="5376" width="9.140625" style="141"/>
    <col min="5377" max="5377" width="140.85546875" style="141" customWidth="1"/>
    <col min="5378" max="5378" width="29.140625" style="141" customWidth="1"/>
    <col min="5379" max="5379" width="31" style="141" customWidth="1"/>
    <col min="5380" max="5380" width="30.7109375" style="141" customWidth="1"/>
    <col min="5381" max="5381" width="31.28515625" style="141" customWidth="1"/>
    <col min="5382" max="5382" width="28.85546875" style="141" customWidth="1"/>
    <col min="5383" max="5383" width="31" style="141" customWidth="1"/>
    <col min="5384" max="5384" width="30.7109375" style="141" customWidth="1"/>
    <col min="5385" max="5385" width="31.28515625" style="141" customWidth="1"/>
    <col min="5386" max="5386" width="28.85546875" style="141" customWidth="1"/>
    <col min="5387" max="5387" width="31" style="141" customWidth="1"/>
    <col min="5388" max="5388" width="30.7109375" style="141" customWidth="1"/>
    <col min="5389" max="5389" width="31.28515625" style="141" customWidth="1"/>
    <col min="5390" max="5390" width="3.42578125" style="141" customWidth="1"/>
    <col min="5391" max="5632" width="9.140625" style="141"/>
    <col min="5633" max="5633" width="140.85546875" style="141" customWidth="1"/>
    <col min="5634" max="5634" width="29.140625" style="141" customWidth="1"/>
    <col min="5635" max="5635" width="31" style="141" customWidth="1"/>
    <col min="5636" max="5636" width="30.7109375" style="141" customWidth="1"/>
    <col min="5637" max="5637" width="31.28515625" style="141" customWidth="1"/>
    <col min="5638" max="5638" width="28.85546875" style="141" customWidth="1"/>
    <col min="5639" max="5639" width="31" style="141" customWidth="1"/>
    <col min="5640" max="5640" width="30.7109375" style="141" customWidth="1"/>
    <col min="5641" max="5641" width="31.28515625" style="141" customWidth="1"/>
    <col min="5642" max="5642" width="28.85546875" style="141" customWidth="1"/>
    <col min="5643" max="5643" width="31" style="141" customWidth="1"/>
    <col min="5644" max="5644" width="30.7109375" style="141" customWidth="1"/>
    <col min="5645" max="5645" width="31.28515625" style="141" customWidth="1"/>
    <col min="5646" max="5646" width="3.42578125" style="141" customWidth="1"/>
    <col min="5647" max="5888" width="9.140625" style="141"/>
    <col min="5889" max="5889" width="140.85546875" style="141" customWidth="1"/>
    <col min="5890" max="5890" width="29.140625" style="141" customWidth="1"/>
    <col min="5891" max="5891" width="31" style="141" customWidth="1"/>
    <col min="5892" max="5892" width="30.7109375" style="141" customWidth="1"/>
    <col min="5893" max="5893" width="31.28515625" style="141" customWidth="1"/>
    <col min="5894" max="5894" width="28.85546875" style="141" customWidth="1"/>
    <col min="5895" max="5895" width="31" style="141" customWidth="1"/>
    <col min="5896" max="5896" width="30.7109375" style="141" customWidth="1"/>
    <col min="5897" max="5897" width="31.28515625" style="141" customWidth="1"/>
    <col min="5898" max="5898" width="28.85546875" style="141" customWidth="1"/>
    <col min="5899" max="5899" width="31" style="141" customWidth="1"/>
    <col min="5900" max="5900" width="30.7109375" style="141" customWidth="1"/>
    <col min="5901" max="5901" width="31.28515625" style="141" customWidth="1"/>
    <col min="5902" max="5902" width="3.42578125" style="141" customWidth="1"/>
    <col min="5903" max="6144" width="9.140625" style="141"/>
    <col min="6145" max="6145" width="140.85546875" style="141" customWidth="1"/>
    <col min="6146" max="6146" width="29.140625" style="141" customWidth="1"/>
    <col min="6147" max="6147" width="31" style="141" customWidth="1"/>
    <col min="6148" max="6148" width="30.7109375" style="141" customWidth="1"/>
    <col min="6149" max="6149" width="31.28515625" style="141" customWidth="1"/>
    <col min="6150" max="6150" width="28.85546875" style="141" customWidth="1"/>
    <col min="6151" max="6151" width="31" style="141" customWidth="1"/>
    <col min="6152" max="6152" width="30.7109375" style="141" customWidth="1"/>
    <col min="6153" max="6153" width="31.28515625" style="141" customWidth="1"/>
    <col min="6154" max="6154" width="28.85546875" style="141" customWidth="1"/>
    <col min="6155" max="6155" width="31" style="141" customWidth="1"/>
    <col min="6156" max="6156" width="30.7109375" style="141" customWidth="1"/>
    <col min="6157" max="6157" width="31.28515625" style="141" customWidth="1"/>
    <col min="6158" max="6158" width="3.42578125" style="141" customWidth="1"/>
    <col min="6159" max="6400" width="9.140625" style="141"/>
    <col min="6401" max="6401" width="140.85546875" style="141" customWidth="1"/>
    <col min="6402" max="6402" width="29.140625" style="141" customWidth="1"/>
    <col min="6403" max="6403" width="31" style="141" customWidth="1"/>
    <col min="6404" max="6404" width="30.7109375" style="141" customWidth="1"/>
    <col min="6405" max="6405" width="31.28515625" style="141" customWidth="1"/>
    <col min="6406" max="6406" width="28.85546875" style="141" customWidth="1"/>
    <col min="6407" max="6407" width="31" style="141" customWidth="1"/>
    <col min="6408" max="6408" width="30.7109375" style="141" customWidth="1"/>
    <col min="6409" max="6409" width="31.28515625" style="141" customWidth="1"/>
    <col min="6410" max="6410" width="28.85546875" style="141" customWidth="1"/>
    <col min="6411" max="6411" width="31" style="141" customWidth="1"/>
    <col min="6412" max="6412" width="30.7109375" style="141" customWidth="1"/>
    <col min="6413" max="6413" width="31.28515625" style="141" customWidth="1"/>
    <col min="6414" max="6414" width="3.42578125" style="141" customWidth="1"/>
    <col min="6415" max="6656" width="9.140625" style="141"/>
    <col min="6657" max="6657" width="140.85546875" style="141" customWidth="1"/>
    <col min="6658" max="6658" width="29.140625" style="141" customWidth="1"/>
    <col min="6659" max="6659" width="31" style="141" customWidth="1"/>
    <col min="6660" max="6660" width="30.7109375" style="141" customWidth="1"/>
    <col min="6661" max="6661" width="31.28515625" style="141" customWidth="1"/>
    <col min="6662" max="6662" width="28.85546875" style="141" customWidth="1"/>
    <col min="6663" max="6663" width="31" style="141" customWidth="1"/>
    <col min="6664" max="6664" width="30.7109375" style="141" customWidth="1"/>
    <col min="6665" max="6665" width="31.28515625" style="141" customWidth="1"/>
    <col min="6666" max="6666" width="28.85546875" style="141" customWidth="1"/>
    <col min="6667" max="6667" width="31" style="141" customWidth="1"/>
    <col min="6668" max="6668" width="30.7109375" style="141" customWidth="1"/>
    <col min="6669" max="6669" width="31.28515625" style="141" customWidth="1"/>
    <col min="6670" max="6670" width="3.42578125" style="141" customWidth="1"/>
    <col min="6671" max="6912" width="9.140625" style="141"/>
    <col min="6913" max="6913" width="140.85546875" style="141" customWidth="1"/>
    <col min="6914" max="6914" width="29.140625" style="141" customWidth="1"/>
    <col min="6915" max="6915" width="31" style="141" customWidth="1"/>
    <col min="6916" max="6916" width="30.7109375" style="141" customWidth="1"/>
    <col min="6917" max="6917" width="31.28515625" style="141" customWidth="1"/>
    <col min="6918" max="6918" width="28.85546875" style="141" customWidth="1"/>
    <col min="6919" max="6919" width="31" style="141" customWidth="1"/>
    <col min="6920" max="6920" width="30.7109375" style="141" customWidth="1"/>
    <col min="6921" max="6921" width="31.28515625" style="141" customWidth="1"/>
    <col min="6922" max="6922" width="28.85546875" style="141" customWidth="1"/>
    <col min="6923" max="6923" width="31" style="141" customWidth="1"/>
    <col min="6924" max="6924" width="30.7109375" style="141" customWidth="1"/>
    <col min="6925" max="6925" width="31.28515625" style="141" customWidth="1"/>
    <col min="6926" max="6926" width="3.42578125" style="141" customWidth="1"/>
    <col min="6927" max="7168" width="9.140625" style="141"/>
    <col min="7169" max="7169" width="140.85546875" style="141" customWidth="1"/>
    <col min="7170" max="7170" width="29.140625" style="141" customWidth="1"/>
    <col min="7171" max="7171" width="31" style="141" customWidth="1"/>
    <col min="7172" max="7172" width="30.7109375" style="141" customWidth="1"/>
    <col min="7173" max="7173" width="31.28515625" style="141" customWidth="1"/>
    <col min="7174" max="7174" width="28.85546875" style="141" customWidth="1"/>
    <col min="7175" max="7175" width="31" style="141" customWidth="1"/>
    <col min="7176" max="7176" width="30.7109375" style="141" customWidth="1"/>
    <col min="7177" max="7177" width="31.28515625" style="141" customWidth="1"/>
    <col min="7178" max="7178" width="28.85546875" style="141" customWidth="1"/>
    <col min="7179" max="7179" width="31" style="141" customWidth="1"/>
    <col min="7180" max="7180" width="30.7109375" style="141" customWidth="1"/>
    <col min="7181" max="7181" width="31.28515625" style="141" customWidth="1"/>
    <col min="7182" max="7182" width="3.42578125" style="141" customWidth="1"/>
    <col min="7183" max="7424" width="9.140625" style="141"/>
    <col min="7425" max="7425" width="140.85546875" style="141" customWidth="1"/>
    <col min="7426" max="7426" width="29.140625" style="141" customWidth="1"/>
    <col min="7427" max="7427" width="31" style="141" customWidth="1"/>
    <col min="7428" max="7428" width="30.7109375" style="141" customWidth="1"/>
    <col min="7429" max="7429" width="31.28515625" style="141" customWidth="1"/>
    <col min="7430" max="7430" width="28.85546875" style="141" customWidth="1"/>
    <col min="7431" max="7431" width="31" style="141" customWidth="1"/>
    <col min="7432" max="7432" width="30.7109375" style="141" customWidth="1"/>
    <col min="7433" max="7433" width="31.28515625" style="141" customWidth="1"/>
    <col min="7434" max="7434" width="28.85546875" style="141" customWidth="1"/>
    <col min="7435" max="7435" width="31" style="141" customWidth="1"/>
    <col min="7436" max="7436" width="30.7109375" style="141" customWidth="1"/>
    <col min="7437" max="7437" width="31.28515625" style="141" customWidth="1"/>
    <col min="7438" max="7438" width="3.42578125" style="141" customWidth="1"/>
    <col min="7439" max="7680" width="9.140625" style="141"/>
    <col min="7681" max="7681" width="140.85546875" style="141" customWidth="1"/>
    <col min="7682" max="7682" width="29.140625" style="141" customWidth="1"/>
    <col min="7683" max="7683" width="31" style="141" customWidth="1"/>
    <col min="7684" max="7684" width="30.7109375" style="141" customWidth="1"/>
    <col min="7685" max="7685" width="31.28515625" style="141" customWidth="1"/>
    <col min="7686" max="7686" width="28.85546875" style="141" customWidth="1"/>
    <col min="7687" max="7687" width="31" style="141" customWidth="1"/>
    <col min="7688" max="7688" width="30.7109375" style="141" customWidth="1"/>
    <col min="7689" max="7689" width="31.28515625" style="141" customWidth="1"/>
    <col min="7690" max="7690" width="28.85546875" style="141" customWidth="1"/>
    <col min="7691" max="7691" width="31" style="141" customWidth="1"/>
    <col min="7692" max="7692" width="30.7109375" style="141" customWidth="1"/>
    <col min="7693" max="7693" width="31.28515625" style="141" customWidth="1"/>
    <col min="7694" max="7694" width="3.42578125" style="141" customWidth="1"/>
    <col min="7695" max="7936" width="9.140625" style="141"/>
    <col min="7937" max="7937" width="140.85546875" style="141" customWidth="1"/>
    <col min="7938" max="7938" width="29.140625" style="141" customWidth="1"/>
    <col min="7939" max="7939" width="31" style="141" customWidth="1"/>
    <col min="7940" max="7940" width="30.7109375" style="141" customWidth="1"/>
    <col min="7941" max="7941" width="31.28515625" style="141" customWidth="1"/>
    <col min="7942" max="7942" width="28.85546875" style="141" customWidth="1"/>
    <col min="7943" max="7943" width="31" style="141" customWidth="1"/>
    <col min="7944" max="7944" width="30.7109375" style="141" customWidth="1"/>
    <col min="7945" max="7945" width="31.28515625" style="141" customWidth="1"/>
    <col min="7946" max="7946" width="28.85546875" style="141" customWidth="1"/>
    <col min="7947" max="7947" width="31" style="141" customWidth="1"/>
    <col min="7948" max="7948" width="30.7109375" style="141" customWidth="1"/>
    <col min="7949" max="7949" width="31.28515625" style="141" customWidth="1"/>
    <col min="7950" max="7950" width="3.42578125" style="141" customWidth="1"/>
    <col min="7951" max="8192" width="9.140625" style="141"/>
    <col min="8193" max="8193" width="140.85546875" style="141" customWidth="1"/>
    <col min="8194" max="8194" width="29.140625" style="141" customWidth="1"/>
    <col min="8195" max="8195" width="31" style="141" customWidth="1"/>
    <col min="8196" max="8196" width="30.7109375" style="141" customWidth="1"/>
    <col min="8197" max="8197" width="31.28515625" style="141" customWidth="1"/>
    <col min="8198" max="8198" width="28.85546875" style="141" customWidth="1"/>
    <col min="8199" max="8199" width="31" style="141" customWidth="1"/>
    <col min="8200" max="8200" width="30.7109375" style="141" customWidth="1"/>
    <col min="8201" max="8201" width="31.28515625" style="141" customWidth="1"/>
    <col min="8202" max="8202" width="28.85546875" style="141" customWidth="1"/>
    <col min="8203" max="8203" width="31" style="141" customWidth="1"/>
    <col min="8204" max="8204" width="30.7109375" style="141" customWidth="1"/>
    <col min="8205" max="8205" width="31.28515625" style="141" customWidth="1"/>
    <col min="8206" max="8206" width="3.42578125" style="141" customWidth="1"/>
    <col min="8207" max="8448" width="9.140625" style="141"/>
    <col min="8449" max="8449" width="140.85546875" style="141" customWidth="1"/>
    <col min="8450" max="8450" width="29.140625" style="141" customWidth="1"/>
    <col min="8451" max="8451" width="31" style="141" customWidth="1"/>
    <col min="8452" max="8452" width="30.7109375" style="141" customWidth="1"/>
    <col min="8453" max="8453" width="31.28515625" style="141" customWidth="1"/>
    <col min="8454" max="8454" width="28.85546875" style="141" customWidth="1"/>
    <col min="8455" max="8455" width="31" style="141" customWidth="1"/>
    <col min="8456" max="8456" width="30.7109375" style="141" customWidth="1"/>
    <col min="8457" max="8457" width="31.28515625" style="141" customWidth="1"/>
    <col min="8458" max="8458" width="28.85546875" style="141" customWidth="1"/>
    <col min="8459" max="8459" width="31" style="141" customWidth="1"/>
    <col min="8460" max="8460" width="30.7109375" style="141" customWidth="1"/>
    <col min="8461" max="8461" width="31.28515625" style="141" customWidth="1"/>
    <col min="8462" max="8462" width="3.42578125" style="141" customWidth="1"/>
    <col min="8463" max="8704" width="9.140625" style="141"/>
    <col min="8705" max="8705" width="140.85546875" style="141" customWidth="1"/>
    <col min="8706" max="8706" width="29.140625" style="141" customWidth="1"/>
    <col min="8707" max="8707" width="31" style="141" customWidth="1"/>
    <col min="8708" max="8708" width="30.7109375" style="141" customWidth="1"/>
    <col min="8709" max="8709" width="31.28515625" style="141" customWidth="1"/>
    <col min="8710" max="8710" width="28.85546875" style="141" customWidth="1"/>
    <col min="8711" max="8711" width="31" style="141" customWidth="1"/>
    <col min="8712" max="8712" width="30.7109375" style="141" customWidth="1"/>
    <col min="8713" max="8713" width="31.28515625" style="141" customWidth="1"/>
    <col min="8714" max="8714" width="28.85546875" style="141" customWidth="1"/>
    <col min="8715" max="8715" width="31" style="141" customWidth="1"/>
    <col min="8716" max="8716" width="30.7109375" style="141" customWidth="1"/>
    <col min="8717" max="8717" width="31.28515625" style="141" customWidth="1"/>
    <col min="8718" max="8718" width="3.42578125" style="141" customWidth="1"/>
    <col min="8719" max="8960" width="9.140625" style="141"/>
    <col min="8961" max="8961" width="140.85546875" style="141" customWidth="1"/>
    <col min="8962" max="8962" width="29.140625" style="141" customWidth="1"/>
    <col min="8963" max="8963" width="31" style="141" customWidth="1"/>
    <col min="8964" max="8964" width="30.7109375" style="141" customWidth="1"/>
    <col min="8965" max="8965" width="31.28515625" style="141" customWidth="1"/>
    <col min="8966" max="8966" width="28.85546875" style="141" customWidth="1"/>
    <col min="8967" max="8967" width="31" style="141" customWidth="1"/>
    <col min="8968" max="8968" width="30.7109375" style="141" customWidth="1"/>
    <col min="8969" max="8969" width="31.28515625" style="141" customWidth="1"/>
    <col min="8970" max="8970" width="28.85546875" style="141" customWidth="1"/>
    <col min="8971" max="8971" width="31" style="141" customWidth="1"/>
    <col min="8972" max="8972" width="30.7109375" style="141" customWidth="1"/>
    <col min="8973" max="8973" width="31.28515625" style="141" customWidth="1"/>
    <col min="8974" max="8974" width="3.42578125" style="141" customWidth="1"/>
    <col min="8975" max="9216" width="9.140625" style="141"/>
    <col min="9217" max="9217" width="140.85546875" style="141" customWidth="1"/>
    <col min="9218" max="9218" width="29.140625" style="141" customWidth="1"/>
    <col min="9219" max="9219" width="31" style="141" customWidth="1"/>
    <col min="9220" max="9220" width="30.7109375" style="141" customWidth="1"/>
    <col min="9221" max="9221" width="31.28515625" style="141" customWidth="1"/>
    <col min="9222" max="9222" width="28.85546875" style="141" customWidth="1"/>
    <col min="9223" max="9223" width="31" style="141" customWidth="1"/>
    <col min="9224" max="9224" width="30.7109375" style="141" customWidth="1"/>
    <col min="9225" max="9225" width="31.28515625" style="141" customWidth="1"/>
    <col min="9226" max="9226" width="28.85546875" style="141" customWidth="1"/>
    <col min="9227" max="9227" width="31" style="141" customWidth="1"/>
    <col min="9228" max="9228" width="30.7109375" style="141" customWidth="1"/>
    <col min="9229" max="9229" width="31.28515625" style="141" customWidth="1"/>
    <col min="9230" max="9230" width="3.42578125" style="141" customWidth="1"/>
    <col min="9231" max="9472" width="9.140625" style="141"/>
    <col min="9473" max="9473" width="140.85546875" style="141" customWidth="1"/>
    <col min="9474" max="9474" width="29.140625" style="141" customWidth="1"/>
    <col min="9475" max="9475" width="31" style="141" customWidth="1"/>
    <col min="9476" max="9476" width="30.7109375" style="141" customWidth="1"/>
    <col min="9477" max="9477" width="31.28515625" style="141" customWidth="1"/>
    <col min="9478" max="9478" width="28.85546875" style="141" customWidth="1"/>
    <col min="9479" max="9479" width="31" style="141" customWidth="1"/>
    <col min="9480" max="9480" width="30.7109375" style="141" customWidth="1"/>
    <col min="9481" max="9481" width="31.28515625" style="141" customWidth="1"/>
    <col min="9482" max="9482" width="28.85546875" style="141" customWidth="1"/>
    <col min="9483" max="9483" width="31" style="141" customWidth="1"/>
    <col min="9484" max="9484" width="30.7109375" style="141" customWidth="1"/>
    <col min="9485" max="9485" width="31.28515625" style="141" customWidth="1"/>
    <col min="9486" max="9486" width="3.42578125" style="141" customWidth="1"/>
    <col min="9487" max="9728" width="9.140625" style="141"/>
    <col min="9729" max="9729" width="140.85546875" style="141" customWidth="1"/>
    <col min="9730" max="9730" width="29.140625" style="141" customWidth="1"/>
    <col min="9731" max="9731" width="31" style="141" customWidth="1"/>
    <col min="9732" max="9732" width="30.7109375" style="141" customWidth="1"/>
    <col min="9733" max="9733" width="31.28515625" style="141" customWidth="1"/>
    <col min="9734" max="9734" width="28.85546875" style="141" customWidth="1"/>
    <col min="9735" max="9735" width="31" style="141" customWidth="1"/>
    <col min="9736" max="9736" width="30.7109375" style="141" customWidth="1"/>
    <col min="9737" max="9737" width="31.28515625" style="141" customWidth="1"/>
    <col min="9738" max="9738" width="28.85546875" style="141" customWidth="1"/>
    <col min="9739" max="9739" width="31" style="141" customWidth="1"/>
    <col min="9740" max="9740" width="30.7109375" style="141" customWidth="1"/>
    <col min="9741" max="9741" width="31.28515625" style="141" customWidth="1"/>
    <col min="9742" max="9742" width="3.42578125" style="141" customWidth="1"/>
    <col min="9743" max="9984" width="9.140625" style="141"/>
    <col min="9985" max="9985" width="140.85546875" style="141" customWidth="1"/>
    <col min="9986" max="9986" width="29.140625" style="141" customWidth="1"/>
    <col min="9987" max="9987" width="31" style="141" customWidth="1"/>
    <col min="9988" max="9988" width="30.7109375" style="141" customWidth="1"/>
    <col min="9989" max="9989" width="31.28515625" style="141" customWidth="1"/>
    <col min="9990" max="9990" width="28.85546875" style="141" customWidth="1"/>
    <col min="9991" max="9991" width="31" style="141" customWidth="1"/>
    <col min="9992" max="9992" width="30.7109375" style="141" customWidth="1"/>
    <col min="9993" max="9993" width="31.28515625" style="141" customWidth="1"/>
    <col min="9994" max="9994" width="28.85546875" style="141" customWidth="1"/>
    <col min="9995" max="9995" width="31" style="141" customWidth="1"/>
    <col min="9996" max="9996" width="30.7109375" style="141" customWidth="1"/>
    <col min="9997" max="9997" width="31.28515625" style="141" customWidth="1"/>
    <col min="9998" max="9998" width="3.42578125" style="141" customWidth="1"/>
    <col min="9999" max="10240" width="9.140625" style="141"/>
    <col min="10241" max="10241" width="140.85546875" style="141" customWidth="1"/>
    <col min="10242" max="10242" width="29.140625" style="141" customWidth="1"/>
    <col min="10243" max="10243" width="31" style="141" customWidth="1"/>
    <col min="10244" max="10244" width="30.7109375" style="141" customWidth="1"/>
    <col min="10245" max="10245" width="31.28515625" style="141" customWidth="1"/>
    <col min="10246" max="10246" width="28.85546875" style="141" customWidth="1"/>
    <col min="10247" max="10247" width="31" style="141" customWidth="1"/>
    <col min="10248" max="10248" width="30.7109375" style="141" customWidth="1"/>
    <col min="10249" max="10249" width="31.28515625" style="141" customWidth="1"/>
    <col min="10250" max="10250" width="28.85546875" style="141" customWidth="1"/>
    <col min="10251" max="10251" width="31" style="141" customWidth="1"/>
    <col min="10252" max="10252" width="30.7109375" style="141" customWidth="1"/>
    <col min="10253" max="10253" width="31.28515625" style="141" customWidth="1"/>
    <col min="10254" max="10254" width="3.42578125" style="141" customWidth="1"/>
    <col min="10255" max="10496" width="9.140625" style="141"/>
    <col min="10497" max="10497" width="140.85546875" style="141" customWidth="1"/>
    <col min="10498" max="10498" width="29.140625" style="141" customWidth="1"/>
    <col min="10499" max="10499" width="31" style="141" customWidth="1"/>
    <col min="10500" max="10500" width="30.7109375" style="141" customWidth="1"/>
    <col min="10501" max="10501" width="31.28515625" style="141" customWidth="1"/>
    <col min="10502" max="10502" width="28.85546875" style="141" customWidth="1"/>
    <col min="10503" max="10503" width="31" style="141" customWidth="1"/>
    <col min="10504" max="10504" width="30.7109375" style="141" customWidth="1"/>
    <col min="10505" max="10505" width="31.28515625" style="141" customWidth="1"/>
    <col min="10506" max="10506" width="28.85546875" style="141" customWidth="1"/>
    <col min="10507" max="10507" width="31" style="141" customWidth="1"/>
    <col min="10508" max="10508" width="30.7109375" style="141" customWidth="1"/>
    <col min="10509" max="10509" width="31.28515625" style="141" customWidth="1"/>
    <col min="10510" max="10510" width="3.42578125" style="141" customWidth="1"/>
    <col min="10511" max="10752" width="9.140625" style="141"/>
    <col min="10753" max="10753" width="140.85546875" style="141" customWidth="1"/>
    <col min="10754" max="10754" width="29.140625" style="141" customWidth="1"/>
    <col min="10755" max="10755" width="31" style="141" customWidth="1"/>
    <col min="10756" max="10756" width="30.7109375" style="141" customWidth="1"/>
    <col min="10757" max="10757" width="31.28515625" style="141" customWidth="1"/>
    <col min="10758" max="10758" width="28.85546875" style="141" customWidth="1"/>
    <col min="10759" max="10759" width="31" style="141" customWidth="1"/>
    <col min="10760" max="10760" width="30.7109375" style="141" customWidth="1"/>
    <col min="10761" max="10761" width="31.28515625" style="141" customWidth="1"/>
    <col min="10762" max="10762" width="28.85546875" style="141" customWidth="1"/>
    <col min="10763" max="10763" width="31" style="141" customWidth="1"/>
    <col min="10764" max="10764" width="30.7109375" style="141" customWidth="1"/>
    <col min="10765" max="10765" width="31.28515625" style="141" customWidth="1"/>
    <col min="10766" max="10766" width="3.42578125" style="141" customWidth="1"/>
    <col min="10767" max="11008" width="9.140625" style="141"/>
    <col min="11009" max="11009" width="140.85546875" style="141" customWidth="1"/>
    <col min="11010" max="11010" width="29.140625" style="141" customWidth="1"/>
    <col min="11011" max="11011" width="31" style="141" customWidth="1"/>
    <col min="11012" max="11012" width="30.7109375" style="141" customWidth="1"/>
    <col min="11013" max="11013" width="31.28515625" style="141" customWidth="1"/>
    <col min="11014" max="11014" width="28.85546875" style="141" customWidth="1"/>
    <col min="11015" max="11015" width="31" style="141" customWidth="1"/>
    <col min="11016" max="11016" width="30.7109375" style="141" customWidth="1"/>
    <col min="11017" max="11017" width="31.28515625" style="141" customWidth="1"/>
    <col min="11018" max="11018" width="28.85546875" style="141" customWidth="1"/>
    <col min="11019" max="11019" width="31" style="141" customWidth="1"/>
    <col min="11020" max="11020" width="30.7109375" style="141" customWidth="1"/>
    <col min="11021" max="11021" width="31.28515625" style="141" customWidth="1"/>
    <col min="11022" max="11022" width="3.42578125" style="141" customWidth="1"/>
    <col min="11023" max="11264" width="9.140625" style="141"/>
    <col min="11265" max="11265" width="140.85546875" style="141" customWidth="1"/>
    <col min="11266" max="11266" width="29.140625" style="141" customWidth="1"/>
    <col min="11267" max="11267" width="31" style="141" customWidth="1"/>
    <col min="11268" max="11268" width="30.7109375" style="141" customWidth="1"/>
    <col min="11269" max="11269" width="31.28515625" style="141" customWidth="1"/>
    <col min="11270" max="11270" width="28.85546875" style="141" customWidth="1"/>
    <col min="11271" max="11271" width="31" style="141" customWidth="1"/>
    <col min="11272" max="11272" width="30.7109375" style="141" customWidth="1"/>
    <col min="11273" max="11273" width="31.28515625" style="141" customWidth="1"/>
    <col min="11274" max="11274" width="28.85546875" style="141" customWidth="1"/>
    <col min="11275" max="11275" width="31" style="141" customWidth="1"/>
    <col min="11276" max="11276" width="30.7109375" style="141" customWidth="1"/>
    <col min="11277" max="11277" width="31.28515625" style="141" customWidth="1"/>
    <col min="11278" max="11278" width="3.42578125" style="141" customWidth="1"/>
    <col min="11279" max="11520" width="9.140625" style="141"/>
    <col min="11521" max="11521" width="140.85546875" style="141" customWidth="1"/>
    <col min="11522" max="11522" width="29.140625" style="141" customWidth="1"/>
    <col min="11523" max="11523" width="31" style="141" customWidth="1"/>
    <col min="11524" max="11524" width="30.7109375" style="141" customWidth="1"/>
    <col min="11525" max="11525" width="31.28515625" style="141" customWidth="1"/>
    <col min="11526" max="11526" width="28.85546875" style="141" customWidth="1"/>
    <col min="11527" max="11527" width="31" style="141" customWidth="1"/>
    <col min="11528" max="11528" width="30.7109375" style="141" customWidth="1"/>
    <col min="11529" max="11529" width="31.28515625" style="141" customWidth="1"/>
    <col min="11530" max="11530" width="28.85546875" style="141" customWidth="1"/>
    <col min="11531" max="11531" width="31" style="141" customWidth="1"/>
    <col min="11532" max="11532" width="30.7109375" style="141" customWidth="1"/>
    <col min="11533" max="11533" width="31.28515625" style="141" customWidth="1"/>
    <col min="11534" max="11534" width="3.42578125" style="141" customWidth="1"/>
    <col min="11535" max="11776" width="9.140625" style="141"/>
    <col min="11777" max="11777" width="140.85546875" style="141" customWidth="1"/>
    <col min="11778" max="11778" width="29.140625" style="141" customWidth="1"/>
    <col min="11779" max="11779" width="31" style="141" customWidth="1"/>
    <col min="11780" max="11780" width="30.7109375" style="141" customWidth="1"/>
    <col min="11781" max="11781" width="31.28515625" style="141" customWidth="1"/>
    <col min="11782" max="11782" width="28.85546875" style="141" customWidth="1"/>
    <col min="11783" max="11783" width="31" style="141" customWidth="1"/>
    <col min="11784" max="11784" width="30.7109375" style="141" customWidth="1"/>
    <col min="11785" max="11785" width="31.28515625" style="141" customWidth="1"/>
    <col min="11786" max="11786" width="28.85546875" style="141" customWidth="1"/>
    <col min="11787" max="11787" width="31" style="141" customWidth="1"/>
    <col min="11788" max="11788" width="30.7109375" style="141" customWidth="1"/>
    <col min="11789" max="11789" width="31.28515625" style="141" customWidth="1"/>
    <col min="11790" max="11790" width="3.42578125" style="141" customWidth="1"/>
    <col min="11791" max="12032" width="9.140625" style="141"/>
    <col min="12033" max="12033" width="140.85546875" style="141" customWidth="1"/>
    <col min="12034" max="12034" width="29.140625" style="141" customWidth="1"/>
    <col min="12035" max="12035" width="31" style="141" customWidth="1"/>
    <col min="12036" max="12036" width="30.7109375" style="141" customWidth="1"/>
    <col min="12037" max="12037" width="31.28515625" style="141" customWidth="1"/>
    <col min="12038" max="12038" width="28.85546875" style="141" customWidth="1"/>
    <col min="12039" max="12039" width="31" style="141" customWidth="1"/>
    <col min="12040" max="12040" width="30.7109375" style="141" customWidth="1"/>
    <col min="12041" max="12041" width="31.28515625" style="141" customWidth="1"/>
    <col min="12042" max="12042" width="28.85546875" style="141" customWidth="1"/>
    <col min="12043" max="12043" width="31" style="141" customWidth="1"/>
    <col min="12044" max="12044" width="30.7109375" style="141" customWidth="1"/>
    <col min="12045" max="12045" width="31.28515625" style="141" customWidth="1"/>
    <col min="12046" max="12046" width="3.42578125" style="141" customWidth="1"/>
    <col min="12047" max="12288" width="9.140625" style="141"/>
    <col min="12289" max="12289" width="140.85546875" style="141" customWidth="1"/>
    <col min="12290" max="12290" width="29.140625" style="141" customWidth="1"/>
    <col min="12291" max="12291" width="31" style="141" customWidth="1"/>
    <col min="12292" max="12292" width="30.7109375" style="141" customWidth="1"/>
    <col min="12293" max="12293" width="31.28515625" style="141" customWidth="1"/>
    <col min="12294" max="12294" width="28.85546875" style="141" customWidth="1"/>
    <col min="12295" max="12295" width="31" style="141" customWidth="1"/>
    <col min="12296" max="12296" width="30.7109375" style="141" customWidth="1"/>
    <col min="12297" max="12297" width="31.28515625" style="141" customWidth="1"/>
    <col min="12298" max="12298" width="28.85546875" style="141" customWidth="1"/>
    <col min="12299" max="12299" width="31" style="141" customWidth="1"/>
    <col min="12300" max="12300" width="30.7109375" style="141" customWidth="1"/>
    <col min="12301" max="12301" width="31.28515625" style="141" customWidth="1"/>
    <col min="12302" max="12302" width="3.42578125" style="141" customWidth="1"/>
    <col min="12303" max="12544" width="9.140625" style="141"/>
    <col min="12545" max="12545" width="140.85546875" style="141" customWidth="1"/>
    <col min="12546" max="12546" width="29.140625" style="141" customWidth="1"/>
    <col min="12547" max="12547" width="31" style="141" customWidth="1"/>
    <col min="12548" max="12548" width="30.7109375" style="141" customWidth="1"/>
    <col min="12549" max="12549" width="31.28515625" style="141" customWidth="1"/>
    <col min="12550" max="12550" width="28.85546875" style="141" customWidth="1"/>
    <col min="12551" max="12551" width="31" style="141" customWidth="1"/>
    <col min="12552" max="12552" width="30.7109375" style="141" customWidth="1"/>
    <col min="12553" max="12553" width="31.28515625" style="141" customWidth="1"/>
    <col min="12554" max="12554" width="28.85546875" style="141" customWidth="1"/>
    <col min="12555" max="12555" width="31" style="141" customWidth="1"/>
    <col min="12556" max="12556" width="30.7109375" style="141" customWidth="1"/>
    <col min="12557" max="12557" width="31.28515625" style="141" customWidth="1"/>
    <col min="12558" max="12558" width="3.42578125" style="141" customWidth="1"/>
    <col min="12559" max="12800" width="9.140625" style="141"/>
    <col min="12801" max="12801" width="140.85546875" style="141" customWidth="1"/>
    <col min="12802" max="12802" width="29.140625" style="141" customWidth="1"/>
    <col min="12803" max="12803" width="31" style="141" customWidth="1"/>
    <col min="12804" max="12804" width="30.7109375" style="141" customWidth="1"/>
    <col min="12805" max="12805" width="31.28515625" style="141" customWidth="1"/>
    <col min="12806" max="12806" width="28.85546875" style="141" customWidth="1"/>
    <col min="12807" max="12807" width="31" style="141" customWidth="1"/>
    <col min="12808" max="12808" width="30.7109375" style="141" customWidth="1"/>
    <col min="12809" max="12809" width="31.28515625" style="141" customWidth="1"/>
    <col min="12810" max="12810" width="28.85546875" style="141" customWidth="1"/>
    <col min="12811" max="12811" width="31" style="141" customWidth="1"/>
    <col min="12812" max="12812" width="30.7109375" style="141" customWidth="1"/>
    <col min="12813" max="12813" width="31.28515625" style="141" customWidth="1"/>
    <col min="12814" max="12814" width="3.42578125" style="141" customWidth="1"/>
    <col min="12815" max="13056" width="9.140625" style="141"/>
    <col min="13057" max="13057" width="140.85546875" style="141" customWidth="1"/>
    <col min="13058" max="13058" width="29.140625" style="141" customWidth="1"/>
    <col min="13059" max="13059" width="31" style="141" customWidth="1"/>
    <col min="13060" max="13060" width="30.7109375" style="141" customWidth="1"/>
    <col min="13061" max="13061" width="31.28515625" style="141" customWidth="1"/>
    <col min="13062" max="13062" width="28.85546875" style="141" customWidth="1"/>
    <col min="13063" max="13063" width="31" style="141" customWidth="1"/>
    <col min="13064" max="13064" width="30.7109375" style="141" customWidth="1"/>
    <col min="13065" max="13065" width="31.28515625" style="141" customWidth="1"/>
    <col min="13066" max="13066" width="28.85546875" style="141" customWidth="1"/>
    <col min="13067" max="13067" width="31" style="141" customWidth="1"/>
    <col min="13068" max="13068" width="30.7109375" style="141" customWidth="1"/>
    <col min="13069" max="13069" width="31.28515625" style="141" customWidth="1"/>
    <col min="13070" max="13070" width="3.42578125" style="141" customWidth="1"/>
    <col min="13071" max="13312" width="9.140625" style="141"/>
    <col min="13313" max="13313" width="140.85546875" style="141" customWidth="1"/>
    <col min="13314" max="13314" width="29.140625" style="141" customWidth="1"/>
    <col min="13315" max="13315" width="31" style="141" customWidth="1"/>
    <col min="13316" max="13316" width="30.7109375" style="141" customWidth="1"/>
    <col min="13317" max="13317" width="31.28515625" style="141" customWidth="1"/>
    <col min="13318" max="13318" width="28.85546875" style="141" customWidth="1"/>
    <col min="13319" max="13319" width="31" style="141" customWidth="1"/>
    <col min="13320" max="13320" width="30.7109375" style="141" customWidth="1"/>
    <col min="13321" max="13321" width="31.28515625" style="141" customWidth="1"/>
    <col min="13322" max="13322" width="28.85546875" style="141" customWidth="1"/>
    <col min="13323" max="13323" width="31" style="141" customWidth="1"/>
    <col min="13324" max="13324" width="30.7109375" style="141" customWidth="1"/>
    <col min="13325" max="13325" width="31.28515625" style="141" customWidth="1"/>
    <col min="13326" max="13326" width="3.42578125" style="141" customWidth="1"/>
    <col min="13327" max="13568" width="9.140625" style="141"/>
    <col min="13569" max="13569" width="140.85546875" style="141" customWidth="1"/>
    <col min="13570" max="13570" width="29.140625" style="141" customWidth="1"/>
    <col min="13571" max="13571" width="31" style="141" customWidth="1"/>
    <col min="13572" max="13572" width="30.7109375" style="141" customWidth="1"/>
    <col min="13573" max="13573" width="31.28515625" style="141" customWidth="1"/>
    <col min="13574" max="13574" width="28.85546875" style="141" customWidth="1"/>
    <col min="13575" max="13575" width="31" style="141" customWidth="1"/>
    <col min="13576" max="13576" width="30.7109375" style="141" customWidth="1"/>
    <col min="13577" max="13577" width="31.28515625" style="141" customWidth="1"/>
    <col min="13578" max="13578" width="28.85546875" style="141" customWidth="1"/>
    <col min="13579" max="13579" width="31" style="141" customWidth="1"/>
    <col min="13580" max="13580" width="30.7109375" style="141" customWidth="1"/>
    <col min="13581" max="13581" width="31.28515625" style="141" customWidth="1"/>
    <col min="13582" max="13582" width="3.42578125" style="141" customWidth="1"/>
    <col min="13583" max="13824" width="9.140625" style="141"/>
    <col min="13825" max="13825" width="140.85546875" style="141" customWidth="1"/>
    <col min="13826" max="13826" width="29.140625" style="141" customWidth="1"/>
    <col min="13827" max="13827" width="31" style="141" customWidth="1"/>
    <col min="13828" max="13828" width="30.7109375" style="141" customWidth="1"/>
    <col min="13829" max="13829" width="31.28515625" style="141" customWidth="1"/>
    <col min="13830" max="13830" width="28.85546875" style="141" customWidth="1"/>
    <col min="13831" max="13831" width="31" style="141" customWidth="1"/>
    <col min="13832" max="13832" width="30.7109375" style="141" customWidth="1"/>
    <col min="13833" max="13833" width="31.28515625" style="141" customWidth="1"/>
    <col min="13834" max="13834" width="28.85546875" style="141" customWidth="1"/>
    <col min="13835" max="13835" width="31" style="141" customWidth="1"/>
    <col min="13836" max="13836" width="30.7109375" style="141" customWidth="1"/>
    <col min="13837" max="13837" width="31.28515625" style="141" customWidth="1"/>
    <col min="13838" max="13838" width="3.42578125" style="141" customWidth="1"/>
    <col min="13839" max="14080" width="9.140625" style="141"/>
    <col min="14081" max="14081" width="140.85546875" style="141" customWidth="1"/>
    <col min="14082" max="14082" width="29.140625" style="141" customWidth="1"/>
    <col min="14083" max="14083" width="31" style="141" customWidth="1"/>
    <col min="14084" max="14084" width="30.7109375" style="141" customWidth="1"/>
    <col min="14085" max="14085" width="31.28515625" style="141" customWidth="1"/>
    <col min="14086" max="14086" width="28.85546875" style="141" customWidth="1"/>
    <col min="14087" max="14087" width="31" style="141" customWidth="1"/>
    <col min="14088" max="14088" width="30.7109375" style="141" customWidth="1"/>
    <col min="14089" max="14089" width="31.28515625" style="141" customWidth="1"/>
    <col min="14090" max="14090" width="28.85546875" style="141" customWidth="1"/>
    <col min="14091" max="14091" width="31" style="141" customWidth="1"/>
    <col min="14092" max="14092" width="30.7109375" style="141" customWidth="1"/>
    <col min="14093" max="14093" width="31.28515625" style="141" customWidth="1"/>
    <col min="14094" max="14094" width="3.42578125" style="141" customWidth="1"/>
    <col min="14095" max="14336" width="9.140625" style="141"/>
    <col min="14337" max="14337" width="140.85546875" style="141" customWidth="1"/>
    <col min="14338" max="14338" width="29.140625" style="141" customWidth="1"/>
    <col min="14339" max="14339" width="31" style="141" customWidth="1"/>
    <col min="14340" max="14340" width="30.7109375" style="141" customWidth="1"/>
    <col min="14341" max="14341" width="31.28515625" style="141" customWidth="1"/>
    <col min="14342" max="14342" width="28.85546875" style="141" customWidth="1"/>
    <col min="14343" max="14343" width="31" style="141" customWidth="1"/>
    <col min="14344" max="14344" width="30.7109375" style="141" customWidth="1"/>
    <col min="14345" max="14345" width="31.28515625" style="141" customWidth="1"/>
    <col min="14346" max="14346" width="28.85546875" style="141" customWidth="1"/>
    <col min="14347" max="14347" width="31" style="141" customWidth="1"/>
    <col min="14348" max="14348" width="30.7109375" style="141" customWidth="1"/>
    <col min="14349" max="14349" width="31.28515625" style="141" customWidth="1"/>
    <col min="14350" max="14350" width="3.42578125" style="141" customWidth="1"/>
    <col min="14351" max="14592" width="9.140625" style="141"/>
    <col min="14593" max="14593" width="140.85546875" style="141" customWidth="1"/>
    <col min="14594" max="14594" width="29.140625" style="141" customWidth="1"/>
    <col min="14595" max="14595" width="31" style="141" customWidth="1"/>
    <col min="14596" max="14596" width="30.7109375" style="141" customWidth="1"/>
    <col min="14597" max="14597" width="31.28515625" style="141" customWidth="1"/>
    <col min="14598" max="14598" width="28.85546875" style="141" customWidth="1"/>
    <col min="14599" max="14599" width="31" style="141" customWidth="1"/>
    <col min="14600" max="14600" width="30.7109375" style="141" customWidth="1"/>
    <col min="14601" max="14601" width="31.28515625" style="141" customWidth="1"/>
    <col min="14602" max="14602" width="28.85546875" style="141" customWidth="1"/>
    <col min="14603" max="14603" width="31" style="141" customWidth="1"/>
    <col min="14604" max="14604" width="30.7109375" style="141" customWidth="1"/>
    <col min="14605" max="14605" width="31.28515625" style="141" customWidth="1"/>
    <col min="14606" max="14606" width="3.42578125" style="141" customWidth="1"/>
    <col min="14607" max="14848" width="9.140625" style="141"/>
    <col min="14849" max="14849" width="140.85546875" style="141" customWidth="1"/>
    <col min="14850" max="14850" width="29.140625" style="141" customWidth="1"/>
    <col min="14851" max="14851" width="31" style="141" customWidth="1"/>
    <col min="14852" max="14852" width="30.7109375" style="141" customWidth="1"/>
    <col min="14853" max="14853" width="31.28515625" style="141" customWidth="1"/>
    <col min="14854" max="14854" width="28.85546875" style="141" customWidth="1"/>
    <col min="14855" max="14855" width="31" style="141" customWidth="1"/>
    <col min="14856" max="14856" width="30.7109375" style="141" customWidth="1"/>
    <col min="14857" max="14857" width="31.28515625" style="141" customWidth="1"/>
    <col min="14858" max="14858" width="28.85546875" style="141" customWidth="1"/>
    <col min="14859" max="14859" width="31" style="141" customWidth="1"/>
    <col min="14860" max="14860" width="30.7109375" style="141" customWidth="1"/>
    <col min="14861" max="14861" width="31.28515625" style="141" customWidth="1"/>
    <col min="14862" max="14862" width="3.42578125" style="141" customWidth="1"/>
    <col min="14863" max="15104" width="9.140625" style="141"/>
    <col min="15105" max="15105" width="140.85546875" style="141" customWidth="1"/>
    <col min="15106" max="15106" width="29.140625" style="141" customWidth="1"/>
    <col min="15107" max="15107" width="31" style="141" customWidth="1"/>
    <col min="15108" max="15108" width="30.7109375" style="141" customWidth="1"/>
    <col min="15109" max="15109" width="31.28515625" style="141" customWidth="1"/>
    <col min="15110" max="15110" width="28.85546875" style="141" customWidth="1"/>
    <col min="15111" max="15111" width="31" style="141" customWidth="1"/>
    <col min="15112" max="15112" width="30.7109375" style="141" customWidth="1"/>
    <col min="15113" max="15113" width="31.28515625" style="141" customWidth="1"/>
    <col min="15114" max="15114" width="28.85546875" style="141" customWidth="1"/>
    <col min="15115" max="15115" width="31" style="141" customWidth="1"/>
    <col min="15116" max="15116" width="30.7109375" style="141" customWidth="1"/>
    <col min="15117" max="15117" width="31.28515625" style="141" customWidth="1"/>
    <col min="15118" max="15118" width="3.42578125" style="141" customWidth="1"/>
    <col min="15119" max="15360" width="9.140625" style="141"/>
    <col min="15361" max="15361" width="140.85546875" style="141" customWidth="1"/>
    <col min="15362" max="15362" width="29.140625" style="141" customWidth="1"/>
    <col min="15363" max="15363" width="31" style="141" customWidth="1"/>
    <col min="15364" max="15364" width="30.7109375" style="141" customWidth="1"/>
    <col min="15365" max="15365" width="31.28515625" style="141" customWidth="1"/>
    <col min="15366" max="15366" width="28.85546875" style="141" customWidth="1"/>
    <col min="15367" max="15367" width="31" style="141" customWidth="1"/>
    <col min="15368" max="15368" width="30.7109375" style="141" customWidth="1"/>
    <col min="15369" max="15369" width="31.28515625" style="141" customWidth="1"/>
    <col min="15370" max="15370" width="28.85546875" style="141" customWidth="1"/>
    <col min="15371" max="15371" width="31" style="141" customWidth="1"/>
    <col min="15372" max="15372" width="30.7109375" style="141" customWidth="1"/>
    <col min="15373" max="15373" width="31.28515625" style="141" customWidth="1"/>
    <col min="15374" max="15374" width="3.42578125" style="141" customWidth="1"/>
    <col min="15375" max="15616" width="9.140625" style="141"/>
    <col min="15617" max="15617" width="140.85546875" style="141" customWidth="1"/>
    <col min="15618" max="15618" width="29.140625" style="141" customWidth="1"/>
    <col min="15619" max="15619" width="31" style="141" customWidth="1"/>
    <col min="15620" max="15620" width="30.7109375" style="141" customWidth="1"/>
    <col min="15621" max="15621" width="31.28515625" style="141" customWidth="1"/>
    <col min="15622" max="15622" width="28.85546875" style="141" customWidth="1"/>
    <col min="15623" max="15623" width="31" style="141" customWidth="1"/>
    <col min="15624" max="15624" width="30.7109375" style="141" customWidth="1"/>
    <col min="15625" max="15625" width="31.28515625" style="141" customWidth="1"/>
    <col min="15626" max="15626" width="28.85546875" style="141" customWidth="1"/>
    <col min="15627" max="15627" width="31" style="141" customWidth="1"/>
    <col min="15628" max="15628" width="30.7109375" style="141" customWidth="1"/>
    <col min="15629" max="15629" width="31.28515625" style="141" customWidth="1"/>
    <col min="15630" max="15630" width="3.42578125" style="141" customWidth="1"/>
    <col min="15631" max="15872" width="9.140625" style="141"/>
    <col min="15873" max="15873" width="140.85546875" style="141" customWidth="1"/>
    <col min="15874" max="15874" width="29.140625" style="141" customWidth="1"/>
    <col min="15875" max="15875" width="31" style="141" customWidth="1"/>
    <col min="15876" max="15876" width="30.7109375" style="141" customWidth="1"/>
    <col min="15877" max="15877" width="31.28515625" style="141" customWidth="1"/>
    <col min="15878" max="15878" width="28.85546875" style="141" customWidth="1"/>
    <col min="15879" max="15879" width="31" style="141" customWidth="1"/>
    <col min="15880" max="15880" width="30.7109375" style="141" customWidth="1"/>
    <col min="15881" max="15881" width="31.28515625" style="141" customWidth="1"/>
    <col min="15882" max="15882" width="28.85546875" style="141" customWidth="1"/>
    <col min="15883" max="15883" width="31" style="141" customWidth="1"/>
    <col min="15884" max="15884" width="30.7109375" style="141" customWidth="1"/>
    <col min="15885" max="15885" width="31.28515625" style="141" customWidth="1"/>
    <col min="15886" max="15886" width="3.42578125" style="141" customWidth="1"/>
    <col min="15887" max="16128" width="9.140625" style="141"/>
    <col min="16129" max="16129" width="140.85546875" style="141" customWidth="1"/>
    <col min="16130" max="16130" width="29.140625" style="141" customWidth="1"/>
    <col min="16131" max="16131" width="31" style="141" customWidth="1"/>
    <col min="16132" max="16132" width="30.7109375" style="141" customWidth="1"/>
    <col min="16133" max="16133" width="31.28515625" style="141" customWidth="1"/>
    <col min="16134" max="16134" width="28.85546875" style="141" customWidth="1"/>
    <col min="16135" max="16135" width="31" style="141" customWidth="1"/>
    <col min="16136" max="16136" width="30.7109375" style="141" customWidth="1"/>
    <col min="16137" max="16137" width="31.28515625" style="141" customWidth="1"/>
    <col min="16138" max="16138" width="28.85546875" style="141" customWidth="1"/>
    <col min="16139" max="16139" width="31" style="141" customWidth="1"/>
    <col min="16140" max="16140" width="30.7109375" style="141" customWidth="1"/>
    <col min="16141" max="16141" width="31.28515625" style="141" customWidth="1"/>
    <col min="16142" max="16142" width="3.42578125" style="141" customWidth="1"/>
    <col min="16143" max="16384" width="9.140625" style="141"/>
  </cols>
  <sheetData>
    <row r="1" spans="1:14" s="20" customFormat="1" ht="5.25" hidden="1" customHeight="1">
      <c r="A1" s="219"/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8"/>
    </row>
    <row r="2" spans="1:14" s="21" customFormat="1" ht="70.5" customHeight="1">
      <c r="A2" s="871" t="s">
        <v>450</v>
      </c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871"/>
      <c r="M2" s="871"/>
      <c r="N2" s="209"/>
    </row>
    <row r="3" spans="1:14" s="21" customFormat="1" ht="42.75" customHeight="1">
      <c r="A3" s="871" t="s">
        <v>167</v>
      </c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871"/>
      <c r="M3" s="871"/>
      <c r="N3" s="209"/>
    </row>
    <row r="4" spans="1:14" s="21" customFormat="1" ht="40.5" customHeight="1">
      <c r="A4" s="871" t="s">
        <v>599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209"/>
    </row>
    <row r="5" spans="1:14" s="35" customFormat="1" ht="74.25" customHeight="1">
      <c r="A5" s="872" t="s">
        <v>61</v>
      </c>
      <c r="B5" s="872"/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210"/>
    </row>
    <row r="6" spans="1:14" ht="6" customHeight="1"/>
    <row r="7" spans="1:14" ht="19.5" customHeight="1">
      <c r="A7" s="22"/>
      <c r="B7" s="23"/>
      <c r="C7" s="23"/>
      <c r="D7" s="24"/>
      <c r="E7" s="24"/>
      <c r="F7" s="24"/>
      <c r="G7" s="24"/>
      <c r="H7" s="23"/>
      <c r="I7" s="24"/>
      <c r="J7" s="24"/>
      <c r="K7" s="24"/>
      <c r="L7" s="23"/>
      <c r="M7" s="24"/>
      <c r="N7" s="212"/>
    </row>
    <row r="8" spans="1:14" s="213" customFormat="1" ht="33.75" customHeight="1">
      <c r="A8" s="354"/>
      <c r="B8" s="880" t="s">
        <v>172</v>
      </c>
      <c r="C8" s="880"/>
      <c r="D8" s="880"/>
      <c r="E8" s="880"/>
      <c r="F8" s="880" t="s">
        <v>173</v>
      </c>
      <c r="G8" s="880"/>
      <c r="H8" s="880"/>
      <c r="I8" s="880"/>
      <c r="J8" s="880" t="s">
        <v>121</v>
      </c>
      <c r="K8" s="880"/>
      <c r="L8" s="880"/>
      <c r="M8" s="880"/>
    </row>
    <row r="9" spans="1:14" s="215" customFormat="1" ht="75" customHeight="1">
      <c r="A9" s="355" t="s">
        <v>149</v>
      </c>
      <c r="B9" s="355" t="s">
        <v>150</v>
      </c>
      <c r="C9" s="356" t="s">
        <v>151</v>
      </c>
      <c r="D9" s="355" t="s">
        <v>152</v>
      </c>
      <c r="E9" s="355" t="s">
        <v>121</v>
      </c>
      <c r="F9" s="355" t="s">
        <v>150</v>
      </c>
      <c r="G9" s="355" t="s">
        <v>151</v>
      </c>
      <c r="H9" s="356" t="s">
        <v>152</v>
      </c>
      <c r="I9" s="355" t="s">
        <v>121</v>
      </c>
      <c r="J9" s="355" t="s">
        <v>150</v>
      </c>
      <c r="K9" s="355" t="s">
        <v>151</v>
      </c>
      <c r="L9" s="356" t="s">
        <v>152</v>
      </c>
      <c r="M9" s="355" t="s">
        <v>121</v>
      </c>
      <c r="N9" s="214"/>
    </row>
    <row r="10" spans="1:14" s="216" customFormat="1" ht="66.75" customHeight="1">
      <c r="A10" s="357" t="s">
        <v>451</v>
      </c>
      <c r="B10" s="358">
        <v>50</v>
      </c>
      <c r="C10" s="358">
        <v>97059.713459999999</v>
      </c>
      <c r="D10" s="358">
        <v>551820.73534000001</v>
      </c>
      <c r="E10" s="358">
        <v>648930.4487999999</v>
      </c>
      <c r="F10" s="358">
        <v>0.625</v>
      </c>
      <c r="G10" s="358">
        <v>8177.0442899999998</v>
      </c>
      <c r="H10" s="358">
        <v>52824.603459999998</v>
      </c>
      <c r="I10" s="358">
        <v>61002.272749999996</v>
      </c>
      <c r="J10" s="358">
        <v>55.878209999999996</v>
      </c>
      <c r="K10" s="358">
        <v>270391.62445</v>
      </c>
      <c r="L10" s="358">
        <v>1073383.5219000001</v>
      </c>
      <c r="M10" s="358">
        <v>1343831.02456</v>
      </c>
      <c r="N10" s="213"/>
    </row>
    <row r="11" spans="1:14" s="216" customFormat="1" ht="66.75" customHeight="1">
      <c r="A11" s="357" t="s">
        <v>452</v>
      </c>
      <c r="B11" s="359">
        <v>0</v>
      </c>
      <c r="C11" s="359">
        <v>614.34537999999998</v>
      </c>
      <c r="D11" s="359">
        <v>7869.4636100000007</v>
      </c>
      <c r="E11" s="359">
        <v>8483.8089899999995</v>
      </c>
      <c r="F11" s="358">
        <v>2.5926199999999997</v>
      </c>
      <c r="G11" s="358">
        <v>2671.4152400000003</v>
      </c>
      <c r="H11" s="358">
        <v>378.61346000000003</v>
      </c>
      <c r="I11" s="358">
        <v>3052.6213199999997</v>
      </c>
      <c r="J11" s="358">
        <v>2.5926199999999997</v>
      </c>
      <c r="K11" s="358">
        <v>11744.77044</v>
      </c>
      <c r="L11" s="358">
        <v>29085.076829999998</v>
      </c>
      <c r="M11" s="358">
        <v>40832.439890000001</v>
      </c>
      <c r="N11" s="213"/>
    </row>
    <row r="12" spans="1:14" s="216" customFormat="1" ht="66.75" customHeight="1">
      <c r="A12" s="357" t="s">
        <v>453</v>
      </c>
      <c r="B12" s="359">
        <v>0</v>
      </c>
      <c r="C12" s="359">
        <v>0</v>
      </c>
      <c r="D12" s="359">
        <v>0</v>
      </c>
      <c r="E12" s="359">
        <v>0</v>
      </c>
      <c r="F12" s="358">
        <v>0</v>
      </c>
      <c r="G12" s="358">
        <v>0</v>
      </c>
      <c r="H12" s="358">
        <v>0</v>
      </c>
      <c r="I12" s="358">
        <v>0</v>
      </c>
      <c r="J12" s="358">
        <v>0</v>
      </c>
      <c r="K12" s="358">
        <v>0</v>
      </c>
      <c r="L12" s="358">
        <v>0</v>
      </c>
      <c r="M12" s="358">
        <v>0</v>
      </c>
      <c r="N12" s="213"/>
    </row>
    <row r="13" spans="1:14" s="216" customFormat="1" ht="66.75" customHeight="1">
      <c r="A13" s="357" t="s">
        <v>122</v>
      </c>
      <c r="B13" s="358">
        <v>0</v>
      </c>
      <c r="C13" s="358">
        <v>0</v>
      </c>
      <c r="D13" s="358">
        <v>0</v>
      </c>
      <c r="E13" s="358">
        <v>0</v>
      </c>
      <c r="F13" s="358">
        <v>0</v>
      </c>
      <c r="G13" s="358">
        <v>0</v>
      </c>
      <c r="H13" s="358">
        <v>0</v>
      </c>
      <c r="I13" s="358">
        <v>0</v>
      </c>
      <c r="J13" s="358">
        <v>0</v>
      </c>
      <c r="K13" s="358">
        <v>0</v>
      </c>
      <c r="L13" s="358">
        <v>1000</v>
      </c>
      <c r="M13" s="358">
        <v>1000</v>
      </c>
      <c r="N13" s="213"/>
    </row>
    <row r="14" spans="1:14" s="216" customFormat="1" ht="66.75" customHeight="1">
      <c r="A14" s="357" t="s">
        <v>454</v>
      </c>
      <c r="B14" s="358">
        <v>3.4424000000000001</v>
      </c>
      <c r="C14" s="358">
        <v>76329.278630000001</v>
      </c>
      <c r="D14" s="358">
        <v>114829.89777</v>
      </c>
      <c r="E14" s="358">
        <v>191162.61880000003</v>
      </c>
      <c r="F14" s="358">
        <v>6.25</v>
      </c>
      <c r="G14" s="358">
        <v>5204.0943899999993</v>
      </c>
      <c r="H14" s="358">
        <v>4443.9071699999995</v>
      </c>
      <c r="I14" s="358">
        <v>9654.2515600000006</v>
      </c>
      <c r="J14" s="358">
        <v>2880.5064500000003</v>
      </c>
      <c r="K14" s="358">
        <v>142401.96031999998</v>
      </c>
      <c r="L14" s="358">
        <v>242644.46315999998</v>
      </c>
      <c r="M14" s="358">
        <v>387926.92992999998</v>
      </c>
      <c r="N14" s="213"/>
    </row>
    <row r="15" spans="1:14" s="216" customFormat="1" ht="66.75" customHeight="1">
      <c r="A15" s="357" t="s">
        <v>123</v>
      </c>
      <c r="B15" s="358">
        <v>0</v>
      </c>
      <c r="C15" s="358">
        <v>0</v>
      </c>
      <c r="D15" s="358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213"/>
    </row>
    <row r="16" spans="1:14" s="216" customFormat="1" ht="66.75" customHeight="1">
      <c r="A16" s="357" t="s">
        <v>124</v>
      </c>
      <c r="B16" s="358">
        <v>0</v>
      </c>
      <c r="C16" s="358">
        <v>29998</v>
      </c>
      <c r="D16" s="358">
        <v>6607.9856399999999</v>
      </c>
      <c r="E16" s="358">
        <v>36605.985639999999</v>
      </c>
      <c r="F16" s="358">
        <v>0</v>
      </c>
      <c r="G16" s="358">
        <v>0</v>
      </c>
      <c r="H16" s="358">
        <v>0</v>
      </c>
      <c r="I16" s="358">
        <v>0</v>
      </c>
      <c r="J16" s="358">
        <v>0</v>
      </c>
      <c r="K16" s="358">
        <v>29998</v>
      </c>
      <c r="L16" s="358">
        <v>6607.9856399999999</v>
      </c>
      <c r="M16" s="358">
        <v>36605.985639999999</v>
      </c>
      <c r="N16" s="213"/>
    </row>
    <row r="17" spans="1:14" s="216" customFormat="1" ht="66.75" customHeight="1">
      <c r="A17" s="357" t="s">
        <v>125</v>
      </c>
      <c r="B17" s="358">
        <v>0</v>
      </c>
      <c r="C17" s="358">
        <v>0</v>
      </c>
      <c r="D17" s="358">
        <v>0</v>
      </c>
      <c r="E17" s="358">
        <v>0</v>
      </c>
      <c r="F17" s="358">
        <v>0</v>
      </c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58">
        <v>0</v>
      </c>
      <c r="N17" s="213"/>
    </row>
    <row r="18" spans="1:14" s="216" customFormat="1" ht="66.75" customHeight="1">
      <c r="A18" s="357" t="s">
        <v>455</v>
      </c>
      <c r="B18" s="358">
        <v>0</v>
      </c>
      <c r="C18" s="358">
        <v>691.76442000000009</v>
      </c>
      <c r="D18" s="358">
        <v>6761.1013899999998</v>
      </c>
      <c r="E18" s="358">
        <v>7452.8658099999993</v>
      </c>
      <c r="F18" s="358">
        <v>0</v>
      </c>
      <c r="G18" s="358">
        <v>252.95229999999998</v>
      </c>
      <c r="H18" s="358">
        <v>8168.9105399999999</v>
      </c>
      <c r="I18" s="358">
        <v>8421.8628399999998</v>
      </c>
      <c r="J18" s="358">
        <v>0</v>
      </c>
      <c r="K18" s="358">
        <v>3097.5504599999999</v>
      </c>
      <c r="L18" s="358">
        <v>32607.856019999999</v>
      </c>
      <c r="M18" s="358">
        <v>35705.406479999998</v>
      </c>
      <c r="N18" s="213"/>
    </row>
    <row r="19" spans="1:14" s="216" customFormat="1" ht="66.75" customHeight="1">
      <c r="A19" s="357" t="s">
        <v>126</v>
      </c>
      <c r="B19" s="358">
        <v>0</v>
      </c>
      <c r="C19" s="358">
        <v>219.55742000000001</v>
      </c>
      <c r="D19" s="358">
        <v>2149.03955</v>
      </c>
      <c r="E19" s="358">
        <v>2368.5969700000001</v>
      </c>
      <c r="F19" s="358">
        <v>0</v>
      </c>
      <c r="G19" s="358">
        <v>0</v>
      </c>
      <c r="H19" s="358">
        <v>0</v>
      </c>
      <c r="I19" s="358">
        <v>0</v>
      </c>
      <c r="J19" s="358">
        <v>0</v>
      </c>
      <c r="K19" s="358">
        <v>2013.5444399999999</v>
      </c>
      <c r="L19" s="358">
        <v>12257.50583</v>
      </c>
      <c r="M19" s="358">
        <v>14271.05027</v>
      </c>
      <c r="N19" s="213"/>
    </row>
    <row r="20" spans="1:14" s="216" customFormat="1" ht="66.75" customHeight="1">
      <c r="A20" s="357" t="s">
        <v>127</v>
      </c>
      <c r="B20" s="358">
        <v>0</v>
      </c>
      <c r="C20" s="358">
        <v>0</v>
      </c>
      <c r="D20" s="358">
        <v>0</v>
      </c>
      <c r="E20" s="358">
        <v>0</v>
      </c>
      <c r="F20" s="358">
        <v>0</v>
      </c>
      <c r="G20" s="358">
        <v>0</v>
      </c>
      <c r="H20" s="358">
        <v>0</v>
      </c>
      <c r="I20" s="358">
        <v>0</v>
      </c>
      <c r="J20" s="358">
        <v>0</v>
      </c>
      <c r="K20" s="358">
        <v>347355.83335000003</v>
      </c>
      <c r="L20" s="358">
        <v>1648478.7411228002</v>
      </c>
      <c r="M20" s="358">
        <v>1995834.5744728001</v>
      </c>
      <c r="N20" s="213"/>
    </row>
    <row r="21" spans="1:14" s="216" customFormat="1" ht="66.75" customHeight="1">
      <c r="A21" s="357" t="s">
        <v>128</v>
      </c>
      <c r="B21" s="358">
        <v>0</v>
      </c>
      <c r="C21" s="358">
        <v>0</v>
      </c>
      <c r="D21" s="358">
        <v>0</v>
      </c>
      <c r="E21" s="358">
        <v>0</v>
      </c>
      <c r="F21" s="358">
        <v>0</v>
      </c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138.70420000000001</v>
      </c>
      <c r="M21" s="358">
        <v>138.70420000000001</v>
      </c>
      <c r="N21" s="213"/>
    </row>
    <row r="22" spans="1:14" s="216" customFormat="1" ht="66.75" customHeight="1">
      <c r="A22" s="357" t="s">
        <v>129</v>
      </c>
      <c r="B22" s="358">
        <v>0</v>
      </c>
      <c r="C22" s="358">
        <v>0</v>
      </c>
      <c r="D22" s="358">
        <v>0</v>
      </c>
      <c r="E22" s="358">
        <v>0</v>
      </c>
      <c r="F22" s="358">
        <v>0</v>
      </c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58">
        <v>0</v>
      </c>
      <c r="N22" s="213"/>
    </row>
    <row r="23" spans="1:14" s="216" customFormat="1" ht="66.75" customHeight="1">
      <c r="A23" s="357" t="s">
        <v>130</v>
      </c>
      <c r="B23" s="358">
        <v>0</v>
      </c>
      <c r="C23" s="358">
        <v>0</v>
      </c>
      <c r="D23" s="358">
        <v>0</v>
      </c>
      <c r="E23" s="358">
        <v>0</v>
      </c>
      <c r="F23" s="358">
        <v>0</v>
      </c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58">
        <v>0</v>
      </c>
      <c r="N23" s="213"/>
    </row>
    <row r="24" spans="1:14" s="216" customFormat="1" ht="66.75" customHeight="1">
      <c r="A24" s="357" t="s">
        <v>131</v>
      </c>
      <c r="B24" s="358">
        <v>0</v>
      </c>
      <c r="C24" s="358">
        <v>0</v>
      </c>
      <c r="D24" s="358">
        <v>0</v>
      </c>
      <c r="E24" s="358">
        <v>0</v>
      </c>
      <c r="F24" s="358">
        <v>0</v>
      </c>
      <c r="G24" s="358">
        <v>0</v>
      </c>
      <c r="H24" s="358">
        <v>0</v>
      </c>
      <c r="I24" s="358">
        <v>0</v>
      </c>
      <c r="J24" s="358">
        <v>0</v>
      </c>
      <c r="K24" s="358">
        <v>27.00731</v>
      </c>
      <c r="L24" s="358">
        <v>0</v>
      </c>
      <c r="M24" s="358">
        <v>27.00731</v>
      </c>
      <c r="N24" s="213"/>
    </row>
    <row r="25" spans="1:14" s="216" customFormat="1" ht="66.75" customHeight="1">
      <c r="A25" s="357" t="s">
        <v>132</v>
      </c>
      <c r="B25" s="358">
        <v>0</v>
      </c>
      <c r="C25" s="358">
        <v>0</v>
      </c>
      <c r="D25" s="358">
        <v>0</v>
      </c>
      <c r="E25" s="358">
        <v>0</v>
      </c>
      <c r="F25" s="358">
        <v>0</v>
      </c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58">
        <v>0</v>
      </c>
      <c r="N25" s="213"/>
    </row>
    <row r="26" spans="1:14" s="216" customFormat="1" ht="66.75" customHeight="1">
      <c r="A26" s="357" t="s">
        <v>133</v>
      </c>
      <c r="B26" s="358">
        <v>0</v>
      </c>
      <c r="C26" s="358">
        <v>0</v>
      </c>
      <c r="D26" s="358">
        <v>0</v>
      </c>
      <c r="E26" s="358">
        <v>0</v>
      </c>
      <c r="F26" s="358">
        <v>0</v>
      </c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213"/>
    </row>
    <row r="27" spans="1:14" s="218" customFormat="1" ht="92.25" customHeight="1" thickBot="1">
      <c r="A27" s="360" t="s">
        <v>134</v>
      </c>
      <c r="B27" s="361">
        <v>0</v>
      </c>
      <c r="C27" s="361">
        <v>0</v>
      </c>
      <c r="D27" s="361">
        <v>0</v>
      </c>
      <c r="E27" s="361">
        <v>0</v>
      </c>
      <c r="F27" s="361">
        <v>0</v>
      </c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217"/>
    </row>
    <row r="28" spans="1:14" s="216" customFormat="1" ht="42" customHeight="1" thickTop="1" thickBot="1">
      <c r="A28" s="406" t="s">
        <v>153</v>
      </c>
      <c r="B28" s="407">
        <f>SUM(B10:B27)</f>
        <v>53.442399999999999</v>
      </c>
      <c r="C28" s="407">
        <f t="shared" ref="C28:I28" si="0">SUM(C10:C27)</f>
        <v>204912.65930999999</v>
      </c>
      <c r="D28" s="407">
        <f t="shared" si="0"/>
        <v>690038.22329999995</v>
      </c>
      <c r="E28" s="407">
        <f t="shared" si="0"/>
        <v>895004.32500999991</v>
      </c>
      <c r="F28" s="407">
        <f t="shared" si="0"/>
        <v>9.4676200000000001</v>
      </c>
      <c r="G28" s="407">
        <f t="shared" si="0"/>
        <v>16305.506219999999</v>
      </c>
      <c r="H28" s="407">
        <f t="shared" si="0"/>
        <v>65816.034629999995</v>
      </c>
      <c r="I28" s="407">
        <f t="shared" si="0"/>
        <v>82131.008470000001</v>
      </c>
      <c r="J28" s="407">
        <f>SUM(J10:J27)</f>
        <v>2938.9772800000005</v>
      </c>
      <c r="K28" s="407">
        <f>SUM(K10:K27)</f>
        <v>807030.29077000008</v>
      </c>
      <c r="L28" s="407">
        <f>SUM(L10:L27)</f>
        <v>3046203.8547028</v>
      </c>
      <c r="M28" s="407">
        <f>SUM(M10:M27)</f>
        <v>3856173.1227527997</v>
      </c>
      <c r="N28" s="213"/>
    </row>
    <row r="29" spans="1:14" ht="11.25" customHeight="1" thickTop="1" thickBot="1">
      <c r="A29" s="364"/>
      <c r="B29" s="365"/>
      <c r="C29" s="366"/>
      <c r="D29" s="366"/>
      <c r="E29" s="366"/>
      <c r="F29" s="365"/>
      <c r="G29" s="365"/>
      <c r="H29" s="365"/>
      <c r="I29" s="365"/>
      <c r="J29" s="365"/>
      <c r="K29" s="365"/>
      <c r="L29" s="365"/>
      <c r="M29" s="365"/>
    </row>
    <row r="30" spans="1:14" ht="33" customHeight="1" thickTop="1">
      <c r="A30" s="199" t="s">
        <v>137</v>
      </c>
      <c r="B30" s="5"/>
      <c r="C30" s="6"/>
      <c r="D30" s="6"/>
      <c r="E30" s="6"/>
      <c r="F30" s="145"/>
      <c r="G30" s="145"/>
      <c r="H30" s="145"/>
      <c r="I30" s="145"/>
      <c r="J30" s="145"/>
      <c r="K30" s="145"/>
      <c r="L30" s="145"/>
      <c r="M30" s="145"/>
    </row>
    <row r="31" spans="1:14" ht="13.5" customHeight="1">
      <c r="A31" s="26"/>
      <c r="B31" s="27"/>
      <c r="C31" s="25"/>
      <c r="D31" s="25"/>
      <c r="E31" s="25"/>
      <c r="F31" s="145"/>
      <c r="G31" s="145"/>
      <c r="H31" s="145"/>
      <c r="I31" s="145"/>
      <c r="J31" s="145"/>
      <c r="K31" s="145"/>
      <c r="L31" s="145"/>
      <c r="M31" s="145"/>
    </row>
    <row r="32" spans="1:14" ht="13.5" customHeight="1">
      <c r="A32" s="26"/>
      <c r="B32" s="27"/>
      <c r="C32" s="25"/>
      <c r="D32" s="25"/>
      <c r="E32" s="25"/>
      <c r="F32" s="145"/>
      <c r="G32" s="145"/>
      <c r="H32" s="145"/>
      <c r="I32" s="145"/>
      <c r="J32" s="145"/>
      <c r="K32" s="145"/>
      <c r="L32" s="145"/>
      <c r="M32" s="145"/>
    </row>
    <row r="33" spans="1:13" ht="13.5" customHeight="1">
      <c r="A33" s="26"/>
      <c r="B33" s="27"/>
      <c r="C33" s="25"/>
      <c r="D33" s="25"/>
      <c r="E33" s="25"/>
      <c r="F33" s="145"/>
      <c r="G33" s="145"/>
      <c r="H33" s="145"/>
      <c r="I33" s="145"/>
      <c r="J33" s="145"/>
      <c r="K33" s="145"/>
      <c r="L33" s="145"/>
      <c r="M33" s="145"/>
    </row>
    <row r="34" spans="1:13" ht="13.5" customHeight="1">
      <c r="A34" s="26"/>
      <c r="B34" s="27"/>
      <c r="C34" s="25"/>
      <c r="D34" s="25"/>
      <c r="E34" s="25"/>
      <c r="F34" s="145"/>
      <c r="G34" s="145"/>
      <c r="H34" s="145"/>
      <c r="I34" s="145"/>
      <c r="J34" s="145"/>
      <c r="K34" s="145"/>
      <c r="L34" s="145"/>
      <c r="M34" s="145"/>
    </row>
    <row r="35" spans="1:13" ht="13.5" customHeight="1">
      <c r="A35" s="26"/>
      <c r="B35" s="27"/>
      <c r="C35" s="25"/>
      <c r="D35" s="25"/>
      <c r="E35" s="25"/>
      <c r="F35" s="145"/>
      <c r="G35" s="145"/>
      <c r="H35" s="145"/>
      <c r="I35" s="145"/>
      <c r="J35" s="145"/>
      <c r="K35" s="145"/>
      <c r="L35" s="145"/>
      <c r="M35" s="145"/>
    </row>
    <row r="36" spans="1:13" ht="13.5" customHeight="1">
      <c r="A36" s="26"/>
      <c r="B36" s="27"/>
      <c r="C36" s="25"/>
      <c r="D36" s="25"/>
      <c r="E36" s="25"/>
      <c r="F36" s="145"/>
      <c r="G36" s="145"/>
      <c r="H36" s="145"/>
      <c r="I36" s="145"/>
      <c r="J36" s="145"/>
      <c r="K36" s="145"/>
      <c r="L36" s="145"/>
      <c r="M36" s="145"/>
    </row>
    <row r="37" spans="1:13" ht="13.5" customHeight="1">
      <c r="A37" s="28"/>
      <c r="B37" s="29"/>
      <c r="C37" s="25"/>
      <c r="D37" s="25"/>
      <c r="E37" s="25"/>
      <c r="F37" s="145"/>
      <c r="G37" s="145"/>
      <c r="H37" s="145"/>
      <c r="I37" s="145"/>
      <c r="J37" s="145"/>
      <c r="K37" s="145"/>
      <c r="L37" s="145"/>
      <c r="M37" s="145"/>
    </row>
    <row r="38" spans="1:13" ht="13.5" customHeight="1">
      <c r="A38" s="26"/>
      <c r="B38" s="29"/>
      <c r="C38" s="25"/>
      <c r="D38" s="25"/>
      <c r="E38" s="25"/>
      <c r="F38" s="145"/>
      <c r="G38" s="145"/>
      <c r="H38" s="145"/>
      <c r="I38" s="145"/>
      <c r="J38" s="145"/>
      <c r="K38" s="145"/>
      <c r="L38" s="145"/>
      <c r="M38" s="145"/>
    </row>
    <row r="39" spans="1:13" ht="13.5" customHeight="1">
      <c r="A39" s="26"/>
      <c r="B39" s="29"/>
      <c r="C39" s="25"/>
      <c r="D39" s="25"/>
      <c r="E39" s="25"/>
      <c r="F39" s="145"/>
      <c r="G39" s="145"/>
      <c r="H39" s="145"/>
      <c r="I39" s="145"/>
      <c r="J39" s="145"/>
      <c r="K39" s="145"/>
      <c r="L39" s="145"/>
      <c r="M39" s="145"/>
    </row>
    <row r="40" spans="1:13" ht="13.5" customHeight="1">
      <c r="A40" s="26"/>
      <c r="B40" s="29"/>
      <c r="C40" s="25"/>
      <c r="D40" s="25"/>
      <c r="E40" s="25"/>
      <c r="F40" s="145"/>
      <c r="G40" s="145"/>
      <c r="H40" s="145"/>
      <c r="I40" s="145"/>
      <c r="J40" s="145"/>
      <c r="K40" s="145"/>
      <c r="L40" s="145"/>
      <c r="M40" s="145"/>
    </row>
    <row r="41" spans="1:13" ht="13.5" customHeight="1">
      <c r="A41" s="26"/>
      <c r="B41" s="29"/>
      <c r="C41" s="25"/>
      <c r="D41" s="25"/>
      <c r="E41" s="25"/>
      <c r="F41" s="145"/>
      <c r="G41" s="145"/>
      <c r="H41" s="145"/>
      <c r="I41" s="145"/>
      <c r="J41" s="145"/>
      <c r="K41" s="145"/>
      <c r="L41" s="145"/>
      <c r="M41" s="145"/>
    </row>
    <row r="42" spans="1:13" ht="13.5" customHeight="1">
      <c r="A42" s="26"/>
      <c r="B42" s="29"/>
      <c r="C42" s="25"/>
      <c r="D42" s="25"/>
      <c r="E42" s="25"/>
      <c r="F42" s="145"/>
      <c r="G42" s="145"/>
      <c r="H42" s="145"/>
      <c r="I42" s="145"/>
      <c r="J42" s="145"/>
      <c r="K42" s="145"/>
      <c r="L42" s="145"/>
      <c r="M42" s="145"/>
    </row>
    <row r="43" spans="1:13" ht="13.5" customHeight="1">
      <c r="A43" s="28"/>
      <c r="B43" s="29"/>
      <c r="C43" s="25"/>
      <c r="D43" s="25"/>
      <c r="E43" s="25"/>
      <c r="F43" s="145"/>
      <c r="G43" s="145"/>
      <c r="H43" s="145"/>
      <c r="I43" s="145"/>
      <c r="J43" s="145"/>
      <c r="K43" s="145"/>
      <c r="L43" s="145"/>
      <c r="M43" s="145"/>
    </row>
    <row r="44" spans="1:13" ht="13.5" customHeight="1">
      <c r="A44" s="26"/>
      <c r="B44" s="27"/>
      <c r="C44" s="25"/>
      <c r="D44" s="25"/>
      <c r="E44" s="25"/>
      <c r="F44" s="145"/>
      <c r="G44" s="145"/>
      <c r="H44" s="145"/>
      <c r="I44" s="145"/>
      <c r="J44" s="145"/>
      <c r="K44" s="145"/>
      <c r="L44" s="145"/>
      <c r="M44" s="145"/>
    </row>
    <row r="45" spans="1:13" ht="13.5" customHeight="1">
      <c r="A45" s="26"/>
      <c r="B45" s="27"/>
      <c r="C45" s="25"/>
      <c r="D45" s="25"/>
      <c r="E45" s="25"/>
      <c r="F45" s="145"/>
      <c r="G45" s="145"/>
      <c r="H45" s="145"/>
      <c r="I45" s="145"/>
      <c r="J45" s="145"/>
      <c r="K45" s="145"/>
      <c r="L45" s="145"/>
      <c r="M45" s="145"/>
    </row>
    <row r="46" spans="1:13" ht="13.5" customHeight="1">
      <c r="A46" s="26"/>
      <c r="B46" s="27"/>
      <c r="C46" s="25"/>
      <c r="D46" s="25"/>
      <c r="E46" s="25"/>
      <c r="F46" s="145"/>
      <c r="G46" s="145"/>
      <c r="H46" s="145"/>
      <c r="I46" s="145"/>
      <c r="J46" s="145"/>
      <c r="K46" s="145"/>
      <c r="L46" s="145"/>
      <c r="M46" s="145"/>
    </row>
    <row r="47" spans="1:13" ht="13.5" customHeight="1">
      <c r="A47" s="28"/>
      <c r="B47" s="27"/>
      <c r="C47" s="25"/>
      <c r="D47" s="25"/>
      <c r="E47" s="25"/>
      <c r="F47" s="145"/>
      <c r="G47" s="145"/>
      <c r="H47" s="145"/>
      <c r="I47" s="145"/>
      <c r="J47" s="145"/>
      <c r="K47" s="145"/>
      <c r="L47" s="145"/>
      <c r="M47" s="145"/>
    </row>
    <row r="48" spans="1:13" ht="13.5" customHeight="1">
      <c r="A48" s="26"/>
      <c r="B48" s="27"/>
      <c r="C48" s="25"/>
      <c r="D48" s="25"/>
      <c r="E48" s="25"/>
      <c r="F48" s="145"/>
      <c r="G48" s="145"/>
      <c r="H48" s="145"/>
      <c r="I48" s="145"/>
      <c r="J48" s="145"/>
      <c r="K48" s="145"/>
      <c r="L48" s="145"/>
      <c r="M48" s="145"/>
    </row>
    <row r="49" spans="1:13" ht="13.5" customHeight="1">
      <c r="A49" s="26"/>
      <c r="B49" s="27"/>
      <c r="C49" s="25"/>
      <c r="D49" s="25"/>
      <c r="E49" s="25"/>
      <c r="F49" s="145"/>
      <c r="G49" s="145"/>
      <c r="H49" s="145"/>
      <c r="I49" s="145"/>
      <c r="J49" s="145"/>
      <c r="K49" s="145"/>
      <c r="L49" s="145"/>
      <c r="M49" s="145"/>
    </row>
    <row r="50" spans="1:13" ht="13.5" customHeight="1">
      <c r="A50" s="26"/>
      <c r="B50" s="27"/>
      <c r="C50" s="25"/>
      <c r="D50" s="25"/>
      <c r="E50" s="25"/>
      <c r="F50" s="145"/>
      <c r="G50" s="145"/>
      <c r="H50" s="145"/>
      <c r="I50" s="145"/>
      <c r="J50" s="145"/>
      <c r="K50" s="145"/>
      <c r="L50" s="145"/>
      <c r="M50" s="145"/>
    </row>
    <row r="51" spans="1:13" ht="13.5" customHeight="1">
      <c r="A51" s="26"/>
      <c r="B51" s="27"/>
      <c r="C51" s="25"/>
      <c r="D51" s="25"/>
      <c r="E51" s="25"/>
      <c r="F51" s="145"/>
      <c r="G51" s="145"/>
      <c r="H51" s="145"/>
      <c r="I51" s="145"/>
      <c r="J51" s="145"/>
      <c r="K51" s="145"/>
      <c r="L51" s="145"/>
      <c r="M51" s="145"/>
    </row>
    <row r="52" spans="1:13" ht="13.5" customHeight="1">
      <c r="A52" s="28"/>
      <c r="B52" s="27"/>
      <c r="C52" s="25"/>
      <c r="D52" s="25"/>
      <c r="E52" s="25"/>
      <c r="F52" s="145"/>
      <c r="G52" s="145"/>
      <c r="H52" s="145"/>
      <c r="I52" s="145"/>
      <c r="J52" s="145"/>
      <c r="K52" s="145"/>
      <c r="L52" s="145"/>
      <c r="M52" s="145"/>
    </row>
    <row r="53" spans="1:13" ht="13.5" customHeight="1">
      <c r="A53" s="26"/>
      <c r="B53" s="27"/>
      <c r="C53" s="25"/>
      <c r="D53" s="25"/>
      <c r="E53" s="25"/>
      <c r="F53" s="145"/>
      <c r="G53" s="145"/>
      <c r="H53" s="145"/>
      <c r="I53" s="145"/>
      <c r="J53" s="145"/>
      <c r="K53" s="145"/>
      <c r="L53" s="145"/>
      <c r="M53" s="145"/>
    </row>
    <row r="54" spans="1:13" ht="13.5" customHeight="1">
      <c r="A54" s="26"/>
      <c r="B54" s="27"/>
      <c r="C54" s="25"/>
      <c r="D54" s="25"/>
      <c r="E54" s="25"/>
      <c r="F54" s="145"/>
      <c r="G54" s="145"/>
      <c r="H54" s="145"/>
      <c r="I54" s="145"/>
      <c r="J54" s="145"/>
      <c r="K54" s="145"/>
      <c r="L54" s="145"/>
      <c r="M54" s="145"/>
    </row>
    <row r="55" spans="1:13" ht="13.5" customHeight="1">
      <c r="A55" s="26"/>
      <c r="B55" s="27"/>
      <c r="C55" s="25"/>
      <c r="D55" s="25"/>
      <c r="E55" s="25"/>
      <c r="F55" s="145"/>
      <c r="G55" s="145"/>
      <c r="H55" s="145"/>
      <c r="I55" s="145"/>
      <c r="J55" s="145"/>
      <c r="K55" s="145"/>
      <c r="L55" s="145"/>
      <c r="M55" s="145"/>
    </row>
    <row r="56" spans="1:13" ht="9" customHeight="1">
      <c r="A56" s="30"/>
      <c r="B56" s="27"/>
      <c r="C56" s="25"/>
      <c r="D56" s="25"/>
      <c r="E56" s="25"/>
      <c r="F56" s="145"/>
      <c r="G56" s="145"/>
      <c r="H56" s="145"/>
      <c r="I56" s="145"/>
      <c r="J56" s="145"/>
      <c r="K56" s="145"/>
      <c r="L56" s="145"/>
      <c r="M56" s="145"/>
    </row>
    <row r="57" spans="1:13" ht="9" customHeight="1">
      <c r="A57" s="30"/>
      <c r="B57" s="27"/>
      <c r="C57" s="25"/>
      <c r="D57" s="25"/>
      <c r="E57" s="25"/>
      <c r="F57" s="145"/>
      <c r="G57" s="145"/>
      <c r="H57" s="145"/>
      <c r="I57" s="145"/>
      <c r="J57" s="145"/>
      <c r="K57" s="145"/>
      <c r="L57" s="145"/>
      <c r="M57" s="145"/>
    </row>
    <row r="58" spans="1:13" ht="9" customHeight="1">
      <c r="A58" s="30"/>
      <c r="B58" s="27"/>
      <c r="C58" s="25"/>
      <c r="D58" s="25"/>
      <c r="E58" s="25"/>
      <c r="F58" s="145"/>
      <c r="G58" s="145"/>
      <c r="H58" s="145"/>
      <c r="I58" s="145"/>
      <c r="J58" s="145"/>
      <c r="K58" s="145"/>
      <c r="L58" s="145"/>
      <c r="M58" s="145"/>
    </row>
    <row r="59" spans="1:13" ht="9" customHeight="1">
      <c r="A59" s="30"/>
      <c r="B59" s="27"/>
      <c r="C59" s="25"/>
      <c r="D59" s="25"/>
      <c r="E59" s="25"/>
      <c r="F59" s="145"/>
      <c r="G59" s="145"/>
      <c r="H59" s="145"/>
      <c r="I59" s="145"/>
      <c r="J59" s="145"/>
      <c r="K59" s="145"/>
      <c r="L59" s="145"/>
      <c r="M59" s="145"/>
    </row>
    <row r="60" spans="1:13" ht="9" customHeight="1">
      <c r="A60" s="31"/>
      <c r="B60" s="27"/>
      <c r="C60" s="25"/>
      <c r="D60" s="25"/>
      <c r="E60" s="25"/>
      <c r="F60" s="145"/>
      <c r="G60" s="145"/>
      <c r="H60" s="145"/>
      <c r="I60" s="145"/>
      <c r="J60" s="145"/>
      <c r="K60" s="145"/>
      <c r="L60" s="145"/>
      <c r="M60" s="145"/>
    </row>
    <row r="61" spans="1:13" ht="9" customHeight="1">
      <c r="A61" s="31"/>
      <c r="C61" s="25"/>
      <c r="D61" s="25"/>
      <c r="E61" s="25"/>
      <c r="F61" s="145"/>
      <c r="G61" s="145"/>
      <c r="H61" s="145"/>
      <c r="I61" s="145"/>
      <c r="J61" s="145"/>
      <c r="K61" s="145"/>
      <c r="L61" s="145"/>
      <c r="M61" s="145"/>
    </row>
    <row r="62" spans="1:13" ht="9" customHeight="1">
      <c r="A62" s="28"/>
      <c r="C62" s="25"/>
      <c r="D62" s="25"/>
      <c r="E62" s="25"/>
      <c r="F62" s="145"/>
      <c r="G62" s="145"/>
      <c r="H62" s="145"/>
      <c r="I62" s="145"/>
      <c r="J62" s="145"/>
      <c r="K62" s="145"/>
      <c r="L62" s="145"/>
      <c r="M62" s="145"/>
    </row>
    <row r="63" spans="1:13" ht="9" customHeight="1">
      <c r="A63" s="26"/>
      <c r="C63" s="25"/>
      <c r="D63" s="25"/>
      <c r="E63" s="25"/>
      <c r="F63" s="145"/>
      <c r="G63" s="145"/>
      <c r="H63" s="145"/>
      <c r="I63" s="145"/>
      <c r="J63" s="145"/>
      <c r="K63" s="145"/>
      <c r="L63" s="145"/>
      <c r="M63" s="145"/>
    </row>
    <row r="64" spans="1:13" ht="9" customHeight="1">
      <c r="A64" s="26"/>
      <c r="C64" s="25"/>
      <c r="D64" s="25"/>
      <c r="E64" s="25"/>
      <c r="F64" s="145"/>
      <c r="G64" s="145"/>
      <c r="H64" s="145"/>
      <c r="I64" s="145"/>
      <c r="J64" s="145"/>
      <c r="K64" s="145"/>
      <c r="L64" s="145"/>
      <c r="M64" s="145"/>
    </row>
    <row r="65" spans="1:13" ht="9" customHeight="1">
      <c r="A65" s="26"/>
      <c r="C65" s="25"/>
      <c r="D65" s="25"/>
      <c r="E65" s="25"/>
      <c r="F65" s="145"/>
      <c r="G65" s="145"/>
      <c r="H65" s="145"/>
      <c r="I65" s="145"/>
      <c r="J65" s="145"/>
      <c r="K65" s="145"/>
      <c r="L65" s="145"/>
      <c r="M65" s="145"/>
    </row>
    <row r="66" spans="1:13" ht="9" customHeight="1">
      <c r="A66" s="26"/>
      <c r="C66" s="25"/>
      <c r="D66" s="25"/>
      <c r="E66" s="25"/>
      <c r="F66" s="145"/>
      <c r="G66" s="145"/>
      <c r="H66" s="145"/>
      <c r="I66" s="145"/>
      <c r="J66" s="145"/>
      <c r="K66" s="145"/>
      <c r="L66" s="145"/>
      <c r="M66" s="145"/>
    </row>
    <row r="67" spans="1:13" ht="9" customHeight="1">
      <c r="A67" s="30"/>
      <c r="C67" s="25"/>
      <c r="D67" s="25"/>
      <c r="E67" s="25"/>
      <c r="F67" s="145"/>
      <c r="G67" s="145"/>
      <c r="H67" s="145"/>
      <c r="I67" s="145"/>
      <c r="J67" s="145"/>
      <c r="K67" s="145"/>
      <c r="L67" s="145"/>
      <c r="M67" s="145"/>
    </row>
    <row r="68" spans="1:13" ht="9" customHeight="1">
      <c r="A68" s="28"/>
      <c r="C68" s="25"/>
      <c r="D68" s="25"/>
      <c r="E68" s="25"/>
      <c r="F68" s="145"/>
      <c r="G68" s="145"/>
      <c r="H68" s="145"/>
      <c r="I68" s="145"/>
      <c r="J68" s="145"/>
      <c r="K68" s="145"/>
      <c r="L68" s="145"/>
      <c r="M68" s="145"/>
    </row>
    <row r="69" spans="1:13" ht="9" customHeight="1">
      <c r="A69" s="26"/>
      <c r="C69" s="25"/>
      <c r="D69" s="25"/>
      <c r="E69" s="25"/>
      <c r="F69" s="145"/>
      <c r="G69" s="145"/>
      <c r="H69" s="145"/>
      <c r="I69" s="145"/>
      <c r="J69" s="145"/>
      <c r="K69" s="145"/>
      <c r="L69" s="145"/>
      <c r="M69" s="145"/>
    </row>
    <row r="70" spans="1:13" ht="9" customHeight="1">
      <c r="A70" s="26"/>
      <c r="C70" s="25"/>
      <c r="D70" s="25"/>
      <c r="E70" s="25"/>
      <c r="F70" s="145"/>
      <c r="G70" s="145"/>
      <c r="H70" s="145"/>
      <c r="I70" s="145"/>
      <c r="J70" s="145"/>
      <c r="K70" s="145"/>
      <c r="L70" s="145"/>
      <c r="M70" s="145"/>
    </row>
    <row r="71" spans="1:13" ht="9" customHeight="1">
      <c r="A71" s="26"/>
      <c r="C71" s="25"/>
      <c r="D71" s="25"/>
      <c r="E71" s="25"/>
      <c r="F71" s="145"/>
      <c r="G71" s="145"/>
      <c r="H71" s="145"/>
      <c r="I71" s="145"/>
      <c r="J71" s="145"/>
      <c r="K71" s="145"/>
      <c r="L71" s="145"/>
      <c r="M71" s="145"/>
    </row>
    <row r="72" spans="1:13" ht="9" customHeight="1">
      <c r="A72" s="26"/>
      <c r="C72" s="25"/>
      <c r="D72" s="25"/>
      <c r="E72" s="25"/>
      <c r="F72" s="145"/>
      <c r="G72" s="145"/>
      <c r="H72" s="145"/>
      <c r="I72" s="145"/>
      <c r="J72" s="145"/>
      <c r="K72" s="145"/>
      <c r="L72" s="145"/>
      <c r="M72" s="145"/>
    </row>
    <row r="73" spans="1:13" ht="9" customHeight="1">
      <c r="A73" s="30"/>
      <c r="C73" s="25"/>
      <c r="D73" s="25"/>
      <c r="E73" s="25"/>
      <c r="F73" s="145"/>
      <c r="G73" s="145"/>
      <c r="H73" s="145"/>
      <c r="I73" s="145"/>
      <c r="J73" s="145"/>
      <c r="K73" s="145"/>
      <c r="L73" s="145"/>
      <c r="M73" s="145"/>
    </row>
    <row r="74" spans="1:13" ht="9" customHeight="1">
      <c r="A74" s="28"/>
      <c r="C74" s="25"/>
      <c r="D74" s="25"/>
      <c r="E74" s="25"/>
      <c r="F74" s="145"/>
      <c r="G74" s="145"/>
      <c r="H74" s="145"/>
      <c r="I74" s="145"/>
      <c r="J74" s="145"/>
      <c r="K74" s="145"/>
      <c r="L74" s="145"/>
      <c r="M74" s="145"/>
    </row>
    <row r="75" spans="1:13" ht="9" customHeight="1">
      <c r="A75" s="26"/>
      <c r="C75" s="25"/>
      <c r="D75" s="25"/>
      <c r="E75" s="25"/>
      <c r="F75" s="145"/>
      <c r="G75" s="145"/>
      <c r="H75" s="145"/>
      <c r="I75" s="145"/>
      <c r="J75" s="145"/>
      <c r="K75" s="145"/>
      <c r="L75" s="145"/>
      <c r="M75" s="145"/>
    </row>
    <row r="76" spans="1:13" ht="9" customHeight="1">
      <c r="A76" s="26"/>
      <c r="C76" s="25"/>
      <c r="D76" s="25"/>
      <c r="E76" s="25"/>
      <c r="F76" s="145"/>
      <c r="G76" s="145"/>
      <c r="H76" s="145"/>
      <c r="I76" s="145"/>
      <c r="J76" s="145"/>
      <c r="K76" s="145"/>
      <c r="L76" s="145"/>
      <c r="M76" s="145"/>
    </row>
    <row r="77" spans="1:13" ht="9" customHeight="1">
      <c r="A77" s="26"/>
      <c r="C77" s="25"/>
      <c r="D77" s="25"/>
      <c r="E77" s="25"/>
      <c r="F77" s="145"/>
      <c r="G77" s="145"/>
      <c r="H77" s="145"/>
      <c r="I77" s="145"/>
      <c r="J77" s="145"/>
      <c r="K77" s="145"/>
      <c r="L77" s="145"/>
      <c r="M77" s="145"/>
    </row>
    <row r="78" spans="1:13" ht="9" customHeight="1">
      <c r="A78" s="26"/>
      <c r="C78" s="25"/>
      <c r="D78" s="25"/>
      <c r="E78" s="25"/>
      <c r="F78" s="145"/>
      <c r="G78" s="145"/>
      <c r="H78" s="145"/>
      <c r="I78" s="145"/>
      <c r="J78" s="145"/>
      <c r="K78" s="145"/>
      <c r="L78" s="145"/>
      <c r="M78" s="145"/>
    </row>
    <row r="79" spans="1:13">
      <c r="A79" s="26"/>
      <c r="C79" s="27"/>
      <c r="D79" s="27"/>
      <c r="E79" s="27"/>
    </row>
    <row r="80" spans="1:13">
      <c r="A80" s="26"/>
      <c r="C80" s="27"/>
      <c r="D80" s="27"/>
      <c r="E80" s="27"/>
    </row>
    <row r="81" spans="1:5">
      <c r="A81" s="26"/>
      <c r="C81" s="27"/>
      <c r="D81" s="27"/>
      <c r="E81" s="27"/>
    </row>
    <row r="82" spans="1:5">
      <c r="A82" s="26"/>
      <c r="C82" s="27"/>
      <c r="D82" s="27"/>
      <c r="E82" s="27"/>
    </row>
    <row r="83" spans="1:5">
      <c r="A83" s="30"/>
      <c r="C83" s="27"/>
      <c r="D83" s="27"/>
      <c r="E83" s="27"/>
    </row>
    <row r="84" spans="1:5">
      <c r="A84" s="28"/>
      <c r="C84" s="27"/>
      <c r="D84" s="27"/>
      <c r="E84" s="27"/>
    </row>
    <row r="85" spans="1:5">
      <c r="A85" s="26"/>
      <c r="C85" s="27"/>
      <c r="D85" s="27"/>
      <c r="E85" s="27"/>
    </row>
    <row r="86" spans="1:5">
      <c r="A86" s="26"/>
      <c r="C86" s="27"/>
      <c r="D86" s="27"/>
      <c r="E86" s="27"/>
    </row>
    <row r="87" spans="1:5">
      <c r="A87" s="26"/>
      <c r="C87" s="27"/>
      <c r="D87" s="27"/>
      <c r="E87" s="27"/>
    </row>
    <row r="88" spans="1:5">
      <c r="A88" s="26"/>
      <c r="C88" s="27"/>
      <c r="D88" s="27"/>
      <c r="E88" s="27"/>
    </row>
    <row r="89" spans="1:5">
      <c r="A89" s="26"/>
      <c r="C89" s="27"/>
      <c r="D89" s="27"/>
      <c r="E89" s="27"/>
    </row>
    <row r="90" spans="1:5">
      <c r="A90" s="26"/>
      <c r="C90" s="27"/>
      <c r="D90" s="27"/>
      <c r="E90" s="27"/>
    </row>
    <row r="91" spans="1:5">
      <c r="A91" s="26"/>
      <c r="C91" s="27"/>
      <c r="D91" s="27"/>
      <c r="E91" s="27"/>
    </row>
    <row r="92" spans="1:5">
      <c r="A92" s="26"/>
      <c r="C92" s="27"/>
      <c r="D92" s="27"/>
      <c r="E92" s="27"/>
    </row>
    <row r="93" spans="1:5">
      <c r="A93" s="26"/>
      <c r="C93" s="27"/>
      <c r="D93" s="27"/>
      <c r="E93" s="27"/>
    </row>
    <row r="94" spans="1:5">
      <c r="A94" s="28"/>
      <c r="C94" s="27"/>
      <c r="D94" s="27"/>
      <c r="E94" s="27"/>
    </row>
    <row r="95" spans="1:5">
      <c r="A95" s="26"/>
      <c r="C95" s="27"/>
      <c r="D95" s="27"/>
      <c r="E95" s="27"/>
    </row>
    <row r="96" spans="1:5">
      <c r="A96" s="26"/>
      <c r="C96" s="27"/>
      <c r="D96" s="27"/>
      <c r="E96" s="27"/>
    </row>
    <row r="97" spans="1:5">
      <c r="A97" s="26"/>
      <c r="C97" s="27"/>
      <c r="D97" s="27"/>
      <c r="E97" s="27"/>
    </row>
    <row r="98" spans="1:5">
      <c r="A98" s="32"/>
      <c r="C98" s="27"/>
      <c r="D98" s="27"/>
      <c r="E98" s="27"/>
    </row>
    <row r="99" spans="1:5">
      <c r="A99" s="32"/>
      <c r="C99" s="27"/>
      <c r="D99" s="27"/>
      <c r="E99" s="27"/>
    </row>
    <row r="100" spans="1:5">
      <c r="A100" s="32"/>
      <c r="C100" s="27"/>
      <c r="D100" s="27"/>
      <c r="E100" s="27"/>
    </row>
    <row r="101" spans="1:5">
      <c r="A101" s="32"/>
      <c r="C101" s="27"/>
      <c r="D101" s="27"/>
      <c r="E101" s="27"/>
    </row>
    <row r="102" spans="1:5">
      <c r="A102" s="32"/>
      <c r="C102" s="27"/>
      <c r="D102" s="27"/>
      <c r="E102" s="27"/>
    </row>
    <row r="103" spans="1:5">
      <c r="A103" s="32"/>
      <c r="C103" s="27"/>
      <c r="D103" s="27"/>
      <c r="E103" s="27"/>
    </row>
    <row r="104" spans="1:5">
      <c r="A104" s="32"/>
      <c r="C104" s="27"/>
      <c r="D104" s="27"/>
      <c r="E104" s="27"/>
    </row>
    <row r="105" spans="1:5">
      <c r="A105" s="32"/>
      <c r="C105" s="27"/>
      <c r="D105" s="27"/>
      <c r="E105" s="27"/>
    </row>
    <row r="106" spans="1:5">
      <c r="A106" s="32"/>
      <c r="C106" s="27"/>
      <c r="D106" s="27"/>
      <c r="E106" s="27"/>
    </row>
    <row r="107" spans="1:5" ht="15.75">
      <c r="A107" s="33"/>
      <c r="C107" s="27"/>
      <c r="D107" s="27"/>
      <c r="E107" s="27"/>
    </row>
    <row r="108" spans="1:5" ht="15.75">
      <c r="A108" s="33"/>
      <c r="C108" s="27"/>
      <c r="D108" s="27"/>
      <c r="E108" s="27"/>
    </row>
    <row r="109" spans="1:5" ht="15.75">
      <c r="A109" s="33"/>
      <c r="C109" s="27"/>
      <c r="D109" s="27"/>
      <c r="E109" s="27"/>
    </row>
    <row r="110" spans="1:5" ht="15.75">
      <c r="A110" s="33"/>
      <c r="C110" s="27"/>
      <c r="D110" s="27"/>
      <c r="E110" s="27"/>
    </row>
    <row r="111" spans="1:5" ht="15.75">
      <c r="A111" s="33"/>
      <c r="C111" s="27"/>
      <c r="D111" s="27"/>
      <c r="E111" s="27"/>
    </row>
    <row r="112" spans="1:5" ht="15.75">
      <c r="A112" s="33"/>
      <c r="C112" s="27"/>
      <c r="D112" s="27"/>
      <c r="E112" s="27"/>
    </row>
    <row r="113" spans="1:5" ht="15.75">
      <c r="A113" s="33"/>
      <c r="C113" s="27"/>
      <c r="D113" s="27"/>
      <c r="E113" s="27"/>
    </row>
    <row r="114" spans="1:5" ht="15.75">
      <c r="A114" s="33"/>
      <c r="C114" s="27"/>
      <c r="D114" s="27"/>
      <c r="E114" s="27"/>
    </row>
    <row r="115" spans="1:5" ht="15.75">
      <c r="A115" s="33"/>
      <c r="C115" s="27"/>
      <c r="D115" s="27"/>
      <c r="E115" s="27"/>
    </row>
    <row r="116" spans="1:5" ht="15.75">
      <c r="A116" s="33"/>
      <c r="C116" s="27"/>
      <c r="D116" s="27"/>
      <c r="E116" s="27"/>
    </row>
    <row r="117" spans="1:5" ht="15.75">
      <c r="A117" s="33"/>
      <c r="C117" s="27"/>
      <c r="D117" s="27"/>
      <c r="E117" s="27"/>
    </row>
    <row r="118" spans="1:5" ht="15.75">
      <c r="A118" s="33"/>
      <c r="C118" s="27"/>
      <c r="D118" s="27"/>
      <c r="E118" s="27"/>
    </row>
    <row r="119" spans="1:5" ht="15.75">
      <c r="A119" s="33"/>
      <c r="C119" s="27"/>
      <c r="D119" s="27"/>
      <c r="E119" s="27"/>
    </row>
    <row r="120" spans="1:5" ht="15.75">
      <c r="A120" s="33"/>
    </row>
    <row r="121" spans="1:5" ht="15.75">
      <c r="A121" s="33"/>
    </row>
    <row r="122" spans="1:5" ht="15.75">
      <c r="A122" s="33"/>
    </row>
    <row r="123" spans="1:5" ht="15.75">
      <c r="A123" s="33"/>
    </row>
    <row r="124" spans="1:5" ht="15.75">
      <c r="A124" s="33"/>
    </row>
    <row r="125" spans="1:5" ht="15.75">
      <c r="A125" s="33"/>
    </row>
    <row r="126" spans="1:5" ht="15.75">
      <c r="A126" s="33"/>
    </row>
    <row r="127" spans="1:5" ht="15.75">
      <c r="A127" s="33"/>
    </row>
    <row r="128" spans="1:5" ht="15.75">
      <c r="A128" s="33"/>
    </row>
    <row r="129" spans="1:1" ht="15.75">
      <c r="A129" s="33"/>
    </row>
    <row r="130" spans="1:1" ht="15.75">
      <c r="A130" s="33"/>
    </row>
    <row r="131" spans="1:1" ht="15.75">
      <c r="A131" s="33"/>
    </row>
    <row r="132" spans="1:1" ht="15.75">
      <c r="A132" s="33"/>
    </row>
    <row r="133" spans="1:1" ht="15.75">
      <c r="A133" s="33"/>
    </row>
    <row r="134" spans="1:1" ht="15.75">
      <c r="A134" s="33"/>
    </row>
    <row r="135" spans="1:1" ht="15.75">
      <c r="A135" s="33"/>
    </row>
    <row r="136" spans="1:1" ht="15.75">
      <c r="A136" s="33"/>
    </row>
    <row r="137" spans="1:1" ht="15.75">
      <c r="A137" s="33"/>
    </row>
    <row r="138" spans="1:1" ht="15.75">
      <c r="A138" s="33"/>
    </row>
    <row r="139" spans="1:1" ht="15.75">
      <c r="A139" s="33"/>
    </row>
    <row r="140" spans="1:1" ht="15.75">
      <c r="A140" s="33"/>
    </row>
    <row r="141" spans="1:1" ht="15.75">
      <c r="A141" s="33"/>
    </row>
    <row r="142" spans="1:1" ht="15.75">
      <c r="A142" s="33"/>
    </row>
    <row r="143" spans="1:1" ht="15.75">
      <c r="A143" s="33"/>
    </row>
    <row r="144" spans="1:1" ht="15.75">
      <c r="A144" s="33"/>
    </row>
    <row r="145" spans="1:1" ht="15.75">
      <c r="A145" s="33"/>
    </row>
    <row r="146" spans="1:1" ht="15.75">
      <c r="A146" s="33"/>
    </row>
    <row r="147" spans="1:1" ht="15.75">
      <c r="A147" s="33"/>
    </row>
    <row r="148" spans="1:1" ht="15.75">
      <c r="A148" s="33"/>
    </row>
    <row r="149" spans="1:1" ht="15.75">
      <c r="A149" s="33"/>
    </row>
    <row r="150" spans="1:1" ht="15.75">
      <c r="A150" s="33"/>
    </row>
    <row r="151" spans="1:1" ht="15.75">
      <c r="A151" s="33"/>
    </row>
    <row r="152" spans="1:1" ht="15.75">
      <c r="A152" s="33"/>
    </row>
    <row r="153" spans="1:1" ht="15.75">
      <c r="A153" s="33"/>
    </row>
    <row r="154" spans="1:1" ht="15.75">
      <c r="A154" s="33"/>
    </row>
    <row r="155" spans="1:1" ht="15.75">
      <c r="A155" s="33"/>
    </row>
    <row r="156" spans="1:1" ht="15.75">
      <c r="A156" s="33"/>
    </row>
    <row r="157" spans="1:1" ht="15.75">
      <c r="A157" s="33"/>
    </row>
    <row r="158" spans="1:1" ht="15.75">
      <c r="A158" s="33"/>
    </row>
    <row r="159" spans="1:1" ht="15.75">
      <c r="A159" s="33"/>
    </row>
    <row r="160" spans="1:1" ht="15.75">
      <c r="A160" s="33"/>
    </row>
    <row r="161" spans="1:1" ht="15.75">
      <c r="A161" s="33"/>
    </row>
    <row r="162" spans="1:1" ht="15.75">
      <c r="A162" s="33"/>
    </row>
    <row r="163" spans="1:1" ht="15.75">
      <c r="A163" s="33"/>
    </row>
    <row r="164" spans="1:1" ht="15.75">
      <c r="A164" s="33"/>
    </row>
    <row r="165" spans="1:1" ht="15.75">
      <c r="A165" s="33"/>
    </row>
    <row r="166" spans="1:1" ht="15.75">
      <c r="A166" s="33"/>
    </row>
    <row r="167" spans="1:1" ht="15.75">
      <c r="A167" s="33"/>
    </row>
    <row r="168" spans="1:1" ht="15.75">
      <c r="A168" s="33"/>
    </row>
    <row r="169" spans="1:1" ht="15.75">
      <c r="A169" s="33"/>
    </row>
    <row r="170" spans="1:1" ht="15.75">
      <c r="A170" s="33"/>
    </row>
    <row r="171" spans="1:1" ht="15.75">
      <c r="A171" s="33"/>
    </row>
    <row r="172" spans="1:1" ht="15.75">
      <c r="A172" s="33"/>
    </row>
    <row r="173" spans="1:1" ht="15.75">
      <c r="A173" s="33"/>
    </row>
    <row r="174" spans="1:1" ht="15.75">
      <c r="A174" s="33"/>
    </row>
    <row r="175" spans="1:1" ht="15.75">
      <c r="A175" s="33"/>
    </row>
    <row r="176" spans="1:1" ht="15.75">
      <c r="A176" s="33"/>
    </row>
    <row r="177" spans="1:1" ht="15.75">
      <c r="A177" s="33"/>
    </row>
    <row r="178" spans="1:1" ht="15.75">
      <c r="A178" s="33"/>
    </row>
    <row r="179" spans="1:1" ht="15.75">
      <c r="A179" s="33"/>
    </row>
    <row r="180" spans="1:1" ht="15.75">
      <c r="A180" s="33"/>
    </row>
    <row r="181" spans="1:1" ht="15.75">
      <c r="A181" s="33"/>
    </row>
    <row r="182" spans="1:1" ht="15.75">
      <c r="A182" s="33"/>
    </row>
    <row r="183" spans="1:1" ht="15.75">
      <c r="A183" s="33"/>
    </row>
    <row r="184" spans="1:1" ht="15.75">
      <c r="A184" s="33"/>
    </row>
    <row r="185" spans="1:1" ht="15.75">
      <c r="A185" s="33"/>
    </row>
    <row r="186" spans="1:1" ht="15.75">
      <c r="A186" s="33"/>
    </row>
    <row r="187" spans="1:1" ht="15.75">
      <c r="A187" s="33"/>
    </row>
    <row r="188" spans="1:1" ht="15.75">
      <c r="A188" s="33"/>
    </row>
    <row r="189" spans="1:1" ht="15.75">
      <c r="A189" s="33"/>
    </row>
    <row r="190" spans="1:1" ht="15.75">
      <c r="A190" s="33"/>
    </row>
    <row r="191" spans="1:1" ht="15.75">
      <c r="A191" s="33"/>
    </row>
    <row r="192" spans="1:1" ht="15.75">
      <c r="A192" s="33"/>
    </row>
    <row r="193" spans="1:1" ht="15.75">
      <c r="A193" s="33"/>
    </row>
    <row r="194" spans="1:1" ht="15.75">
      <c r="A194" s="33"/>
    </row>
    <row r="195" spans="1:1" ht="15.75">
      <c r="A195" s="33"/>
    </row>
    <row r="196" spans="1:1" ht="15.75">
      <c r="A196" s="33"/>
    </row>
    <row r="197" spans="1:1" ht="15.75">
      <c r="A197" s="33"/>
    </row>
    <row r="198" spans="1:1" ht="15.75">
      <c r="A198" s="33"/>
    </row>
    <row r="199" spans="1:1" ht="15.75">
      <c r="A199" s="33"/>
    </row>
    <row r="200" spans="1:1" ht="15.75">
      <c r="A200" s="33"/>
    </row>
    <row r="201" spans="1:1" ht="15.75">
      <c r="A201" s="33"/>
    </row>
    <row r="202" spans="1:1" ht="15.75">
      <c r="A202" s="33"/>
    </row>
    <row r="203" spans="1:1" ht="15.75">
      <c r="A203" s="33"/>
    </row>
    <row r="204" spans="1:1" ht="15.75">
      <c r="A204" s="33"/>
    </row>
    <row r="205" spans="1:1" ht="15.75">
      <c r="A205" s="33"/>
    </row>
    <row r="206" spans="1:1" ht="15.75">
      <c r="A206" s="33"/>
    </row>
    <row r="207" spans="1:1" ht="15.75">
      <c r="A207" s="33"/>
    </row>
    <row r="208" spans="1:1" ht="15.75">
      <c r="A208" s="33"/>
    </row>
    <row r="209" spans="1:1" ht="15.75">
      <c r="A209" s="33"/>
    </row>
    <row r="210" spans="1:1" ht="15.75">
      <c r="A210" s="33"/>
    </row>
    <row r="211" spans="1:1" ht="15.75">
      <c r="A211" s="33"/>
    </row>
    <row r="212" spans="1:1" ht="15.75">
      <c r="A212" s="33"/>
    </row>
    <row r="213" spans="1:1" ht="15.75">
      <c r="A213" s="33"/>
    </row>
    <row r="214" spans="1:1" ht="15.75">
      <c r="A214" s="33"/>
    </row>
    <row r="215" spans="1:1" ht="15.75">
      <c r="A215" s="33"/>
    </row>
    <row r="216" spans="1:1" ht="15.75">
      <c r="A216" s="33"/>
    </row>
    <row r="217" spans="1:1" ht="15.75">
      <c r="A217" s="33"/>
    </row>
    <row r="218" spans="1:1" ht="15.75">
      <c r="A218" s="33"/>
    </row>
    <row r="219" spans="1:1" ht="15.75">
      <c r="A219" s="33"/>
    </row>
    <row r="220" spans="1:1" ht="15.75">
      <c r="A220" s="34"/>
    </row>
    <row r="221" spans="1:1" ht="15.75">
      <c r="A221" s="34"/>
    </row>
    <row r="222" spans="1:1" ht="15.75">
      <c r="A222" s="34"/>
    </row>
    <row r="223" spans="1:1" ht="15.75">
      <c r="A223" s="34"/>
    </row>
    <row r="224" spans="1:1" ht="15.75">
      <c r="A224" s="34"/>
    </row>
    <row r="225" spans="1:1" ht="15.75">
      <c r="A225" s="34"/>
    </row>
    <row r="226" spans="1:1" ht="15.75">
      <c r="A226" s="34"/>
    </row>
    <row r="227" spans="1:1" ht="15.75">
      <c r="A227" s="34"/>
    </row>
    <row r="228" spans="1:1" ht="15.75">
      <c r="A228" s="34"/>
    </row>
    <row r="229" spans="1:1" ht="15.75">
      <c r="A229" s="34"/>
    </row>
    <row r="230" spans="1:1" ht="15.75">
      <c r="A230" s="34"/>
    </row>
    <row r="231" spans="1:1" ht="15.75">
      <c r="A231" s="34"/>
    </row>
    <row r="232" spans="1:1" ht="15.75">
      <c r="A232" s="34"/>
    </row>
    <row r="233" spans="1:1" ht="15.75">
      <c r="A233" s="34"/>
    </row>
    <row r="234" spans="1:1" ht="15.75">
      <c r="A234" s="34"/>
    </row>
    <row r="235" spans="1:1" ht="15.75">
      <c r="A235" s="34"/>
    </row>
    <row r="236" spans="1:1" ht="15.75">
      <c r="A236" s="34"/>
    </row>
    <row r="237" spans="1:1" ht="15.75">
      <c r="A237" s="34"/>
    </row>
    <row r="238" spans="1:1" ht="15.75">
      <c r="A238" s="34"/>
    </row>
    <row r="239" spans="1:1" ht="15.75">
      <c r="A239" s="34"/>
    </row>
    <row r="240" spans="1:1" ht="15.75">
      <c r="A240" s="34"/>
    </row>
    <row r="241" spans="1:1" ht="15.75">
      <c r="A241" s="34"/>
    </row>
    <row r="242" spans="1:1" ht="15.75">
      <c r="A242" s="34"/>
    </row>
    <row r="243" spans="1:1" ht="15.75">
      <c r="A243" s="34"/>
    </row>
    <row r="244" spans="1:1" ht="15.75">
      <c r="A244" s="34"/>
    </row>
    <row r="245" spans="1:1" ht="15.75">
      <c r="A245" s="34"/>
    </row>
    <row r="246" spans="1:1" ht="15.75">
      <c r="A246" s="34"/>
    </row>
    <row r="247" spans="1:1" ht="15.75">
      <c r="A247" s="34"/>
    </row>
    <row r="248" spans="1:1" ht="15.75">
      <c r="A248" s="34"/>
    </row>
    <row r="249" spans="1:1" ht="15.75">
      <c r="A249" s="34"/>
    </row>
    <row r="250" spans="1:1" ht="15.75">
      <c r="A250" s="34"/>
    </row>
    <row r="251" spans="1:1" ht="15.75">
      <c r="A251" s="34"/>
    </row>
    <row r="252" spans="1:1" ht="15.75">
      <c r="A252" s="34"/>
    </row>
    <row r="253" spans="1:1" ht="15.75">
      <c r="A253" s="34"/>
    </row>
    <row r="254" spans="1:1" ht="15.75">
      <c r="A254" s="34"/>
    </row>
    <row r="255" spans="1:1" ht="15.75">
      <c r="A255" s="34"/>
    </row>
    <row r="256" spans="1:1" ht="15.75">
      <c r="A256" s="34"/>
    </row>
    <row r="257" spans="1:1" ht="15.75">
      <c r="A257" s="34"/>
    </row>
    <row r="258" spans="1:1" ht="15.75">
      <c r="A258" s="34"/>
    </row>
    <row r="259" spans="1:1" ht="15.75">
      <c r="A259" s="34"/>
    </row>
    <row r="260" spans="1:1" ht="15.75">
      <c r="A260" s="34"/>
    </row>
    <row r="261" spans="1:1" ht="15.75">
      <c r="A261" s="34"/>
    </row>
    <row r="262" spans="1:1" ht="15.75">
      <c r="A262" s="34"/>
    </row>
    <row r="263" spans="1:1" ht="15.75">
      <c r="A263" s="34"/>
    </row>
    <row r="264" spans="1:1" ht="15.75">
      <c r="A264" s="34"/>
    </row>
    <row r="265" spans="1:1" ht="15.75">
      <c r="A265" s="34"/>
    </row>
    <row r="266" spans="1:1" ht="15.75">
      <c r="A266" s="34"/>
    </row>
    <row r="267" spans="1:1" ht="15.75">
      <c r="A267" s="34"/>
    </row>
    <row r="268" spans="1:1" ht="15.75">
      <c r="A268" s="34"/>
    </row>
    <row r="269" spans="1:1" ht="15.75">
      <c r="A269" s="34"/>
    </row>
    <row r="270" spans="1:1" ht="15.75">
      <c r="A270" s="34"/>
    </row>
    <row r="271" spans="1:1" ht="15.75">
      <c r="A271" s="34"/>
    </row>
    <row r="272" spans="1:1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R653"/>
  <sheetViews>
    <sheetView topLeftCell="A2" zoomScale="25" zoomScaleNormal="25" workbookViewId="0">
      <selection activeCell="A3" sqref="A3:Q3"/>
    </sheetView>
  </sheetViews>
  <sheetFormatPr defaultColWidth="9.140625" defaultRowHeight="60"/>
  <cols>
    <col min="1" max="1" width="228" style="157" customWidth="1"/>
    <col min="2" max="2" width="39.42578125" style="141" customWidth="1"/>
    <col min="3" max="3" width="69.85546875" style="203" customWidth="1"/>
    <col min="4" max="4" width="41.140625" style="141" customWidth="1"/>
    <col min="5" max="5" width="67" style="141" customWidth="1"/>
    <col min="6" max="6" width="51.140625" style="141" customWidth="1"/>
    <col min="7" max="7" width="65.8554687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65.85546875" style="141" customWidth="1"/>
    <col min="12" max="12" width="41.140625" style="141" customWidth="1"/>
    <col min="13" max="13" width="66.42578125" style="141" customWidth="1"/>
    <col min="14" max="14" width="51.140625" style="141" customWidth="1"/>
    <col min="15" max="15" width="70.42578125" style="141" customWidth="1"/>
    <col min="16" max="16" width="64" style="141" customWidth="1"/>
    <col min="17" max="17" width="42.42578125" style="141" customWidth="1"/>
    <col min="18" max="18" width="6.5703125" style="16" customWidth="1"/>
    <col min="19" max="256" width="9.140625" style="141"/>
    <col min="257" max="257" width="228" style="141" customWidth="1"/>
    <col min="258" max="258" width="39.42578125" style="141" customWidth="1"/>
    <col min="259" max="259" width="69.85546875" style="141" customWidth="1"/>
    <col min="260" max="260" width="41.140625" style="141" customWidth="1"/>
    <col min="261" max="261" width="67" style="141" customWidth="1"/>
    <col min="262" max="262" width="51.140625" style="141" customWidth="1"/>
    <col min="263" max="263" width="65.8554687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65.85546875" style="141" customWidth="1"/>
    <col min="268" max="268" width="41.140625" style="141" customWidth="1"/>
    <col min="269" max="269" width="66.42578125" style="141" customWidth="1"/>
    <col min="270" max="270" width="51.140625" style="141" customWidth="1"/>
    <col min="271" max="271" width="70.42578125" style="141" customWidth="1"/>
    <col min="272" max="272" width="64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228" style="141" customWidth="1"/>
    <col min="514" max="514" width="39.42578125" style="141" customWidth="1"/>
    <col min="515" max="515" width="69.85546875" style="141" customWidth="1"/>
    <col min="516" max="516" width="41.140625" style="141" customWidth="1"/>
    <col min="517" max="517" width="67" style="141" customWidth="1"/>
    <col min="518" max="518" width="51.140625" style="141" customWidth="1"/>
    <col min="519" max="519" width="65.8554687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65.85546875" style="141" customWidth="1"/>
    <col min="524" max="524" width="41.140625" style="141" customWidth="1"/>
    <col min="525" max="525" width="66.42578125" style="141" customWidth="1"/>
    <col min="526" max="526" width="51.140625" style="141" customWidth="1"/>
    <col min="527" max="527" width="70.42578125" style="141" customWidth="1"/>
    <col min="528" max="528" width="64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228" style="141" customWidth="1"/>
    <col min="770" max="770" width="39.42578125" style="141" customWidth="1"/>
    <col min="771" max="771" width="69.85546875" style="141" customWidth="1"/>
    <col min="772" max="772" width="41.140625" style="141" customWidth="1"/>
    <col min="773" max="773" width="67" style="141" customWidth="1"/>
    <col min="774" max="774" width="51.140625" style="141" customWidth="1"/>
    <col min="775" max="775" width="65.8554687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65.85546875" style="141" customWidth="1"/>
    <col min="780" max="780" width="41.140625" style="141" customWidth="1"/>
    <col min="781" max="781" width="66.42578125" style="141" customWidth="1"/>
    <col min="782" max="782" width="51.140625" style="141" customWidth="1"/>
    <col min="783" max="783" width="70.42578125" style="141" customWidth="1"/>
    <col min="784" max="784" width="64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228" style="141" customWidth="1"/>
    <col min="1026" max="1026" width="39.42578125" style="141" customWidth="1"/>
    <col min="1027" max="1027" width="69.85546875" style="141" customWidth="1"/>
    <col min="1028" max="1028" width="41.140625" style="141" customWidth="1"/>
    <col min="1029" max="1029" width="67" style="141" customWidth="1"/>
    <col min="1030" max="1030" width="51.140625" style="141" customWidth="1"/>
    <col min="1031" max="1031" width="65.8554687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65.85546875" style="141" customWidth="1"/>
    <col min="1036" max="1036" width="41.140625" style="141" customWidth="1"/>
    <col min="1037" max="1037" width="66.42578125" style="141" customWidth="1"/>
    <col min="1038" max="1038" width="51.140625" style="141" customWidth="1"/>
    <col min="1039" max="1039" width="70.42578125" style="141" customWidth="1"/>
    <col min="1040" max="1040" width="64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228" style="141" customWidth="1"/>
    <col min="1282" max="1282" width="39.42578125" style="141" customWidth="1"/>
    <col min="1283" max="1283" width="69.85546875" style="141" customWidth="1"/>
    <col min="1284" max="1284" width="41.140625" style="141" customWidth="1"/>
    <col min="1285" max="1285" width="67" style="141" customWidth="1"/>
    <col min="1286" max="1286" width="51.140625" style="141" customWidth="1"/>
    <col min="1287" max="1287" width="65.8554687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65.85546875" style="141" customWidth="1"/>
    <col min="1292" max="1292" width="41.140625" style="141" customWidth="1"/>
    <col min="1293" max="1293" width="66.42578125" style="141" customWidth="1"/>
    <col min="1294" max="1294" width="51.140625" style="141" customWidth="1"/>
    <col min="1295" max="1295" width="70.42578125" style="141" customWidth="1"/>
    <col min="1296" max="1296" width="64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228" style="141" customWidth="1"/>
    <col min="1538" max="1538" width="39.42578125" style="141" customWidth="1"/>
    <col min="1539" max="1539" width="69.85546875" style="141" customWidth="1"/>
    <col min="1540" max="1540" width="41.140625" style="141" customWidth="1"/>
    <col min="1541" max="1541" width="67" style="141" customWidth="1"/>
    <col min="1542" max="1542" width="51.140625" style="141" customWidth="1"/>
    <col min="1543" max="1543" width="65.8554687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65.85546875" style="141" customWidth="1"/>
    <col min="1548" max="1548" width="41.140625" style="141" customWidth="1"/>
    <col min="1549" max="1549" width="66.42578125" style="141" customWidth="1"/>
    <col min="1550" max="1550" width="51.140625" style="141" customWidth="1"/>
    <col min="1551" max="1551" width="70.42578125" style="141" customWidth="1"/>
    <col min="1552" max="1552" width="64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228" style="141" customWidth="1"/>
    <col min="1794" max="1794" width="39.42578125" style="141" customWidth="1"/>
    <col min="1795" max="1795" width="69.85546875" style="141" customWidth="1"/>
    <col min="1796" max="1796" width="41.140625" style="141" customWidth="1"/>
    <col min="1797" max="1797" width="67" style="141" customWidth="1"/>
    <col min="1798" max="1798" width="51.140625" style="141" customWidth="1"/>
    <col min="1799" max="1799" width="65.8554687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65.85546875" style="141" customWidth="1"/>
    <col min="1804" max="1804" width="41.140625" style="141" customWidth="1"/>
    <col min="1805" max="1805" width="66.42578125" style="141" customWidth="1"/>
    <col min="1806" max="1806" width="51.140625" style="141" customWidth="1"/>
    <col min="1807" max="1807" width="70.42578125" style="141" customWidth="1"/>
    <col min="1808" max="1808" width="64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228" style="141" customWidth="1"/>
    <col min="2050" max="2050" width="39.42578125" style="141" customWidth="1"/>
    <col min="2051" max="2051" width="69.85546875" style="141" customWidth="1"/>
    <col min="2052" max="2052" width="41.140625" style="141" customWidth="1"/>
    <col min="2053" max="2053" width="67" style="141" customWidth="1"/>
    <col min="2054" max="2054" width="51.140625" style="141" customWidth="1"/>
    <col min="2055" max="2055" width="65.8554687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65.85546875" style="141" customWidth="1"/>
    <col min="2060" max="2060" width="41.140625" style="141" customWidth="1"/>
    <col min="2061" max="2061" width="66.42578125" style="141" customWidth="1"/>
    <col min="2062" max="2062" width="51.140625" style="141" customWidth="1"/>
    <col min="2063" max="2063" width="70.42578125" style="141" customWidth="1"/>
    <col min="2064" max="2064" width="64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228" style="141" customWidth="1"/>
    <col min="2306" max="2306" width="39.42578125" style="141" customWidth="1"/>
    <col min="2307" max="2307" width="69.85546875" style="141" customWidth="1"/>
    <col min="2308" max="2308" width="41.140625" style="141" customWidth="1"/>
    <col min="2309" max="2309" width="67" style="141" customWidth="1"/>
    <col min="2310" max="2310" width="51.140625" style="141" customWidth="1"/>
    <col min="2311" max="2311" width="65.8554687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65.85546875" style="141" customWidth="1"/>
    <col min="2316" max="2316" width="41.140625" style="141" customWidth="1"/>
    <col min="2317" max="2317" width="66.42578125" style="141" customWidth="1"/>
    <col min="2318" max="2318" width="51.140625" style="141" customWidth="1"/>
    <col min="2319" max="2319" width="70.42578125" style="141" customWidth="1"/>
    <col min="2320" max="2320" width="64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228" style="141" customWidth="1"/>
    <col min="2562" max="2562" width="39.42578125" style="141" customWidth="1"/>
    <col min="2563" max="2563" width="69.85546875" style="141" customWidth="1"/>
    <col min="2564" max="2564" width="41.140625" style="141" customWidth="1"/>
    <col min="2565" max="2565" width="67" style="141" customWidth="1"/>
    <col min="2566" max="2566" width="51.140625" style="141" customWidth="1"/>
    <col min="2567" max="2567" width="65.8554687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65.85546875" style="141" customWidth="1"/>
    <col min="2572" max="2572" width="41.140625" style="141" customWidth="1"/>
    <col min="2573" max="2573" width="66.42578125" style="141" customWidth="1"/>
    <col min="2574" max="2574" width="51.140625" style="141" customWidth="1"/>
    <col min="2575" max="2575" width="70.42578125" style="141" customWidth="1"/>
    <col min="2576" max="2576" width="64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228" style="141" customWidth="1"/>
    <col min="2818" max="2818" width="39.42578125" style="141" customWidth="1"/>
    <col min="2819" max="2819" width="69.85546875" style="141" customWidth="1"/>
    <col min="2820" max="2820" width="41.140625" style="141" customWidth="1"/>
    <col min="2821" max="2821" width="67" style="141" customWidth="1"/>
    <col min="2822" max="2822" width="51.140625" style="141" customWidth="1"/>
    <col min="2823" max="2823" width="65.8554687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65.85546875" style="141" customWidth="1"/>
    <col min="2828" max="2828" width="41.140625" style="141" customWidth="1"/>
    <col min="2829" max="2829" width="66.42578125" style="141" customWidth="1"/>
    <col min="2830" max="2830" width="51.140625" style="141" customWidth="1"/>
    <col min="2831" max="2831" width="70.42578125" style="141" customWidth="1"/>
    <col min="2832" max="2832" width="64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228" style="141" customWidth="1"/>
    <col min="3074" max="3074" width="39.42578125" style="141" customWidth="1"/>
    <col min="3075" max="3075" width="69.85546875" style="141" customWidth="1"/>
    <col min="3076" max="3076" width="41.140625" style="141" customWidth="1"/>
    <col min="3077" max="3077" width="67" style="141" customWidth="1"/>
    <col min="3078" max="3078" width="51.140625" style="141" customWidth="1"/>
    <col min="3079" max="3079" width="65.8554687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65.85546875" style="141" customWidth="1"/>
    <col min="3084" max="3084" width="41.140625" style="141" customWidth="1"/>
    <col min="3085" max="3085" width="66.42578125" style="141" customWidth="1"/>
    <col min="3086" max="3086" width="51.140625" style="141" customWidth="1"/>
    <col min="3087" max="3087" width="70.42578125" style="141" customWidth="1"/>
    <col min="3088" max="3088" width="64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228" style="141" customWidth="1"/>
    <col min="3330" max="3330" width="39.42578125" style="141" customWidth="1"/>
    <col min="3331" max="3331" width="69.85546875" style="141" customWidth="1"/>
    <col min="3332" max="3332" width="41.140625" style="141" customWidth="1"/>
    <col min="3333" max="3333" width="67" style="141" customWidth="1"/>
    <col min="3334" max="3334" width="51.140625" style="141" customWidth="1"/>
    <col min="3335" max="3335" width="65.8554687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65.85546875" style="141" customWidth="1"/>
    <col min="3340" max="3340" width="41.140625" style="141" customWidth="1"/>
    <col min="3341" max="3341" width="66.42578125" style="141" customWidth="1"/>
    <col min="3342" max="3342" width="51.140625" style="141" customWidth="1"/>
    <col min="3343" max="3343" width="70.42578125" style="141" customWidth="1"/>
    <col min="3344" max="3344" width="64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228" style="141" customWidth="1"/>
    <col min="3586" max="3586" width="39.42578125" style="141" customWidth="1"/>
    <col min="3587" max="3587" width="69.85546875" style="141" customWidth="1"/>
    <col min="3588" max="3588" width="41.140625" style="141" customWidth="1"/>
    <col min="3589" max="3589" width="67" style="141" customWidth="1"/>
    <col min="3590" max="3590" width="51.140625" style="141" customWidth="1"/>
    <col min="3591" max="3591" width="65.8554687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65.85546875" style="141" customWidth="1"/>
    <col min="3596" max="3596" width="41.140625" style="141" customWidth="1"/>
    <col min="3597" max="3597" width="66.42578125" style="141" customWidth="1"/>
    <col min="3598" max="3598" width="51.140625" style="141" customWidth="1"/>
    <col min="3599" max="3599" width="70.42578125" style="141" customWidth="1"/>
    <col min="3600" max="3600" width="64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228" style="141" customWidth="1"/>
    <col min="3842" max="3842" width="39.42578125" style="141" customWidth="1"/>
    <col min="3843" max="3843" width="69.85546875" style="141" customWidth="1"/>
    <col min="3844" max="3844" width="41.140625" style="141" customWidth="1"/>
    <col min="3845" max="3845" width="67" style="141" customWidth="1"/>
    <col min="3846" max="3846" width="51.140625" style="141" customWidth="1"/>
    <col min="3847" max="3847" width="65.8554687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65.85546875" style="141" customWidth="1"/>
    <col min="3852" max="3852" width="41.140625" style="141" customWidth="1"/>
    <col min="3853" max="3853" width="66.42578125" style="141" customWidth="1"/>
    <col min="3854" max="3854" width="51.140625" style="141" customWidth="1"/>
    <col min="3855" max="3855" width="70.42578125" style="141" customWidth="1"/>
    <col min="3856" max="3856" width="64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228" style="141" customWidth="1"/>
    <col min="4098" max="4098" width="39.42578125" style="141" customWidth="1"/>
    <col min="4099" max="4099" width="69.85546875" style="141" customWidth="1"/>
    <col min="4100" max="4100" width="41.140625" style="141" customWidth="1"/>
    <col min="4101" max="4101" width="67" style="141" customWidth="1"/>
    <col min="4102" max="4102" width="51.140625" style="141" customWidth="1"/>
    <col min="4103" max="4103" width="65.8554687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65.85546875" style="141" customWidth="1"/>
    <col min="4108" max="4108" width="41.140625" style="141" customWidth="1"/>
    <col min="4109" max="4109" width="66.42578125" style="141" customWidth="1"/>
    <col min="4110" max="4110" width="51.140625" style="141" customWidth="1"/>
    <col min="4111" max="4111" width="70.42578125" style="141" customWidth="1"/>
    <col min="4112" max="4112" width="64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228" style="141" customWidth="1"/>
    <col min="4354" max="4354" width="39.42578125" style="141" customWidth="1"/>
    <col min="4355" max="4355" width="69.85546875" style="141" customWidth="1"/>
    <col min="4356" max="4356" width="41.140625" style="141" customWidth="1"/>
    <col min="4357" max="4357" width="67" style="141" customWidth="1"/>
    <col min="4358" max="4358" width="51.140625" style="141" customWidth="1"/>
    <col min="4359" max="4359" width="65.8554687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65.85546875" style="141" customWidth="1"/>
    <col min="4364" max="4364" width="41.140625" style="141" customWidth="1"/>
    <col min="4365" max="4365" width="66.42578125" style="141" customWidth="1"/>
    <col min="4366" max="4366" width="51.140625" style="141" customWidth="1"/>
    <col min="4367" max="4367" width="70.42578125" style="141" customWidth="1"/>
    <col min="4368" max="4368" width="64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228" style="141" customWidth="1"/>
    <col min="4610" max="4610" width="39.42578125" style="141" customWidth="1"/>
    <col min="4611" max="4611" width="69.85546875" style="141" customWidth="1"/>
    <col min="4612" max="4612" width="41.140625" style="141" customWidth="1"/>
    <col min="4613" max="4613" width="67" style="141" customWidth="1"/>
    <col min="4614" max="4614" width="51.140625" style="141" customWidth="1"/>
    <col min="4615" max="4615" width="65.8554687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65.85546875" style="141" customWidth="1"/>
    <col min="4620" max="4620" width="41.140625" style="141" customWidth="1"/>
    <col min="4621" max="4621" width="66.42578125" style="141" customWidth="1"/>
    <col min="4622" max="4622" width="51.140625" style="141" customWidth="1"/>
    <col min="4623" max="4623" width="70.42578125" style="141" customWidth="1"/>
    <col min="4624" max="4624" width="64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228" style="141" customWidth="1"/>
    <col min="4866" max="4866" width="39.42578125" style="141" customWidth="1"/>
    <col min="4867" max="4867" width="69.85546875" style="141" customWidth="1"/>
    <col min="4868" max="4868" width="41.140625" style="141" customWidth="1"/>
    <col min="4869" max="4869" width="67" style="141" customWidth="1"/>
    <col min="4870" max="4870" width="51.140625" style="141" customWidth="1"/>
    <col min="4871" max="4871" width="65.8554687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65.85546875" style="141" customWidth="1"/>
    <col min="4876" max="4876" width="41.140625" style="141" customWidth="1"/>
    <col min="4877" max="4877" width="66.42578125" style="141" customWidth="1"/>
    <col min="4878" max="4878" width="51.140625" style="141" customWidth="1"/>
    <col min="4879" max="4879" width="70.42578125" style="141" customWidth="1"/>
    <col min="4880" max="4880" width="64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228" style="141" customWidth="1"/>
    <col min="5122" max="5122" width="39.42578125" style="141" customWidth="1"/>
    <col min="5123" max="5123" width="69.85546875" style="141" customWidth="1"/>
    <col min="5124" max="5124" width="41.140625" style="141" customWidth="1"/>
    <col min="5125" max="5125" width="67" style="141" customWidth="1"/>
    <col min="5126" max="5126" width="51.140625" style="141" customWidth="1"/>
    <col min="5127" max="5127" width="65.8554687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65.85546875" style="141" customWidth="1"/>
    <col min="5132" max="5132" width="41.140625" style="141" customWidth="1"/>
    <col min="5133" max="5133" width="66.42578125" style="141" customWidth="1"/>
    <col min="5134" max="5134" width="51.140625" style="141" customWidth="1"/>
    <col min="5135" max="5135" width="70.42578125" style="141" customWidth="1"/>
    <col min="5136" max="5136" width="64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228" style="141" customWidth="1"/>
    <col min="5378" max="5378" width="39.42578125" style="141" customWidth="1"/>
    <col min="5379" max="5379" width="69.85546875" style="141" customWidth="1"/>
    <col min="5380" max="5380" width="41.140625" style="141" customWidth="1"/>
    <col min="5381" max="5381" width="67" style="141" customWidth="1"/>
    <col min="5382" max="5382" width="51.140625" style="141" customWidth="1"/>
    <col min="5383" max="5383" width="65.8554687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65.85546875" style="141" customWidth="1"/>
    <col min="5388" max="5388" width="41.140625" style="141" customWidth="1"/>
    <col min="5389" max="5389" width="66.42578125" style="141" customWidth="1"/>
    <col min="5390" max="5390" width="51.140625" style="141" customWidth="1"/>
    <col min="5391" max="5391" width="70.42578125" style="141" customWidth="1"/>
    <col min="5392" max="5392" width="64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228" style="141" customWidth="1"/>
    <col min="5634" max="5634" width="39.42578125" style="141" customWidth="1"/>
    <col min="5635" max="5635" width="69.85546875" style="141" customWidth="1"/>
    <col min="5636" max="5636" width="41.140625" style="141" customWidth="1"/>
    <col min="5637" max="5637" width="67" style="141" customWidth="1"/>
    <col min="5638" max="5638" width="51.140625" style="141" customWidth="1"/>
    <col min="5639" max="5639" width="65.8554687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65.85546875" style="141" customWidth="1"/>
    <col min="5644" max="5644" width="41.140625" style="141" customWidth="1"/>
    <col min="5645" max="5645" width="66.42578125" style="141" customWidth="1"/>
    <col min="5646" max="5646" width="51.140625" style="141" customWidth="1"/>
    <col min="5647" max="5647" width="70.42578125" style="141" customWidth="1"/>
    <col min="5648" max="5648" width="64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228" style="141" customWidth="1"/>
    <col min="5890" max="5890" width="39.42578125" style="141" customWidth="1"/>
    <col min="5891" max="5891" width="69.85546875" style="141" customWidth="1"/>
    <col min="5892" max="5892" width="41.140625" style="141" customWidth="1"/>
    <col min="5893" max="5893" width="67" style="141" customWidth="1"/>
    <col min="5894" max="5894" width="51.140625" style="141" customWidth="1"/>
    <col min="5895" max="5895" width="65.8554687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65.85546875" style="141" customWidth="1"/>
    <col min="5900" max="5900" width="41.140625" style="141" customWidth="1"/>
    <col min="5901" max="5901" width="66.42578125" style="141" customWidth="1"/>
    <col min="5902" max="5902" width="51.140625" style="141" customWidth="1"/>
    <col min="5903" max="5903" width="70.42578125" style="141" customWidth="1"/>
    <col min="5904" max="5904" width="64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228" style="141" customWidth="1"/>
    <col min="6146" max="6146" width="39.42578125" style="141" customWidth="1"/>
    <col min="6147" max="6147" width="69.85546875" style="141" customWidth="1"/>
    <col min="6148" max="6148" width="41.140625" style="141" customWidth="1"/>
    <col min="6149" max="6149" width="67" style="141" customWidth="1"/>
    <col min="6150" max="6150" width="51.140625" style="141" customWidth="1"/>
    <col min="6151" max="6151" width="65.8554687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65.85546875" style="141" customWidth="1"/>
    <col min="6156" max="6156" width="41.140625" style="141" customWidth="1"/>
    <col min="6157" max="6157" width="66.42578125" style="141" customWidth="1"/>
    <col min="6158" max="6158" width="51.140625" style="141" customWidth="1"/>
    <col min="6159" max="6159" width="70.42578125" style="141" customWidth="1"/>
    <col min="6160" max="6160" width="64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228" style="141" customWidth="1"/>
    <col min="6402" max="6402" width="39.42578125" style="141" customWidth="1"/>
    <col min="6403" max="6403" width="69.85546875" style="141" customWidth="1"/>
    <col min="6404" max="6404" width="41.140625" style="141" customWidth="1"/>
    <col min="6405" max="6405" width="67" style="141" customWidth="1"/>
    <col min="6406" max="6406" width="51.140625" style="141" customWidth="1"/>
    <col min="6407" max="6407" width="65.8554687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65.85546875" style="141" customWidth="1"/>
    <col min="6412" max="6412" width="41.140625" style="141" customWidth="1"/>
    <col min="6413" max="6413" width="66.42578125" style="141" customWidth="1"/>
    <col min="6414" max="6414" width="51.140625" style="141" customWidth="1"/>
    <col min="6415" max="6415" width="70.42578125" style="141" customWidth="1"/>
    <col min="6416" max="6416" width="64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228" style="141" customWidth="1"/>
    <col min="6658" max="6658" width="39.42578125" style="141" customWidth="1"/>
    <col min="6659" max="6659" width="69.85546875" style="141" customWidth="1"/>
    <col min="6660" max="6660" width="41.140625" style="141" customWidth="1"/>
    <col min="6661" max="6661" width="67" style="141" customWidth="1"/>
    <col min="6662" max="6662" width="51.140625" style="141" customWidth="1"/>
    <col min="6663" max="6663" width="65.8554687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65.85546875" style="141" customWidth="1"/>
    <col min="6668" max="6668" width="41.140625" style="141" customWidth="1"/>
    <col min="6669" max="6669" width="66.42578125" style="141" customWidth="1"/>
    <col min="6670" max="6670" width="51.140625" style="141" customWidth="1"/>
    <col min="6671" max="6671" width="70.42578125" style="141" customWidth="1"/>
    <col min="6672" max="6672" width="64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228" style="141" customWidth="1"/>
    <col min="6914" max="6914" width="39.42578125" style="141" customWidth="1"/>
    <col min="6915" max="6915" width="69.85546875" style="141" customWidth="1"/>
    <col min="6916" max="6916" width="41.140625" style="141" customWidth="1"/>
    <col min="6917" max="6917" width="67" style="141" customWidth="1"/>
    <col min="6918" max="6918" width="51.140625" style="141" customWidth="1"/>
    <col min="6919" max="6919" width="65.8554687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65.85546875" style="141" customWidth="1"/>
    <col min="6924" max="6924" width="41.140625" style="141" customWidth="1"/>
    <col min="6925" max="6925" width="66.42578125" style="141" customWidth="1"/>
    <col min="6926" max="6926" width="51.140625" style="141" customWidth="1"/>
    <col min="6927" max="6927" width="70.42578125" style="141" customWidth="1"/>
    <col min="6928" max="6928" width="64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228" style="141" customWidth="1"/>
    <col min="7170" max="7170" width="39.42578125" style="141" customWidth="1"/>
    <col min="7171" max="7171" width="69.85546875" style="141" customWidth="1"/>
    <col min="7172" max="7172" width="41.140625" style="141" customWidth="1"/>
    <col min="7173" max="7173" width="67" style="141" customWidth="1"/>
    <col min="7174" max="7174" width="51.140625" style="141" customWidth="1"/>
    <col min="7175" max="7175" width="65.8554687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65.85546875" style="141" customWidth="1"/>
    <col min="7180" max="7180" width="41.140625" style="141" customWidth="1"/>
    <col min="7181" max="7181" width="66.42578125" style="141" customWidth="1"/>
    <col min="7182" max="7182" width="51.140625" style="141" customWidth="1"/>
    <col min="7183" max="7183" width="70.42578125" style="141" customWidth="1"/>
    <col min="7184" max="7184" width="64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228" style="141" customWidth="1"/>
    <col min="7426" max="7426" width="39.42578125" style="141" customWidth="1"/>
    <col min="7427" max="7427" width="69.85546875" style="141" customWidth="1"/>
    <col min="7428" max="7428" width="41.140625" style="141" customWidth="1"/>
    <col min="7429" max="7429" width="67" style="141" customWidth="1"/>
    <col min="7430" max="7430" width="51.140625" style="141" customWidth="1"/>
    <col min="7431" max="7431" width="65.8554687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65.85546875" style="141" customWidth="1"/>
    <col min="7436" max="7436" width="41.140625" style="141" customWidth="1"/>
    <col min="7437" max="7437" width="66.42578125" style="141" customWidth="1"/>
    <col min="7438" max="7438" width="51.140625" style="141" customWidth="1"/>
    <col min="7439" max="7439" width="70.42578125" style="141" customWidth="1"/>
    <col min="7440" max="7440" width="64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228" style="141" customWidth="1"/>
    <col min="7682" max="7682" width="39.42578125" style="141" customWidth="1"/>
    <col min="7683" max="7683" width="69.85546875" style="141" customWidth="1"/>
    <col min="7684" max="7684" width="41.140625" style="141" customWidth="1"/>
    <col min="7685" max="7685" width="67" style="141" customWidth="1"/>
    <col min="7686" max="7686" width="51.140625" style="141" customWidth="1"/>
    <col min="7687" max="7687" width="65.8554687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65.85546875" style="141" customWidth="1"/>
    <col min="7692" max="7692" width="41.140625" style="141" customWidth="1"/>
    <col min="7693" max="7693" width="66.42578125" style="141" customWidth="1"/>
    <col min="7694" max="7694" width="51.140625" style="141" customWidth="1"/>
    <col min="7695" max="7695" width="70.42578125" style="141" customWidth="1"/>
    <col min="7696" max="7696" width="64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228" style="141" customWidth="1"/>
    <col min="7938" max="7938" width="39.42578125" style="141" customWidth="1"/>
    <col min="7939" max="7939" width="69.85546875" style="141" customWidth="1"/>
    <col min="7940" max="7940" width="41.140625" style="141" customWidth="1"/>
    <col min="7941" max="7941" width="67" style="141" customWidth="1"/>
    <col min="7942" max="7942" width="51.140625" style="141" customWidth="1"/>
    <col min="7943" max="7943" width="65.8554687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65.85546875" style="141" customWidth="1"/>
    <col min="7948" max="7948" width="41.140625" style="141" customWidth="1"/>
    <col min="7949" max="7949" width="66.42578125" style="141" customWidth="1"/>
    <col min="7950" max="7950" width="51.140625" style="141" customWidth="1"/>
    <col min="7951" max="7951" width="70.42578125" style="141" customWidth="1"/>
    <col min="7952" max="7952" width="64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228" style="141" customWidth="1"/>
    <col min="8194" max="8194" width="39.42578125" style="141" customWidth="1"/>
    <col min="8195" max="8195" width="69.85546875" style="141" customWidth="1"/>
    <col min="8196" max="8196" width="41.140625" style="141" customWidth="1"/>
    <col min="8197" max="8197" width="67" style="141" customWidth="1"/>
    <col min="8198" max="8198" width="51.140625" style="141" customWidth="1"/>
    <col min="8199" max="8199" width="65.8554687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65.85546875" style="141" customWidth="1"/>
    <col min="8204" max="8204" width="41.140625" style="141" customWidth="1"/>
    <col min="8205" max="8205" width="66.42578125" style="141" customWidth="1"/>
    <col min="8206" max="8206" width="51.140625" style="141" customWidth="1"/>
    <col min="8207" max="8207" width="70.42578125" style="141" customWidth="1"/>
    <col min="8208" max="8208" width="64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228" style="141" customWidth="1"/>
    <col min="8450" max="8450" width="39.42578125" style="141" customWidth="1"/>
    <col min="8451" max="8451" width="69.85546875" style="141" customWidth="1"/>
    <col min="8452" max="8452" width="41.140625" style="141" customWidth="1"/>
    <col min="8453" max="8453" width="67" style="141" customWidth="1"/>
    <col min="8454" max="8454" width="51.140625" style="141" customWidth="1"/>
    <col min="8455" max="8455" width="65.8554687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65.85546875" style="141" customWidth="1"/>
    <col min="8460" max="8460" width="41.140625" style="141" customWidth="1"/>
    <col min="8461" max="8461" width="66.42578125" style="141" customWidth="1"/>
    <col min="8462" max="8462" width="51.140625" style="141" customWidth="1"/>
    <col min="8463" max="8463" width="70.42578125" style="141" customWidth="1"/>
    <col min="8464" max="8464" width="64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228" style="141" customWidth="1"/>
    <col min="8706" max="8706" width="39.42578125" style="141" customWidth="1"/>
    <col min="8707" max="8707" width="69.85546875" style="141" customWidth="1"/>
    <col min="8708" max="8708" width="41.140625" style="141" customWidth="1"/>
    <col min="8709" max="8709" width="67" style="141" customWidth="1"/>
    <col min="8710" max="8710" width="51.140625" style="141" customWidth="1"/>
    <col min="8711" max="8711" width="65.8554687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65.85546875" style="141" customWidth="1"/>
    <col min="8716" max="8716" width="41.140625" style="141" customWidth="1"/>
    <col min="8717" max="8717" width="66.42578125" style="141" customWidth="1"/>
    <col min="8718" max="8718" width="51.140625" style="141" customWidth="1"/>
    <col min="8719" max="8719" width="70.42578125" style="141" customWidth="1"/>
    <col min="8720" max="8720" width="64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228" style="141" customWidth="1"/>
    <col min="8962" max="8962" width="39.42578125" style="141" customWidth="1"/>
    <col min="8963" max="8963" width="69.85546875" style="141" customWidth="1"/>
    <col min="8964" max="8964" width="41.140625" style="141" customWidth="1"/>
    <col min="8965" max="8965" width="67" style="141" customWidth="1"/>
    <col min="8966" max="8966" width="51.140625" style="141" customWidth="1"/>
    <col min="8967" max="8967" width="65.8554687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65.85546875" style="141" customWidth="1"/>
    <col min="8972" max="8972" width="41.140625" style="141" customWidth="1"/>
    <col min="8973" max="8973" width="66.42578125" style="141" customWidth="1"/>
    <col min="8974" max="8974" width="51.140625" style="141" customWidth="1"/>
    <col min="8975" max="8975" width="70.42578125" style="141" customWidth="1"/>
    <col min="8976" max="8976" width="64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228" style="141" customWidth="1"/>
    <col min="9218" max="9218" width="39.42578125" style="141" customWidth="1"/>
    <col min="9219" max="9219" width="69.85546875" style="141" customWidth="1"/>
    <col min="9220" max="9220" width="41.140625" style="141" customWidth="1"/>
    <col min="9221" max="9221" width="67" style="141" customWidth="1"/>
    <col min="9222" max="9222" width="51.140625" style="141" customWidth="1"/>
    <col min="9223" max="9223" width="65.8554687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65.85546875" style="141" customWidth="1"/>
    <col min="9228" max="9228" width="41.140625" style="141" customWidth="1"/>
    <col min="9229" max="9229" width="66.42578125" style="141" customWidth="1"/>
    <col min="9230" max="9230" width="51.140625" style="141" customWidth="1"/>
    <col min="9231" max="9231" width="70.42578125" style="141" customWidth="1"/>
    <col min="9232" max="9232" width="64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228" style="141" customWidth="1"/>
    <col min="9474" max="9474" width="39.42578125" style="141" customWidth="1"/>
    <col min="9475" max="9475" width="69.85546875" style="141" customWidth="1"/>
    <col min="9476" max="9476" width="41.140625" style="141" customWidth="1"/>
    <col min="9477" max="9477" width="67" style="141" customWidth="1"/>
    <col min="9478" max="9478" width="51.140625" style="141" customWidth="1"/>
    <col min="9479" max="9479" width="65.8554687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65.85546875" style="141" customWidth="1"/>
    <col min="9484" max="9484" width="41.140625" style="141" customWidth="1"/>
    <col min="9485" max="9485" width="66.42578125" style="141" customWidth="1"/>
    <col min="9486" max="9486" width="51.140625" style="141" customWidth="1"/>
    <col min="9487" max="9487" width="70.42578125" style="141" customWidth="1"/>
    <col min="9488" max="9488" width="64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228" style="141" customWidth="1"/>
    <col min="9730" max="9730" width="39.42578125" style="141" customWidth="1"/>
    <col min="9731" max="9731" width="69.85546875" style="141" customWidth="1"/>
    <col min="9732" max="9732" width="41.140625" style="141" customWidth="1"/>
    <col min="9733" max="9733" width="67" style="141" customWidth="1"/>
    <col min="9734" max="9734" width="51.140625" style="141" customWidth="1"/>
    <col min="9735" max="9735" width="65.8554687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65.85546875" style="141" customWidth="1"/>
    <col min="9740" max="9740" width="41.140625" style="141" customWidth="1"/>
    <col min="9741" max="9741" width="66.42578125" style="141" customWidth="1"/>
    <col min="9742" max="9742" width="51.140625" style="141" customWidth="1"/>
    <col min="9743" max="9743" width="70.42578125" style="141" customWidth="1"/>
    <col min="9744" max="9744" width="64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228" style="141" customWidth="1"/>
    <col min="9986" max="9986" width="39.42578125" style="141" customWidth="1"/>
    <col min="9987" max="9987" width="69.85546875" style="141" customWidth="1"/>
    <col min="9988" max="9988" width="41.140625" style="141" customWidth="1"/>
    <col min="9989" max="9989" width="67" style="141" customWidth="1"/>
    <col min="9990" max="9990" width="51.140625" style="141" customWidth="1"/>
    <col min="9991" max="9991" width="65.8554687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65.85546875" style="141" customWidth="1"/>
    <col min="9996" max="9996" width="41.140625" style="141" customWidth="1"/>
    <col min="9997" max="9997" width="66.42578125" style="141" customWidth="1"/>
    <col min="9998" max="9998" width="51.140625" style="141" customWidth="1"/>
    <col min="9999" max="9999" width="70.42578125" style="141" customWidth="1"/>
    <col min="10000" max="10000" width="64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228" style="141" customWidth="1"/>
    <col min="10242" max="10242" width="39.42578125" style="141" customWidth="1"/>
    <col min="10243" max="10243" width="69.85546875" style="141" customWidth="1"/>
    <col min="10244" max="10244" width="41.140625" style="141" customWidth="1"/>
    <col min="10245" max="10245" width="67" style="141" customWidth="1"/>
    <col min="10246" max="10246" width="51.140625" style="141" customWidth="1"/>
    <col min="10247" max="10247" width="65.8554687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65.85546875" style="141" customWidth="1"/>
    <col min="10252" max="10252" width="41.140625" style="141" customWidth="1"/>
    <col min="10253" max="10253" width="66.42578125" style="141" customWidth="1"/>
    <col min="10254" max="10254" width="51.140625" style="141" customWidth="1"/>
    <col min="10255" max="10255" width="70.42578125" style="141" customWidth="1"/>
    <col min="10256" max="10256" width="64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228" style="141" customWidth="1"/>
    <col min="10498" max="10498" width="39.42578125" style="141" customWidth="1"/>
    <col min="10499" max="10499" width="69.85546875" style="141" customWidth="1"/>
    <col min="10500" max="10500" width="41.140625" style="141" customWidth="1"/>
    <col min="10501" max="10501" width="67" style="141" customWidth="1"/>
    <col min="10502" max="10502" width="51.140625" style="141" customWidth="1"/>
    <col min="10503" max="10503" width="65.8554687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65.85546875" style="141" customWidth="1"/>
    <col min="10508" max="10508" width="41.140625" style="141" customWidth="1"/>
    <col min="10509" max="10509" width="66.42578125" style="141" customWidth="1"/>
    <col min="10510" max="10510" width="51.140625" style="141" customWidth="1"/>
    <col min="10511" max="10511" width="70.42578125" style="141" customWidth="1"/>
    <col min="10512" max="10512" width="64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228" style="141" customWidth="1"/>
    <col min="10754" max="10754" width="39.42578125" style="141" customWidth="1"/>
    <col min="10755" max="10755" width="69.85546875" style="141" customWidth="1"/>
    <col min="10756" max="10756" width="41.140625" style="141" customWidth="1"/>
    <col min="10757" max="10757" width="67" style="141" customWidth="1"/>
    <col min="10758" max="10758" width="51.140625" style="141" customWidth="1"/>
    <col min="10759" max="10759" width="65.8554687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65.85546875" style="141" customWidth="1"/>
    <col min="10764" max="10764" width="41.140625" style="141" customWidth="1"/>
    <col min="10765" max="10765" width="66.42578125" style="141" customWidth="1"/>
    <col min="10766" max="10766" width="51.140625" style="141" customWidth="1"/>
    <col min="10767" max="10767" width="70.42578125" style="141" customWidth="1"/>
    <col min="10768" max="10768" width="64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228" style="141" customWidth="1"/>
    <col min="11010" max="11010" width="39.42578125" style="141" customWidth="1"/>
    <col min="11011" max="11011" width="69.85546875" style="141" customWidth="1"/>
    <col min="11012" max="11012" width="41.140625" style="141" customWidth="1"/>
    <col min="11013" max="11013" width="67" style="141" customWidth="1"/>
    <col min="11014" max="11014" width="51.140625" style="141" customWidth="1"/>
    <col min="11015" max="11015" width="65.8554687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65.85546875" style="141" customWidth="1"/>
    <col min="11020" max="11020" width="41.140625" style="141" customWidth="1"/>
    <col min="11021" max="11021" width="66.42578125" style="141" customWidth="1"/>
    <col min="11022" max="11022" width="51.140625" style="141" customWidth="1"/>
    <col min="11023" max="11023" width="70.42578125" style="141" customWidth="1"/>
    <col min="11024" max="11024" width="64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228" style="141" customWidth="1"/>
    <col min="11266" max="11266" width="39.42578125" style="141" customWidth="1"/>
    <col min="11267" max="11267" width="69.85546875" style="141" customWidth="1"/>
    <col min="11268" max="11268" width="41.140625" style="141" customWidth="1"/>
    <col min="11269" max="11269" width="67" style="141" customWidth="1"/>
    <col min="11270" max="11270" width="51.140625" style="141" customWidth="1"/>
    <col min="11271" max="11271" width="65.8554687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65.85546875" style="141" customWidth="1"/>
    <col min="11276" max="11276" width="41.140625" style="141" customWidth="1"/>
    <col min="11277" max="11277" width="66.42578125" style="141" customWidth="1"/>
    <col min="11278" max="11278" width="51.140625" style="141" customWidth="1"/>
    <col min="11279" max="11279" width="70.42578125" style="141" customWidth="1"/>
    <col min="11280" max="11280" width="64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228" style="141" customWidth="1"/>
    <col min="11522" max="11522" width="39.42578125" style="141" customWidth="1"/>
    <col min="11523" max="11523" width="69.85546875" style="141" customWidth="1"/>
    <col min="11524" max="11524" width="41.140625" style="141" customWidth="1"/>
    <col min="11525" max="11525" width="67" style="141" customWidth="1"/>
    <col min="11526" max="11526" width="51.140625" style="141" customWidth="1"/>
    <col min="11527" max="11527" width="65.8554687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65.85546875" style="141" customWidth="1"/>
    <col min="11532" max="11532" width="41.140625" style="141" customWidth="1"/>
    <col min="11533" max="11533" width="66.42578125" style="141" customWidth="1"/>
    <col min="11534" max="11534" width="51.140625" style="141" customWidth="1"/>
    <col min="11535" max="11535" width="70.42578125" style="141" customWidth="1"/>
    <col min="11536" max="11536" width="64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228" style="141" customWidth="1"/>
    <col min="11778" max="11778" width="39.42578125" style="141" customWidth="1"/>
    <col min="11779" max="11779" width="69.85546875" style="141" customWidth="1"/>
    <col min="11780" max="11780" width="41.140625" style="141" customWidth="1"/>
    <col min="11781" max="11781" width="67" style="141" customWidth="1"/>
    <col min="11782" max="11782" width="51.140625" style="141" customWidth="1"/>
    <col min="11783" max="11783" width="65.8554687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65.85546875" style="141" customWidth="1"/>
    <col min="11788" max="11788" width="41.140625" style="141" customWidth="1"/>
    <col min="11789" max="11789" width="66.42578125" style="141" customWidth="1"/>
    <col min="11790" max="11790" width="51.140625" style="141" customWidth="1"/>
    <col min="11791" max="11791" width="70.42578125" style="141" customWidth="1"/>
    <col min="11792" max="11792" width="64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228" style="141" customWidth="1"/>
    <col min="12034" max="12034" width="39.42578125" style="141" customWidth="1"/>
    <col min="12035" max="12035" width="69.85546875" style="141" customWidth="1"/>
    <col min="12036" max="12036" width="41.140625" style="141" customWidth="1"/>
    <col min="12037" max="12037" width="67" style="141" customWidth="1"/>
    <col min="12038" max="12038" width="51.140625" style="141" customWidth="1"/>
    <col min="12039" max="12039" width="65.8554687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65.85546875" style="141" customWidth="1"/>
    <col min="12044" max="12044" width="41.140625" style="141" customWidth="1"/>
    <col min="12045" max="12045" width="66.42578125" style="141" customWidth="1"/>
    <col min="12046" max="12046" width="51.140625" style="141" customWidth="1"/>
    <col min="12047" max="12047" width="70.42578125" style="141" customWidth="1"/>
    <col min="12048" max="12048" width="64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228" style="141" customWidth="1"/>
    <col min="12290" max="12290" width="39.42578125" style="141" customWidth="1"/>
    <col min="12291" max="12291" width="69.85546875" style="141" customWidth="1"/>
    <col min="12292" max="12292" width="41.140625" style="141" customWidth="1"/>
    <col min="12293" max="12293" width="67" style="141" customWidth="1"/>
    <col min="12294" max="12294" width="51.140625" style="141" customWidth="1"/>
    <col min="12295" max="12295" width="65.8554687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65.85546875" style="141" customWidth="1"/>
    <col min="12300" max="12300" width="41.140625" style="141" customWidth="1"/>
    <col min="12301" max="12301" width="66.42578125" style="141" customWidth="1"/>
    <col min="12302" max="12302" width="51.140625" style="141" customWidth="1"/>
    <col min="12303" max="12303" width="70.42578125" style="141" customWidth="1"/>
    <col min="12304" max="12304" width="64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228" style="141" customWidth="1"/>
    <col min="12546" max="12546" width="39.42578125" style="141" customWidth="1"/>
    <col min="12547" max="12547" width="69.85546875" style="141" customWidth="1"/>
    <col min="12548" max="12548" width="41.140625" style="141" customWidth="1"/>
    <col min="12549" max="12549" width="67" style="141" customWidth="1"/>
    <col min="12550" max="12550" width="51.140625" style="141" customWidth="1"/>
    <col min="12551" max="12551" width="65.8554687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65.85546875" style="141" customWidth="1"/>
    <col min="12556" max="12556" width="41.140625" style="141" customWidth="1"/>
    <col min="12557" max="12557" width="66.42578125" style="141" customWidth="1"/>
    <col min="12558" max="12558" width="51.140625" style="141" customWidth="1"/>
    <col min="12559" max="12559" width="70.42578125" style="141" customWidth="1"/>
    <col min="12560" max="12560" width="64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228" style="141" customWidth="1"/>
    <col min="12802" max="12802" width="39.42578125" style="141" customWidth="1"/>
    <col min="12803" max="12803" width="69.85546875" style="141" customWidth="1"/>
    <col min="12804" max="12804" width="41.140625" style="141" customWidth="1"/>
    <col min="12805" max="12805" width="67" style="141" customWidth="1"/>
    <col min="12806" max="12806" width="51.140625" style="141" customWidth="1"/>
    <col min="12807" max="12807" width="65.8554687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65.85546875" style="141" customWidth="1"/>
    <col min="12812" max="12812" width="41.140625" style="141" customWidth="1"/>
    <col min="12813" max="12813" width="66.42578125" style="141" customWidth="1"/>
    <col min="12814" max="12814" width="51.140625" style="141" customWidth="1"/>
    <col min="12815" max="12815" width="70.42578125" style="141" customWidth="1"/>
    <col min="12816" max="12816" width="64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228" style="141" customWidth="1"/>
    <col min="13058" max="13058" width="39.42578125" style="141" customWidth="1"/>
    <col min="13059" max="13059" width="69.85546875" style="141" customWidth="1"/>
    <col min="13060" max="13060" width="41.140625" style="141" customWidth="1"/>
    <col min="13061" max="13061" width="67" style="141" customWidth="1"/>
    <col min="13062" max="13062" width="51.140625" style="141" customWidth="1"/>
    <col min="13063" max="13063" width="65.8554687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65.85546875" style="141" customWidth="1"/>
    <col min="13068" max="13068" width="41.140625" style="141" customWidth="1"/>
    <col min="13069" max="13069" width="66.42578125" style="141" customWidth="1"/>
    <col min="13070" max="13070" width="51.140625" style="141" customWidth="1"/>
    <col min="13071" max="13071" width="70.42578125" style="141" customWidth="1"/>
    <col min="13072" max="13072" width="64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228" style="141" customWidth="1"/>
    <col min="13314" max="13314" width="39.42578125" style="141" customWidth="1"/>
    <col min="13315" max="13315" width="69.85546875" style="141" customWidth="1"/>
    <col min="13316" max="13316" width="41.140625" style="141" customWidth="1"/>
    <col min="13317" max="13317" width="67" style="141" customWidth="1"/>
    <col min="13318" max="13318" width="51.140625" style="141" customWidth="1"/>
    <col min="13319" max="13319" width="65.8554687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65.85546875" style="141" customWidth="1"/>
    <col min="13324" max="13324" width="41.140625" style="141" customWidth="1"/>
    <col min="13325" max="13325" width="66.42578125" style="141" customWidth="1"/>
    <col min="13326" max="13326" width="51.140625" style="141" customWidth="1"/>
    <col min="13327" max="13327" width="70.42578125" style="141" customWidth="1"/>
    <col min="13328" max="13328" width="64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228" style="141" customWidth="1"/>
    <col min="13570" max="13570" width="39.42578125" style="141" customWidth="1"/>
    <col min="13571" max="13571" width="69.85546875" style="141" customWidth="1"/>
    <col min="13572" max="13572" width="41.140625" style="141" customWidth="1"/>
    <col min="13573" max="13573" width="67" style="141" customWidth="1"/>
    <col min="13574" max="13574" width="51.140625" style="141" customWidth="1"/>
    <col min="13575" max="13575" width="65.8554687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65.85546875" style="141" customWidth="1"/>
    <col min="13580" max="13580" width="41.140625" style="141" customWidth="1"/>
    <col min="13581" max="13581" width="66.42578125" style="141" customWidth="1"/>
    <col min="13582" max="13582" width="51.140625" style="141" customWidth="1"/>
    <col min="13583" max="13583" width="70.42578125" style="141" customWidth="1"/>
    <col min="13584" max="13584" width="64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228" style="141" customWidth="1"/>
    <col min="13826" max="13826" width="39.42578125" style="141" customWidth="1"/>
    <col min="13827" max="13827" width="69.85546875" style="141" customWidth="1"/>
    <col min="13828" max="13828" width="41.140625" style="141" customWidth="1"/>
    <col min="13829" max="13829" width="67" style="141" customWidth="1"/>
    <col min="13830" max="13830" width="51.140625" style="141" customWidth="1"/>
    <col min="13831" max="13831" width="65.8554687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65.85546875" style="141" customWidth="1"/>
    <col min="13836" max="13836" width="41.140625" style="141" customWidth="1"/>
    <col min="13837" max="13837" width="66.42578125" style="141" customWidth="1"/>
    <col min="13838" max="13838" width="51.140625" style="141" customWidth="1"/>
    <col min="13839" max="13839" width="70.42578125" style="141" customWidth="1"/>
    <col min="13840" max="13840" width="64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228" style="141" customWidth="1"/>
    <col min="14082" max="14082" width="39.42578125" style="141" customWidth="1"/>
    <col min="14083" max="14083" width="69.85546875" style="141" customWidth="1"/>
    <col min="14084" max="14084" width="41.140625" style="141" customWidth="1"/>
    <col min="14085" max="14085" width="67" style="141" customWidth="1"/>
    <col min="14086" max="14086" width="51.140625" style="141" customWidth="1"/>
    <col min="14087" max="14087" width="65.8554687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65.85546875" style="141" customWidth="1"/>
    <col min="14092" max="14092" width="41.140625" style="141" customWidth="1"/>
    <col min="14093" max="14093" width="66.42578125" style="141" customWidth="1"/>
    <col min="14094" max="14094" width="51.140625" style="141" customWidth="1"/>
    <col min="14095" max="14095" width="70.42578125" style="141" customWidth="1"/>
    <col min="14096" max="14096" width="64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228" style="141" customWidth="1"/>
    <col min="14338" max="14338" width="39.42578125" style="141" customWidth="1"/>
    <col min="14339" max="14339" width="69.85546875" style="141" customWidth="1"/>
    <col min="14340" max="14340" width="41.140625" style="141" customWidth="1"/>
    <col min="14341" max="14341" width="67" style="141" customWidth="1"/>
    <col min="14342" max="14342" width="51.140625" style="141" customWidth="1"/>
    <col min="14343" max="14343" width="65.8554687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65.85546875" style="141" customWidth="1"/>
    <col min="14348" max="14348" width="41.140625" style="141" customWidth="1"/>
    <col min="14349" max="14349" width="66.42578125" style="141" customWidth="1"/>
    <col min="14350" max="14350" width="51.140625" style="141" customWidth="1"/>
    <col min="14351" max="14351" width="70.42578125" style="141" customWidth="1"/>
    <col min="14352" max="14352" width="64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228" style="141" customWidth="1"/>
    <col min="14594" max="14594" width="39.42578125" style="141" customWidth="1"/>
    <col min="14595" max="14595" width="69.85546875" style="141" customWidth="1"/>
    <col min="14596" max="14596" width="41.140625" style="141" customWidth="1"/>
    <col min="14597" max="14597" width="67" style="141" customWidth="1"/>
    <col min="14598" max="14598" width="51.140625" style="141" customWidth="1"/>
    <col min="14599" max="14599" width="65.8554687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65.85546875" style="141" customWidth="1"/>
    <col min="14604" max="14604" width="41.140625" style="141" customWidth="1"/>
    <col min="14605" max="14605" width="66.42578125" style="141" customWidth="1"/>
    <col min="14606" max="14606" width="51.140625" style="141" customWidth="1"/>
    <col min="14607" max="14607" width="70.42578125" style="141" customWidth="1"/>
    <col min="14608" max="14608" width="64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228" style="141" customWidth="1"/>
    <col min="14850" max="14850" width="39.42578125" style="141" customWidth="1"/>
    <col min="14851" max="14851" width="69.85546875" style="141" customWidth="1"/>
    <col min="14852" max="14852" width="41.140625" style="141" customWidth="1"/>
    <col min="14853" max="14853" width="67" style="141" customWidth="1"/>
    <col min="14854" max="14854" width="51.140625" style="141" customWidth="1"/>
    <col min="14855" max="14855" width="65.8554687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65.85546875" style="141" customWidth="1"/>
    <col min="14860" max="14860" width="41.140625" style="141" customWidth="1"/>
    <col min="14861" max="14861" width="66.42578125" style="141" customWidth="1"/>
    <col min="14862" max="14862" width="51.140625" style="141" customWidth="1"/>
    <col min="14863" max="14863" width="70.42578125" style="141" customWidth="1"/>
    <col min="14864" max="14864" width="64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228" style="141" customWidth="1"/>
    <col min="15106" max="15106" width="39.42578125" style="141" customWidth="1"/>
    <col min="15107" max="15107" width="69.85546875" style="141" customWidth="1"/>
    <col min="15108" max="15108" width="41.140625" style="141" customWidth="1"/>
    <col min="15109" max="15109" width="67" style="141" customWidth="1"/>
    <col min="15110" max="15110" width="51.140625" style="141" customWidth="1"/>
    <col min="15111" max="15111" width="65.8554687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65.85546875" style="141" customWidth="1"/>
    <col min="15116" max="15116" width="41.140625" style="141" customWidth="1"/>
    <col min="15117" max="15117" width="66.42578125" style="141" customWidth="1"/>
    <col min="15118" max="15118" width="51.140625" style="141" customWidth="1"/>
    <col min="15119" max="15119" width="70.42578125" style="141" customWidth="1"/>
    <col min="15120" max="15120" width="64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228" style="141" customWidth="1"/>
    <col min="15362" max="15362" width="39.42578125" style="141" customWidth="1"/>
    <col min="15363" max="15363" width="69.85546875" style="141" customWidth="1"/>
    <col min="15364" max="15364" width="41.140625" style="141" customWidth="1"/>
    <col min="15365" max="15365" width="67" style="141" customWidth="1"/>
    <col min="15366" max="15366" width="51.140625" style="141" customWidth="1"/>
    <col min="15367" max="15367" width="65.8554687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65.85546875" style="141" customWidth="1"/>
    <col min="15372" max="15372" width="41.140625" style="141" customWidth="1"/>
    <col min="15373" max="15373" width="66.42578125" style="141" customWidth="1"/>
    <col min="15374" max="15374" width="51.140625" style="141" customWidth="1"/>
    <col min="15375" max="15375" width="70.42578125" style="141" customWidth="1"/>
    <col min="15376" max="15376" width="64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228" style="141" customWidth="1"/>
    <col min="15618" max="15618" width="39.42578125" style="141" customWidth="1"/>
    <col min="15619" max="15619" width="69.85546875" style="141" customWidth="1"/>
    <col min="15620" max="15620" width="41.140625" style="141" customWidth="1"/>
    <col min="15621" max="15621" width="67" style="141" customWidth="1"/>
    <col min="15622" max="15622" width="51.140625" style="141" customWidth="1"/>
    <col min="15623" max="15623" width="65.8554687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65.85546875" style="141" customWidth="1"/>
    <col min="15628" max="15628" width="41.140625" style="141" customWidth="1"/>
    <col min="15629" max="15629" width="66.42578125" style="141" customWidth="1"/>
    <col min="15630" max="15630" width="51.140625" style="141" customWidth="1"/>
    <col min="15631" max="15631" width="70.42578125" style="141" customWidth="1"/>
    <col min="15632" max="15632" width="64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228" style="141" customWidth="1"/>
    <col min="15874" max="15874" width="39.42578125" style="141" customWidth="1"/>
    <col min="15875" max="15875" width="69.85546875" style="141" customWidth="1"/>
    <col min="15876" max="15876" width="41.140625" style="141" customWidth="1"/>
    <col min="15877" max="15877" width="67" style="141" customWidth="1"/>
    <col min="15878" max="15878" width="51.140625" style="141" customWidth="1"/>
    <col min="15879" max="15879" width="65.8554687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65.85546875" style="141" customWidth="1"/>
    <col min="15884" max="15884" width="41.140625" style="141" customWidth="1"/>
    <col min="15885" max="15885" width="66.42578125" style="141" customWidth="1"/>
    <col min="15886" max="15886" width="51.140625" style="141" customWidth="1"/>
    <col min="15887" max="15887" width="70.42578125" style="141" customWidth="1"/>
    <col min="15888" max="15888" width="64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228" style="141" customWidth="1"/>
    <col min="16130" max="16130" width="39.42578125" style="141" customWidth="1"/>
    <col min="16131" max="16131" width="69.85546875" style="141" customWidth="1"/>
    <col min="16132" max="16132" width="41.140625" style="141" customWidth="1"/>
    <col min="16133" max="16133" width="67" style="141" customWidth="1"/>
    <col min="16134" max="16134" width="51.140625" style="141" customWidth="1"/>
    <col min="16135" max="16135" width="65.8554687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65.85546875" style="141" customWidth="1"/>
    <col min="16140" max="16140" width="41.140625" style="141" customWidth="1"/>
    <col min="16141" max="16141" width="66.42578125" style="141" customWidth="1"/>
    <col min="16142" max="16142" width="51.140625" style="141" customWidth="1"/>
    <col min="16143" max="16143" width="70.42578125" style="141" customWidth="1"/>
    <col min="16144" max="16144" width="64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18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</row>
    <row r="2" spans="1:18" s="21" customFormat="1" ht="145.5" customHeight="1">
      <c r="A2" s="874" t="s">
        <v>450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</row>
    <row r="3" spans="1:18" s="21" customFormat="1" ht="75" customHeight="1">
      <c r="A3" s="874" t="s">
        <v>162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</row>
    <row r="4" spans="1:18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</row>
    <row r="5" spans="1:18" s="35" customFormat="1" ht="144.75" customHeight="1">
      <c r="A5" s="881" t="s">
        <v>61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</row>
    <row r="6" spans="1:18" ht="6" customHeight="1">
      <c r="R6" s="141"/>
    </row>
    <row r="7" spans="1:18" ht="73.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41"/>
    </row>
    <row r="8" spans="1:18" s="10" customFormat="1" ht="82.5" customHeight="1">
      <c r="A8" s="408"/>
      <c r="B8" s="876" t="s">
        <v>168</v>
      </c>
      <c r="C8" s="876"/>
      <c r="D8" s="876"/>
      <c r="E8" s="876"/>
      <c r="F8" s="876"/>
      <c r="G8" s="876"/>
      <c r="H8" s="876"/>
      <c r="I8" s="876"/>
      <c r="J8" s="876" t="s">
        <v>169</v>
      </c>
      <c r="K8" s="876"/>
      <c r="L8" s="876"/>
      <c r="M8" s="876"/>
      <c r="N8" s="876"/>
      <c r="O8" s="876"/>
      <c r="P8" s="876"/>
      <c r="Q8" s="876"/>
    </row>
    <row r="9" spans="1:18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</row>
    <row r="10" spans="1:18" ht="168" customHeight="1">
      <c r="A10" s="374" t="s">
        <v>451</v>
      </c>
      <c r="B10" s="375">
        <v>97950.031109999996</v>
      </c>
      <c r="C10" s="375">
        <v>12.49694</v>
      </c>
      <c r="D10" s="375">
        <v>181.26961</v>
      </c>
      <c r="E10" s="375">
        <v>0</v>
      </c>
      <c r="F10" s="375">
        <v>261.43709000000001</v>
      </c>
      <c r="G10" s="375">
        <v>0</v>
      </c>
      <c r="H10" s="375">
        <v>0</v>
      </c>
      <c r="I10" s="375">
        <v>98405.234750000003</v>
      </c>
      <c r="J10" s="375">
        <v>196885.79946000001</v>
      </c>
      <c r="K10" s="375">
        <v>403.19834000000003</v>
      </c>
      <c r="L10" s="375">
        <v>268.04480000000001</v>
      </c>
      <c r="M10" s="375">
        <v>0</v>
      </c>
      <c r="N10" s="375">
        <v>622.89603</v>
      </c>
      <c r="O10" s="375">
        <v>0</v>
      </c>
      <c r="P10" s="375">
        <v>0</v>
      </c>
      <c r="Q10" s="375">
        <v>198179.93862999999</v>
      </c>
      <c r="R10" s="141"/>
    </row>
    <row r="11" spans="1:18" ht="168" customHeight="1">
      <c r="A11" s="374" t="s">
        <v>452</v>
      </c>
      <c r="B11" s="376">
        <v>1450.4750800000002</v>
      </c>
      <c r="C11" s="376">
        <v>0</v>
      </c>
      <c r="D11" s="376">
        <v>0</v>
      </c>
      <c r="E11" s="376">
        <v>0</v>
      </c>
      <c r="F11" s="376">
        <v>0</v>
      </c>
      <c r="G11" s="376">
        <v>0</v>
      </c>
      <c r="H11" s="376">
        <v>0</v>
      </c>
      <c r="I11" s="376">
        <v>1450.4750800000002</v>
      </c>
      <c r="J11" s="376">
        <v>12309.115089999999</v>
      </c>
      <c r="K11" s="376">
        <v>0</v>
      </c>
      <c r="L11" s="375">
        <v>65.497399999999999</v>
      </c>
      <c r="M11" s="375">
        <v>0</v>
      </c>
      <c r="N11" s="375">
        <v>47.80068</v>
      </c>
      <c r="O11" s="375">
        <v>0</v>
      </c>
      <c r="P11" s="375">
        <v>0</v>
      </c>
      <c r="Q11" s="375">
        <v>12422.41317</v>
      </c>
      <c r="R11" s="141"/>
    </row>
    <row r="12" spans="1:18" ht="168" customHeight="1">
      <c r="A12" s="374" t="s">
        <v>453</v>
      </c>
      <c r="B12" s="376">
        <v>0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0</v>
      </c>
      <c r="I12" s="376">
        <v>0</v>
      </c>
      <c r="J12" s="376">
        <v>0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141"/>
    </row>
    <row r="13" spans="1:18" ht="168" customHeight="1">
      <c r="A13" s="374" t="s">
        <v>122</v>
      </c>
      <c r="B13" s="375">
        <v>0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0</v>
      </c>
      <c r="I13" s="375">
        <v>0</v>
      </c>
      <c r="J13" s="375">
        <v>0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0</v>
      </c>
      <c r="R13" s="141"/>
    </row>
    <row r="14" spans="1:18" ht="168" customHeight="1">
      <c r="A14" s="374" t="s">
        <v>454</v>
      </c>
      <c r="B14" s="375">
        <v>18630.38596</v>
      </c>
      <c r="C14" s="375">
        <v>0</v>
      </c>
      <c r="D14" s="375">
        <v>17.9803</v>
      </c>
      <c r="E14" s="375">
        <v>0</v>
      </c>
      <c r="F14" s="375">
        <v>40.046190000000003</v>
      </c>
      <c r="G14" s="375">
        <v>0</v>
      </c>
      <c r="H14" s="375">
        <v>0</v>
      </c>
      <c r="I14" s="375">
        <v>18688.41245</v>
      </c>
      <c r="J14" s="375">
        <v>70911.895860000004</v>
      </c>
      <c r="K14" s="375">
        <v>355.04903999999999</v>
      </c>
      <c r="L14" s="375">
        <v>100.91402000000001</v>
      </c>
      <c r="M14" s="375">
        <v>0</v>
      </c>
      <c r="N14" s="375">
        <v>4134.9247599999999</v>
      </c>
      <c r="O14" s="375">
        <v>0</v>
      </c>
      <c r="P14" s="375">
        <v>0</v>
      </c>
      <c r="Q14" s="375">
        <v>75502.783680000008</v>
      </c>
      <c r="R14" s="141"/>
    </row>
    <row r="15" spans="1:18" ht="168" customHeight="1">
      <c r="A15" s="374" t="s">
        <v>123</v>
      </c>
      <c r="B15" s="375">
        <v>0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0</v>
      </c>
      <c r="I15" s="375">
        <v>0</v>
      </c>
      <c r="J15" s="375">
        <v>0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0</v>
      </c>
      <c r="R15" s="141"/>
    </row>
    <row r="16" spans="1:18" ht="168" customHeight="1">
      <c r="A16" s="374" t="s">
        <v>124</v>
      </c>
      <c r="B16" s="375">
        <v>0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0</v>
      </c>
      <c r="I16" s="375">
        <v>0</v>
      </c>
      <c r="J16" s="375">
        <v>0</v>
      </c>
      <c r="K16" s="375">
        <v>0</v>
      </c>
      <c r="L16" s="375">
        <v>0</v>
      </c>
      <c r="M16" s="375">
        <v>0</v>
      </c>
      <c r="N16" s="375">
        <v>0</v>
      </c>
      <c r="O16" s="375">
        <v>0</v>
      </c>
      <c r="P16" s="375">
        <v>0</v>
      </c>
      <c r="Q16" s="375">
        <v>0</v>
      </c>
      <c r="R16" s="141"/>
    </row>
    <row r="17" spans="1:18" ht="168" customHeight="1">
      <c r="A17" s="374" t="s">
        <v>125</v>
      </c>
      <c r="B17" s="375">
        <v>0</v>
      </c>
      <c r="C17" s="375">
        <v>0</v>
      </c>
      <c r="D17" s="375">
        <v>0</v>
      </c>
      <c r="E17" s="375">
        <v>0</v>
      </c>
      <c r="F17" s="375">
        <v>0</v>
      </c>
      <c r="G17" s="375">
        <v>0</v>
      </c>
      <c r="H17" s="375">
        <v>0</v>
      </c>
      <c r="I17" s="375">
        <v>0</v>
      </c>
      <c r="J17" s="375">
        <v>0</v>
      </c>
      <c r="K17" s="375">
        <v>0</v>
      </c>
      <c r="L17" s="375">
        <v>0</v>
      </c>
      <c r="M17" s="375">
        <v>0</v>
      </c>
      <c r="N17" s="375">
        <v>0</v>
      </c>
      <c r="O17" s="375">
        <v>0</v>
      </c>
      <c r="P17" s="375">
        <v>0</v>
      </c>
      <c r="Q17" s="375">
        <v>0</v>
      </c>
      <c r="R17" s="141"/>
    </row>
    <row r="18" spans="1:18" ht="168" customHeight="1">
      <c r="A18" s="374" t="s">
        <v>455</v>
      </c>
      <c r="B18" s="375">
        <v>1523.1073899999999</v>
      </c>
      <c r="C18" s="375">
        <v>0</v>
      </c>
      <c r="D18" s="375">
        <v>0</v>
      </c>
      <c r="E18" s="375">
        <v>0</v>
      </c>
      <c r="F18" s="375">
        <v>0</v>
      </c>
      <c r="G18" s="375">
        <v>0</v>
      </c>
      <c r="H18" s="375">
        <v>0</v>
      </c>
      <c r="I18" s="375">
        <v>1523.1073899999999</v>
      </c>
      <c r="J18" s="375">
        <v>11175.5939</v>
      </c>
      <c r="K18" s="375">
        <v>0</v>
      </c>
      <c r="L18" s="375">
        <v>0</v>
      </c>
      <c r="M18" s="375">
        <v>0</v>
      </c>
      <c r="N18" s="375">
        <v>0</v>
      </c>
      <c r="O18" s="375">
        <v>0</v>
      </c>
      <c r="P18" s="375">
        <v>0</v>
      </c>
      <c r="Q18" s="375">
        <v>11175.5939</v>
      </c>
      <c r="R18" s="141"/>
    </row>
    <row r="19" spans="1:18" ht="168" customHeight="1">
      <c r="A19" s="374" t="s">
        <v>126</v>
      </c>
      <c r="B19" s="375">
        <v>326.47075999999998</v>
      </c>
      <c r="C19" s="375">
        <v>0</v>
      </c>
      <c r="D19" s="375">
        <v>0</v>
      </c>
      <c r="E19" s="375">
        <v>0</v>
      </c>
      <c r="F19" s="375">
        <v>0</v>
      </c>
      <c r="G19" s="375">
        <v>0</v>
      </c>
      <c r="H19" s="375">
        <v>0</v>
      </c>
      <c r="I19" s="375">
        <v>326.47075999999998</v>
      </c>
      <c r="J19" s="375">
        <v>1104.3752299999999</v>
      </c>
      <c r="K19" s="375">
        <v>0</v>
      </c>
      <c r="L19" s="375">
        <v>0</v>
      </c>
      <c r="M19" s="375">
        <v>0</v>
      </c>
      <c r="N19" s="375">
        <v>0</v>
      </c>
      <c r="O19" s="375">
        <v>0</v>
      </c>
      <c r="P19" s="375">
        <v>0</v>
      </c>
      <c r="Q19" s="375">
        <v>1104.3752299999999</v>
      </c>
      <c r="R19" s="141"/>
    </row>
    <row r="20" spans="1:18" ht="168" customHeight="1">
      <c r="A20" s="374" t="s">
        <v>127</v>
      </c>
      <c r="B20" s="375">
        <v>0</v>
      </c>
      <c r="C20" s="375">
        <v>0</v>
      </c>
      <c r="D20" s="375">
        <v>0</v>
      </c>
      <c r="E20" s="375">
        <v>0</v>
      </c>
      <c r="F20" s="375">
        <v>0</v>
      </c>
      <c r="G20" s="375">
        <v>0</v>
      </c>
      <c r="H20" s="375">
        <v>0</v>
      </c>
      <c r="I20" s="375">
        <v>0</v>
      </c>
      <c r="J20" s="375">
        <v>1995834.5744728001</v>
      </c>
      <c r="K20" s="375">
        <v>0</v>
      </c>
      <c r="L20" s="375">
        <v>0</v>
      </c>
      <c r="M20" s="375">
        <v>0</v>
      </c>
      <c r="N20" s="375">
        <v>0</v>
      </c>
      <c r="O20" s="375">
        <v>0</v>
      </c>
      <c r="P20" s="375">
        <v>0</v>
      </c>
      <c r="Q20" s="375">
        <v>1995834.5744700001</v>
      </c>
      <c r="R20" s="141"/>
    </row>
    <row r="21" spans="1:18" ht="168" customHeight="1">
      <c r="A21" s="374" t="s">
        <v>128</v>
      </c>
      <c r="B21" s="375">
        <v>0</v>
      </c>
      <c r="C21" s="375">
        <v>0</v>
      </c>
      <c r="D21" s="375">
        <v>0</v>
      </c>
      <c r="E21" s="375">
        <v>0</v>
      </c>
      <c r="F21" s="375">
        <v>0</v>
      </c>
      <c r="G21" s="375">
        <v>0</v>
      </c>
      <c r="H21" s="375">
        <v>0</v>
      </c>
      <c r="I21" s="375">
        <v>0</v>
      </c>
      <c r="J21" s="375">
        <v>138.70420000000001</v>
      </c>
      <c r="K21" s="375">
        <v>0</v>
      </c>
      <c r="L21" s="375">
        <v>0</v>
      </c>
      <c r="M21" s="375">
        <v>0</v>
      </c>
      <c r="N21" s="375">
        <v>0</v>
      </c>
      <c r="O21" s="375">
        <v>0</v>
      </c>
      <c r="P21" s="375">
        <v>0</v>
      </c>
      <c r="Q21" s="375">
        <v>138.70420000000001</v>
      </c>
      <c r="R21" s="141"/>
    </row>
    <row r="22" spans="1:18" ht="168" customHeight="1">
      <c r="A22" s="374" t="s">
        <v>129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141"/>
    </row>
    <row r="23" spans="1:18" ht="168" customHeight="1">
      <c r="A23" s="374" t="s">
        <v>130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  <c r="R23" s="141"/>
    </row>
    <row r="24" spans="1:18" ht="168" customHeight="1">
      <c r="A24" s="374" t="s">
        <v>131</v>
      </c>
      <c r="B24" s="375">
        <v>0</v>
      </c>
      <c r="C24" s="375">
        <v>0</v>
      </c>
      <c r="D24" s="375">
        <v>0</v>
      </c>
      <c r="E24" s="375">
        <v>0</v>
      </c>
      <c r="F24" s="375">
        <v>0</v>
      </c>
      <c r="G24" s="375">
        <v>0</v>
      </c>
      <c r="H24" s="375">
        <v>0</v>
      </c>
      <c r="I24" s="375">
        <v>0</v>
      </c>
      <c r="J24" s="375">
        <v>0</v>
      </c>
      <c r="K24" s="375">
        <v>0</v>
      </c>
      <c r="L24" s="375">
        <v>0</v>
      </c>
      <c r="M24" s="375">
        <v>0</v>
      </c>
      <c r="N24" s="375">
        <v>0</v>
      </c>
      <c r="O24" s="375">
        <v>0</v>
      </c>
      <c r="P24" s="375">
        <v>0</v>
      </c>
      <c r="Q24" s="375">
        <v>0</v>
      </c>
      <c r="R24" s="141"/>
    </row>
    <row r="25" spans="1:18" ht="168" customHeight="1">
      <c r="A25" s="374" t="s">
        <v>132</v>
      </c>
      <c r="B25" s="375">
        <v>0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0</v>
      </c>
      <c r="I25" s="375">
        <v>0</v>
      </c>
      <c r="J25" s="375">
        <v>0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141"/>
    </row>
    <row r="26" spans="1:18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0</v>
      </c>
      <c r="I26" s="375">
        <v>0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141"/>
    </row>
    <row r="27" spans="1:18" s="160" customFormat="1" ht="297.75" customHeight="1">
      <c r="A27" s="377" t="s">
        <v>134</v>
      </c>
      <c r="B27" s="378">
        <v>0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0</v>
      </c>
      <c r="I27" s="378">
        <v>0</v>
      </c>
      <c r="J27" s="378">
        <v>0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0</v>
      </c>
      <c r="Q27" s="378">
        <v>0</v>
      </c>
    </row>
    <row r="28" spans="1:18" s="160" customFormat="1" ht="111.75" customHeight="1">
      <c r="A28" s="409" t="s">
        <v>121</v>
      </c>
      <c r="B28" s="410">
        <f>SUM(B10:B27)</f>
        <v>119880.4703</v>
      </c>
      <c r="C28" s="410">
        <f t="shared" ref="C28:Q28" si="0">SUM(C10:C27)</f>
        <v>12.49694</v>
      </c>
      <c r="D28" s="410">
        <f t="shared" si="0"/>
        <v>199.24991</v>
      </c>
      <c r="E28" s="410">
        <f t="shared" si="0"/>
        <v>0</v>
      </c>
      <c r="F28" s="410">
        <f t="shared" si="0"/>
        <v>301.48328000000004</v>
      </c>
      <c r="G28" s="410">
        <f t="shared" si="0"/>
        <v>0</v>
      </c>
      <c r="H28" s="410">
        <f t="shared" si="0"/>
        <v>0</v>
      </c>
      <c r="I28" s="410">
        <f t="shared" si="0"/>
        <v>120393.70043000001</v>
      </c>
      <c r="J28" s="410">
        <f t="shared" si="0"/>
        <v>2288360.0582128004</v>
      </c>
      <c r="K28" s="410">
        <f t="shared" si="0"/>
        <v>758.24738000000002</v>
      </c>
      <c r="L28" s="410">
        <f t="shared" si="0"/>
        <v>434.45621999999997</v>
      </c>
      <c r="M28" s="410">
        <f t="shared" si="0"/>
        <v>0</v>
      </c>
      <c r="N28" s="410">
        <f t="shared" si="0"/>
        <v>4805.62147</v>
      </c>
      <c r="O28" s="410">
        <f t="shared" si="0"/>
        <v>0</v>
      </c>
      <c r="P28" s="410">
        <f t="shared" si="0"/>
        <v>0</v>
      </c>
      <c r="Q28" s="410">
        <f t="shared" si="0"/>
        <v>2294358.3832800002</v>
      </c>
    </row>
    <row r="29" spans="1:18" ht="27.75" customHeight="1" thickBot="1">
      <c r="A29" s="411"/>
      <c r="B29" s="412"/>
      <c r="C29" s="413"/>
      <c r="D29" s="414"/>
      <c r="E29" s="414"/>
      <c r="F29" s="414"/>
      <c r="G29" s="414"/>
      <c r="H29" s="414"/>
      <c r="I29" s="414"/>
      <c r="J29" s="414"/>
      <c r="K29" s="414"/>
      <c r="L29" s="412"/>
      <c r="M29" s="412"/>
      <c r="N29" s="412"/>
      <c r="O29" s="412"/>
      <c r="P29" s="412"/>
      <c r="Q29" s="412"/>
      <c r="R29" s="141"/>
    </row>
    <row r="30" spans="1:18" ht="87" customHeight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  <c r="R30" s="141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  <c r="R31" s="141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  <c r="R32" s="141"/>
    </row>
    <row r="33" spans="1:18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  <c r="R33" s="141"/>
    </row>
    <row r="34" spans="1:18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  <c r="R34" s="141"/>
    </row>
    <row r="35" spans="1:18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  <c r="R35" s="141"/>
    </row>
    <row r="36" spans="1:18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  <c r="R36" s="141"/>
    </row>
    <row r="37" spans="1:18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  <c r="R37" s="141"/>
    </row>
    <row r="38" spans="1:18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  <c r="R38" s="141"/>
    </row>
    <row r="39" spans="1:18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  <c r="R39" s="141"/>
    </row>
    <row r="40" spans="1:18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  <c r="R40" s="141"/>
    </row>
    <row r="41" spans="1:18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  <c r="R41" s="141"/>
    </row>
    <row r="42" spans="1:18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  <c r="R42" s="141"/>
    </row>
    <row r="43" spans="1:18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  <c r="R43" s="141"/>
    </row>
    <row r="44" spans="1:18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  <c r="R44" s="141"/>
    </row>
    <row r="45" spans="1:18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  <c r="R45" s="141"/>
    </row>
    <row r="46" spans="1:18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  <c r="R46" s="141"/>
    </row>
    <row r="47" spans="1:18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  <c r="R47" s="141"/>
    </row>
    <row r="48" spans="1:18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  <c r="R48" s="141"/>
    </row>
    <row r="49" spans="1:18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  <c r="R49" s="141"/>
    </row>
    <row r="50" spans="1:18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  <c r="R50" s="141"/>
    </row>
    <row r="51" spans="1:18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  <c r="R51" s="141"/>
    </row>
    <row r="52" spans="1:18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  <c r="R52" s="141"/>
    </row>
    <row r="53" spans="1:18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  <c r="R53" s="141"/>
    </row>
    <row r="54" spans="1:18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  <c r="R54" s="141"/>
    </row>
    <row r="55" spans="1:18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  <c r="R55" s="141"/>
    </row>
    <row r="56" spans="1:18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  <c r="R56" s="141"/>
    </row>
    <row r="57" spans="1:18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  <c r="R57" s="141"/>
    </row>
    <row r="58" spans="1:18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  <c r="R58" s="141"/>
    </row>
    <row r="59" spans="1:18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  <c r="R59" s="141"/>
    </row>
    <row r="60" spans="1:18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  <c r="R60" s="141"/>
    </row>
    <row r="61" spans="1:18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  <c r="R61" s="141"/>
    </row>
    <row r="62" spans="1:18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  <c r="R62" s="141"/>
    </row>
    <row r="63" spans="1:18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  <c r="R63" s="141"/>
    </row>
    <row r="64" spans="1:18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  <c r="R64" s="141"/>
    </row>
    <row r="65" spans="1:18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  <c r="R65" s="141"/>
    </row>
    <row r="66" spans="1:18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  <c r="R66" s="141"/>
    </row>
    <row r="67" spans="1:18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  <c r="R67" s="141"/>
    </row>
    <row r="68" spans="1:18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  <c r="R68" s="141"/>
    </row>
    <row r="69" spans="1:18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  <c r="R69" s="141"/>
    </row>
    <row r="70" spans="1:18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  <c r="R70" s="141"/>
    </row>
    <row r="71" spans="1:18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  <c r="R71" s="141"/>
    </row>
    <row r="72" spans="1:18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  <c r="R72" s="141"/>
    </row>
    <row r="73" spans="1:18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  <c r="R73" s="141"/>
    </row>
    <row r="74" spans="1:18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  <c r="R74" s="141"/>
    </row>
    <row r="75" spans="1:18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  <c r="R75" s="141"/>
    </row>
    <row r="76" spans="1:18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  <c r="R76" s="141"/>
    </row>
    <row r="77" spans="1:18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  <c r="R77" s="141"/>
    </row>
    <row r="78" spans="1:18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  <c r="R78" s="141"/>
    </row>
    <row r="79" spans="1:18" ht="44.25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  <c r="R79" s="141"/>
    </row>
    <row r="80" spans="1:18" ht="44.25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  <c r="R80" s="141"/>
    </row>
    <row r="81" spans="1:18" ht="44.25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  <c r="R81" s="141"/>
    </row>
    <row r="82" spans="1:18" ht="44.25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  <c r="R82" s="141"/>
    </row>
    <row r="83" spans="1:18" ht="44.25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  <c r="R83" s="141"/>
    </row>
    <row r="84" spans="1:18" ht="44.25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  <c r="R84" s="141"/>
    </row>
    <row r="85" spans="1:18" ht="44.25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  <c r="R85" s="141"/>
    </row>
    <row r="86" spans="1:18" ht="44.25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  <c r="R86" s="141"/>
    </row>
    <row r="87" spans="1:18" ht="44.25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  <c r="R87" s="141"/>
    </row>
    <row r="88" spans="1:18" ht="44.25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  <c r="R88" s="141"/>
    </row>
    <row r="89" spans="1:18" ht="44.25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  <c r="R89" s="141"/>
    </row>
    <row r="90" spans="1:18" ht="44.25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  <c r="R90" s="141"/>
    </row>
    <row r="91" spans="1:18" ht="44.25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  <c r="R91" s="141"/>
    </row>
    <row r="92" spans="1:18" ht="44.25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  <c r="R92" s="141"/>
    </row>
    <row r="93" spans="1:18" ht="44.25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  <c r="R93" s="141"/>
    </row>
    <row r="94" spans="1:18" ht="44.25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  <c r="R94" s="141"/>
    </row>
    <row r="95" spans="1:18" ht="44.25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  <c r="R95" s="141"/>
    </row>
    <row r="96" spans="1:18" ht="44.25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  <c r="R96" s="141"/>
    </row>
    <row r="97" spans="1:18" ht="44.25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  <c r="R97" s="141"/>
    </row>
    <row r="98" spans="1:18" ht="44.25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  <c r="R98" s="141"/>
    </row>
    <row r="99" spans="1:18" ht="44.25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  <c r="R99" s="141"/>
    </row>
    <row r="100" spans="1:18" ht="44.25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  <c r="R100" s="141"/>
    </row>
    <row r="101" spans="1:18" ht="44.25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  <c r="R101" s="141"/>
    </row>
    <row r="102" spans="1:18" ht="44.25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  <c r="R102" s="141"/>
    </row>
    <row r="103" spans="1:18" ht="44.25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  <c r="R103" s="141"/>
    </row>
    <row r="104" spans="1:18" ht="44.25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  <c r="R104" s="141"/>
    </row>
    <row r="105" spans="1:18" ht="44.25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  <c r="R105" s="141"/>
    </row>
    <row r="106" spans="1:18" ht="44.25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  <c r="R106" s="141"/>
    </row>
    <row r="107" spans="1:18" ht="44.25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  <c r="R107" s="141"/>
    </row>
    <row r="108" spans="1:18" ht="44.25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  <c r="R108" s="141"/>
    </row>
    <row r="109" spans="1:18" ht="44.25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  <c r="R109" s="141"/>
    </row>
    <row r="110" spans="1:18" ht="44.25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  <c r="R110" s="141"/>
    </row>
    <row r="111" spans="1:18" ht="44.25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  <c r="R111" s="141"/>
    </row>
    <row r="112" spans="1:18" ht="44.25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  <c r="R112" s="141"/>
    </row>
    <row r="113" spans="1:18" ht="44.25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  <c r="R113" s="141"/>
    </row>
    <row r="114" spans="1:18" ht="44.25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  <c r="R114" s="141"/>
    </row>
    <row r="115" spans="1:18" ht="44.25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  <c r="R115" s="141"/>
    </row>
    <row r="116" spans="1:18" ht="44.25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  <c r="R116" s="141"/>
    </row>
    <row r="117" spans="1:18" ht="44.25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  <c r="R117" s="141"/>
    </row>
    <row r="118" spans="1:18" ht="44.25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  <c r="R118" s="141"/>
    </row>
    <row r="119" spans="1:18" ht="44.25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  <c r="R119" s="141"/>
    </row>
    <row r="120" spans="1:18" ht="44.25">
      <c r="A120" s="33"/>
      <c r="R120" s="141"/>
    </row>
    <row r="121" spans="1:18" ht="44.25">
      <c r="A121" s="33"/>
      <c r="R121" s="141"/>
    </row>
    <row r="122" spans="1:18" ht="44.25">
      <c r="A122" s="33"/>
      <c r="R122" s="141"/>
    </row>
    <row r="123" spans="1:18" ht="44.25">
      <c r="A123" s="33"/>
      <c r="R123" s="141"/>
    </row>
    <row r="124" spans="1:18" ht="44.25">
      <c r="A124" s="33"/>
      <c r="R124" s="141"/>
    </row>
    <row r="125" spans="1:18" ht="44.25">
      <c r="A125" s="33"/>
      <c r="R125" s="141"/>
    </row>
    <row r="126" spans="1:18" ht="44.25">
      <c r="A126" s="33"/>
      <c r="R126" s="141"/>
    </row>
    <row r="127" spans="1:18" ht="44.25">
      <c r="A127" s="33"/>
      <c r="R127" s="141"/>
    </row>
    <row r="128" spans="1:18" ht="44.25">
      <c r="A128" s="33"/>
      <c r="R128" s="141"/>
    </row>
    <row r="129" spans="1:18" ht="44.25">
      <c r="A129" s="33"/>
      <c r="R129" s="141"/>
    </row>
    <row r="130" spans="1:18" ht="44.25">
      <c r="A130" s="33"/>
      <c r="R130" s="141"/>
    </row>
    <row r="131" spans="1:18" ht="44.25">
      <c r="A131" s="33"/>
      <c r="R131" s="141"/>
    </row>
    <row r="132" spans="1:18" ht="44.25">
      <c r="A132" s="33"/>
      <c r="R132" s="141"/>
    </row>
    <row r="133" spans="1:18" ht="44.25">
      <c r="A133" s="33"/>
      <c r="R133" s="141"/>
    </row>
    <row r="134" spans="1:18" ht="44.25">
      <c r="A134" s="33"/>
      <c r="R134" s="141"/>
    </row>
    <row r="135" spans="1:18" ht="44.25">
      <c r="A135" s="33"/>
      <c r="R135" s="141"/>
    </row>
    <row r="136" spans="1:18" ht="44.25">
      <c r="A136" s="33"/>
      <c r="R136" s="141"/>
    </row>
    <row r="137" spans="1:18" ht="44.25">
      <c r="A137" s="33"/>
      <c r="R137" s="141"/>
    </row>
    <row r="138" spans="1:18" ht="44.25">
      <c r="A138" s="33"/>
      <c r="R138" s="141"/>
    </row>
    <row r="139" spans="1:18" ht="44.25">
      <c r="A139" s="33"/>
      <c r="R139" s="141"/>
    </row>
    <row r="140" spans="1:18" ht="44.25">
      <c r="A140" s="33"/>
      <c r="R140" s="141"/>
    </row>
    <row r="141" spans="1:18" ht="44.25">
      <c r="A141" s="33"/>
      <c r="R141" s="141"/>
    </row>
    <row r="142" spans="1:18" ht="44.25">
      <c r="A142" s="33"/>
      <c r="R142" s="141"/>
    </row>
    <row r="143" spans="1:18" ht="44.25">
      <c r="A143" s="33"/>
      <c r="R143" s="141"/>
    </row>
    <row r="144" spans="1:18" ht="44.25">
      <c r="A144" s="33"/>
      <c r="R144" s="141"/>
    </row>
    <row r="145" spans="1:18" ht="44.25">
      <c r="A145" s="33"/>
      <c r="R145" s="141"/>
    </row>
    <row r="146" spans="1:18" ht="44.25">
      <c r="A146" s="33"/>
      <c r="R146" s="141"/>
    </row>
    <row r="147" spans="1:18" ht="44.25">
      <c r="A147" s="33"/>
      <c r="R147" s="141"/>
    </row>
    <row r="148" spans="1:18" ht="44.25">
      <c r="A148" s="33"/>
      <c r="R148" s="141"/>
    </row>
    <row r="149" spans="1:18" ht="44.25">
      <c r="A149" s="33"/>
      <c r="R149" s="141"/>
    </row>
    <row r="150" spans="1:18" ht="44.25">
      <c r="A150" s="33"/>
      <c r="R150" s="141"/>
    </row>
    <row r="151" spans="1:18" ht="44.25">
      <c r="A151" s="33"/>
      <c r="R151" s="141"/>
    </row>
    <row r="152" spans="1:18" ht="44.25">
      <c r="A152" s="33"/>
      <c r="R152" s="141"/>
    </row>
    <row r="153" spans="1:18" ht="44.25">
      <c r="A153" s="33"/>
      <c r="R153" s="141"/>
    </row>
    <row r="154" spans="1:18" ht="44.25">
      <c r="A154" s="33"/>
      <c r="R154" s="141"/>
    </row>
    <row r="155" spans="1:18" ht="44.25">
      <c r="A155" s="33"/>
      <c r="R155" s="141"/>
    </row>
    <row r="156" spans="1:18" ht="44.25">
      <c r="A156" s="33"/>
      <c r="R156" s="141"/>
    </row>
    <row r="157" spans="1:18" ht="44.25">
      <c r="A157" s="33"/>
      <c r="R157" s="141"/>
    </row>
    <row r="158" spans="1:18" ht="44.25">
      <c r="A158" s="33"/>
      <c r="R158" s="141"/>
    </row>
    <row r="159" spans="1:18" ht="44.25">
      <c r="A159" s="33"/>
      <c r="R159" s="141"/>
    </row>
    <row r="160" spans="1:18" ht="44.25">
      <c r="A160" s="33"/>
      <c r="R160" s="141"/>
    </row>
    <row r="161" spans="1:18" ht="44.25">
      <c r="A161" s="33"/>
      <c r="R161" s="141"/>
    </row>
    <row r="162" spans="1:18" ht="44.25">
      <c r="A162" s="33"/>
      <c r="R162" s="141"/>
    </row>
    <row r="163" spans="1:18" ht="44.25">
      <c r="A163" s="33"/>
      <c r="R163" s="141"/>
    </row>
    <row r="164" spans="1:18" ht="44.25">
      <c r="A164" s="33"/>
      <c r="R164" s="141"/>
    </row>
    <row r="165" spans="1:18" ht="44.25">
      <c r="A165" s="33"/>
      <c r="R165" s="141"/>
    </row>
    <row r="166" spans="1:18" ht="44.25">
      <c r="A166" s="33"/>
      <c r="R166" s="141"/>
    </row>
    <row r="167" spans="1:18" ht="44.25">
      <c r="A167" s="33"/>
      <c r="R167" s="141"/>
    </row>
    <row r="168" spans="1:18" ht="44.25">
      <c r="A168" s="33"/>
      <c r="R168" s="141"/>
    </row>
    <row r="169" spans="1:18" ht="44.25">
      <c r="A169" s="33"/>
      <c r="R169" s="141"/>
    </row>
    <row r="170" spans="1:18" ht="44.25">
      <c r="A170" s="33"/>
      <c r="R170" s="141"/>
    </row>
    <row r="171" spans="1:18" ht="44.25">
      <c r="A171" s="33"/>
      <c r="R171" s="141"/>
    </row>
    <row r="172" spans="1:18" ht="44.25">
      <c r="A172" s="33"/>
      <c r="R172" s="141"/>
    </row>
    <row r="173" spans="1:18" ht="44.25">
      <c r="A173" s="33"/>
      <c r="R173" s="141"/>
    </row>
    <row r="174" spans="1:18" ht="44.25">
      <c r="A174" s="33"/>
      <c r="R174" s="141"/>
    </row>
    <row r="175" spans="1:18" ht="44.25">
      <c r="A175" s="33"/>
      <c r="R175" s="141"/>
    </row>
    <row r="176" spans="1:18" ht="44.25">
      <c r="A176" s="33"/>
      <c r="R176" s="141"/>
    </row>
    <row r="177" spans="1:18" ht="44.25">
      <c r="A177" s="33"/>
      <c r="R177" s="141"/>
    </row>
    <row r="178" spans="1:18" ht="44.25">
      <c r="A178" s="33"/>
      <c r="R178" s="141"/>
    </row>
    <row r="179" spans="1:18" ht="44.25">
      <c r="A179" s="33"/>
      <c r="R179" s="141"/>
    </row>
    <row r="180" spans="1:18" ht="44.25">
      <c r="A180" s="33"/>
      <c r="R180" s="141"/>
    </row>
    <row r="181" spans="1:18" ht="44.25">
      <c r="A181" s="33"/>
      <c r="R181" s="141"/>
    </row>
    <row r="182" spans="1:18" ht="44.25">
      <c r="A182" s="33"/>
      <c r="R182" s="141"/>
    </row>
    <row r="183" spans="1:18" ht="44.25">
      <c r="A183" s="33"/>
      <c r="R183" s="141"/>
    </row>
    <row r="184" spans="1:18" ht="44.25">
      <c r="A184" s="33"/>
      <c r="R184" s="141"/>
    </row>
    <row r="185" spans="1:18" ht="44.25">
      <c r="A185" s="33"/>
      <c r="R185" s="141"/>
    </row>
    <row r="186" spans="1:18" ht="44.25">
      <c r="A186" s="33"/>
      <c r="R186" s="141"/>
    </row>
    <row r="187" spans="1:18" ht="44.25">
      <c r="A187" s="33"/>
      <c r="R187" s="141"/>
    </row>
    <row r="188" spans="1:18" ht="44.25">
      <c r="A188" s="33"/>
      <c r="R188" s="141"/>
    </row>
    <row r="189" spans="1:18" ht="44.25">
      <c r="A189" s="33"/>
      <c r="R189" s="141"/>
    </row>
    <row r="190" spans="1:18" ht="44.25">
      <c r="A190" s="33"/>
      <c r="R190" s="141"/>
    </row>
    <row r="191" spans="1:18" ht="44.25">
      <c r="A191" s="33"/>
      <c r="R191" s="141"/>
    </row>
    <row r="192" spans="1:18" ht="44.25">
      <c r="A192" s="33"/>
      <c r="R192" s="141"/>
    </row>
    <row r="193" spans="1:18" ht="44.25">
      <c r="A193" s="33"/>
      <c r="R193" s="141"/>
    </row>
    <row r="194" spans="1:18" ht="44.25">
      <c r="A194" s="33"/>
      <c r="R194" s="141"/>
    </row>
    <row r="195" spans="1:18" ht="44.25">
      <c r="A195" s="33"/>
      <c r="R195" s="141"/>
    </row>
    <row r="196" spans="1:18" ht="44.25">
      <c r="A196" s="33"/>
      <c r="R196" s="141"/>
    </row>
    <row r="197" spans="1:18" ht="44.25">
      <c r="A197" s="33"/>
      <c r="R197" s="141"/>
    </row>
    <row r="198" spans="1:18" ht="44.25">
      <c r="A198" s="33"/>
      <c r="R198" s="141"/>
    </row>
    <row r="199" spans="1:18" ht="44.25">
      <c r="A199" s="33"/>
      <c r="R199" s="141"/>
    </row>
    <row r="200" spans="1:18" ht="44.25">
      <c r="A200" s="33"/>
      <c r="R200" s="141"/>
    </row>
    <row r="201" spans="1:18">
      <c r="A201" s="33"/>
    </row>
    <row r="202" spans="1:18">
      <c r="A202" s="33"/>
    </row>
    <row r="203" spans="1:18">
      <c r="A203" s="33"/>
    </row>
    <row r="204" spans="1:18">
      <c r="A204" s="33"/>
    </row>
    <row r="205" spans="1:18">
      <c r="A205" s="33"/>
    </row>
    <row r="206" spans="1:18">
      <c r="A206" s="33"/>
    </row>
    <row r="207" spans="1:18">
      <c r="A207" s="33"/>
    </row>
    <row r="208" spans="1:18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U653"/>
  <sheetViews>
    <sheetView topLeftCell="A2" zoomScale="25" zoomScaleNormal="25" workbookViewId="0">
      <selection activeCell="A9" sqref="A9"/>
    </sheetView>
  </sheetViews>
  <sheetFormatPr defaultColWidth="9.140625" defaultRowHeight="60"/>
  <cols>
    <col min="1" max="1" width="228" style="157" customWidth="1"/>
    <col min="2" max="2" width="39.42578125" style="141" customWidth="1"/>
    <col min="3" max="3" width="71" style="203" customWidth="1"/>
    <col min="4" max="4" width="41.140625" style="141" customWidth="1"/>
    <col min="5" max="5" width="72.140625" style="141" customWidth="1"/>
    <col min="6" max="6" width="51.140625" style="141" customWidth="1"/>
    <col min="7" max="7" width="72.710937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72.140625" style="141" customWidth="1"/>
    <col min="12" max="12" width="41.140625" style="141" customWidth="1"/>
    <col min="13" max="13" width="71.5703125" style="141" customWidth="1"/>
    <col min="14" max="14" width="51.140625" style="141" customWidth="1"/>
    <col min="15" max="15" width="77.28515625" style="141" customWidth="1"/>
    <col min="16" max="16" width="64" style="141" customWidth="1"/>
    <col min="17" max="17" width="42.42578125" style="141" customWidth="1"/>
    <col min="18" max="18" width="6.5703125" style="16" customWidth="1"/>
    <col min="19" max="256" width="9.140625" style="141"/>
    <col min="257" max="257" width="228" style="141" customWidth="1"/>
    <col min="258" max="258" width="39.42578125" style="141" customWidth="1"/>
    <col min="259" max="259" width="71" style="141" customWidth="1"/>
    <col min="260" max="260" width="41.140625" style="141" customWidth="1"/>
    <col min="261" max="261" width="72.140625" style="141" customWidth="1"/>
    <col min="262" max="262" width="51.140625" style="141" customWidth="1"/>
    <col min="263" max="263" width="72.710937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72.140625" style="141" customWidth="1"/>
    <col min="268" max="268" width="41.140625" style="141" customWidth="1"/>
    <col min="269" max="269" width="71.5703125" style="141" customWidth="1"/>
    <col min="270" max="270" width="51.140625" style="141" customWidth="1"/>
    <col min="271" max="271" width="77.28515625" style="141" customWidth="1"/>
    <col min="272" max="272" width="64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228" style="141" customWidth="1"/>
    <col min="514" max="514" width="39.42578125" style="141" customWidth="1"/>
    <col min="515" max="515" width="71" style="141" customWidth="1"/>
    <col min="516" max="516" width="41.140625" style="141" customWidth="1"/>
    <col min="517" max="517" width="72.140625" style="141" customWidth="1"/>
    <col min="518" max="518" width="51.140625" style="141" customWidth="1"/>
    <col min="519" max="519" width="72.710937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72.140625" style="141" customWidth="1"/>
    <col min="524" max="524" width="41.140625" style="141" customWidth="1"/>
    <col min="525" max="525" width="71.5703125" style="141" customWidth="1"/>
    <col min="526" max="526" width="51.140625" style="141" customWidth="1"/>
    <col min="527" max="527" width="77.28515625" style="141" customWidth="1"/>
    <col min="528" max="528" width="64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228" style="141" customWidth="1"/>
    <col min="770" max="770" width="39.42578125" style="141" customWidth="1"/>
    <col min="771" max="771" width="71" style="141" customWidth="1"/>
    <col min="772" max="772" width="41.140625" style="141" customWidth="1"/>
    <col min="773" max="773" width="72.140625" style="141" customWidth="1"/>
    <col min="774" max="774" width="51.140625" style="141" customWidth="1"/>
    <col min="775" max="775" width="72.710937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72.140625" style="141" customWidth="1"/>
    <col min="780" max="780" width="41.140625" style="141" customWidth="1"/>
    <col min="781" max="781" width="71.5703125" style="141" customWidth="1"/>
    <col min="782" max="782" width="51.140625" style="141" customWidth="1"/>
    <col min="783" max="783" width="77.28515625" style="141" customWidth="1"/>
    <col min="784" max="784" width="64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228" style="141" customWidth="1"/>
    <col min="1026" max="1026" width="39.42578125" style="141" customWidth="1"/>
    <col min="1027" max="1027" width="71" style="141" customWidth="1"/>
    <col min="1028" max="1028" width="41.140625" style="141" customWidth="1"/>
    <col min="1029" max="1029" width="72.140625" style="141" customWidth="1"/>
    <col min="1030" max="1030" width="51.140625" style="141" customWidth="1"/>
    <col min="1031" max="1031" width="72.710937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72.140625" style="141" customWidth="1"/>
    <col min="1036" max="1036" width="41.140625" style="141" customWidth="1"/>
    <col min="1037" max="1037" width="71.5703125" style="141" customWidth="1"/>
    <col min="1038" max="1038" width="51.140625" style="141" customWidth="1"/>
    <col min="1039" max="1039" width="77.28515625" style="141" customWidth="1"/>
    <col min="1040" max="1040" width="64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228" style="141" customWidth="1"/>
    <col min="1282" max="1282" width="39.42578125" style="141" customWidth="1"/>
    <col min="1283" max="1283" width="71" style="141" customWidth="1"/>
    <col min="1284" max="1284" width="41.140625" style="141" customWidth="1"/>
    <col min="1285" max="1285" width="72.140625" style="141" customWidth="1"/>
    <col min="1286" max="1286" width="51.140625" style="141" customWidth="1"/>
    <col min="1287" max="1287" width="72.710937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72.140625" style="141" customWidth="1"/>
    <col min="1292" max="1292" width="41.140625" style="141" customWidth="1"/>
    <col min="1293" max="1293" width="71.5703125" style="141" customWidth="1"/>
    <col min="1294" max="1294" width="51.140625" style="141" customWidth="1"/>
    <col min="1295" max="1295" width="77.28515625" style="141" customWidth="1"/>
    <col min="1296" max="1296" width="64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228" style="141" customWidth="1"/>
    <col min="1538" max="1538" width="39.42578125" style="141" customWidth="1"/>
    <col min="1539" max="1539" width="71" style="141" customWidth="1"/>
    <col min="1540" max="1540" width="41.140625" style="141" customWidth="1"/>
    <col min="1541" max="1541" width="72.140625" style="141" customWidth="1"/>
    <col min="1542" max="1542" width="51.140625" style="141" customWidth="1"/>
    <col min="1543" max="1543" width="72.710937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72.140625" style="141" customWidth="1"/>
    <col min="1548" max="1548" width="41.140625" style="141" customWidth="1"/>
    <col min="1549" max="1549" width="71.5703125" style="141" customWidth="1"/>
    <col min="1550" max="1550" width="51.140625" style="141" customWidth="1"/>
    <col min="1551" max="1551" width="77.28515625" style="141" customWidth="1"/>
    <col min="1552" max="1552" width="64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228" style="141" customWidth="1"/>
    <col min="1794" max="1794" width="39.42578125" style="141" customWidth="1"/>
    <col min="1795" max="1795" width="71" style="141" customWidth="1"/>
    <col min="1796" max="1796" width="41.140625" style="141" customWidth="1"/>
    <col min="1797" max="1797" width="72.140625" style="141" customWidth="1"/>
    <col min="1798" max="1798" width="51.140625" style="141" customWidth="1"/>
    <col min="1799" max="1799" width="72.710937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72.140625" style="141" customWidth="1"/>
    <col min="1804" max="1804" width="41.140625" style="141" customWidth="1"/>
    <col min="1805" max="1805" width="71.5703125" style="141" customWidth="1"/>
    <col min="1806" max="1806" width="51.140625" style="141" customWidth="1"/>
    <col min="1807" max="1807" width="77.28515625" style="141" customWidth="1"/>
    <col min="1808" max="1808" width="64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228" style="141" customWidth="1"/>
    <col min="2050" max="2050" width="39.42578125" style="141" customWidth="1"/>
    <col min="2051" max="2051" width="71" style="141" customWidth="1"/>
    <col min="2052" max="2052" width="41.140625" style="141" customWidth="1"/>
    <col min="2053" max="2053" width="72.140625" style="141" customWidth="1"/>
    <col min="2054" max="2054" width="51.140625" style="141" customWidth="1"/>
    <col min="2055" max="2055" width="72.710937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72.140625" style="141" customWidth="1"/>
    <col min="2060" max="2060" width="41.140625" style="141" customWidth="1"/>
    <col min="2061" max="2061" width="71.5703125" style="141" customWidth="1"/>
    <col min="2062" max="2062" width="51.140625" style="141" customWidth="1"/>
    <col min="2063" max="2063" width="77.28515625" style="141" customWidth="1"/>
    <col min="2064" max="2064" width="64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228" style="141" customWidth="1"/>
    <col min="2306" max="2306" width="39.42578125" style="141" customWidth="1"/>
    <col min="2307" max="2307" width="71" style="141" customWidth="1"/>
    <col min="2308" max="2308" width="41.140625" style="141" customWidth="1"/>
    <col min="2309" max="2309" width="72.140625" style="141" customWidth="1"/>
    <col min="2310" max="2310" width="51.140625" style="141" customWidth="1"/>
    <col min="2311" max="2311" width="72.710937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72.140625" style="141" customWidth="1"/>
    <col min="2316" max="2316" width="41.140625" style="141" customWidth="1"/>
    <col min="2317" max="2317" width="71.5703125" style="141" customWidth="1"/>
    <col min="2318" max="2318" width="51.140625" style="141" customWidth="1"/>
    <col min="2319" max="2319" width="77.28515625" style="141" customWidth="1"/>
    <col min="2320" max="2320" width="64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228" style="141" customWidth="1"/>
    <col min="2562" max="2562" width="39.42578125" style="141" customWidth="1"/>
    <col min="2563" max="2563" width="71" style="141" customWidth="1"/>
    <col min="2564" max="2564" width="41.140625" style="141" customWidth="1"/>
    <col min="2565" max="2565" width="72.140625" style="141" customWidth="1"/>
    <col min="2566" max="2566" width="51.140625" style="141" customWidth="1"/>
    <col min="2567" max="2567" width="72.710937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72.140625" style="141" customWidth="1"/>
    <col min="2572" max="2572" width="41.140625" style="141" customWidth="1"/>
    <col min="2573" max="2573" width="71.5703125" style="141" customWidth="1"/>
    <col min="2574" max="2574" width="51.140625" style="141" customWidth="1"/>
    <col min="2575" max="2575" width="77.28515625" style="141" customWidth="1"/>
    <col min="2576" max="2576" width="64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228" style="141" customWidth="1"/>
    <col min="2818" max="2818" width="39.42578125" style="141" customWidth="1"/>
    <col min="2819" max="2819" width="71" style="141" customWidth="1"/>
    <col min="2820" max="2820" width="41.140625" style="141" customWidth="1"/>
    <col min="2821" max="2821" width="72.140625" style="141" customWidth="1"/>
    <col min="2822" max="2822" width="51.140625" style="141" customWidth="1"/>
    <col min="2823" max="2823" width="72.710937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72.140625" style="141" customWidth="1"/>
    <col min="2828" max="2828" width="41.140625" style="141" customWidth="1"/>
    <col min="2829" max="2829" width="71.5703125" style="141" customWidth="1"/>
    <col min="2830" max="2830" width="51.140625" style="141" customWidth="1"/>
    <col min="2831" max="2831" width="77.28515625" style="141" customWidth="1"/>
    <col min="2832" max="2832" width="64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228" style="141" customWidth="1"/>
    <col min="3074" max="3074" width="39.42578125" style="141" customWidth="1"/>
    <col min="3075" max="3075" width="71" style="141" customWidth="1"/>
    <col min="3076" max="3076" width="41.140625" style="141" customWidth="1"/>
    <col min="3077" max="3077" width="72.140625" style="141" customWidth="1"/>
    <col min="3078" max="3078" width="51.140625" style="141" customWidth="1"/>
    <col min="3079" max="3079" width="72.710937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72.140625" style="141" customWidth="1"/>
    <col min="3084" max="3084" width="41.140625" style="141" customWidth="1"/>
    <col min="3085" max="3085" width="71.5703125" style="141" customWidth="1"/>
    <col min="3086" max="3086" width="51.140625" style="141" customWidth="1"/>
    <col min="3087" max="3087" width="77.28515625" style="141" customWidth="1"/>
    <col min="3088" max="3088" width="64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228" style="141" customWidth="1"/>
    <col min="3330" max="3330" width="39.42578125" style="141" customWidth="1"/>
    <col min="3331" max="3331" width="71" style="141" customWidth="1"/>
    <col min="3332" max="3332" width="41.140625" style="141" customWidth="1"/>
    <col min="3333" max="3333" width="72.140625" style="141" customWidth="1"/>
    <col min="3334" max="3334" width="51.140625" style="141" customWidth="1"/>
    <col min="3335" max="3335" width="72.710937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72.140625" style="141" customWidth="1"/>
    <col min="3340" max="3340" width="41.140625" style="141" customWidth="1"/>
    <col min="3341" max="3341" width="71.5703125" style="141" customWidth="1"/>
    <col min="3342" max="3342" width="51.140625" style="141" customWidth="1"/>
    <col min="3343" max="3343" width="77.28515625" style="141" customWidth="1"/>
    <col min="3344" max="3344" width="64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228" style="141" customWidth="1"/>
    <col min="3586" max="3586" width="39.42578125" style="141" customWidth="1"/>
    <col min="3587" max="3587" width="71" style="141" customWidth="1"/>
    <col min="3588" max="3588" width="41.140625" style="141" customWidth="1"/>
    <col min="3589" max="3589" width="72.140625" style="141" customWidth="1"/>
    <col min="3590" max="3590" width="51.140625" style="141" customWidth="1"/>
    <col min="3591" max="3591" width="72.710937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72.140625" style="141" customWidth="1"/>
    <col min="3596" max="3596" width="41.140625" style="141" customWidth="1"/>
    <col min="3597" max="3597" width="71.5703125" style="141" customWidth="1"/>
    <col min="3598" max="3598" width="51.140625" style="141" customWidth="1"/>
    <col min="3599" max="3599" width="77.28515625" style="141" customWidth="1"/>
    <col min="3600" max="3600" width="64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228" style="141" customWidth="1"/>
    <col min="3842" max="3842" width="39.42578125" style="141" customWidth="1"/>
    <col min="3843" max="3843" width="71" style="141" customWidth="1"/>
    <col min="3844" max="3844" width="41.140625" style="141" customWidth="1"/>
    <col min="3845" max="3845" width="72.140625" style="141" customWidth="1"/>
    <col min="3846" max="3846" width="51.140625" style="141" customWidth="1"/>
    <col min="3847" max="3847" width="72.710937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72.140625" style="141" customWidth="1"/>
    <col min="3852" max="3852" width="41.140625" style="141" customWidth="1"/>
    <col min="3853" max="3853" width="71.5703125" style="141" customWidth="1"/>
    <col min="3854" max="3854" width="51.140625" style="141" customWidth="1"/>
    <col min="3855" max="3855" width="77.28515625" style="141" customWidth="1"/>
    <col min="3856" max="3856" width="64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228" style="141" customWidth="1"/>
    <col min="4098" max="4098" width="39.42578125" style="141" customWidth="1"/>
    <col min="4099" max="4099" width="71" style="141" customWidth="1"/>
    <col min="4100" max="4100" width="41.140625" style="141" customWidth="1"/>
    <col min="4101" max="4101" width="72.140625" style="141" customWidth="1"/>
    <col min="4102" max="4102" width="51.140625" style="141" customWidth="1"/>
    <col min="4103" max="4103" width="72.710937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72.140625" style="141" customWidth="1"/>
    <col min="4108" max="4108" width="41.140625" style="141" customWidth="1"/>
    <col min="4109" max="4109" width="71.5703125" style="141" customWidth="1"/>
    <col min="4110" max="4110" width="51.140625" style="141" customWidth="1"/>
    <col min="4111" max="4111" width="77.28515625" style="141" customWidth="1"/>
    <col min="4112" max="4112" width="64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228" style="141" customWidth="1"/>
    <col min="4354" max="4354" width="39.42578125" style="141" customWidth="1"/>
    <col min="4355" max="4355" width="71" style="141" customWidth="1"/>
    <col min="4356" max="4356" width="41.140625" style="141" customWidth="1"/>
    <col min="4357" max="4357" width="72.140625" style="141" customWidth="1"/>
    <col min="4358" max="4358" width="51.140625" style="141" customWidth="1"/>
    <col min="4359" max="4359" width="72.710937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72.140625" style="141" customWidth="1"/>
    <col min="4364" max="4364" width="41.140625" style="141" customWidth="1"/>
    <col min="4365" max="4365" width="71.5703125" style="141" customWidth="1"/>
    <col min="4366" max="4366" width="51.140625" style="141" customWidth="1"/>
    <col min="4367" max="4367" width="77.28515625" style="141" customWidth="1"/>
    <col min="4368" max="4368" width="64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228" style="141" customWidth="1"/>
    <col min="4610" max="4610" width="39.42578125" style="141" customWidth="1"/>
    <col min="4611" max="4611" width="71" style="141" customWidth="1"/>
    <col min="4612" max="4612" width="41.140625" style="141" customWidth="1"/>
    <col min="4613" max="4613" width="72.140625" style="141" customWidth="1"/>
    <col min="4614" max="4614" width="51.140625" style="141" customWidth="1"/>
    <col min="4615" max="4615" width="72.710937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72.140625" style="141" customWidth="1"/>
    <col min="4620" max="4620" width="41.140625" style="141" customWidth="1"/>
    <col min="4621" max="4621" width="71.5703125" style="141" customWidth="1"/>
    <col min="4622" max="4622" width="51.140625" style="141" customWidth="1"/>
    <col min="4623" max="4623" width="77.28515625" style="141" customWidth="1"/>
    <col min="4624" max="4624" width="64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228" style="141" customWidth="1"/>
    <col min="4866" max="4866" width="39.42578125" style="141" customWidth="1"/>
    <col min="4867" max="4867" width="71" style="141" customWidth="1"/>
    <col min="4868" max="4868" width="41.140625" style="141" customWidth="1"/>
    <col min="4869" max="4869" width="72.140625" style="141" customWidth="1"/>
    <col min="4870" max="4870" width="51.140625" style="141" customWidth="1"/>
    <col min="4871" max="4871" width="72.710937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72.140625" style="141" customWidth="1"/>
    <col min="4876" max="4876" width="41.140625" style="141" customWidth="1"/>
    <col min="4877" max="4877" width="71.5703125" style="141" customWidth="1"/>
    <col min="4878" max="4878" width="51.140625" style="141" customWidth="1"/>
    <col min="4879" max="4879" width="77.28515625" style="141" customWidth="1"/>
    <col min="4880" max="4880" width="64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228" style="141" customWidth="1"/>
    <col min="5122" max="5122" width="39.42578125" style="141" customWidth="1"/>
    <col min="5123" max="5123" width="71" style="141" customWidth="1"/>
    <col min="5124" max="5124" width="41.140625" style="141" customWidth="1"/>
    <col min="5125" max="5125" width="72.140625" style="141" customWidth="1"/>
    <col min="5126" max="5126" width="51.140625" style="141" customWidth="1"/>
    <col min="5127" max="5127" width="72.710937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72.140625" style="141" customWidth="1"/>
    <col min="5132" max="5132" width="41.140625" style="141" customWidth="1"/>
    <col min="5133" max="5133" width="71.5703125" style="141" customWidth="1"/>
    <col min="5134" max="5134" width="51.140625" style="141" customWidth="1"/>
    <col min="5135" max="5135" width="77.28515625" style="141" customWidth="1"/>
    <col min="5136" max="5136" width="64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228" style="141" customWidth="1"/>
    <col min="5378" max="5378" width="39.42578125" style="141" customWidth="1"/>
    <col min="5379" max="5379" width="71" style="141" customWidth="1"/>
    <col min="5380" max="5380" width="41.140625" style="141" customWidth="1"/>
    <col min="5381" max="5381" width="72.140625" style="141" customWidth="1"/>
    <col min="5382" max="5382" width="51.140625" style="141" customWidth="1"/>
    <col min="5383" max="5383" width="72.710937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72.140625" style="141" customWidth="1"/>
    <col min="5388" max="5388" width="41.140625" style="141" customWidth="1"/>
    <col min="5389" max="5389" width="71.5703125" style="141" customWidth="1"/>
    <col min="5390" max="5390" width="51.140625" style="141" customWidth="1"/>
    <col min="5391" max="5391" width="77.28515625" style="141" customWidth="1"/>
    <col min="5392" max="5392" width="64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228" style="141" customWidth="1"/>
    <col min="5634" max="5634" width="39.42578125" style="141" customWidth="1"/>
    <col min="5635" max="5635" width="71" style="141" customWidth="1"/>
    <col min="5636" max="5636" width="41.140625" style="141" customWidth="1"/>
    <col min="5637" max="5637" width="72.140625" style="141" customWidth="1"/>
    <col min="5638" max="5638" width="51.140625" style="141" customWidth="1"/>
    <col min="5639" max="5639" width="72.710937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72.140625" style="141" customWidth="1"/>
    <col min="5644" max="5644" width="41.140625" style="141" customWidth="1"/>
    <col min="5645" max="5645" width="71.5703125" style="141" customWidth="1"/>
    <col min="5646" max="5646" width="51.140625" style="141" customWidth="1"/>
    <col min="5647" max="5647" width="77.28515625" style="141" customWidth="1"/>
    <col min="5648" max="5648" width="64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228" style="141" customWidth="1"/>
    <col min="5890" max="5890" width="39.42578125" style="141" customWidth="1"/>
    <col min="5891" max="5891" width="71" style="141" customWidth="1"/>
    <col min="5892" max="5892" width="41.140625" style="141" customWidth="1"/>
    <col min="5893" max="5893" width="72.140625" style="141" customWidth="1"/>
    <col min="5894" max="5894" width="51.140625" style="141" customWidth="1"/>
    <col min="5895" max="5895" width="72.710937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72.140625" style="141" customWidth="1"/>
    <col min="5900" max="5900" width="41.140625" style="141" customWidth="1"/>
    <col min="5901" max="5901" width="71.5703125" style="141" customWidth="1"/>
    <col min="5902" max="5902" width="51.140625" style="141" customWidth="1"/>
    <col min="5903" max="5903" width="77.28515625" style="141" customWidth="1"/>
    <col min="5904" max="5904" width="64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228" style="141" customWidth="1"/>
    <col min="6146" max="6146" width="39.42578125" style="141" customWidth="1"/>
    <col min="6147" max="6147" width="71" style="141" customWidth="1"/>
    <col min="6148" max="6148" width="41.140625" style="141" customWidth="1"/>
    <col min="6149" max="6149" width="72.140625" style="141" customWidth="1"/>
    <col min="6150" max="6150" width="51.140625" style="141" customWidth="1"/>
    <col min="6151" max="6151" width="72.710937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72.140625" style="141" customWidth="1"/>
    <col min="6156" max="6156" width="41.140625" style="141" customWidth="1"/>
    <col min="6157" max="6157" width="71.5703125" style="141" customWidth="1"/>
    <col min="6158" max="6158" width="51.140625" style="141" customWidth="1"/>
    <col min="6159" max="6159" width="77.28515625" style="141" customWidth="1"/>
    <col min="6160" max="6160" width="64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228" style="141" customWidth="1"/>
    <col min="6402" max="6402" width="39.42578125" style="141" customWidth="1"/>
    <col min="6403" max="6403" width="71" style="141" customWidth="1"/>
    <col min="6404" max="6404" width="41.140625" style="141" customWidth="1"/>
    <col min="6405" max="6405" width="72.140625" style="141" customWidth="1"/>
    <col min="6406" max="6406" width="51.140625" style="141" customWidth="1"/>
    <col min="6407" max="6407" width="72.710937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72.140625" style="141" customWidth="1"/>
    <col min="6412" max="6412" width="41.140625" style="141" customWidth="1"/>
    <col min="6413" max="6413" width="71.5703125" style="141" customWidth="1"/>
    <col min="6414" max="6414" width="51.140625" style="141" customWidth="1"/>
    <col min="6415" max="6415" width="77.28515625" style="141" customWidth="1"/>
    <col min="6416" max="6416" width="64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228" style="141" customWidth="1"/>
    <col min="6658" max="6658" width="39.42578125" style="141" customWidth="1"/>
    <col min="6659" max="6659" width="71" style="141" customWidth="1"/>
    <col min="6660" max="6660" width="41.140625" style="141" customWidth="1"/>
    <col min="6661" max="6661" width="72.140625" style="141" customWidth="1"/>
    <col min="6662" max="6662" width="51.140625" style="141" customWidth="1"/>
    <col min="6663" max="6663" width="72.710937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72.140625" style="141" customWidth="1"/>
    <col min="6668" max="6668" width="41.140625" style="141" customWidth="1"/>
    <col min="6669" max="6669" width="71.5703125" style="141" customWidth="1"/>
    <col min="6670" max="6670" width="51.140625" style="141" customWidth="1"/>
    <col min="6671" max="6671" width="77.28515625" style="141" customWidth="1"/>
    <col min="6672" max="6672" width="64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228" style="141" customWidth="1"/>
    <col min="6914" max="6914" width="39.42578125" style="141" customWidth="1"/>
    <col min="6915" max="6915" width="71" style="141" customWidth="1"/>
    <col min="6916" max="6916" width="41.140625" style="141" customWidth="1"/>
    <col min="6917" max="6917" width="72.140625" style="141" customWidth="1"/>
    <col min="6918" max="6918" width="51.140625" style="141" customWidth="1"/>
    <col min="6919" max="6919" width="72.710937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72.140625" style="141" customWidth="1"/>
    <col min="6924" max="6924" width="41.140625" style="141" customWidth="1"/>
    <col min="6925" max="6925" width="71.5703125" style="141" customWidth="1"/>
    <col min="6926" max="6926" width="51.140625" style="141" customWidth="1"/>
    <col min="6927" max="6927" width="77.28515625" style="141" customWidth="1"/>
    <col min="6928" max="6928" width="64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228" style="141" customWidth="1"/>
    <col min="7170" max="7170" width="39.42578125" style="141" customWidth="1"/>
    <col min="7171" max="7171" width="71" style="141" customWidth="1"/>
    <col min="7172" max="7172" width="41.140625" style="141" customWidth="1"/>
    <col min="7173" max="7173" width="72.140625" style="141" customWidth="1"/>
    <col min="7174" max="7174" width="51.140625" style="141" customWidth="1"/>
    <col min="7175" max="7175" width="72.710937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72.140625" style="141" customWidth="1"/>
    <col min="7180" max="7180" width="41.140625" style="141" customWidth="1"/>
    <col min="7181" max="7181" width="71.5703125" style="141" customWidth="1"/>
    <col min="7182" max="7182" width="51.140625" style="141" customWidth="1"/>
    <col min="7183" max="7183" width="77.28515625" style="141" customWidth="1"/>
    <col min="7184" max="7184" width="64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228" style="141" customWidth="1"/>
    <col min="7426" max="7426" width="39.42578125" style="141" customWidth="1"/>
    <col min="7427" max="7427" width="71" style="141" customWidth="1"/>
    <col min="7428" max="7428" width="41.140625" style="141" customWidth="1"/>
    <col min="7429" max="7429" width="72.140625" style="141" customWidth="1"/>
    <col min="7430" max="7430" width="51.140625" style="141" customWidth="1"/>
    <col min="7431" max="7431" width="72.710937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72.140625" style="141" customWidth="1"/>
    <col min="7436" max="7436" width="41.140625" style="141" customWidth="1"/>
    <col min="7437" max="7437" width="71.5703125" style="141" customWidth="1"/>
    <col min="7438" max="7438" width="51.140625" style="141" customWidth="1"/>
    <col min="7439" max="7439" width="77.28515625" style="141" customWidth="1"/>
    <col min="7440" max="7440" width="64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228" style="141" customWidth="1"/>
    <col min="7682" max="7682" width="39.42578125" style="141" customWidth="1"/>
    <col min="7683" max="7683" width="71" style="141" customWidth="1"/>
    <col min="7684" max="7684" width="41.140625" style="141" customWidth="1"/>
    <col min="7685" max="7685" width="72.140625" style="141" customWidth="1"/>
    <col min="7686" max="7686" width="51.140625" style="141" customWidth="1"/>
    <col min="7687" max="7687" width="72.710937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72.140625" style="141" customWidth="1"/>
    <col min="7692" max="7692" width="41.140625" style="141" customWidth="1"/>
    <col min="7693" max="7693" width="71.5703125" style="141" customWidth="1"/>
    <col min="7694" max="7694" width="51.140625" style="141" customWidth="1"/>
    <col min="7695" max="7695" width="77.28515625" style="141" customWidth="1"/>
    <col min="7696" max="7696" width="64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228" style="141" customWidth="1"/>
    <col min="7938" max="7938" width="39.42578125" style="141" customWidth="1"/>
    <col min="7939" max="7939" width="71" style="141" customWidth="1"/>
    <col min="7940" max="7940" width="41.140625" style="141" customWidth="1"/>
    <col min="7941" max="7941" width="72.140625" style="141" customWidth="1"/>
    <col min="7942" max="7942" width="51.140625" style="141" customWidth="1"/>
    <col min="7943" max="7943" width="72.710937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72.140625" style="141" customWidth="1"/>
    <col min="7948" max="7948" width="41.140625" style="141" customWidth="1"/>
    <col min="7949" max="7949" width="71.5703125" style="141" customWidth="1"/>
    <col min="7950" max="7950" width="51.140625" style="141" customWidth="1"/>
    <col min="7951" max="7951" width="77.28515625" style="141" customWidth="1"/>
    <col min="7952" max="7952" width="64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228" style="141" customWidth="1"/>
    <col min="8194" max="8194" width="39.42578125" style="141" customWidth="1"/>
    <col min="8195" max="8195" width="71" style="141" customWidth="1"/>
    <col min="8196" max="8196" width="41.140625" style="141" customWidth="1"/>
    <col min="8197" max="8197" width="72.140625" style="141" customWidth="1"/>
    <col min="8198" max="8198" width="51.140625" style="141" customWidth="1"/>
    <col min="8199" max="8199" width="72.710937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72.140625" style="141" customWidth="1"/>
    <col min="8204" max="8204" width="41.140625" style="141" customWidth="1"/>
    <col min="8205" max="8205" width="71.5703125" style="141" customWidth="1"/>
    <col min="8206" max="8206" width="51.140625" style="141" customWidth="1"/>
    <col min="8207" max="8207" width="77.28515625" style="141" customWidth="1"/>
    <col min="8208" max="8208" width="64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228" style="141" customWidth="1"/>
    <col min="8450" max="8450" width="39.42578125" style="141" customWidth="1"/>
    <col min="8451" max="8451" width="71" style="141" customWidth="1"/>
    <col min="8452" max="8452" width="41.140625" style="141" customWidth="1"/>
    <col min="8453" max="8453" width="72.140625" style="141" customWidth="1"/>
    <col min="8454" max="8454" width="51.140625" style="141" customWidth="1"/>
    <col min="8455" max="8455" width="72.710937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72.140625" style="141" customWidth="1"/>
    <col min="8460" max="8460" width="41.140625" style="141" customWidth="1"/>
    <col min="8461" max="8461" width="71.5703125" style="141" customWidth="1"/>
    <col min="8462" max="8462" width="51.140625" style="141" customWidth="1"/>
    <col min="8463" max="8463" width="77.28515625" style="141" customWidth="1"/>
    <col min="8464" max="8464" width="64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228" style="141" customWidth="1"/>
    <col min="8706" max="8706" width="39.42578125" style="141" customWidth="1"/>
    <col min="8707" max="8707" width="71" style="141" customWidth="1"/>
    <col min="8708" max="8708" width="41.140625" style="141" customWidth="1"/>
    <col min="8709" max="8709" width="72.140625" style="141" customWidth="1"/>
    <col min="8710" max="8710" width="51.140625" style="141" customWidth="1"/>
    <col min="8711" max="8711" width="72.710937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72.140625" style="141" customWidth="1"/>
    <col min="8716" max="8716" width="41.140625" style="141" customWidth="1"/>
    <col min="8717" max="8717" width="71.5703125" style="141" customWidth="1"/>
    <col min="8718" max="8718" width="51.140625" style="141" customWidth="1"/>
    <col min="8719" max="8719" width="77.28515625" style="141" customWidth="1"/>
    <col min="8720" max="8720" width="64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228" style="141" customWidth="1"/>
    <col min="8962" max="8962" width="39.42578125" style="141" customWidth="1"/>
    <col min="8963" max="8963" width="71" style="141" customWidth="1"/>
    <col min="8964" max="8964" width="41.140625" style="141" customWidth="1"/>
    <col min="8965" max="8965" width="72.140625" style="141" customWidth="1"/>
    <col min="8966" max="8966" width="51.140625" style="141" customWidth="1"/>
    <col min="8967" max="8967" width="72.710937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72.140625" style="141" customWidth="1"/>
    <col min="8972" max="8972" width="41.140625" style="141" customWidth="1"/>
    <col min="8973" max="8973" width="71.5703125" style="141" customWidth="1"/>
    <col min="8974" max="8974" width="51.140625" style="141" customWidth="1"/>
    <col min="8975" max="8975" width="77.28515625" style="141" customWidth="1"/>
    <col min="8976" max="8976" width="64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228" style="141" customWidth="1"/>
    <col min="9218" max="9218" width="39.42578125" style="141" customWidth="1"/>
    <col min="9219" max="9219" width="71" style="141" customWidth="1"/>
    <col min="9220" max="9220" width="41.140625" style="141" customWidth="1"/>
    <col min="9221" max="9221" width="72.140625" style="141" customWidth="1"/>
    <col min="9222" max="9222" width="51.140625" style="141" customWidth="1"/>
    <col min="9223" max="9223" width="72.710937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72.140625" style="141" customWidth="1"/>
    <col min="9228" max="9228" width="41.140625" style="141" customWidth="1"/>
    <col min="9229" max="9229" width="71.5703125" style="141" customWidth="1"/>
    <col min="9230" max="9230" width="51.140625" style="141" customWidth="1"/>
    <col min="9231" max="9231" width="77.28515625" style="141" customWidth="1"/>
    <col min="9232" max="9232" width="64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228" style="141" customWidth="1"/>
    <col min="9474" max="9474" width="39.42578125" style="141" customWidth="1"/>
    <col min="9475" max="9475" width="71" style="141" customWidth="1"/>
    <col min="9476" max="9476" width="41.140625" style="141" customWidth="1"/>
    <col min="9477" max="9477" width="72.140625" style="141" customWidth="1"/>
    <col min="9478" max="9478" width="51.140625" style="141" customWidth="1"/>
    <col min="9479" max="9479" width="72.710937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72.140625" style="141" customWidth="1"/>
    <col min="9484" max="9484" width="41.140625" style="141" customWidth="1"/>
    <col min="9485" max="9485" width="71.5703125" style="141" customWidth="1"/>
    <col min="9486" max="9486" width="51.140625" style="141" customWidth="1"/>
    <col min="9487" max="9487" width="77.28515625" style="141" customWidth="1"/>
    <col min="9488" max="9488" width="64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228" style="141" customWidth="1"/>
    <col min="9730" max="9730" width="39.42578125" style="141" customWidth="1"/>
    <col min="9731" max="9731" width="71" style="141" customWidth="1"/>
    <col min="9732" max="9732" width="41.140625" style="141" customWidth="1"/>
    <col min="9733" max="9733" width="72.140625" style="141" customWidth="1"/>
    <col min="9734" max="9734" width="51.140625" style="141" customWidth="1"/>
    <col min="9735" max="9735" width="72.710937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72.140625" style="141" customWidth="1"/>
    <col min="9740" max="9740" width="41.140625" style="141" customWidth="1"/>
    <col min="9741" max="9741" width="71.5703125" style="141" customWidth="1"/>
    <col min="9742" max="9742" width="51.140625" style="141" customWidth="1"/>
    <col min="9743" max="9743" width="77.28515625" style="141" customWidth="1"/>
    <col min="9744" max="9744" width="64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228" style="141" customWidth="1"/>
    <col min="9986" max="9986" width="39.42578125" style="141" customWidth="1"/>
    <col min="9987" max="9987" width="71" style="141" customWidth="1"/>
    <col min="9988" max="9988" width="41.140625" style="141" customWidth="1"/>
    <col min="9989" max="9989" width="72.140625" style="141" customWidth="1"/>
    <col min="9990" max="9990" width="51.140625" style="141" customWidth="1"/>
    <col min="9991" max="9991" width="72.710937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72.140625" style="141" customWidth="1"/>
    <col min="9996" max="9996" width="41.140625" style="141" customWidth="1"/>
    <col min="9997" max="9997" width="71.5703125" style="141" customWidth="1"/>
    <col min="9998" max="9998" width="51.140625" style="141" customWidth="1"/>
    <col min="9999" max="9999" width="77.28515625" style="141" customWidth="1"/>
    <col min="10000" max="10000" width="64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228" style="141" customWidth="1"/>
    <col min="10242" max="10242" width="39.42578125" style="141" customWidth="1"/>
    <col min="10243" max="10243" width="71" style="141" customWidth="1"/>
    <col min="10244" max="10244" width="41.140625" style="141" customWidth="1"/>
    <col min="10245" max="10245" width="72.140625" style="141" customWidth="1"/>
    <col min="10246" max="10246" width="51.140625" style="141" customWidth="1"/>
    <col min="10247" max="10247" width="72.710937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72.140625" style="141" customWidth="1"/>
    <col min="10252" max="10252" width="41.140625" style="141" customWidth="1"/>
    <col min="10253" max="10253" width="71.5703125" style="141" customWidth="1"/>
    <col min="10254" max="10254" width="51.140625" style="141" customWidth="1"/>
    <col min="10255" max="10255" width="77.28515625" style="141" customWidth="1"/>
    <col min="10256" max="10256" width="64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228" style="141" customWidth="1"/>
    <col min="10498" max="10498" width="39.42578125" style="141" customWidth="1"/>
    <col min="10499" max="10499" width="71" style="141" customWidth="1"/>
    <col min="10500" max="10500" width="41.140625" style="141" customWidth="1"/>
    <col min="10501" max="10501" width="72.140625" style="141" customWidth="1"/>
    <col min="10502" max="10502" width="51.140625" style="141" customWidth="1"/>
    <col min="10503" max="10503" width="72.710937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72.140625" style="141" customWidth="1"/>
    <col min="10508" max="10508" width="41.140625" style="141" customWidth="1"/>
    <col min="10509" max="10509" width="71.5703125" style="141" customWidth="1"/>
    <col min="10510" max="10510" width="51.140625" style="141" customWidth="1"/>
    <col min="10511" max="10511" width="77.28515625" style="141" customWidth="1"/>
    <col min="10512" max="10512" width="64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228" style="141" customWidth="1"/>
    <col min="10754" max="10754" width="39.42578125" style="141" customWidth="1"/>
    <col min="10755" max="10755" width="71" style="141" customWidth="1"/>
    <col min="10756" max="10756" width="41.140625" style="141" customWidth="1"/>
    <col min="10757" max="10757" width="72.140625" style="141" customWidth="1"/>
    <col min="10758" max="10758" width="51.140625" style="141" customWidth="1"/>
    <col min="10759" max="10759" width="72.710937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72.140625" style="141" customWidth="1"/>
    <col min="10764" max="10764" width="41.140625" style="141" customWidth="1"/>
    <col min="10765" max="10765" width="71.5703125" style="141" customWidth="1"/>
    <col min="10766" max="10766" width="51.140625" style="141" customWidth="1"/>
    <col min="10767" max="10767" width="77.28515625" style="141" customWidth="1"/>
    <col min="10768" max="10768" width="64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228" style="141" customWidth="1"/>
    <col min="11010" max="11010" width="39.42578125" style="141" customWidth="1"/>
    <col min="11011" max="11011" width="71" style="141" customWidth="1"/>
    <col min="11012" max="11012" width="41.140625" style="141" customWidth="1"/>
    <col min="11013" max="11013" width="72.140625" style="141" customWidth="1"/>
    <col min="11014" max="11014" width="51.140625" style="141" customWidth="1"/>
    <col min="11015" max="11015" width="72.710937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72.140625" style="141" customWidth="1"/>
    <col min="11020" max="11020" width="41.140625" style="141" customWidth="1"/>
    <col min="11021" max="11021" width="71.5703125" style="141" customWidth="1"/>
    <col min="11022" max="11022" width="51.140625" style="141" customWidth="1"/>
    <col min="11023" max="11023" width="77.28515625" style="141" customWidth="1"/>
    <col min="11024" max="11024" width="64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228" style="141" customWidth="1"/>
    <col min="11266" max="11266" width="39.42578125" style="141" customWidth="1"/>
    <col min="11267" max="11267" width="71" style="141" customWidth="1"/>
    <col min="11268" max="11268" width="41.140625" style="141" customWidth="1"/>
    <col min="11269" max="11269" width="72.140625" style="141" customWidth="1"/>
    <col min="11270" max="11270" width="51.140625" style="141" customWidth="1"/>
    <col min="11271" max="11271" width="72.710937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72.140625" style="141" customWidth="1"/>
    <col min="11276" max="11276" width="41.140625" style="141" customWidth="1"/>
    <col min="11277" max="11277" width="71.5703125" style="141" customWidth="1"/>
    <col min="11278" max="11278" width="51.140625" style="141" customWidth="1"/>
    <col min="11279" max="11279" width="77.28515625" style="141" customWidth="1"/>
    <col min="11280" max="11280" width="64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228" style="141" customWidth="1"/>
    <col min="11522" max="11522" width="39.42578125" style="141" customWidth="1"/>
    <col min="11523" max="11523" width="71" style="141" customWidth="1"/>
    <col min="11524" max="11524" width="41.140625" style="141" customWidth="1"/>
    <col min="11525" max="11525" width="72.140625" style="141" customWidth="1"/>
    <col min="11526" max="11526" width="51.140625" style="141" customWidth="1"/>
    <col min="11527" max="11527" width="72.710937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72.140625" style="141" customWidth="1"/>
    <col min="11532" max="11532" width="41.140625" style="141" customWidth="1"/>
    <col min="11533" max="11533" width="71.5703125" style="141" customWidth="1"/>
    <col min="11534" max="11534" width="51.140625" style="141" customWidth="1"/>
    <col min="11535" max="11535" width="77.28515625" style="141" customWidth="1"/>
    <col min="11536" max="11536" width="64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228" style="141" customWidth="1"/>
    <col min="11778" max="11778" width="39.42578125" style="141" customWidth="1"/>
    <col min="11779" max="11779" width="71" style="141" customWidth="1"/>
    <col min="11780" max="11780" width="41.140625" style="141" customWidth="1"/>
    <col min="11781" max="11781" width="72.140625" style="141" customWidth="1"/>
    <col min="11782" max="11782" width="51.140625" style="141" customWidth="1"/>
    <col min="11783" max="11783" width="72.710937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72.140625" style="141" customWidth="1"/>
    <col min="11788" max="11788" width="41.140625" style="141" customWidth="1"/>
    <col min="11789" max="11789" width="71.5703125" style="141" customWidth="1"/>
    <col min="11790" max="11790" width="51.140625" style="141" customWidth="1"/>
    <col min="11791" max="11791" width="77.28515625" style="141" customWidth="1"/>
    <col min="11792" max="11792" width="64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228" style="141" customWidth="1"/>
    <col min="12034" max="12034" width="39.42578125" style="141" customWidth="1"/>
    <col min="12035" max="12035" width="71" style="141" customWidth="1"/>
    <col min="12036" max="12036" width="41.140625" style="141" customWidth="1"/>
    <col min="12037" max="12037" width="72.140625" style="141" customWidth="1"/>
    <col min="12038" max="12038" width="51.140625" style="141" customWidth="1"/>
    <col min="12039" max="12039" width="72.710937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72.140625" style="141" customWidth="1"/>
    <col min="12044" max="12044" width="41.140625" style="141" customWidth="1"/>
    <col min="12045" max="12045" width="71.5703125" style="141" customWidth="1"/>
    <col min="12046" max="12046" width="51.140625" style="141" customWidth="1"/>
    <col min="12047" max="12047" width="77.28515625" style="141" customWidth="1"/>
    <col min="12048" max="12048" width="64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228" style="141" customWidth="1"/>
    <col min="12290" max="12290" width="39.42578125" style="141" customWidth="1"/>
    <col min="12291" max="12291" width="71" style="141" customWidth="1"/>
    <col min="12292" max="12292" width="41.140625" style="141" customWidth="1"/>
    <col min="12293" max="12293" width="72.140625" style="141" customWidth="1"/>
    <col min="12294" max="12294" width="51.140625" style="141" customWidth="1"/>
    <col min="12295" max="12295" width="72.710937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72.140625" style="141" customWidth="1"/>
    <col min="12300" max="12300" width="41.140625" style="141" customWidth="1"/>
    <col min="12301" max="12301" width="71.5703125" style="141" customWidth="1"/>
    <col min="12302" max="12302" width="51.140625" style="141" customWidth="1"/>
    <col min="12303" max="12303" width="77.28515625" style="141" customWidth="1"/>
    <col min="12304" max="12304" width="64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228" style="141" customWidth="1"/>
    <col min="12546" max="12546" width="39.42578125" style="141" customWidth="1"/>
    <col min="12547" max="12547" width="71" style="141" customWidth="1"/>
    <col min="12548" max="12548" width="41.140625" style="141" customWidth="1"/>
    <col min="12549" max="12549" width="72.140625" style="141" customWidth="1"/>
    <col min="12550" max="12550" width="51.140625" style="141" customWidth="1"/>
    <col min="12551" max="12551" width="72.710937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72.140625" style="141" customWidth="1"/>
    <col min="12556" max="12556" width="41.140625" style="141" customWidth="1"/>
    <col min="12557" max="12557" width="71.5703125" style="141" customWidth="1"/>
    <col min="12558" max="12558" width="51.140625" style="141" customWidth="1"/>
    <col min="12559" max="12559" width="77.28515625" style="141" customWidth="1"/>
    <col min="12560" max="12560" width="64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228" style="141" customWidth="1"/>
    <col min="12802" max="12802" width="39.42578125" style="141" customWidth="1"/>
    <col min="12803" max="12803" width="71" style="141" customWidth="1"/>
    <col min="12804" max="12804" width="41.140625" style="141" customWidth="1"/>
    <col min="12805" max="12805" width="72.140625" style="141" customWidth="1"/>
    <col min="12806" max="12806" width="51.140625" style="141" customWidth="1"/>
    <col min="12807" max="12807" width="72.710937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72.140625" style="141" customWidth="1"/>
    <col min="12812" max="12812" width="41.140625" style="141" customWidth="1"/>
    <col min="12813" max="12813" width="71.5703125" style="141" customWidth="1"/>
    <col min="12814" max="12814" width="51.140625" style="141" customWidth="1"/>
    <col min="12815" max="12815" width="77.28515625" style="141" customWidth="1"/>
    <col min="12816" max="12816" width="64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228" style="141" customWidth="1"/>
    <col min="13058" max="13058" width="39.42578125" style="141" customWidth="1"/>
    <col min="13059" max="13059" width="71" style="141" customWidth="1"/>
    <col min="13060" max="13060" width="41.140625" style="141" customWidth="1"/>
    <col min="13061" max="13061" width="72.140625" style="141" customWidth="1"/>
    <col min="13062" max="13062" width="51.140625" style="141" customWidth="1"/>
    <col min="13063" max="13063" width="72.710937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72.140625" style="141" customWidth="1"/>
    <col min="13068" max="13068" width="41.140625" style="141" customWidth="1"/>
    <col min="13069" max="13069" width="71.5703125" style="141" customWidth="1"/>
    <col min="13070" max="13070" width="51.140625" style="141" customWidth="1"/>
    <col min="13071" max="13071" width="77.28515625" style="141" customWidth="1"/>
    <col min="13072" max="13072" width="64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228" style="141" customWidth="1"/>
    <col min="13314" max="13314" width="39.42578125" style="141" customWidth="1"/>
    <col min="13315" max="13315" width="71" style="141" customWidth="1"/>
    <col min="13316" max="13316" width="41.140625" style="141" customWidth="1"/>
    <col min="13317" max="13317" width="72.140625" style="141" customWidth="1"/>
    <col min="13318" max="13318" width="51.140625" style="141" customWidth="1"/>
    <col min="13319" max="13319" width="72.710937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72.140625" style="141" customWidth="1"/>
    <col min="13324" max="13324" width="41.140625" style="141" customWidth="1"/>
    <col min="13325" max="13325" width="71.5703125" style="141" customWidth="1"/>
    <col min="13326" max="13326" width="51.140625" style="141" customWidth="1"/>
    <col min="13327" max="13327" width="77.28515625" style="141" customWidth="1"/>
    <col min="13328" max="13328" width="64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228" style="141" customWidth="1"/>
    <col min="13570" max="13570" width="39.42578125" style="141" customWidth="1"/>
    <col min="13571" max="13571" width="71" style="141" customWidth="1"/>
    <col min="13572" max="13572" width="41.140625" style="141" customWidth="1"/>
    <col min="13573" max="13573" width="72.140625" style="141" customWidth="1"/>
    <col min="13574" max="13574" width="51.140625" style="141" customWidth="1"/>
    <col min="13575" max="13575" width="72.710937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72.140625" style="141" customWidth="1"/>
    <col min="13580" max="13580" width="41.140625" style="141" customWidth="1"/>
    <col min="13581" max="13581" width="71.5703125" style="141" customWidth="1"/>
    <col min="13582" max="13582" width="51.140625" style="141" customWidth="1"/>
    <col min="13583" max="13583" width="77.28515625" style="141" customWidth="1"/>
    <col min="13584" max="13584" width="64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228" style="141" customWidth="1"/>
    <col min="13826" max="13826" width="39.42578125" style="141" customWidth="1"/>
    <col min="13827" max="13827" width="71" style="141" customWidth="1"/>
    <col min="13828" max="13828" width="41.140625" style="141" customWidth="1"/>
    <col min="13829" max="13829" width="72.140625" style="141" customWidth="1"/>
    <col min="13830" max="13830" width="51.140625" style="141" customWidth="1"/>
    <col min="13831" max="13831" width="72.710937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72.140625" style="141" customWidth="1"/>
    <col min="13836" max="13836" width="41.140625" style="141" customWidth="1"/>
    <col min="13837" max="13837" width="71.5703125" style="141" customWidth="1"/>
    <col min="13838" max="13838" width="51.140625" style="141" customWidth="1"/>
    <col min="13839" max="13839" width="77.28515625" style="141" customWidth="1"/>
    <col min="13840" max="13840" width="64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228" style="141" customWidth="1"/>
    <col min="14082" max="14082" width="39.42578125" style="141" customWidth="1"/>
    <col min="14083" max="14083" width="71" style="141" customWidth="1"/>
    <col min="14084" max="14084" width="41.140625" style="141" customWidth="1"/>
    <col min="14085" max="14085" width="72.140625" style="141" customWidth="1"/>
    <col min="14086" max="14086" width="51.140625" style="141" customWidth="1"/>
    <col min="14087" max="14087" width="72.710937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72.140625" style="141" customWidth="1"/>
    <col min="14092" max="14092" width="41.140625" style="141" customWidth="1"/>
    <col min="14093" max="14093" width="71.5703125" style="141" customWidth="1"/>
    <col min="14094" max="14094" width="51.140625" style="141" customWidth="1"/>
    <col min="14095" max="14095" width="77.28515625" style="141" customWidth="1"/>
    <col min="14096" max="14096" width="64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228" style="141" customWidth="1"/>
    <col min="14338" max="14338" width="39.42578125" style="141" customWidth="1"/>
    <col min="14339" max="14339" width="71" style="141" customWidth="1"/>
    <col min="14340" max="14340" width="41.140625" style="141" customWidth="1"/>
    <col min="14341" max="14341" width="72.140625" style="141" customWidth="1"/>
    <col min="14342" max="14342" width="51.140625" style="141" customWidth="1"/>
    <col min="14343" max="14343" width="72.710937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72.140625" style="141" customWidth="1"/>
    <col min="14348" max="14348" width="41.140625" style="141" customWidth="1"/>
    <col min="14349" max="14349" width="71.5703125" style="141" customWidth="1"/>
    <col min="14350" max="14350" width="51.140625" style="141" customWidth="1"/>
    <col min="14351" max="14351" width="77.28515625" style="141" customWidth="1"/>
    <col min="14352" max="14352" width="64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228" style="141" customWidth="1"/>
    <col min="14594" max="14594" width="39.42578125" style="141" customWidth="1"/>
    <col min="14595" max="14595" width="71" style="141" customWidth="1"/>
    <col min="14596" max="14596" width="41.140625" style="141" customWidth="1"/>
    <col min="14597" max="14597" width="72.140625" style="141" customWidth="1"/>
    <col min="14598" max="14598" width="51.140625" style="141" customWidth="1"/>
    <col min="14599" max="14599" width="72.710937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72.140625" style="141" customWidth="1"/>
    <col min="14604" max="14604" width="41.140625" style="141" customWidth="1"/>
    <col min="14605" max="14605" width="71.5703125" style="141" customWidth="1"/>
    <col min="14606" max="14606" width="51.140625" style="141" customWidth="1"/>
    <col min="14607" max="14607" width="77.28515625" style="141" customWidth="1"/>
    <col min="14608" max="14608" width="64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228" style="141" customWidth="1"/>
    <col min="14850" max="14850" width="39.42578125" style="141" customWidth="1"/>
    <col min="14851" max="14851" width="71" style="141" customWidth="1"/>
    <col min="14852" max="14852" width="41.140625" style="141" customWidth="1"/>
    <col min="14853" max="14853" width="72.140625" style="141" customWidth="1"/>
    <col min="14854" max="14854" width="51.140625" style="141" customWidth="1"/>
    <col min="14855" max="14855" width="72.710937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72.140625" style="141" customWidth="1"/>
    <col min="14860" max="14860" width="41.140625" style="141" customWidth="1"/>
    <col min="14861" max="14861" width="71.5703125" style="141" customWidth="1"/>
    <col min="14862" max="14862" width="51.140625" style="141" customWidth="1"/>
    <col min="14863" max="14863" width="77.28515625" style="141" customWidth="1"/>
    <col min="14864" max="14864" width="64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228" style="141" customWidth="1"/>
    <col min="15106" max="15106" width="39.42578125" style="141" customWidth="1"/>
    <col min="15107" max="15107" width="71" style="141" customWidth="1"/>
    <col min="15108" max="15108" width="41.140625" style="141" customWidth="1"/>
    <col min="15109" max="15109" width="72.140625" style="141" customWidth="1"/>
    <col min="15110" max="15110" width="51.140625" style="141" customWidth="1"/>
    <col min="15111" max="15111" width="72.710937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72.140625" style="141" customWidth="1"/>
    <col min="15116" max="15116" width="41.140625" style="141" customWidth="1"/>
    <col min="15117" max="15117" width="71.5703125" style="141" customWidth="1"/>
    <col min="15118" max="15118" width="51.140625" style="141" customWidth="1"/>
    <col min="15119" max="15119" width="77.28515625" style="141" customWidth="1"/>
    <col min="15120" max="15120" width="64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228" style="141" customWidth="1"/>
    <col min="15362" max="15362" width="39.42578125" style="141" customWidth="1"/>
    <col min="15363" max="15363" width="71" style="141" customWidth="1"/>
    <col min="15364" max="15364" width="41.140625" style="141" customWidth="1"/>
    <col min="15365" max="15365" width="72.140625" style="141" customWidth="1"/>
    <col min="15366" max="15366" width="51.140625" style="141" customWidth="1"/>
    <col min="15367" max="15367" width="72.710937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72.140625" style="141" customWidth="1"/>
    <col min="15372" max="15372" width="41.140625" style="141" customWidth="1"/>
    <col min="15373" max="15373" width="71.5703125" style="141" customWidth="1"/>
    <col min="15374" max="15374" width="51.140625" style="141" customWidth="1"/>
    <col min="15375" max="15375" width="77.28515625" style="141" customWidth="1"/>
    <col min="15376" max="15376" width="64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228" style="141" customWidth="1"/>
    <col min="15618" max="15618" width="39.42578125" style="141" customWidth="1"/>
    <col min="15619" max="15619" width="71" style="141" customWidth="1"/>
    <col min="15620" max="15620" width="41.140625" style="141" customWidth="1"/>
    <col min="15621" max="15621" width="72.140625" style="141" customWidth="1"/>
    <col min="15622" max="15622" width="51.140625" style="141" customWidth="1"/>
    <col min="15623" max="15623" width="72.710937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72.140625" style="141" customWidth="1"/>
    <col min="15628" max="15628" width="41.140625" style="141" customWidth="1"/>
    <col min="15629" max="15629" width="71.5703125" style="141" customWidth="1"/>
    <col min="15630" max="15630" width="51.140625" style="141" customWidth="1"/>
    <col min="15631" max="15631" width="77.28515625" style="141" customWidth="1"/>
    <col min="15632" max="15632" width="64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228" style="141" customWidth="1"/>
    <col min="15874" max="15874" width="39.42578125" style="141" customWidth="1"/>
    <col min="15875" max="15875" width="71" style="141" customWidth="1"/>
    <col min="15876" max="15876" width="41.140625" style="141" customWidth="1"/>
    <col min="15877" max="15877" width="72.140625" style="141" customWidth="1"/>
    <col min="15878" max="15878" width="51.140625" style="141" customWidth="1"/>
    <col min="15879" max="15879" width="72.710937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72.140625" style="141" customWidth="1"/>
    <col min="15884" max="15884" width="41.140625" style="141" customWidth="1"/>
    <col min="15885" max="15885" width="71.5703125" style="141" customWidth="1"/>
    <col min="15886" max="15886" width="51.140625" style="141" customWidth="1"/>
    <col min="15887" max="15887" width="77.28515625" style="141" customWidth="1"/>
    <col min="15888" max="15888" width="64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228" style="141" customWidth="1"/>
    <col min="16130" max="16130" width="39.42578125" style="141" customWidth="1"/>
    <col min="16131" max="16131" width="71" style="141" customWidth="1"/>
    <col min="16132" max="16132" width="41.140625" style="141" customWidth="1"/>
    <col min="16133" max="16133" width="72.140625" style="141" customWidth="1"/>
    <col min="16134" max="16134" width="51.140625" style="141" customWidth="1"/>
    <col min="16135" max="16135" width="72.710937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72.140625" style="141" customWidth="1"/>
    <col min="16140" max="16140" width="41.140625" style="141" customWidth="1"/>
    <col min="16141" max="16141" width="71.5703125" style="141" customWidth="1"/>
    <col min="16142" max="16142" width="51.140625" style="141" customWidth="1"/>
    <col min="16143" max="16143" width="77.28515625" style="141" customWidth="1"/>
    <col min="16144" max="16144" width="64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21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1" s="21" customFormat="1" ht="145.5" customHeight="1">
      <c r="A2" s="874" t="s">
        <v>450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21" s="21" customFormat="1" ht="75" customHeight="1">
      <c r="A3" s="874" t="s">
        <v>162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21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21" s="35" customFormat="1" ht="144.75" customHeight="1">
      <c r="A5" s="881" t="s">
        <v>61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  <c r="R5" s="15"/>
    </row>
    <row r="6" spans="1:21" ht="6" customHeight="1"/>
    <row r="7" spans="1:21" ht="73.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21" s="10" customFormat="1" ht="82.5" customHeight="1">
      <c r="A8" s="408"/>
      <c r="B8" s="876" t="s">
        <v>163</v>
      </c>
      <c r="C8" s="876"/>
      <c r="D8" s="876"/>
      <c r="E8" s="876"/>
      <c r="F8" s="876"/>
      <c r="G8" s="876"/>
      <c r="H8" s="876"/>
      <c r="I8" s="876"/>
      <c r="J8" s="876" t="s">
        <v>164</v>
      </c>
      <c r="K8" s="876"/>
      <c r="L8" s="876"/>
      <c r="M8" s="876"/>
      <c r="N8" s="876"/>
      <c r="O8" s="876"/>
      <c r="P8" s="876"/>
      <c r="Q8" s="876"/>
      <c r="R8" s="17"/>
    </row>
    <row r="9" spans="1:21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  <c r="T9" s="11"/>
      <c r="U9" s="12"/>
    </row>
    <row r="10" spans="1:21" ht="168" customHeight="1">
      <c r="A10" s="374" t="s">
        <v>451</v>
      </c>
      <c r="B10" s="375">
        <v>164073.57958000002</v>
      </c>
      <c r="C10" s="375">
        <v>53.744980000000005</v>
      </c>
      <c r="D10" s="375">
        <v>646.69176000000004</v>
      </c>
      <c r="E10" s="375">
        <v>0</v>
      </c>
      <c r="F10" s="375">
        <v>1159.69805</v>
      </c>
      <c r="G10" s="375">
        <v>0</v>
      </c>
      <c r="H10" s="375">
        <v>0</v>
      </c>
      <c r="I10" s="375">
        <v>165933.71437</v>
      </c>
      <c r="J10" s="375">
        <v>40564.174270000003</v>
      </c>
      <c r="K10" s="375">
        <v>69.76185000000001</v>
      </c>
      <c r="L10" s="375">
        <v>244.41437999999999</v>
      </c>
      <c r="M10" s="375">
        <v>0</v>
      </c>
      <c r="N10" s="375">
        <v>545.60652000000005</v>
      </c>
      <c r="O10" s="375">
        <v>0</v>
      </c>
      <c r="P10" s="375">
        <v>0</v>
      </c>
      <c r="Q10" s="375">
        <v>41423.957020000002</v>
      </c>
      <c r="R10" s="17"/>
    </row>
    <row r="11" spans="1:21" ht="168" customHeight="1">
      <c r="A11" s="374" t="s">
        <v>452</v>
      </c>
      <c r="B11" s="376">
        <v>15068.16985</v>
      </c>
      <c r="C11" s="376">
        <v>0</v>
      </c>
      <c r="D11" s="376">
        <v>0</v>
      </c>
      <c r="E11" s="376">
        <v>0</v>
      </c>
      <c r="F11" s="376">
        <v>0</v>
      </c>
      <c r="G11" s="376">
        <v>0</v>
      </c>
      <c r="H11" s="376">
        <v>0</v>
      </c>
      <c r="I11" s="376">
        <v>15068.16985</v>
      </c>
      <c r="J11" s="376">
        <v>148.70198000000002</v>
      </c>
      <c r="K11" s="376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148.70198000000002</v>
      </c>
      <c r="R11" s="17"/>
    </row>
    <row r="12" spans="1:21" ht="168" customHeight="1">
      <c r="A12" s="374" t="s">
        <v>453</v>
      </c>
      <c r="B12" s="376">
        <v>0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0</v>
      </c>
      <c r="I12" s="376">
        <v>0</v>
      </c>
      <c r="J12" s="376">
        <v>0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17"/>
    </row>
    <row r="13" spans="1:21" ht="168" customHeight="1">
      <c r="A13" s="374" t="s">
        <v>122</v>
      </c>
      <c r="B13" s="375">
        <v>1000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0</v>
      </c>
      <c r="I13" s="375">
        <v>1000</v>
      </c>
      <c r="J13" s="375">
        <v>0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0</v>
      </c>
      <c r="R13" s="17"/>
    </row>
    <row r="14" spans="1:21" ht="168" customHeight="1">
      <c r="A14" s="374" t="s">
        <v>454</v>
      </c>
      <c r="B14" s="375">
        <v>59381.343770000007</v>
      </c>
      <c r="C14" s="375">
        <v>58.777720000000002</v>
      </c>
      <c r="D14" s="375">
        <v>81.313460000000006</v>
      </c>
      <c r="E14" s="375">
        <v>0</v>
      </c>
      <c r="F14" s="375">
        <v>288.36993999999999</v>
      </c>
      <c r="G14" s="375">
        <v>0</v>
      </c>
      <c r="H14" s="375">
        <v>0</v>
      </c>
      <c r="I14" s="375">
        <v>59809.804889999999</v>
      </c>
      <c r="J14" s="375">
        <v>6595.8601900000003</v>
      </c>
      <c r="K14" s="375">
        <v>16.975849999999998</v>
      </c>
      <c r="L14" s="375">
        <v>54.984480000000005</v>
      </c>
      <c r="M14" s="375">
        <v>31.226830000000003</v>
      </c>
      <c r="N14" s="375">
        <v>32.617750000000001</v>
      </c>
      <c r="O14" s="375">
        <v>0</v>
      </c>
      <c r="P14" s="375">
        <v>0</v>
      </c>
      <c r="Q14" s="375">
        <v>6731.6650999999993</v>
      </c>
      <c r="R14" s="17"/>
    </row>
    <row r="15" spans="1:21" ht="168" customHeight="1">
      <c r="A15" s="374" t="s">
        <v>123</v>
      </c>
      <c r="B15" s="375">
        <v>0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0</v>
      </c>
      <c r="I15" s="375">
        <v>0</v>
      </c>
      <c r="J15" s="375">
        <v>0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0</v>
      </c>
      <c r="R15" s="17"/>
    </row>
    <row r="16" spans="1:21" ht="168" customHeight="1">
      <c r="A16" s="374" t="s">
        <v>124</v>
      </c>
      <c r="B16" s="375">
        <v>0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0</v>
      </c>
      <c r="I16" s="375">
        <v>0</v>
      </c>
      <c r="J16" s="375">
        <v>0</v>
      </c>
      <c r="K16" s="375">
        <v>0</v>
      </c>
      <c r="L16" s="375">
        <v>0</v>
      </c>
      <c r="M16" s="375">
        <v>0</v>
      </c>
      <c r="N16" s="375">
        <v>0</v>
      </c>
      <c r="O16" s="375">
        <v>0</v>
      </c>
      <c r="P16" s="375">
        <v>0</v>
      </c>
      <c r="Q16" s="375">
        <v>0</v>
      </c>
      <c r="R16" s="17"/>
    </row>
    <row r="17" spans="1:18" ht="168" customHeight="1">
      <c r="A17" s="374" t="s">
        <v>125</v>
      </c>
      <c r="B17" s="375">
        <v>0</v>
      </c>
      <c r="C17" s="375">
        <v>0</v>
      </c>
      <c r="D17" s="375">
        <v>0</v>
      </c>
      <c r="E17" s="375">
        <v>0</v>
      </c>
      <c r="F17" s="375">
        <v>0</v>
      </c>
      <c r="G17" s="375">
        <v>0</v>
      </c>
      <c r="H17" s="375">
        <v>0</v>
      </c>
      <c r="I17" s="375">
        <v>0</v>
      </c>
      <c r="J17" s="375">
        <v>0</v>
      </c>
      <c r="K17" s="375">
        <v>0</v>
      </c>
      <c r="L17" s="375">
        <v>0</v>
      </c>
      <c r="M17" s="375">
        <v>0</v>
      </c>
      <c r="N17" s="375">
        <v>0</v>
      </c>
      <c r="O17" s="375">
        <v>0</v>
      </c>
      <c r="P17" s="375">
        <v>0</v>
      </c>
      <c r="Q17" s="375">
        <v>0</v>
      </c>
      <c r="R17" s="17"/>
    </row>
    <row r="18" spans="1:18" ht="168" customHeight="1">
      <c r="A18" s="374" t="s">
        <v>455</v>
      </c>
      <c r="B18" s="375">
        <v>2629.8222099999998</v>
      </c>
      <c r="C18" s="375">
        <v>0</v>
      </c>
      <c r="D18" s="375">
        <v>0</v>
      </c>
      <c r="E18" s="375">
        <v>0</v>
      </c>
      <c r="F18" s="375">
        <v>0</v>
      </c>
      <c r="G18" s="375">
        <v>0</v>
      </c>
      <c r="H18" s="375">
        <v>0</v>
      </c>
      <c r="I18" s="375">
        <v>2629.8222099999998</v>
      </c>
      <c r="J18" s="375">
        <v>3020.85943</v>
      </c>
      <c r="K18" s="375">
        <v>0</v>
      </c>
      <c r="L18" s="375">
        <v>0</v>
      </c>
      <c r="M18" s="375">
        <v>0</v>
      </c>
      <c r="N18" s="375">
        <v>0</v>
      </c>
      <c r="O18" s="375">
        <v>0</v>
      </c>
      <c r="P18" s="375">
        <v>0</v>
      </c>
      <c r="Q18" s="375">
        <v>3020.85943</v>
      </c>
      <c r="R18" s="17"/>
    </row>
    <row r="19" spans="1:18" ht="168" customHeight="1">
      <c r="A19" s="374" t="s">
        <v>126</v>
      </c>
      <c r="B19" s="375">
        <v>1551.4225700000002</v>
      </c>
      <c r="C19" s="375">
        <v>0</v>
      </c>
      <c r="D19" s="375">
        <v>0</v>
      </c>
      <c r="E19" s="375">
        <v>0</v>
      </c>
      <c r="F19" s="375">
        <v>0</v>
      </c>
      <c r="G19" s="375">
        <v>0</v>
      </c>
      <c r="H19" s="375">
        <v>0</v>
      </c>
      <c r="I19" s="375">
        <v>1551.4225700000002</v>
      </c>
      <c r="J19" s="375">
        <v>393.84439000000003</v>
      </c>
      <c r="K19" s="375">
        <v>0</v>
      </c>
      <c r="L19" s="375">
        <v>0</v>
      </c>
      <c r="M19" s="375">
        <v>0</v>
      </c>
      <c r="N19" s="375">
        <v>0</v>
      </c>
      <c r="O19" s="375">
        <v>0</v>
      </c>
      <c r="P19" s="375">
        <v>0</v>
      </c>
      <c r="Q19" s="375">
        <v>393.84439000000003</v>
      </c>
      <c r="R19" s="17"/>
    </row>
    <row r="20" spans="1:18" ht="168" customHeight="1">
      <c r="A20" s="374" t="s">
        <v>127</v>
      </c>
      <c r="B20" s="375">
        <v>0</v>
      </c>
      <c r="C20" s="375">
        <v>0</v>
      </c>
      <c r="D20" s="375">
        <v>0</v>
      </c>
      <c r="E20" s="375">
        <v>0</v>
      </c>
      <c r="F20" s="375">
        <v>0</v>
      </c>
      <c r="G20" s="375">
        <v>0</v>
      </c>
      <c r="H20" s="375">
        <v>0</v>
      </c>
      <c r="I20" s="375">
        <v>0</v>
      </c>
      <c r="J20" s="375">
        <v>0</v>
      </c>
      <c r="K20" s="375">
        <v>0</v>
      </c>
      <c r="L20" s="375">
        <v>0</v>
      </c>
      <c r="M20" s="375">
        <v>0</v>
      </c>
      <c r="N20" s="375">
        <v>0</v>
      </c>
      <c r="O20" s="375">
        <v>0</v>
      </c>
      <c r="P20" s="375">
        <v>0</v>
      </c>
      <c r="Q20" s="375">
        <v>0</v>
      </c>
      <c r="R20" s="17"/>
    </row>
    <row r="21" spans="1:18" ht="168" customHeight="1">
      <c r="A21" s="374" t="s">
        <v>128</v>
      </c>
      <c r="B21" s="375">
        <v>0</v>
      </c>
      <c r="C21" s="375">
        <v>0</v>
      </c>
      <c r="D21" s="375">
        <v>0</v>
      </c>
      <c r="E21" s="375">
        <v>0</v>
      </c>
      <c r="F21" s="375">
        <v>0</v>
      </c>
      <c r="G21" s="375">
        <v>0</v>
      </c>
      <c r="H21" s="375">
        <v>0</v>
      </c>
      <c r="I21" s="375">
        <v>0</v>
      </c>
      <c r="J21" s="375">
        <v>0</v>
      </c>
      <c r="K21" s="375">
        <v>0</v>
      </c>
      <c r="L21" s="375">
        <v>0</v>
      </c>
      <c r="M21" s="375">
        <v>0</v>
      </c>
      <c r="N21" s="375">
        <v>0</v>
      </c>
      <c r="O21" s="375">
        <v>0</v>
      </c>
      <c r="P21" s="375">
        <v>0</v>
      </c>
      <c r="Q21" s="375">
        <v>0</v>
      </c>
      <c r="R21" s="17"/>
    </row>
    <row r="22" spans="1:18" ht="168" customHeight="1">
      <c r="A22" s="374" t="s">
        <v>129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17"/>
    </row>
    <row r="23" spans="1:18" ht="168" customHeight="1">
      <c r="A23" s="374" t="s">
        <v>130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  <c r="R23" s="17"/>
    </row>
    <row r="24" spans="1:18" ht="168" customHeight="1">
      <c r="A24" s="374" t="s">
        <v>131</v>
      </c>
      <c r="B24" s="375">
        <v>27.00731</v>
      </c>
      <c r="C24" s="375">
        <v>0</v>
      </c>
      <c r="D24" s="375">
        <v>0</v>
      </c>
      <c r="E24" s="375">
        <v>0</v>
      </c>
      <c r="F24" s="375">
        <v>0</v>
      </c>
      <c r="G24" s="375">
        <v>0</v>
      </c>
      <c r="H24" s="375">
        <v>0</v>
      </c>
      <c r="I24" s="375">
        <v>27.00731</v>
      </c>
      <c r="J24" s="375">
        <v>0</v>
      </c>
      <c r="K24" s="375">
        <v>0</v>
      </c>
      <c r="L24" s="375">
        <v>0</v>
      </c>
      <c r="M24" s="375">
        <v>0</v>
      </c>
      <c r="N24" s="375">
        <v>0</v>
      </c>
      <c r="O24" s="375">
        <v>0</v>
      </c>
      <c r="P24" s="375">
        <v>0</v>
      </c>
      <c r="Q24" s="375">
        <v>0</v>
      </c>
      <c r="R24" s="17"/>
    </row>
    <row r="25" spans="1:18" ht="168" customHeight="1">
      <c r="A25" s="374" t="s">
        <v>132</v>
      </c>
      <c r="B25" s="375">
        <v>0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0</v>
      </c>
      <c r="I25" s="375">
        <v>0</v>
      </c>
      <c r="J25" s="375">
        <v>0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17"/>
    </row>
    <row r="26" spans="1:18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0</v>
      </c>
      <c r="I26" s="375">
        <v>0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17"/>
    </row>
    <row r="27" spans="1:18" s="160" customFormat="1" ht="297.75" customHeight="1">
      <c r="A27" s="377" t="s">
        <v>134</v>
      </c>
      <c r="B27" s="378">
        <v>0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0</v>
      </c>
      <c r="I27" s="378">
        <v>0</v>
      </c>
      <c r="J27" s="378">
        <v>0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0</v>
      </c>
      <c r="Q27" s="378">
        <v>0</v>
      </c>
      <c r="R27" s="19"/>
    </row>
    <row r="28" spans="1:18" s="160" customFormat="1" ht="111.75" customHeight="1">
      <c r="A28" s="409" t="s">
        <v>121</v>
      </c>
      <c r="B28" s="410">
        <f>SUM(B10:B27)</f>
        <v>243731.34529000003</v>
      </c>
      <c r="C28" s="410">
        <f t="shared" ref="C28:Q28" si="0">SUM(C10:C27)</f>
        <v>112.52270000000001</v>
      </c>
      <c r="D28" s="410">
        <f t="shared" si="0"/>
        <v>728.00522000000001</v>
      </c>
      <c r="E28" s="410">
        <f t="shared" si="0"/>
        <v>0</v>
      </c>
      <c r="F28" s="410">
        <f t="shared" si="0"/>
        <v>1448.06799</v>
      </c>
      <c r="G28" s="410">
        <f t="shared" si="0"/>
        <v>0</v>
      </c>
      <c r="H28" s="410">
        <f t="shared" si="0"/>
        <v>0</v>
      </c>
      <c r="I28" s="410">
        <f t="shared" si="0"/>
        <v>246019.9412</v>
      </c>
      <c r="J28" s="410">
        <f t="shared" si="0"/>
        <v>50723.440259999996</v>
      </c>
      <c r="K28" s="410">
        <f t="shared" si="0"/>
        <v>86.737700000000004</v>
      </c>
      <c r="L28" s="410">
        <f t="shared" si="0"/>
        <v>299.39886000000001</v>
      </c>
      <c r="M28" s="410">
        <f t="shared" si="0"/>
        <v>31.226830000000003</v>
      </c>
      <c r="N28" s="410">
        <f t="shared" si="0"/>
        <v>578.22427000000005</v>
      </c>
      <c r="O28" s="410">
        <f t="shared" si="0"/>
        <v>0</v>
      </c>
      <c r="P28" s="410">
        <f t="shared" si="0"/>
        <v>0</v>
      </c>
      <c r="Q28" s="410">
        <f t="shared" si="0"/>
        <v>51719.027919999993</v>
      </c>
      <c r="R28" s="19"/>
    </row>
    <row r="29" spans="1:18" ht="27.75" customHeight="1" thickBot="1">
      <c r="A29" s="411"/>
      <c r="B29" s="412"/>
      <c r="C29" s="413"/>
      <c r="D29" s="414"/>
      <c r="E29" s="414"/>
      <c r="F29" s="414"/>
      <c r="G29" s="414"/>
      <c r="H29" s="414"/>
      <c r="I29" s="414"/>
      <c r="J29" s="414"/>
      <c r="K29" s="414"/>
      <c r="L29" s="412"/>
      <c r="M29" s="412"/>
      <c r="N29" s="412"/>
      <c r="O29" s="412"/>
      <c r="P29" s="412"/>
      <c r="Q29" s="412"/>
      <c r="R29" s="17"/>
    </row>
    <row r="30" spans="1:18" ht="87" customHeight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X653"/>
  <sheetViews>
    <sheetView topLeftCell="A2" zoomScale="25" zoomScaleNormal="25" workbookViewId="0">
      <selection activeCell="A10" sqref="A10"/>
    </sheetView>
  </sheetViews>
  <sheetFormatPr defaultColWidth="9.140625" defaultRowHeight="60"/>
  <cols>
    <col min="1" max="1" width="228" style="157" customWidth="1"/>
    <col min="2" max="2" width="39.42578125" style="141" customWidth="1"/>
    <col min="3" max="3" width="73.28515625" style="203" customWidth="1"/>
    <col min="4" max="4" width="41.140625" style="141" customWidth="1"/>
    <col min="5" max="5" width="69.85546875" style="141" customWidth="1"/>
    <col min="6" max="6" width="51.140625" style="141" customWidth="1"/>
    <col min="7" max="7" width="68.710937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78.42578125" style="141" customWidth="1"/>
    <col min="12" max="12" width="41.140625" style="141" customWidth="1"/>
    <col min="13" max="13" width="65.28515625" style="141" customWidth="1"/>
    <col min="14" max="14" width="51.140625" style="141" customWidth="1"/>
    <col min="15" max="15" width="66.42578125" style="141" customWidth="1"/>
    <col min="16" max="16" width="64" style="141" customWidth="1"/>
    <col min="17" max="17" width="42.42578125" style="141" customWidth="1"/>
    <col min="18" max="18" width="6.5703125" style="16" customWidth="1"/>
    <col min="19" max="256" width="9.140625" style="141"/>
    <col min="257" max="257" width="228" style="141" customWidth="1"/>
    <col min="258" max="258" width="39.42578125" style="141" customWidth="1"/>
    <col min="259" max="259" width="73.28515625" style="141" customWidth="1"/>
    <col min="260" max="260" width="41.140625" style="141" customWidth="1"/>
    <col min="261" max="261" width="69.85546875" style="141" customWidth="1"/>
    <col min="262" max="262" width="51.140625" style="141" customWidth="1"/>
    <col min="263" max="263" width="68.710937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78.42578125" style="141" customWidth="1"/>
    <col min="268" max="268" width="41.140625" style="141" customWidth="1"/>
    <col min="269" max="269" width="65.28515625" style="141" customWidth="1"/>
    <col min="270" max="270" width="51.140625" style="141" customWidth="1"/>
    <col min="271" max="271" width="66.42578125" style="141" customWidth="1"/>
    <col min="272" max="272" width="64" style="141" customWidth="1"/>
    <col min="273" max="273" width="42.42578125" style="141" customWidth="1"/>
    <col min="274" max="274" width="6.5703125" style="141" customWidth="1"/>
    <col min="275" max="512" width="9.140625" style="141"/>
    <col min="513" max="513" width="228" style="141" customWidth="1"/>
    <col min="514" max="514" width="39.42578125" style="141" customWidth="1"/>
    <col min="515" max="515" width="73.28515625" style="141" customWidth="1"/>
    <col min="516" max="516" width="41.140625" style="141" customWidth="1"/>
    <col min="517" max="517" width="69.85546875" style="141" customWidth="1"/>
    <col min="518" max="518" width="51.140625" style="141" customWidth="1"/>
    <col min="519" max="519" width="68.710937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78.42578125" style="141" customWidth="1"/>
    <col min="524" max="524" width="41.140625" style="141" customWidth="1"/>
    <col min="525" max="525" width="65.28515625" style="141" customWidth="1"/>
    <col min="526" max="526" width="51.140625" style="141" customWidth="1"/>
    <col min="527" max="527" width="66.42578125" style="141" customWidth="1"/>
    <col min="528" max="528" width="64" style="141" customWidth="1"/>
    <col min="529" max="529" width="42.42578125" style="141" customWidth="1"/>
    <col min="530" max="530" width="6.5703125" style="141" customWidth="1"/>
    <col min="531" max="768" width="9.140625" style="141"/>
    <col min="769" max="769" width="228" style="141" customWidth="1"/>
    <col min="770" max="770" width="39.42578125" style="141" customWidth="1"/>
    <col min="771" max="771" width="73.28515625" style="141" customWidth="1"/>
    <col min="772" max="772" width="41.140625" style="141" customWidth="1"/>
    <col min="773" max="773" width="69.85546875" style="141" customWidth="1"/>
    <col min="774" max="774" width="51.140625" style="141" customWidth="1"/>
    <col min="775" max="775" width="68.710937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78.42578125" style="141" customWidth="1"/>
    <col min="780" max="780" width="41.140625" style="141" customWidth="1"/>
    <col min="781" max="781" width="65.28515625" style="141" customWidth="1"/>
    <col min="782" max="782" width="51.140625" style="141" customWidth="1"/>
    <col min="783" max="783" width="66.42578125" style="141" customWidth="1"/>
    <col min="784" max="784" width="64" style="141" customWidth="1"/>
    <col min="785" max="785" width="42.42578125" style="141" customWidth="1"/>
    <col min="786" max="786" width="6.5703125" style="141" customWidth="1"/>
    <col min="787" max="1024" width="9.140625" style="141"/>
    <col min="1025" max="1025" width="228" style="141" customWidth="1"/>
    <col min="1026" max="1026" width="39.42578125" style="141" customWidth="1"/>
    <col min="1027" max="1027" width="73.28515625" style="141" customWidth="1"/>
    <col min="1028" max="1028" width="41.140625" style="141" customWidth="1"/>
    <col min="1029" max="1029" width="69.85546875" style="141" customWidth="1"/>
    <col min="1030" max="1030" width="51.140625" style="141" customWidth="1"/>
    <col min="1031" max="1031" width="68.710937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78.42578125" style="141" customWidth="1"/>
    <col min="1036" max="1036" width="41.140625" style="141" customWidth="1"/>
    <col min="1037" max="1037" width="65.28515625" style="141" customWidth="1"/>
    <col min="1038" max="1038" width="51.140625" style="141" customWidth="1"/>
    <col min="1039" max="1039" width="66.42578125" style="141" customWidth="1"/>
    <col min="1040" max="1040" width="64" style="141" customWidth="1"/>
    <col min="1041" max="1041" width="42.42578125" style="141" customWidth="1"/>
    <col min="1042" max="1042" width="6.5703125" style="141" customWidth="1"/>
    <col min="1043" max="1280" width="9.140625" style="141"/>
    <col min="1281" max="1281" width="228" style="141" customWidth="1"/>
    <col min="1282" max="1282" width="39.42578125" style="141" customWidth="1"/>
    <col min="1283" max="1283" width="73.28515625" style="141" customWidth="1"/>
    <col min="1284" max="1284" width="41.140625" style="141" customWidth="1"/>
    <col min="1285" max="1285" width="69.85546875" style="141" customWidth="1"/>
    <col min="1286" max="1286" width="51.140625" style="141" customWidth="1"/>
    <col min="1287" max="1287" width="68.710937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78.42578125" style="141" customWidth="1"/>
    <col min="1292" max="1292" width="41.140625" style="141" customWidth="1"/>
    <col min="1293" max="1293" width="65.28515625" style="141" customWidth="1"/>
    <col min="1294" max="1294" width="51.140625" style="141" customWidth="1"/>
    <col min="1295" max="1295" width="66.42578125" style="141" customWidth="1"/>
    <col min="1296" max="1296" width="64" style="141" customWidth="1"/>
    <col min="1297" max="1297" width="42.42578125" style="141" customWidth="1"/>
    <col min="1298" max="1298" width="6.5703125" style="141" customWidth="1"/>
    <col min="1299" max="1536" width="9.140625" style="141"/>
    <col min="1537" max="1537" width="228" style="141" customWidth="1"/>
    <col min="1538" max="1538" width="39.42578125" style="141" customWidth="1"/>
    <col min="1539" max="1539" width="73.28515625" style="141" customWidth="1"/>
    <col min="1540" max="1540" width="41.140625" style="141" customWidth="1"/>
    <col min="1541" max="1541" width="69.85546875" style="141" customWidth="1"/>
    <col min="1542" max="1542" width="51.140625" style="141" customWidth="1"/>
    <col min="1543" max="1543" width="68.710937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78.42578125" style="141" customWidth="1"/>
    <col min="1548" max="1548" width="41.140625" style="141" customWidth="1"/>
    <col min="1549" max="1549" width="65.28515625" style="141" customWidth="1"/>
    <col min="1550" max="1550" width="51.140625" style="141" customWidth="1"/>
    <col min="1551" max="1551" width="66.42578125" style="141" customWidth="1"/>
    <col min="1552" max="1552" width="64" style="141" customWidth="1"/>
    <col min="1553" max="1553" width="42.42578125" style="141" customWidth="1"/>
    <col min="1554" max="1554" width="6.5703125" style="141" customWidth="1"/>
    <col min="1555" max="1792" width="9.140625" style="141"/>
    <col min="1793" max="1793" width="228" style="141" customWidth="1"/>
    <col min="1794" max="1794" width="39.42578125" style="141" customWidth="1"/>
    <col min="1795" max="1795" width="73.28515625" style="141" customWidth="1"/>
    <col min="1796" max="1796" width="41.140625" style="141" customWidth="1"/>
    <col min="1797" max="1797" width="69.85546875" style="141" customWidth="1"/>
    <col min="1798" max="1798" width="51.140625" style="141" customWidth="1"/>
    <col min="1799" max="1799" width="68.710937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78.42578125" style="141" customWidth="1"/>
    <col min="1804" max="1804" width="41.140625" style="141" customWidth="1"/>
    <col min="1805" max="1805" width="65.28515625" style="141" customWidth="1"/>
    <col min="1806" max="1806" width="51.140625" style="141" customWidth="1"/>
    <col min="1807" max="1807" width="66.42578125" style="141" customWidth="1"/>
    <col min="1808" max="1808" width="64" style="141" customWidth="1"/>
    <col min="1809" max="1809" width="42.42578125" style="141" customWidth="1"/>
    <col min="1810" max="1810" width="6.5703125" style="141" customWidth="1"/>
    <col min="1811" max="2048" width="9.140625" style="141"/>
    <col min="2049" max="2049" width="228" style="141" customWidth="1"/>
    <col min="2050" max="2050" width="39.42578125" style="141" customWidth="1"/>
    <col min="2051" max="2051" width="73.28515625" style="141" customWidth="1"/>
    <col min="2052" max="2052" width="41.140625" style="141" customWidth="1"/>
    <col min="2053" max="2053" width="69.85546875" style="141" customWidth="1"/>
    <col min="2054" max="2054" width="51.140625" style="141" customWidth="1"/>
    <col min="2055" max="2055" width="68.710937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78.42578125" style="141" customWidth="1"/>
    <col min="2060" max="2060" width="41.140625" style="141" customWidth="1"/>
    <col min="2061" max="2061" width="65.28515625" style="141" customWidth="1"/>
    <col min="2062" max="2062" width="51.140625" style="141" customWidth="1"/>
    <col min="2063" max="2063" width="66.42578125" style="141" customWidth="1"/>
    <col min="2064" max="2064" width="64" style="141" customWidth="1"/>
    <col min="2065" max="2065" width="42.42578125" style="141" customWidth="1"/>
    <col min="2066" max="2066" width="6.5703125" style="141" customWidth="1"/>
    <col min="2067" max="2304" width="9.140625" style="141"/>
    <col min="2305" max="2305" width="228" style="141" customWidth="1"/>
    <col min="2306" max="2306" width="39.42578125" style="141" customWidth="1"/>
    <col min="2307" max="2307" width="73.28515625" style="141" customWidth="1"/>
    <col min="2308" max="2308" width="41.140625" style="141" customWidth="1"/>
    <col min="2309" max="2309" width="69.85546875" style="141" customWidth="1"/>
    <col min="2310" max="2310" width="51.140625" style="141" customWidth="1"/>
    <col min="2311" max="2311" width="68.710937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78.42578125" style="141" customWidth="1"/>
    <col min="2316" max="2316" width="41.140625" style="141" customWidth="1"/>
    <col min="2317" max="2317" width="65.28515625" style="141" customWidth="1"/>
    <col min="2318" max="2318" width="51.140625" style="141" customWidth="1"/>
    <col min="2319" max="2319" width="66.42578125" style="141" customWidth="1"/>
    <col min="2320" max="2320" width="64" style="141" customWidth="1"/>
    <col min="2321" max="2321" width="42.42578125" style="141" customWidth="1"/>
    <col min="2322" max="2322" width="6.5703125" style="141" customWidth="1"/>
    <col min="2323" max="2560" width="9.140625" style="141"/>
    <col min="2561" max="2561" width="228" style="141" customWidth="1"/>
    <col min="2562" max="2562" width="39.42578125" style="141" customWidth="1"/>
    <col min="2563" max="2563" width="73.28515625" style="141" customWidth="1"/>
    <col min="2564" max="2564" width="41.140625" style="141" customWidth="1"/>
    <col min="2565" max="2565" width="69.85546875" style="141" customWidth="1"/>
    <col min="2566" max="2566" width="51.140625" style="141" customWidth="1"/>
    <col min="2567" max="2567" width="68.710937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78.42578125" style="141" customWidth="1"/>
    <col min="2572" max="2572" width="41.140625" style="141" customWidth="1"/>
    <col min="2573" max="2573" width="65.28515625" style="141" customWidth="1"/>
    <col min="2574" max="2574" width="51.140625" style="141" customWidth="1"/>
    <col min="2575" max="2575" width="66.42578125" style="141" customWidth="1"/>
    <col min="2576" max="2576" width="64" style="141" customWidth="1"/>
    <col min="2577" max="2577" width="42.42578125" style="141" customWidth="1"/>
    <col min="2578" max="2578" width="6.5703125" style="141" customWidth="1"/>
    <col min="2579" max="2816" width="9.140625" style="141"/>
    <col min="2817" max="2817" width="228" style="141" customWidth="1"/>
    <col min="2818" max="2818" width="39.42578125" style="141" customWidth="1"/>
    <col min="2819" max="2819" width="73.28515625" style="141" customWidth="1"/>
    <col min="2820" max="2820" width="41.140625" style="141" customWidth="1"/>
    <col min="2821" max="2821" width="69.85546875" style="141" customWidth="1"/>
    <col min="2822" max="2822" width="51.140625" style="141" customWidth="1"/>
    <col min="2823" max="2823" width="68.710937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78.42578125" style="141" customWidth="1"/>
    <col min="2828" max="2828" width="41.140625" style="141" customWidth="1"/>
    <col min="2829" max="2829" width="65.28515625" style="141" customWidth="1"/>
    <col min="2830" max="2830" width="51.140625" style="141" customWidth="1"/>
    <col min="2831" max="2831" width="66.42578125" style="141" customWidth="1"/>
    <col min="2832" max="2832" width="64" style="141" customWidth="1"/>
    <col min="2833" max="2833" width="42.42578125" style="141" customWidth="1"/>
    <col min="2834" max="2834" width="6.5703125" style="141" customWidth="1"/>
    <col min="2835" max="3072" width="9.140625" style="141"/>
    <col min="3073" max="3073" width="228" style="141" customWidth="1"/>
    <col min="3074" max="3074" width="39.42578125" style="141" customWidth="1"/>
    <col min="3075" max="3075" width="73.28515625" style="141" customWidth="1"/>
    <col min="3076" max="3076" width="41.140625" style="141" customWidth="1"/>
    <col min="3077" max="3077" width="69.85546875" style="141" customWidth="1"/>
    <col min="3078" max="3078" width="51.140625" style="141" customWidth="1"/>
    <col min="3079" max="3079" width="68.710937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78.42578125" style="141" customWidth="1"/>
    <col min="3084" max="3084" width="41.140625" style="141" customWidth="1"/>
    <col min="3085" max="3085" width="65.28515625" style="141" customWidth="1"/>
    <col min="3086" max="3086" width="51.140625" style="141" customWidth="1"/>
    <col min="3087" max="3087" width="66.42578125" style="141" customWidth="1"/>
    <col min="3088" max="3088" width="64" style="141" customWidth="1"/>
    <col min="3089" max="3089" width="42.42578125" style="141" customWidth="1"/>
    <col min="3090" max="3090" width="6.5703125" style="141" customWidth="1"/>
    <col min="3091" max="3328" width="9.140625" style="141"/>
    <col min="3329" max="3329" width="228" style="141" customWidth="1"/>
    <col min="3330" max="3330" width="39.42578125" style="141" customWidth="1"/>
    <col min="3331" max="3331" width="73.28515625" style="141" customWidth="1"/>
    <col min="3332" max="3332" width="41.140625" style="141" customWidth="1"/>
    <col min="3333" max="3333" width="69.85546875" style="141" customWidth="1"/>
    <col min="3334" max="3334" width="51.140625" style="141" customWidth="1"/>
    <col min="3335" max="3335" width="68.710937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78.42578125" style="141" customWidth="1"/>
    <col min="3340" max="3340" width="41.140625" style="141" customWidth="1"/>
    <col min="3341" max="3341" width="65.28515625" style="141" customWidth="1"/>
    <col min="3342" max="3342" width="51.140625" style="141" customWidth="1"/>
    <col min="3343" max="3343" width="66.42578125" style="141" customWidth="1"/>
    <col min="3344" max="3344" width="64" style="141" customWidth="1"/>
    <col min="3345" max="3345" width="42.42578125" style="141" customWidth="1"/>
    <col min="3346" max="3346" width="6.5703125" style="141" customWidth="1"/>
    <col min="3347" max="3584" width="9.140625" style="141"/>
    <col min="3585" max="3585" width="228" style="141" customWidth="1"/>
    <col min="3586" max="3586" width="39.42578125" style="141" customWidth="1"/>
    <col min="3587" max="3587" width="73.28515625" style="141" customWidth="1"/>
    <col min="3588" max="3588" width="41.140625" style="141" customWidth="1"/>
    <col min="3589" max="3589" width="69.85546875" style="141" customWidth="1"/>
    <col min="3590" max="3590" width="51.140625" style="141" customWidth="1"/>
    <col min="3591" max="3591" width="68.710937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78.42578125" style="141" customWidth="1"/>
    <col min="3596" max="3596" width="41.140625" style="141" customWidth="1"/>
    <col min="3597" max="3597" width="65.28515625" style="141" customWidth="1"/>
    <col min="3598" max="3598" width="51.140625" style="141" customWidth="1"/>
    <col min="3599" max="3599" width="66.42578125" style="141" customWidth="1"/>
    <col min="3600" max="3600" width="64" style="141" customWidth="1"/>
    <col min="3601" max="3601" width="42.42578125" style="141" customWidth="1"/>
    <col min="3602" max="3602" width="6.5703125" style="141" customWidth="1"/>
    <col min="3603" max="3840" width="9.140625" style="141"/>
    <col min="3841" max="3841" width="228" style="141" customWidth="1"/>
    <col min="3842" max="3842" width="39.42578125" style="141" customWidth="1"/>
    <col min="3843" max="3843" width="73.28515625" style="141" customWidth="1"/>
    <col min="3844" max="3844" width="41.140625" style="141" customWidth="1"/>
    <col min="3845" max="3845" width="69.85546875" style="141" customWidth="1"/>
    <col min="3846" max="3846" width="51.140625" style="141" customWidth="1"/>
    <col min="3847" max="3847" width="68.710937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78.42578125" style="141" customWidth="1"/>
    <col min="3852" max="3852" width="41.140625" style="141" customWidth="1"/>
    <col min="3853" max="3853" width="65.28515625" style="141" customWidth="1"/>
    <col min="3854" max="3854" width="51.140625" style="141" customWidth="1"/>
    <col min="3855" max="3855" width="66.42578125" style="141" customWidth="1"/>
    <col min="3856" max="3856" width="64" style="141" customWidth="1"/>
    <col min="3857" max="3857" width="42.42578125" style="141" customWidth="1"/>
    <col min="3858" max="3858" width="6.5703125" style="141" customWidth="1"/>
    <col min="3859" max="4096" width="9.140625" style="141"/>
    <col min="4097" max="4097" width="228" style="141" customWidth="1"/>
    <col min="4098" max="4098" width="39.42578125" style="141" customWidth="1"/>
    <col min="4099" max="4099" width="73.28515625" style="141" customWidth="1"/>
    <col min="4100" max="4100" width="41.140625" style="141" customWidth="1"/>
    <col min="4101" max="4101" width="69.85546875" style="141" customWidth="1"/>
    <col min="4102" max="4102" width="51.140625" style="141" customWidth="1"/>
    <col min="4103" max="4103" width="68.710937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78.42578125" style="141" customWidth="1"/>
    <col min="4108" max="4108" width="41.140625" style="141" customWidth="1"/>
    <col min="4109" max="4109" width="65.28515625" style="141" customWidth="1"/>
    <col min="4110" max="4110" width="51.140625" style="141" customWidth="1"/>
    <col min="4111" max="4111" width="66.42578125" style="141" customWidth="1"/>
    <col min="4112" max="4112" width="64" style="141" customWidth="1"/>
    <col min="4113" max="4113" width="42.42578125" style="141" customWidth="1"/>
    <col min="4114" max="4114" width="6.5703125" style="141" customWidth="1"/>
    <col min="4115" max="4352" width="9.140625" style="141"/>
    <col min="4353" max="4353" width="228" style="141" customWidth="1"/>
    <col min="4354" max="4354" width="39.42578125" style="141" customWidth="1"/>
    <col min="4355" max="4355" width="73.28515625" style="141" customWidth="1"/>
    <col min="4356" max="4356" width="41.140625" style="141" customWidth="1"/>
    <col min="4357" max="4357" width="69.85546875" style="141" customWidth="1"/>
    <col min="4358" max="4358" width="51.140625" style="141" customWidth="1"/>
    <col min="4359" max="4359" width="68.710937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78.42578125" style="141" customWidth="1"/>
    <col min="4364" max="4364" width="41.140625" style="141" customWidth="1"/>
    <col min="4365" max="4365" width="65.28515625" style="141" customWidth="1"/>
    <col min="4366" max="4366" width="51.140625" style="141" customWidth="1"/>
    <col min="4367" max="4367" width="66.42578125" style="141" customWidth="1"/>
    <col min="4368" max="4368" width="64" style="141" customWidth="1"/>
    <col min="4369" max="4369" width="42.42578125" style="141" customWidth="1"/>
    <col min="4370" max="4370" width="6.5703125" style="141" customWidth="1"/>
    <col min="4371" max="4608" width="9.140625" style="141"/>
    <col min="4609" max="4609" width="228" style="141" customWidth="1"/>
    <col min="4610" max="4610" width="39.42578125" style="141" customWidth="1"/>
    <col min="4611" max="4611" width="73.28515625" style="141" customWidth="1"/>
    <col min="4612" max="4612" width="41.140625" style="141" customWidth="1"/>
    <col min="4613" max="4613" width="69.85546875" style="141" customWidth="1"/>
    <col min="4614" max="4614" width="51.140625" style="141" customWidth="1"/>
    <col min="4615" max="4615" width="68.710937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78.42578125" style="141" customWidth="1"/>
    <col min="4620" max="4620" width="41.140625" style="141" customWidth="1"/>
    <col min="4621" max="4621" width="65.28515625" style="141" customWidth="1"/>
    <col min="4622" max="4622" width="51.140625" style="141" customWidth="1"/>
    <col min="4623" max="4623" width="66.42578125" style="141" customWidth="1"/>
    <col min="4624" max="4624" width="64" style="141" customWidth="1"/>
    <col min="4625" max="4625" width="42.42578125" style="141" customWidth="1"/>
    <col min="4626" max="4626" width="6.5703125" style="141" customWidth="1"/>
    <col min="4627" max="4864" width="9.140625" style="141"/>
    <col min="4865" max="4865" width="228" style="141" customWidth="1"/>
    <col min="4866" max="4866" width="39.42578125" style="141" customWidth="1"/>
    <col min="4867" max="4867" width="73.28515625" style="141" customWidth="1"/>
    <col min="4868" max="4868" width="41.140625" style="141" customWidth="1"/>
    <col min="4869" max="4869" width="69.85546875" style="141" customWidth="1"/>
    <col min="4870" max="4870" width="51.140625" style="141" customWidth="1"/>
    <col min="4871" max="4871" width="68.710937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78.42578125" style="141" customWidth="1"/>
    <col min="4876" max="4876" width="41.140625" style="141" customWidth="1"/>
    <col min="4877" max="4877" width="65.28515625" style="141" customWidth="1"/>
    <col min="4878" max="4878" width="51.140625" style="141" customWidth="1"/>
    <col min="4879" max="4879" width="66.42578125" style="141" customWidth="1"/>
    <col min="4880" max="4880" width="64" style="141" customWidth="1"/>
    <col min="4881" max="4881" width="42.42578125" style="141" customWidth="1"/>
    <col min="4882" max="4882" width="6.5703125" style="141" customWidth="1"/>
    <col min="4883" max="5120" width="9.140625" style="141"/>
    <col min="5121" max="5121" width="228" style="141" customWidth="1"/>
    <col min="5122" max="5122" width="39.42578125" style="141" customWidth="1"/>
    <col min="5123" max="5123" width="73.28515625" style="141" customWidth="1"/>
    <col min="5124" max="5124" width="41.140625" style="141" customWidth="1"/>
    <col min="5125" max="5125" width="69.85546875" style="141" customWidth="1"/>
    <col min="5126" max="5126" width="51.140625" style="141" customWidth="1"/>
    <col min="5127" max="5127" width="68.710937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78.42578125" style="141" customWidth="1"/>
    <col min="5132" max="5132" width="41.140625" style="141" customWidth="1"/>
    <col min="5133" max="5133" width="65.28515625" style="141" customWidth="1"/>
    <col min="5134" max="5134" width="51.140625" style="141" customWidth="1"/>
    <col min="5135" max="5135" width="66.42578125" style="141" customWidth="1"/>
    <col min="5136" max="5136" width="64" style="141" customWidth="1"/>
    <col min="5137" max="5137" width="42.42578125" style="141" customWidth="1"/>
    <col min="5138" max="5138" width="6.5703125" style="141" customWidth="1"/>
    <col min="5139" max="5376" width="9.140625" style="141"/>
    <col min="5377" max="5377" width="228" style="141" customWidth="1"/>
    <col min="5378" max="5378" width="39.42578125" style="141" customWidth="1"/>
    <col min="5379" max="5379" width="73.28515625" style="141" customWidth="1"/>
    <col min="5380" max="5380" width="41.140625" style="141" customWidth="1"/>
    <col min="5381" max="5381" width="69.85546875" style="141" customWidth="1"/>
    <col min="5382" max="5382" width="51.140625" style="141" customWidth="1"/>
    <col min="5383" max="5383" width="68.710937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78.42578125" style="141" customWidth="1"/>
    <col min="5388" max="5388" width="41.140625" style="141" customWidth="1"/>
    <col min="5389" max="5389" width="65.28515625" style="141" customWidth="1"/>
    <col min="5390" max="5390" width="51.140625" style="141" customWidth="1"/>
    <col min="5391" max="5391" width="66.42578125" style="141" customWidth="1"/>
    <col min="5392" max="5392" width="64" style="141" customWidth="1"/>
    <col min="5393" max="5393" width="42.42578125" style="141" customWidth="1"/>
    <col min="5394" max="5394" width="6.5703125" style="141" customWidth="1"/>
    <col min="5395" max="5632" width="9.140625" style="141"/>
    <col min="5633" max="5633" width="228" style="141" customWidth="1"/>
    <col min="5634" max="5634" width="39.42578125" style="141" customWidth="1"/>
    <col min="5635" max="5635" width="73.28515625" style="141" customWidth="1"/>
    <col min="5636" max="5636" width="41.140625" style="141" customWidth="1"/>
    <col min="5637" max="5637" width="69.85546875" style="141" customWidth="1"/>
    <col min="5638" max="5638" width="51.140625" style="141" customWidth="1"/>
    <col min="5639" max="5639" width="68.710937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78.42578125" style="141" customWidth="1"/>
    <col min="5644" max="5644" width="41.140625" style="141" customWidth="1"/>
    <col min="5645" max="5645" width="65.28515625" style="141" customWidth="1"/>
    <col min="5646" max="5646" width="51.140625" style="141" customWidth="1"/>
    <col min="5647" max="5647" width="66.42578125" style="141" customWidth="1"/>
    <col min="5648" max="5648" width="64" style="141" customWidth="1"/>
    <col min="5649" max="5649" width="42.42578125" style="141" customWidth="1"/>
    <col min="5650" max="5650" width="6.5703125" style="141" customWidth="1"/>
    <col min="5651" max="5888" width="9.140625" style="141"/>
    <col min="5889" max="5889" width="228" style="141" customWidth="1"/>
    <col min="5890" max="5890" width="39.42578125" style="141" customWidth="1"/>
    <col min="5891" max="5891" width="73.28515625" style="141" customWidth="1"/>
    <col min="5892" max="5892" width="41.140625" style="141" customWidth="1"/>
    <col min="5893" max="5893" width="69.85546875" style="141" customWidth="1"/>
    <col min="5894" max="5894" width="51.140625" style="141" customWidth="1"/>
    <col min="5895" max="5895" width="68.710937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78.42578125" style="141" customWidth="1"/>
    <col min="5900" max="5900" width="41.140625" style="141" customWidth="1"/>
    <col min="5901" max="5901" width="65.28515625" style="141" customWidth="1"/>
    <col min="5902" max="5902" width="51.140625" style="141" customWidth="1"/>
    <col min="5903" max="5903" width="66.42578125" style="141" customWidth="1"/>
    <col min="5904" max="5904" width="64" style="141" customWidth="1"/>
    <col min="5905" max="5905" width="42.42578125" style="141" customWidth="1"/>
    <col min="5906" max="5906" width="6.5703125" style="141" customWidth="1"/>
    <col min="5907" max="6144" width="9.140625" style="141"/>
    <col min="6145" max="6145" width="228" style="141" customWidth="1"/>
    <col min="6146" max="6146" width="39.42578125" style="141" customWidth="1"/>
    <col min="6147" max="6147" width="73.28515625" style="141" customWidth="1"/>
    <col min="6148" max="6148" width="41.140625" style="141" customWidth="1"/>
    <col min="6149" max="6149" width="69.85546875" style="141" customWidth="1"/>
    <col min="6150" max="6150" width="51.140625" style="141" customWidth="1"/>
    <col min="6151" max="6151" width="68.710937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78.42578125" style="141" customWidth="1"/>
    <col min="6156" max="6156" width="41.140625" style="141" customWidth="1"/>
    <col min="6157" max="6157" width="65.28515625" style="141" customWidth="1"/>
    <col min="6158" max="6158" width="51.140625" style="141" customWidth="1"/>
    <col min="6159" max="6159" width="66.42578125" style="141" customWidth="1"/>
    <col min="6160" max="6160" width="64" style="141" customWidth="1"/>
    <col min="6161" max="6161" width="42.42578125" style="141" customWidth="1"/>
    <col min="6162" max="6162" width="6.5703125" style="141" customWidth="1"/>
    <col min="6163" max="6400" width="9.140625" style="141"/>
    <col min="6401" max="6401" width="228" style="141" customWidth="1"/>
    <col min="6402" max="6402" width="39.42578125" style="141" customWidth="1"/>
    <col min="6403" max="6403" width="73.28515625" style="141" customWidth="1"/>
    <col min="6404" max="6404" width="41.140625" style="141" customWidth="1"/>
    <col min="6405" max="6405" width="69.85546875" style="141" customWidth="1"/>
    <col min="6406" max="6406" width="51.140625" style="141" customWidth="1"/>
    <col min="6407" max="6407" width="68.710937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78.42578125" style="141" customWidth="1"/>
    <col min="6412" max="6412" width="41.140625" style="141" customWidth="1"/>
    <col min="6413" max="6413" width="65.28515625" style="141" customWidth="1"/>
    <col min="6414" max="6414" width="51.140625" style="141" customWidth="1"/>
    <col min="6415" max="6415" width="66.42578125" style="141" customWidth="1"/>
    <col min="6416" max="6416" width="64" style="141" customWidth="1"/>
    <col min="6417" max="6417" width="42.42578125" style="141" customWidth="1"/>
    <col min="6418" max="6418" width="6.5703125" style="141" customWidth="1"/>
    <col min="6419" max="6656" width="9.140625" style="141"/>
    <col min="6657" max="6657" width="228" style="141" customWidth="1"/>
    <col min="6658" max="6658" width="39.42578125" style="141" customWidth="1"/>
    <col min="6659" max="6659" width="73.28515625" style="141" customWidth="1"/>
    <col min="6660" max="6660" width="41.140625" style="141" customWidth="1"/>
    <col min="6661" max="6661" width="69.85546875" style="141" customWidth="1"/>
    <col min="6662" max="6662" width="51.140625" style="141" customWidth="1"/>
    <col min="6663" max="6663" width="68.710937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78.42578125" style="141" customWidth="1"/>
    <col min="6668" max="6668" width="41.140625" style="141" customWidth="1"/>
    <col min="6669" max="6669" width="65.28515625" style="141" customWidth="1"/>
    <col min="6670" max="6670" width="51.140625" style="141" customWidth="1"/>
    <col min="6671" max="6671" width="66.42578125" style="141" customWidth="1"/>
    <col min="6672" max="6672" width="64" style="141" customWidth="1"/>
    <col min="6673" max="6673" width="42.42578125" style="141" customWidth="1"/>
    <col min="6674" max="6674" width="6.5703125" style="141" customWidth="1"/>
    <col min="6675" max="6912" width="9.140625" style="141"/>
    <col min="6913" max="6913" width="228" style="141" customWidth="1"/>
    <col min="6914" max="6914" width="39.42578125" style="141" customWidth="1"/>
    <col min="6915" max="6915" width="73.28515625" style="141" customWidth="1"/>
    <col min="6916" max="6916" width="41.140625" style="141" customWidth="1"/>
    <col min="6917" max="6917" width="69.85546875" style="141" customWidth="1"/>
    <col min="6918" max="6918" width="51.140625" style="141" customWidth="1"/>
    <col min="6919" max="6919" width="68.710937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78.42578125" style="141" customWidth="1"/>
    <col min="6924" max="6924" width="41.140625" style="141" customWidth="1"/>
    <col min="6925" max="6925" width="65.28515625" style="141" customWidth="1"/>
    <col min="6926" max="6926" width="51.140625" style="141" customWidth="1"/>
    <col min="6927" max="6927" width="66.42578125" style="141" customWidth="1"/>
    <col min="6928" max="6928" width="64" style="141" customWidth="1"/>
    <col min="6929" max="6929" width="42.42578125" style="141" customWidth="1"/>
    <col min="6930" max="6930" width="6.5703125" style="141" customWidth="1"/>
    <col min="6931" max="7168" width="9.140625" style="141"/>
    <col min="7169" max="7169" width="228" style="141" customWidth="1"/>
    <col min="7170" max="7170" width="39.42578125" style="141" customWidth="1"/>
    <col min="7171" max="7171" width="73.28515625" style="141" customWidth="1"/>
    <col min="7172" max="7172" width="41.140625" style="141" customWidth="1"/>
    <col min="7173" max="7173" width="69.85546875" style="141" customWidth="1"/>
    <col min="7174" max="7174" width="51.140625" style="141" customWidth="1"/>
    <col min="7175" max="7175" width="68.710937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78.42578125" style="141" customWidth="1"/>
    <col min="7180" max="7180" width="41.140625" style="141" customWidth="1"/>
    <col min="7181" max="7181" width="65.28515625" style="141" customWidth="1"/>
    <col min="7182" max="7182" width="51.140625" style="141" customWidth="1"/>
    <col min="7183" max="7183" width="66.42578125" style="141" customWidth="1"/>
    <col min="7184" max="7184" width="64" style="141" customWidth="1"/>
    <col min="7185" max="7185" width="42.42578125" style="141" customWidth="1"/>
    <col min="7186" max="7186" width="6.5703125" style="141" customWidth="1"/>
    <col min="7187" max="7424" width="9.140625" style="141"/>
    <col min="7425" max="7425" width="228" style="141" customWidth="1"/>
    <col min="7426" max="7426" width="39.42578125" style="141" customWidth="1"/>
    <col min="7427" max="7427" width="73.28515625" style="141" customWidth="1"/>
    <col min="7428" max="7428" width="41.140625" style="141" customWidth="1"/>
    <col min="7429" max="7429" width="69.85546875" style="141" customWidth="1"/>
    <col min="7430" max="7430" width="51.140625" style="141" customWidth="1"/>
    <col min="7431" max="7431" width="68.710937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78.42578125" style="141" customWidth="1"/>
    <col min="7436" max="7436" width="41.140625" style="141" customWidth="1"/>
    <col min="7437" max="7437" width="65.28515625" style="141" customWidth="1"/>
    <col min="7438" max="7438" width="51.140625" style="141" customWidth="1"/>
    <col min="7439" max="7439" width="66.42578125" style="141" customWidth="1"/>
    <col min="7440" max="7440" width="64" style="141" customWidth="1"/>
    <col min="7441" max="7441" width="42.42578125" style="141" customWidth="1"/>
    <col min="7442" max="7442" width="6.5703125" style="141" customWidth="1"/>
    <col min="7443" max="7680" width="9.140625" style="141"/>
    <col min="7681" max="7681" width="228" style="141" customWidth="1"/>
    <col min="7682" max="7682" width="39.42578125" style="141" customWidth="1"/>
    <col min="7683" max="7683" width="73.28515625" style="141" customWidth="1"/>
    <col min="7684" max="7684" width="41.140625" style="141" customWidth="1"/>
    <col min="7685" max="7685" width="69.85546875" style="141" customWidth="1"/>
    <col min="7686" max="7686" width="51.140625" style="141" customWidth="1"/>
    <col min="7687" max="7687" width="68.710937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78.42578125" style="141" customWidth="1"/>
    <col min="7692" max="7692" width="41.140625" style="141" customWidth="1"/>
    <col min="7693" max="7693" width="65.28515625" style="141" customWidth="1"/>
    <col min="7694" max="7694" width="51.140625" style="141" customWidth="1"/>
    <col min="7695" max="7695" width="66.42578125" style="141" customWidth="1"/>
    <col min="7696" max="7696" width="64" style="141" customWidth="1"/>
    <col min="7697" max="7697" width="42.42578125" style="141" customWidth="1"/>
    <col min="7698" max="7698" width="6.5703125" style="141" customWidth="1"/>
    <col min="7699" max="7936" width="9.140625" style="141"/>
    <col min="7937" max="7937" width="228" style="141" customWidth="1"/>
    <col min="7938" max="7938" width="39.42578125" style="141" customWidth="1"/>
    <col min="7939" max="7939" width="73.28515625" style="141" customWidth="1"/>
    <col min="7940" max="7940" width="41.140625" style="141" customWidth="1"/>
    <col min="7941" max="7941" width="69.85546875" style="141" customWidth="1"/>
    <col min="7942" max="7942" width="51.140625" style="141" customWidth="1"/>
    <col min="7943" max="7943" width="68.710937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78.42578125" style="141" customWidth="1"/>
    <col min="7948" max="7948" width="41.140625" style="141" customWidth="1"/>
    <col min="7949" max="7949" width="65.28515625" style="141" customWidth="1"/>
    <col min="7950" max="7950" width="51.140625" style="141" customWidth="1"/>
    <col min="7951" max="7951" width="66.42578125" style="141" customWidth="1"/>
    <col min="7952" max="7952" width="64" style="141" customWidth="1"/>
    <col min="7953" max="7953" width="42.42578125" style="141" customWidth="1"/>
    <col min="7954" max="7954" width="6.5703125" style="141" customWidth="1"/>
    <col min="7955" max="8192" width="9.140625" style="141"/>
    <col min="8193" max="8193" width="228" style="141" customWidth="1"/>
    <col min="8194" max="8194" width="39.42578125" style="141" customWidth="1"/>
    <col min="8195" max="8195" width="73.28515625" style="141" customWidth="1"/>
    <col min="8196" max="8196" width="41.140625" style="141" customWidth="1"/>
    <col min="8197" max="8197" width="69.85546875" style="141" customWidth="1"/>
    <col min="8198" max="8198" width="51.140625" style="141" customWidth="1"/>
    <col min="8199" max="8199" width="68.710937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78.42578125" style="141" customWidth="1"/>
    <col min="8204" max="8204" width="41.140625" style="141" customWidth="1"/>
    <col min="8205" max="8205" width="65.28515625" style="141" customWidth="1"/>
    <col min="8206" max="8206" width="51.140625" style="141" customWidth="1"/>
    <col min="8207" max="8207" width="66.42578125" style="141" customWidth="1"/>
    <col min="8208" max="8208" width="64" style="141" customWidth="1"/>
    <col min="8209" max="8209" width="42.42578125" style="141" customWidth="1"/>
    <col min="8210" max="8210" width="6.5703125" style="141" customWidth="1"/>
    <col min="8211" max="8448" width="9.140625" style="141"/>
    <col min="8449" max="8449" width="228" style="141" customWidth="1"/>
    <col min="8450" max="8450" width="39.42578125" style="141" customWidth="1"/>
    <col min="8451" max="8451" width="73.28515625" style="141" customWidth="1"/>
    <col min="8452" max="8452" width="41.140625" style="141" customWidth="1"/>
    <col min="8453" max="8453" width="69.85546875" style="141" customWidth="1"/>
    <col min="8454" max="8454" width="51.140625" style="141" customWidth="1"/>
    <col min="8455" max="8455" width="68.710937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78.42578125" style="141" customWidth="1"/>
    <col min="8460" max="8460" width="41.140625" style="141" customWidth="1"/>
    <col min="8461" max="8461" width="65.28515625" style="141" customWidth="1"/>
    <col min="8462" max="8462" width="51.140625" style="141" customWidth="1"/>
    <col min="8463" max="8463" width="66.42578125" style="141" customWidth="1"/>
    <col min="8464" max="8464" width="64" style="141" customWidth="1"/>
    <col min="8465" max="8465" width="42.42578125" style="141" customWidth="1"/>
    <col min="8466" max="8466" width="6.5703125" style="141" customWidth="1"/>
    <col min="8467" max="8704" width="9.140625" style="141"/>
    <col min="8705" max="8705" width="228" style="141" customWidth="1"/>
    <col min="8706" max="8706" width="39.42578125" style="141" customWidth="1"/>
    <col min="8707" max="8707" width="73.28515625" style="141" customWidth="1"/>
    <col min="8708" max="8708" width="41.140625" style="141" customWidth="1"/>
    <col min="8709" max="8709" width="69.85546875" style="141" customWidth="1"/>
    <col min="8710" max="8710" width="51.140625" style="141" customWidth="1"/>
    <col min="8711" max="8711" width="68.710937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78.42578125" style="141" customWidth="1"/>
    <col min="8716" max="8716" width="41.140625" style="141" customWidth="1"/>
    <col min="8717" max="8717" width="65.28515625" style="141" customWidth="1"/>
    <col min="8718" max="8718" width="51.140625" style="141" customWidth="1"/>
    <col min="8719" max="8719" width="66.42578125" style="141" customWidth="1"/>
    <col min="8720" max="8720" width="64" style="141" customWidth="1"/>
    <col min="8721" max="8721" width="42.42578125" style="141" customWidth="1"/>
    <col min="8722" max="8722" width="6.5703125" style="141" customWidth="1"/>
    <col min="8723" max="8960" width="9.140625" style="141"/>
    <col min="8961" max="8961" width="228" style="141" customWidth="1"/>
    <col min="8962" max="8962" width="39.42578125" style="141" customWidth="1"/>
    <col min="8963" max="8963" width="73.28515625" style="141" customWidth="1"/>
    <col min="8964" max="8964" width="41.140625" style="141" customWidth="1"/>
    <col min="8965" max="8965" width="69.85546875" style="141" customWidth="1"/>
    <col min="8966" max="8966" width="51.140625" style="141" customWidth="1"/>
    <col min="8967" max="8967" width="68.710937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78.42578125" style="141" customWidth="1"/>
    <col min="8972" max="8972" width="41.140625" style="141" customWidth="1"/>
    <col min="8973" max="8973" width="65.28515625" style="141" customWidth="1"/>
    <col min="8974" max="8974" width="51.140625" style="141" customWidth="1"/>
    <col min="8975" max="8975" width="66.42578125" style="141" customWidth="1"/>
    <col min="8976" max="8976" width="64" style="141" customWidth="1"/>
    <col min="8977" max="8977" width="42.42578125" style="141" customWidth="1"/>
    <col min="8978" max="8978" width="6.5703125" style="141" customWidth="1"/>
    <col min="8979" max="9216" width="9.140625" style="141"/>
    <col min="9217" max="9217" width="228" style="141" customWidth="1"/>
    <col min="9218" max="9218" width="39.42578125" style="141" customWidth="1"/>
    <col min="9219" max="9219" width="73.28515625" style="141" customWidth="1"/>
    <col min="9220" max="9220" width="41.140625" style="141" customWidth="1"/>
    <col min="9221" max="9221" width="69.85546875" style="141" customWidth="1"/>
    <col min="9222" max="9222" width="51.140625" style="141" customWidth="1"/>
    <col min="9223" max="9223" width="68.710937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78.42578125" style="141" customWidth="1"/>
    <col min="9228" max="9228" width="41.140625" style="141" customWidth="1"/>
    <col min="9229" max="9229" width="65.28515625" style="141" customWidth="1"/>
    <col min="9230" max="9230" width="51.140625" style="141" customWidth="1"/>
    <col min="9231" max="9231" width="66.42578125" style="141" customWidth="1"/>
    <col min="9232" max="9232" width="64" style="141" customWidth="1"/>
    <col min="9233" max="9233" width="42.42578125" style="141" customWidth="1"/>
    <col min="9234" max="9234" width="6.5703125" style="141" customWidth="1"/>
    <col min="9235" max="9472" width="9.140625" style="141"/>
    <col min="9473" max="9473" width="228" style="141" customWidth="1"/>
    <col min="9474" max="9474" width="39.42578125" style="141" customWidth="1"/>
    <col min="9475" max="9475" width="73.28515625" style="141" customWidth="1"/>
    <col min="9476" max="9476" width="41.140625" style="141" customWidth="1"/>
    <col min="9477" max="9477" width="69.85546875" style="141" customWidth="1"/>
    <col min="9478" max="9478" width="51.140625" style="141" customWidth="1"/>
    <col min="9479" max="9479" width="68.710937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78.42578125" style="141" customWidth="1"/>
    <col min="9484" max="9484" width="41.140625" style="141" customWidth="1"/>
    <col min="9485" max="9485" width="65.28515625" style="141" customWidth="1"/>
    <col min="9486" max="9486" width="51.140625" style="141" customWidth="1"/>
    <col min="9487" max="9487" width="66.42578125" style="141" customWidth="1"/>
    <col min="9488" max="9488" width="64" style="141" customWidth="1"/>
    <col min="9489" max="9489" width="42.42578125" style="141" customWidth="1"/>
    <col min="9490" max="9490" width="6.5703125" style="141" customWidth="1"/>
    <col min="9491" max="9728" width="9.140625" style="141"/>
    <col min="9729" max="9729" width="228" style="141" customWidth="1"/>
    <col min="9730" max="9730" width="39.42578125" style="141" customWidth="1"/>
    <col min="9731" max="9731" width="73.28515625" style="141" customWidth="1"/>
    <col min="9732" max="9732" width="41.140625" style="141" customWidth="1"/>
    <col min="9733" max="9733" width="69.85546875" style="141" customWidth="1"/>
    <col min="9734" max="9734" width="51.140625" style="141" customWidth="1"/>
    <col min="9735" max="9735" width="68.710937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78.42578125" style="141" customWidth="1"/>
    <col min="9740" max="9740" width="41.140625" style="141" customWidth="1"/>
    <col min="9741" max="9741" width="65.28515625" style="141" customWidth="1"/>
    <col min="9742" max="9742" width="51.140625" style="141" customWidth="1"/>
    <col min="9743" max="9743" width="66.42578125" style="141" customWidth="1"/>
    <col min="9744" max="9744" width="64" style="141" customWidth="1"/>
    <col min="9745" max="9745" width="42.42578125" style="141" customWidth="1"/>
    <col min="9746" max="9746" width="6.5703125" style="141" customWidth="1"/>
    <col min="9747" max="9984" width="9.140625" style="141"/>
    <col min="9985" max="9985" width="228" style="141" customWidth="1"/>
    <col min="9986" max="9986" width="39.42578125" style="141" customWidth="1"/>
    <col min="9987" max="9987" width="73.28515625" style="141" customWidth="1"/>
    <col min="9988" max="9988" width="41.140625" style="141" customWidth="1"/>
    <col min="9989" max="9989" width="69.85546875" style="141" customWidth="1"/>
    <col min="9990" max="9990" width="51.140625" style="141" customWidth="1"/>
    <col min="9991" max="9991" width="68.710937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78.42578125" style="141" customWidth="1"/>
    <col min="9996" max="9996" width="41.140625" style="141" customWidth="1"/>
    <col min="9997" max="9997" width="65.28515625" style="141" customWidth="1"/>
    <col min="9998" max="9998" width="51.140625" style="141" customWidth="1"/>
    <col min="9999" max="9999" width="66.42578125" style="141" customWidth="1"/>
    <col min="10000" max="10000" width="64" style="141" customWidth="1"/>
    <col min="10001" max="10001" width="42.42578125" style="141" customWidth="1"/>
    <col min="10002" max="10002" width="6.5703125" style="141" customWidth="1"/>
    <col min="10003" max="10240" width="9.140625" style="141"/>
    <col min="10241" max="10241" width="228" style="141" customWidth="1"/>
    <col min="10242" max="10242" width="39.42578125" style="141" customWidth="1"/>
    <col min="10243" max="10243" width="73.28515625" style="141" customWidth="1"/>
    <col min="10244" max="10244" width="41.140625" style="141" customWidth="1"/>
    <col min="10245" max="10245" width="69.85546875" style="141" customWidth="1"/>
    <col min="10246" max="10246" width="51.140625" style="141" customWidth="1"/>
    <col min="10247" max="10247" width="68.710937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78.42578125" style="141" customWidth="1"/>
    <col min="10252" max="10252" width="41.140625" style="141" customWidth="1"/>
    <col min="10253" max="10253" width="65.28515625" style="141" customWidth="1"/>
    <col min="10254" max="10254" width="51.140625" style="141" customWidth="1"/>
    <col min="10255" max="10255" width="66.42578125" style="141" customWidth="1"/>
    <col min="10256" max="10256" width="64" style="141" customWidth="1"/>
    <col min="10257" max="10257" width="42.42578125" style="141" customWidth="1"/>
    <col min="10258" max="10258" width="6.5703125" style="141" customWidth="1"/>
    <col min="10259" max="10496" width="9.140625" style="141"/>
    <col min="10497" max="10497" width="228" style="141" customWidth="1"/>
    <col min="10498" max="10498" width="39.42578125" style="141" customWidth="1"/>
    <col min="10499" max="10499" width="73.28515625" style="141" customWidth="1"/>
    <col min="10500" max="10500" width="41.140625" style="141" customWidth="1"/>
    <col min="10501" max="10501" width="69.85546875" style="141" customWidth="1"/>
    <col min="10502" max="10502" width="51.140625" style="141" customWidth="1"/>
    <col min="10503" max="10503" width="68.710937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78.42578125" style="141" customWidth="1"/>
    <col min="10508" max="10508" width="41.140625" style="141" customWidth="1"/>
    <col min="10509" max="10509" width="65.28515625" style="141" customWidth="1"/>
    <col min="10510" max="10510" width="51.140625" style="141" customWidth="1"/>
    <col min="10511" max="10511" width="66.42578125" style="141" customWidth="1"/>
    <col min="10512" max="10512" width="64" style="141" customWidth="1"/>
    <col min="10513" max="10513" width="42.42578125" style="141" customWidth="1"/>
    <col min="10514" max="10514" width="6.5703125" style="141" customWidth="1"/>
    <col min="10515" max="10752" width="9.140625" style="141"/>
    <col min="10753" max="10753" width="228" style="141" customWidth="1"/>
    <col min="10754" max="10754" width="39.42578125" style="141" customWidth="1"/>
    <col min="10755" max="10755" width="73.28515625" style="141" customWidth="1"/>
    <col min="10756" max="10756" width="41.140625" style="141" customWidth="1"/>
    <col min="10757" max="10757" width="69.85546875" style="141" customWidth="1"/>
    <col min="10758" max="10758" width="51.140625" style="141" customWidth="1"/>
    <col min="10759" max="10759" width="68.710937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78.42578125" style="141" customWidth="1"/>
    <col min="10764" max="10764" width="41.140625" style="141" customWidth="1"/>
    <col min="10765" max="10765" width="65.28515625" style="141" customWidth="1"/>
    <col min="10766" max="10766" width="51.140625" style="141" customWidth="1"/>
    <col min="10767" max="10767" width="66.42578125" style="141" customWidth="1"/>
    <col min="10768" max="10768" width="64" style="141" customWidth="1"/>
    <col min="10769" max="10769" width="42.42578125" style="141" customWidth="1"/>
    <col min="10770" max="10770" width="6.5703125" style="141" customWidth="1"/>
    <col min="10771" max="11008" width="9.140625" style="141"/>
    <col min="11009" max="11009" width="228" style="141" customWidth="1"/>
    <col min="11010" max="11010" width="39.42578125" style="141" customWidth="1"/>
    <col min="11011" max="11011" width="73.28515625" style="141" customWidth="1"/>
    <col min="11012" max="11012" width="41.140625" style="141" customWidth="1"/>
    <col min="11013" max="11013" width="69.85546875" style="141" customWidth="1"/>
    <col min="11014" max="11014" width="51.140625" style="141" customWidth="1"/>
    <col min="11015" max="11015" width="68.710937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78.42578125" style="141" customWidth="1"/>
    <col min="11020" max="11020" width="41.140625" style="141" customWidth="1"/>
    <col min="11021" max="11021" width="65.28515625" style="141" customWidth="1"/>
    <col min="11022" max="11022" width="51.140625" style="141" customWidth="1"/>
    <col min="11023" max="11023" width="66.42578125" style="141" customWidth="1"/>
    <col min="11024" max="11024" width="64" style="141" customWidth="1"/>
    <col min="11025" max="11025" width="42.42578125" style="141" customWidth="1"/>
    <col min="11026" max="11026" width="6.5703125" style="141" customWidth="1"/>
    <col min="11027" max="11264" width="9.140625" style="141"/>
    <col min="11265" max="11265" width="228" style="141" customWidth="1"/>
    <col min="11266" max="11266" width="39.42578125" style="141" customWidth="1"/>
    <col min="11267" max="11267" width="73.28515625" style="141" customWidth="1"/>
    <col min="11268" max="11268" width="41.140625" style="141" customWidth="1"/>
    <col min="11269" max="11269" width="69.85546875" style="141" customWidth="1"/>
    <col min="11270" max="11270" width="51.140625" style="141" customWidth="1"/>
    <col min="11271" max="11271" width="68.710937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78.42578125" style="141" customWidth="1"/>
    <col min="11276" max="11276" width="41.140625" style="141" customWidth="1"/>
    <col min="11277" max="11277" width="65.28515625" style="141" customWidth="1"/>
    <col min="11278" max="11278" width="51.140625" style="141" customWidth="1"/>
    <col min="11279" max="11279" width="66.42578125" style="141" customWidth="1"/>
    <col min="11280" max="11280" width="64" style="141" customWidth="1"/>
    <col min="11281" max="11281" width="42.42578125" style="141" customWidth="1"/>
    <col min="11282" max="11282" width="6.5703125" style="141" customWidth="1"/>
    <col min="11283" max="11520" width="9.140625" style="141"/>
    <col min="11521" max="11521" width="228" style="141" customWidth="1"/>
    <col min="11522" max="11522" width="39.42578125" style="141" customWidth="1"/>
    <col min="11523" max="11523" width="73.28515625" style="141" customWidth="1"/>
    <col min="11524" max="11524" width="41.140625" style="141" customWidth="1"/>
    <col min="11525" max="11525" width="69.85546875" style="141" customWidth="1"/>
    <col min="11526" max="11526" width="51.140625" style="141" customWidth="1"/>
    <col min="11527" max="11527" width="68.710937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78.42578125" style="141" customWidth="1"/>
    <col min="11532" max="11532" width="41.140625" style="141" customWidth="1"/>
    <col min="11533" max="11533" width="65.28515625" style="141" customWidth="1"/>
    <col min="11534" max="11534" width="51.140625" style="141" customWidth="1"/>
    <col min="11535" max="11535" width="66.42578125" style="141" customWidth="1"/>
    <col min="11536" max="11536" width="64" style="141" customWidth="1"/>
    <col min="11537" max="11537" width="42.42578125" style="141" customWidth="1"/>
    <col min="11538" max="11538" width="6.5703125" style="141" customWidth="1"/>
    <col min="11539" max="11776" width="9.140625" style="141"/>
    <col min="11777" max="11777" width="228" style="141" customWidth="1"/>
    <col min="11778" max="11778" width="39.42578125" style="141" customWidth="1"/>
    <col min="11779" max="11779" width="73.28515625" style="141" customWidth="1"/>
    <col min="11780" max="11780" width="41.140625" style="141" customWidth="1"/>
    <col min="11781" max="11781" width="69.85546875" style="141" customWidth="1"/>
    <col min="11782" max="11782" width="51.140625" style="141" customWidth="1"/>
    <col min="11783" max="11783" width="68.710937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78.42578125" style="141" customWidth="1"/>
    <col min="11788" max="11788" width="41.140625" style="141" customWidth="1"/>
    <col min="11789" max="11789" width="65.28515625" style="141" customWidth="1"/>
    <col min="11790" max="11790" width="51.140625" style="141" customWidth="1"/>
    <col min="11791" max="11791" width="66.42578125" style="141" customWidth="1"/>
    <col min="11792" max="11792" width="64" style="141" customWidth="1"/>
    <col min="11793" max="11793" width="42.42578125" style="141" customWidth="1"/>
    <col min="11794" max="11794" width="6.5703125" style="141" customWidth="1"/>
    <col min="11795" max="12032" width="9.140625" style="141"/>
    <col min="12033" max="12033" width="228" style="141" customWidth="1"/>
    <col min="12034" max="12034" width="39.42578125" style="141" customWidth="1"/>
    <col min="12035" max="12035" width="73.28515625" style="141" customWidth="1"/>
    <col min="12036" max="12036" width="41.140625" style="141" customWidth="1"/>
    <col min="12037" max="12037" width="69.85546875" style="141" customWidth="1"/>
    <col min="12038" max="12038" width="51.140625" style="141" customWidth="1"/>
    <col min="12039" max="12039" width="68.710937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78.42578125" style="141" customWidth="1"/>
    <col min="12044" max="12044" width="41.140625" style="141" customWidth="1"/>
    <col min="12045" max="12045" width="65.28515625" style="141" customWidth="1"/>
    <col min="12046" max="12046" width="51.140625" style="141" customWidth="1"/>
    <col min="12047" max="12047" width="66.42578125" style="141" customWidth="1"/>
    <col min="12048" max="12048" width="64" style="141" customWidth="1"/>
    <col min="12049" max="12049" width="42.42578125" style="141" customWidth="1"/>
    <col min="12050" max="12050" width="6.5703125" style="141" customWidth="1"/>
    <col min="12051" max="12288" width="9.140625" style="141"/>
    <col min="12289" max="12289" width="228" style="141" customWidth="1"/>
    <col min="12290" max="12290" width="39.42578125" style="141" customWidth="1"/>
    <col min="12291" max="12291" width="73.28515625" style="141" customWidth="1"/>
    <col min="12292" max="12292" width="41.140625" style="141" customWidth="1"/>
    <col min="12293" max="12293" width="69.85546875" style="141" customWidth="1"/>
    <col min="12294" max="12294" width="51.140625" style="141" customWidth="1"/>
    <col min="12295" max="12295" width="68.710937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78.42578125" style="141" customWidth="1"/>
    <col min="12300" max="12300" width="41.140625" style="141" customWidth="1"/>
    <col min="12301" max="12301" width="65.28515625" style="141" customWidth="1"/>
    <col min="12302" max="12302" width="51.140625" style="141" customWidth="1"/>
    <col min="12303" max="12303" width="66.42578125" style="141" customWidth="1"/>
    <col min="12304" max="12304" width="64" style="141" customWidth="1"/>
    <col min="12305" max="12305" width="42.42578125" style="141" customWidth="1"/>
    <col min="12306" max="12306" width="6.5703125" style="141" customWidth="1"/>
    <col min="12307" max="12544" width="9.140625" style="141"/>
    <col min="12545" max="12545" width="228" style="141" customWidth="1"/>
    <col min="12546" max="12546" width="39.42578125" style="141" customWidth="1"/>
    <col min="12547" max="12547" width="73.28515625" style="141" customWidth="1"/>
    <col min="12548" max="12548" width="41.140625" style="141" customWidth="1"/>
    <col min="12549" max="12549" width="69.85546875" style="141" customWidth="1"/>
    <col min="12550" max="12550" width="51.140625" style="141" customWidth="1"/>
    <col min="12551" max="12551" width="68.710937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78.42578125" style="141" customWidth="1"/>
    <col min="12556" max="12556" width="41.140625" style="141" customWidth="1"/>
    <col min="12557" max="12557" width="65.28515625" style="141" customWidth="1"/>
    <col min="12558" max="12558" width="51.140625" style="141" customWidth="1"/>
    <col min="12559" max="12559" width="66.42578125" style="141" customWidth="1"/>
    <col min="12560" max="12560" width="64" style="141" customWidth="1"/>
    <col min="12561" max="12561" width="42.42578125" style="141" customWidth="1"/>
    <col min="12562" max="12562" width="6.5703125" style="141" customWidth="1"/>
    <col min="12563" max="12800" width="9.140625" style="141"/>
    <col min="12801" max="12801" width="228" style="141" customWidth="1"/>
    <col min="12802" max="12802" width="39.42578125" style="141" customWidth="1"/>
    <col min="12803" max="12803" width="73.28515625" style="141" customWidth="1"/>
    <col min="12804" max="12804" width="41.140625" style="141" customWidth="1"/>
    <col min="12805" max="12805" width="69.85546875" style="141" customWidth="1"/>
    <col min="12806" max="12806" width="51.140625" style="141" customWidth="1"/>
    <col min="12807" max="12807" width="68.710937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78.42578125" style="141" customWidth="1"/>
    <col min="12812" max="12812" width="41.140625" style="141" customWidth="1"/>
    <col min="12813" max="12813" width="65.28515625" style="141" customWidth="1"/>
    <col min="12814" max="12814" width="51.140625" style="141" customWidth="1"/>
    <col min="12815" max="12815" width="66.42578125" style="141" customWidth="1"/>
    <col min="12816" max="12816" width="64" style="141" customWidth="1"/>
    <col min="12817" max="12817" width="42.42578125" style="141" customWidth="1"/>
    <col min="12818" max="12818" width="6.5703125" style="141" customWidth="1"/>
    <col min="12819" max="13056" width="9.140625" style="141"/>
    <col min="13057" max="13057" width="228" style="141" customWidth="1"/>
    <col min="13058" max="13058" width="39.42578125" style="141" customWidth="1"/>
    <col min="13059" max="13059" width="73.28515625" style="141" customWidth="1"/>
    <col min="13060" max="13060" width="41.140625" style="141" customWidth="1"/>
    <col min="13061" max="13061" width="69.85546875" style="141" customWidth="1"/>
    <col min="13062" max="13062" width="51.140625" style="141" customWidth="1"/>
    <col min="13063" max="13063" width="68.710937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78.42578125" style="141" customWidth="1"/>
    <col min="13068" max="13068" width="41.140625" style="141" customWidth="1"/>
    <col min="13069" max="13069" width="65.28515625" style="141" customWidth="1"/>
    <col min="13070" max="13070" width="51.140625" style="141" customWidth="1"/>
    <col min="13071" max="13071" width="66.42578125" style="141" customWidth="1"/>
    <col min="13072" max="13072" width="64" style="141" customWidth="1"/>
    <col min="13073" max="13073" width="42.42578125" style="141" customWidth="1"/>
    <col min="13074" max="13074" width="6.5703125" style="141" customWidth="1"/>
    <col min="13075" max="13312" width="9.140625" style="141"/>
    <col min="13313" max="13313" width="228" style="141" customWidth="1"/>
    <col min="13314" max="13314" width="39.42578125" style="141" customWidth="1"/>
    <col min="13315" max="13315" width="73.28515625" style="141" customWidth="1"/>
    <col min="13316" max="13316" width="41.140625" style="141" customWidth="1"/>
    <col min="13317" max="13317" width="69.85546875" style="141" customWidth="1"/>
    <col min="13318" max="13318" width="51.140625" style="141" customWidth="1"/>
    <col min="13319" max="13319" width="68.710937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78.42578125" style="141" customWidth="1"/>
    <col min="13324" max="13324" width="41.140625" style="141" customWidth="1"/>
    <col min="13325" max="13325" width="65.28515625" style="141" customWidth="1"/>
    <col min="13326" max="13326" width="51.140625" style="141" customWidth="1"/>
    <col min="13327" max="13327" width="66.42578125" style="141" customWidth="1"/>
    <col min="13328" max="13328" width="64" style="141" customWidth="1"/>
    <col min="13329" max="13329" width="42.42578125" style="141" customWidth="1"/>
    <col min="13330" max="13330" width="6.5703125" style="141" customWidth="1"/>
    <col min="13331" max="13568" width="9.140625" style="141"/>
    <col min="13569" max="13569" width="228" style="141" customWidth="1"/>
    <col min="13570" max="13570" width="39.42578125" style="141" customWidth="1"/>
    <col min="13571" max="13571" width="73.28515625" style="141" customWidth="1"/>
    <col min="13572" max="13572" width="41.140625" style="141" customWidth="1"/>
    <col min="13573" max="13573" width="69.85546875" style="141" customWidth="1"/>
    <col min="13574" max="13574" width="51.140625" style="141" customWidth="1"/>
    <col min="13575" max="13575" width="68.710937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78.42578125" style="141" customWidth="1"/>
    <col min="13580" max="13580" width="41.140625" style="141" customWidth="1"/>
    <col min="13581" max="13581" width="65.28515625" style="141" customWidth="1"/>
    <col min="13582" max="13582" width="51.140625" style="141" customWidth="1"/>
    <col min="13583" max="13583" width="66.42578125" style="141" customWidth="1"/>
    <col min="13584" max="13584" width="64" style="141" customWidth="1"/>
    <col min="13585" max="13585" width="42.42578125" style="141" customWidth="1"/>
    <col min="13586" max="13586" width="6.5703125" style="141" customWidth="1"/>
    <col min="13587" max="13824" width="9.140625" style="141"/>
    <col min="13825" max="13825" width="228" style="141" customWidth="1"/>
    <col min="13826" max="13826" width="39.42578125" style="141" customWidth="1"/>
    <col min="13827" max="13827" width="73.28515625" style="141" customWidth="1"/>
    <col min="13828" max="13828" width="41.140625" style="141" customWidth="1"/>
    <col min="13829" max="13829" width="69.85546875" style="141" customWidth="1"/>
    <col min="13830" max="13830" width="51.140625" style="141" customWidth="1"/>
    <col min="13831" max="13831" width="68.710937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78.42578125" style="141" customWidth="1"/>
    <col min="13836" max="13836" width="41.140625" style="141" customWidth="1"/>
    <col min="13837" max="13837" width="65.28515625" style="141" customWidth="1"/>
    <col min="13838" max="13838" width="51.140625" style="141" customWidth="1"/>
    <col min="13839" max="13839" width="66.42578125" style="141" customWidth="1"/>
    <col min="13840" max="13840" width="64" style="141" customWidth="1"/>
    <col min="13841" max="13841" width="42.42578125" style="141" customWidth="1"/>
    <col min="13842" max="13842" width="6.5703125" style="141" customWidth="1"/>
    <col min="13843" max="14080" width="9.140625" style="141"/>
    <col min="14081" max="14081" width="228" style="141" customWidth="1"/>
    <col min="14082" max="14082" width="39.42578125" style="141" customWidth="1"/>
    <col min="14083" max="14083" width="73.28515625" style="141" customWidth="1"/>
    <col min="14084" max="14084" width="41.140625" style="141" customWidth="1"/>
    <col min="14085" max="14085" width="69.85546875" style="141" customWidth="1"/>
    <col min="14086" max="14086" width="51.140625" style="141" customWidth="1"/>
    <col min="14087" max="14087" width="68.710937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78.42578125" style="141" customWidth="1"/>
    <col min="14092" max="14092" width="41.140625" style="141" customWidth="1"/>
    <col min="14093" max="14093" width="65.28515625" style="141" customWidth="1"/>
    <col min="14094" max="14094" width="51.140625" style="141" customWidth="1"/>
    <col min="14095" max="14095" width="66.42578125" style="141" customWidth="1"/>
    <col min="14096" max="14096" width="64" style="141" customWidth="1"/>
    <col min="14097" max="14097" width="42.42578125" style="141" customWidth="1"/>
    <col min="14098" max="14098" width="6.5703125" style="141" customWidth="1"/>
    <col min="14099" max="14336" width="9.140625" style="141"/>
    <col min="14337" max="14337" width="228" style="141" customWidth="1"/>
    <col min="14338" max="14338" width="39.42578125" style="141" customWidth="1"/>
    <col min="14339" max="14339" width="73.28515625" style="141" customWidth="1"/>
    <col min="14340" max="14340" width="41.140625" style="141" customWidth="1"/>
    <col min="14341" max="14341" width="69.85546875" style="141" customWidth="1"/>
    <col min="14342" max="14342" width="51.140625" style="141" customWidth="1"/>
    <col min="14343" max="14343" width="68.710937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78.42578125" style="141" customWidth="1"/>
    <col min="14348" max="14348" width="41.140625" style="141" customWidth="1"/>
    <col min="14349" max="14349" width="65.28515625" style="141" customWidth="1"/>
    <col min="14350" max="14350" width="51.140625" style="141" customWidth="1"/>
    <col min="14351" max="14351" width="66.42578125" style="141" customWidth="1"/>
    <col min="14352" max="14352" width="64" style="141" customWidth="1"/>
    <col min="14353" max="14353" width="42.42578125" style="141" customWidth="1"/>
    <col min="14354" max="14354" width="6.5703125" style="141" customWidth="1"/>
    <col min="14355" max="14592" width="9.140625" style="141"/>
    <col min="14593" max="14593" width="228" style="141" customWidth="1"/>
    <col min="14594" max="14594" width="39.42578125" style="141" customWidth="1"/>
    <col min="14595" max="14595" width="73.28515625" style="141" customWidth="1"/>
    <col min="14596" max="14596" width="41.140625" style="141" customWidth="1"/>
    <col min="14597" max="14597" width="69.85546875" style="141" customWidth="1"/>
    <col min="14598" max="14598" width="51.140625" style="141" customWidth="1"/>
    <col min="14599" max="14599" width="68.710937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78.42578125" style="141" customWidth="1"/>
    <col min="14604" max="14604" width="41.140625" style="141" customWidth="1"/>
    <col min="14605" max="14605" width="65.28515625" style="141" customWidth="1"/>
    <col min="14606" max="14606" width="51.140625" style="141" customWidth="1"/>
    <col min="14607" max="14607" width="66.42578125" style="141" customWidth="1"/>
    <col min="14608" max="14608" width="64" style="141" customWidth="1"/>
    <col min="14609" max="14609" width="42.42578125" style="141" customWidth="1"/>
    <col min="14610" max="14610" width="6.5703125" style="141" customWidth="1"/>
    <col min="14611" max="14848" width="9.140625" style="141"/>
    <col min="14849" max="14849" width="228" style="141" customWidth="1"/>
    <col min="14850" max="14850" width="39.42578125" style="141" customWidth="1"/>
    <col min="14851" max="14851" width="73.28515625" style="141" customWidth="1"/>
    <col min="14852" max="14852" width="41.140625" style="141" customWidth="1"/>
    <col min="14853" max="14853" width="69.85546875" style="141" customWidth="1"/>
    <col min="14854" max="14854" width="51.140625" style="141" customWidth="1"/>
    <col min="14855" max="14855" width="68.710937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78.42578125" style="141" customWidth="1"/>
    <col min="14860" max="14860" width="41.140625" style="141" customWidth="1"/>
    <col min="14861" max="14861" width="65.28515625" style="141" customWidth="1"/>
    <col min="14862" max="14862" width="51.140625" style="141" customWidth="1"/>
    <col min="14863" max="14863" width="66.42578125" style="141" customWidth="1"/>
    <col min="14864" max="14864" width="64" style="141" customWidth="1"/>
    <col min="14865" max="14865" width="42.42578125" style="141" customWidth="1"/>
    <col min="14866" max="14866" width="6.5703125" style="141" customWidth="1"/>
    <col min="14867" max="15104" width="9.140625" style="141"/>
    <col min="15105" max="15105" width="228" style="141" customWidth="1"/>
    <col min="15106" max="15106" width="39.42578125" style="141" customWidth="1"/>
    <col min="15107" max="15107" width="73.28515625" style="141" customWidth="1"/>
    <col min="15108" max="15108" width="41.140625" style="141" customWidth="1"/>
    <col min="15109" max="15109" width="69.85546875" style="141" customWidth="1"/>
    <col min="15110" max="15110" width="51.140625" style="141" customWidth="1"/>
    <col min="15111" max="15111" width="68.710937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78.42578125" style="141" customWidth="1"/>
    <col min="15116" max="15116" width="41.140625" style="141" customWidth="1"/>
    <col min="15117" max="15117" width="65.28515625" style="141" customWidth="1"/>
    <col min="15118" max="15118" width="51.140625" style="141" customWidth="1"/>
    <col min="15119" max="15119" width="66.42578125" style="141" customWidth="1"/>
    <col min="15120" max="15120" width="64" style="141" customWidth="1"/>
    <col min="15121" max="15121" width="42.42578125" style="141" customWidth="1"/>
    <col min="15122" max="15122" width="6.5703125" style="141" customWidth="1"/>
    <col min="15123" max="15360" width="9.140625" style="141"/>
    <col min="15361" max="15361" width="228" style="141" customWidth="1"/>
    <col min="15362" max="15362" width="39.42578125" style="141" customWidth="1"/>
    <col min="15363" max="15363" width="73.28515625" style="141" customWidth="1"/>
    <col min="15364" max="15364" width="41.140625" style="141" customWidth="1"/>
    <col min="15365" max="15365" width="69.85546875" style="141" customWidth="1"/>
    <col min="15366" max="15366" width="51.140625" style="141" customWidth="1"/>
    <col min="15367" max="15367" width="68.710937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78.42578125" style="141" customWidth="1"/>
    <col min="15372" max="15372" width="41.140625" style="141" customWidth="1"/>
    <col min="15373" max="15373" width="65.28515625" style="141" customWidth="1"/>
    <col min="15374" max="15374" width="51.140625" style="141" customWidth="1"/>
    <col min="15375" max="15375" width="66.42578125" style="141" customWidth="1"/>
    <col min="15376" max="15376" width="64" style="141" customWidth="1"/>
    <col min="15377" max="15377" width="42.42578125" style="141" customWidth="1"/>
    <col min="15378" max="15378" width="6.5703125" style="141" customWidth="1"/>
    <col min="15379" max="15616" width="9.140625" style="141"/>
    <col min="15617" max="15617" width="228" style="141" customWidth="1"/>
    <col min="15618" max="15618" width="39.42578125" style="141" customWidth="1"/>
    <col min="15619" max="15619" width="73.28515625" style="141" customWidth="1"/>
    <col min="15620" max="15620" width="41.140625" style="141" customWidth="1"/>
    <col min="15621" max="15621" width="69.85546875" style="141" customWidth="1"/>
    <col min="15622" max="15622" width="51.140625" style="141" customWidth="1"/>
    <col min="15623" max="15623" width="68.710937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78.42578125" style="141" customWidth="1"/>
    <col min="15628" max="15628" width="41.140625" style="141" customWidth="1"/>
    <col min="15629" max="15629" width="65.28515625" style="141" customWidth="1"/>
    <col min="15630" max="15630" width="51.140625" style="141" customWidth="1"/>
    <col min="15631" max="15631" width="66.42578125" style="141" customWidth="1"/>
    <col min="15632" max="15632" width="64" style="141" customWidth="1"/>
    <col min="15633" max="15633" width="42.42578125" style="141" customWidth="1"/>
    <col min="15634" max="15634" width="6.5703125" style="141" customWidth="1"/>
    <col min="15635" max="15872" width="9.140625" style="141"/>
    <col min="15873" max="15873" width="228" style="141" customWidth="1"/>
    <col min="15874" max="15874" width="39.42578125" style="141" customWidth="1"/>
    <col min="15875" max="15875" width="73.28515625" style="141" customWidth="1"/>
    <col min="15876" max="15876" width="41.140625" style="141" customWidth="1"/>
    <col min="15877" max="15877" width="69.85546875" style="141" customWidth="1"/>
    <col min="15878" max="15878" width="51.140625" style="141" customWidth="1"/>
    <col min="15879" max="15879" width="68.710937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78.42578125" style="141" customWidth="1"/>
    <col min="15884" max="15884" width="41.140625" style="141" customWidth="1"/>
    <col min="15885" max="15885" width="65.28515625" style="141" customWidth="1"/>
    <col min="15886" max="15886" width="51.140625" style="141" customWidth="1"/>
    <col min="15887" max="15887" width="66.42578125" style="141" customWidth="1"/>
    <col min="15888" max="15888" width="64" style="141" customWidth="1"/>
    <col min="15889" max="15889" width="42.42578125" style="141" customWidth="1"/>
    <col min="15890" max="15890" width="6.5703125" style="141" customWidth="1"/>
    <col min="15891" max="16128" width="9.140625" style="141"/>
    <col min="16129" max="16129" width="228" style="141" customWidth="1"/>
    <col min="16130" max="16130" width="39.42578125" style="141" customWidth="1"/>
    <col min="16131" max="16131" width="73.28515625" style="141" customWidth="1"/>
    <col min="16132" max="16132" width="41.140625" style="141" customWidth="1"/>
    <col min="16133" max="16133" width="69.85546875" style="141" customWidth="1"/>
    <col min="16134" max="16134" width="51.140625" style="141" customWidth="1"/>
    <col min="16135" max="16135" width="68.710937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78.42578125" style="141" customWidth="1"/>
    <col min="16140" max="16140" width="41.140625" style="141" customWidth="1"/>
    <col min="16141" max="16141" width="65.28515625" style="141" customWidth="1"/>
    <col min="16142" max="16142" width="51.140625" style="141" customWidth="1"/>
    <col min="16143" max="16143" width="66.42578125" style="141" customWidth="1"/>
    <col min="16144" max="16144" width="64" style="141" customWidth="1"/>
    <col min="16145" max="16145" width="42.42578125" style="141" customWidth="1"/>
    <col min="16146" max="16146" width="6.5703125" style="141" customWidth="1"/>
    <col min="16147" max="16384" width="9.140625" style="141"/>
  </cols>
  <sheetData>
    <row r="1" spans="1:24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4"/>
    </row>
    <row r="2" spans="1:24" s="21" customFormat="1" ht="145.5" customHeight="1">
      <c r="A2" s="874" t="s">
        <v>450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14"/>
    </row>
    <row r="3" spans="1:24" s="21" customFormat="1" ht="75" customHeight="1">
      <c r="A3" s="874" t="s">
        <v>162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14"/>
    </row>
    <row r="4" spans="1:24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14"/>
    </row>
    <row r="5" spans="1:24" s="35" customFormat="1" ht="144.75" customHeight="1">
      <c r="A5" s="881" t="s">
        <v>61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  <c r="R5" s="15"/>
    </row>
    <row r="6" spans="1:24" ht="6" customHeight="1"/>
    <row r="7" spans="1:24" ht="73.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17"/>
    </row>
    <row r="8" spans="1:24" s="10" customFormat="1" ht="82.5" customHeight="1">
      <c r="A8" s="408"/>
      <c r="B8" s="876" t="s">
        <v>170</v>
      </c>
      <c r="C8" s="876"/>
      <c r="D8" s="876"/>
      <c r="E8" s="876"/>
      <c r="F8" s="876"/>
      <c r="G8" s="876"/>
      <c r="H8" s="876"/>
      <c r="I8" s="876"/>
      <c r="J8" s="876" t="s">
        <v>171</v>
      </c>
      <c r="K8" s="876"/>
      <c r="L8" s="876"/>
      <c r="M8" s="876"/>
      <c r="N8" s="876"/>
      <c r="O8" s="876"/>
      <c r="P8" s="876"/>
      <c r="Q8" s="876"/>
      <c r="R8" s="17"/>
    </row>
    <row r="9" spans="1:24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12"/>
      <c r="S9" s="11"/>
      <c r="T9" s="11"/>
      <c r="U9" s="12"/>
      <c r="V9" s="11"/>
      <c r="W9" s="11"/>
      <c r="X9" s="12"/>
    </row>
    <row r="10" spans="1:24" ht="168" customHeight="1">
      <c r="A10" s="374" t="s">
        <v>451</v>
      </c>
      <c r="B10" s="375">
        <v>61871.342990000005</v>
      </c>
      <c r="C10" s="375">
        <v>71.09</v>
      </c>
      <c r="D10" s="375">
        <v>222.63167000000001</v>
      </c>
      <c r="E10" s="375">
        <v>0</v>
      </c>
      <c r="F10" s="375">
        <v>278.27864</v>
      </c>
      <c r="G10" s="375">
        <v>0</v>
      </c>
      <c r="H10" s="375">
        <v>0</v>
      </c>
      <c r="I10" s="375">
        <v>62443.3433</v>
      </c>
      <c r="J10" s="375">
        <v>66048.879220000003</v>
      </c>
      <c r="K10" s="375">
        <v>436.02345000000003</v>
      </c>
      <c r="L10" s="375">
        <v>362.95240999999999</v>
      </c>
      <c r="M10" s="375">
        <v>0</v>
      </c>
      <c r="N10" s="375">
        <v>664.25986</v>
      </c>
      <c r="O10" s="375">
        <v>0</v>
      </c>
      <c r="P10" s="375">
        <v>0</v>
      </c>
      <c r="Q10" s="375">
        <v>67512.114939999999</v>
      </c>
      <c r="R10" s="17"/>
    </row>
    <row r="11" spans="1:24" ht="168" customHeight="1">
      <c r="A11" s="374" t="s">
        <v>452</v>
      </c>
      <c r="B11" s="376">
        <v>161.96950000000001</v>
      </c>
      <c r="C11" s="376">
        <v>0</v>
      </c>
      <c r="D11" s="376">
        <v>0</v>
      </c>
      <c r="E11" s="376">
        <v>0</v>
      </c>
      <c r="F11" s="376">
        <v>0</v>
      </c>
      <c r="G11" s="376">
        <v>0</v>
      </c>
      <c r="H11" s="376">
        <v>0</v>
      </c>
      <c r="I11" s="376">
        <v>161.96950000000001</v>
      </c>
      <c r="J11" s="376">
        <v>44.28</v>
      </c>
      <c r="K11" s="376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44.28</v>
      </c>
      <c r="R11" s="17"/>
    </row>
    <row r="12" spans="1:24" ht="168" customHeight="1">
      <c r="A12" s="374" t="s">
        <v>453</v>
      </c>
      <c r="B12" s="376">
        <v>0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0</v>
      </c>
      <c r="I12" s="376">
        <v>0</v>
      </c>
      <c r="J12" s="376">
        <v>0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17"/>
    </row>
    <row r="13" spans="1:24" ht="168" customHeight="1">
      <c r="A13" s="374" t="s">
        <v>122</v>
      </c>
      <c r="B13" s="375">
        <v>0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0</v>
      </c>
      <c r="I13" s="375">
        <v>0</v>
      </c>
      <c r="J13" s="375">
        <v>0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0</v>
      </c>
      <c r="R13" s="17"/>
    </row>
    <row r="14" spans="1:24" ht="168" customHeight="1">
      <c r="A14" s="374" t="s">
        <v>454</v>
      </c>
      <c r="B14" s="375">
        <v>14281.75115</v>
      </c>
      <c r="C14" s="375">
        <v>15.834530000000001</v>
      </c>
      <c r="D14" s="375">
        <v>171.70524</v>
      </c>
      <c r="E14" s="375">
        <v>0</v>
      </c>
      <c r="F14" s="375">
        <v>161.25215</v>
      </c>
      <c r="G14" s="375">
        <v>0</v>
      </c>
      <c r="H14" s="375">
        <v>0</v>
      </c>
      <c r="I14" s="375">
        <v>14630.54307</v>
      </c>
      <c r="J14" s="375">
        <v>11566.51426</v>
      </c>
      <c r="K14" s="375">
        <v>0</v>
      </c>
      <c r="L14" s="375">
        <v>42.285440000000001</v>
      </c>
      <c r="M14" s="375">
        <v>0</v>
      </c>
      <c r="N14" s="375">
        <v>138.05068</v>
      </c>
      <c r="O14" s="375">
        <v>0</v>
      </c>
      <c r="P14" s="375">
        <v>0</v>
      </c>
      <c r="Q14" s="375">
        <v>11746.850380000002</v>
      </c>
      <c r="R14" s="17"/>
    </row>
    <row r="15" spans="1:24" ht="168" customHeight="1">
      <c r="A15" s="374" t="s">
        <v>123</v>
      </c>
      <c r="B15" s="375">
        <v>0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0</v>
      </c>
      <c r="I15" s="375">
        <v>0</v>
      </c>
      <c r="J15" s="375">
        <v>0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0</v>
      </c>
      <c r="R15" s="17"/>
    </row>
    <row r="16" spans="1:24" ht="168" customHeight="1">
      <c r="A16" s="374" t="s">
        <v>124</v>
      </c>
      <c r="B16" s="375">
        <v>0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0</v>
      </c>
      <c r="I16" s="375">
        <v>0</v>
      </c>
      <c r="J16" s="375">
        <v>0</v>
      </c>
      <c r="K16" s="375">
        <v>0</v>
      </c>
      <c r="L16" s="375">
        <v>0</v>
      </c>
      <c r="M16" s="375">
        <v>0</v>
      </c>
      <c r="N16" s="375">
        <v>0</v>
      </c>
      <c r="O16" s="375">
        <v>0</v>
      </c>
      <c r="P16" s="375">
        <v>0</v>
      </c>
      <c r="Q16" s="375">
        <v>0</v>
      </c>
      <c r="R16" s="17"/>
    </row>
    <row r="17" spans="1:18" ht="168" customHeight="1">
      <c r="A17" s="374" t="s">
        <v>125</v>
      </c>
      <c r="B17" s="375">
        <v>0</v>
      </c>
      <c r="C17" s="375">
        <v>0</v>
      </c>
      <c r="D17" s="375">
        <v>0</v>
      </c>
      <c r="E17" s="375">
        <v>0</v>
      </c>
      <c r="F17" s="375">
        <v>0</v>
      </c>
      <c r="G17" s="375">
        <v>0</v>
      </c>
      <c r="H17" s="375">
        <v>0</v>
      </c>
      <c r="I17" s="375">
        <v>0</v>
      </c>
      <c r="J17" s="375">
        <v>0</v>
      </c>
      <c r="K17" s="375">
        <v>0</v>
      </c>
      <c r="L17" s="375">
        <v>0</v>
      </c>
      <c r="M17" s="375">
        <v>0</v>
      </c>
      <c r="N17" s="375">
        <v>0</v>
      </c>
      <c r="O17" s="375">
        <v>0</v>
      </c>
      <c r="P17" s="375">
        <v>0</v>
      </c>
      <c r="Q17" s="375">
        <v>0</v>
      </c>
      <c r="R17" s="17"/>
    </row>
    <row r="18" spans="1:18" ht="168" customHeight="1">
      <c r="A18" s="374" t="s">
        <v>455</v>
      </c>
      <c r="B18" s="375">
        <v>1345.9786299999998</v>
      </c>
      <c r="C18" s="375">
        <v>0</v>
      </c>
      <c r="D18" s="375">
        <v>0</v>
      </c>
      <c r="E18" s="375">
        <v>0</v>
      </c>
      <c r="F18" s="375">
        <v>46.243600000000001</v>
      </c>
      <c r="G18" s="375">
        <v>0</v>
      </c>
      <c r="H18" s="375">
        <v>0</v>
      </c>
      <c r="I18" s="375">
        <v>1392.2222300000001</v>
      </c>
      <c r="J18" s="375">
        <v>89.072670000000002</v>
      </c>
      <c r="K18" s="375">
        <v>0</v>
      </c>
      <c r="L18" s="375">
        <v>0</v>
      </c>
      <c r="M18" s="375">
        <v>0</v>
      </c>
      <c r="N18" s="375">
        <v>0</v>
      </c>
      <c r="O18" s="375">
        <v>0</v>
      </c>
      <c r="P18" s="375">
        <v>0</v>
      </c>
      <c r="Q18" s="375">
        <v>89.072670000000002</v>
      </c>
      <c r="R18" s="17"/>
    </row>
    <row r="19" spans="1:18" ht="168" customHeight="1">
      <c r="A19" s="374" t="s">
        <v>126</v>
      </c>
      <c r="B19" s="375">
        <v>8442.5337600000003</v>
      </c>
      <c r="C19" s="375">
        <v>0</v>
      </c>
      <c r="D19" s="375">
        <v>42.305050000000001</v>
      </c>
      <c r="E19" s="375">
        <v>0</v>
      </c>
      <c r="F19" s="375">
        <v>0</v>
      </c>
      <c r="G19" s="375">
        <v>0</v>
      </c>
      <c r="H19" s="375">
        <v>0</v>
      </c>
      <c r="I19" s="375">
        <v>8484.8388100000011</v>
      </c>
      <c r="J19" s="375">
        <v>41.501539999999999</v>
      </c>
      <c r="K19" s="375">
        <v>0</v>
      </c>
      <c r="L19" s="375">
        <v>0</v>
      </c>
      <c r="M19" s="375">
        <v>0</v>
      </c>
      <c r="N19" s="375">
        <v>0</v>
      </c>
      <c r="O19" s="375">
        <v>0</v>
      </c>
      <c r="P19" s="375">
        <v>0</v>
      </c>
      <c r="Q19" s="375">
        <v>41.501539999999999</v>
      </c>
      <c r="R19" s="17"/>
    </row>
    <row r="20" spans="1:18" ht="168" customHeight="1">
      <c r="A20" s="374" t="s">
        <v>127</v>
      </c>
      <c r="B20" s="375">
        <v>0</v>
      </c>
      <c r="C20" s="375">
        <v>0</v>
      </c>
      <c r="D20" s="375">
        <v>0</v>
      </c>
      <c r="E20" s="375">
        <v>0</v>
      </c>
      <c r="F20" s="375">
        <v>0</v>
      </c>
      <c r="G20" s="375">
        <v>0</v>
      </c>
      <c r="H20" s="375">
        <v>0</v>
      </c>
      <c r="I20" s="375">
        <v>0</v>
      </c>
      <c r="J20" s="375">
        <v>0</v>
      </c>
      <c r="K20" s="375">
        <v>0</v>
      </c>
      <c r="L20" s="375">
        <v>0</v>
      </c>
      <c r="M20" s="375">
        <v>0</v>
      </c>
      <c r="N20" s="375">
        <v>0</v>
      </c>
      <c r="O20" s="375">
        <v>0</v>
      </c>
      <c r="P20" s="375">
        <v>0</v>
      </c>
      <c r="Q20" s="375">
        <v>0</v>
      </c>
      <c r="R20" s="17"/>
    </row>
    <row r="21" spans="1:18" ht="168" customHeight="1">
      <c r="A21" s="374" t="s">
        <v>128</v>
      </c>
      <c r="B21" s="375">
        <v>0</v>
      </c>
      <c r="C21" s="375">
        <v>0</v>
      </c>
      <c r="D21" s="375">
        <v>0</v>
      </c>
      <c r="E21" s="375">
        <v>0</v>
      </c>
      <c r="F21" s="375">
        <v>0</v>
      </c>
      <c r="G21" s="375">
        <v>0</v>
      </c>
      <c r="H21" s="375">
        <v>0</v>
      </c>
      <c r="I21" s="375">
        <v>0</v>
      </c>
      <c r="J21" s="375">
        <v>0</v>
      </c>
      <c r="K21" s="375">
        <v>0</v>
      </c>
      <c r="L21" s="375">
        <v>0</v>
      </c>
      <c r="M21" s="375">
        <v>0</v>
      </c>
      <c r="N21" s="375">
        <v>0</v>
      </c>
      <c r="O21" s="375">
        <v>0</v>
      </c>
      <c r="P21" s="375">
        <v>0</v>
      </c>
      <c r="Q21" s="375">
        <v>0</v>
      </c>
      <c r="R21" s="17"/>
    </row>
    <row r="22" spans="1:18" ht="168" customHeight="1">
      <c r="A22" s="374" t="s">
        <v>129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17"/>
    </row>
    <row r="23" spans="1:18" ht="168" customHeight="1">
      <c r="A23" s="374" t="s">
        <v>130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  <c r="R23" s="17"/>
    </row>
    <row r="24" spans="1:18" ht="168" customHeight="1">
      <c r="A24" s="374" t="s">
        <v>131</v>
      </c>
      <c r="B24" s="375">
        <v>0</v>
      </c>
      <c r="C24" s="375">
        <v>0</v>
      </c>
      <c r="D24" s="375">
        <v>0</v>
      </c>
      <c r="E24" s="375">
        <v>0</v>
      </c>
      <c r="F24" s="375">
        <v>0</v>
      </c>
      <c r="G24" s="375">
        <v>0</v>
      </c>
      <c r="H24" s="375">
        <v>0</v>
      </c>
      <c r="I24" s="375">
        <v>0</v>
      </c>
      <c r="J24" s="375">
        <v>0</v>
      </c>
      <c r="K24" s="375">
        <v>0</v>
      </c>
      <c r="L24" s="375">
        <v>0</v>
      </c>
      <c r="M24" s="375">
        <v>0</v>
      </c>
      <c r="N24" s="375">
        <v>0</v>
      </c>
      <c r="O24" s="375">
        <v>0</v>
      </c>
      <c r="P24" s="375">
        <v>0</v>
      </c>
      <c r="Q24" s="375">
        <v>0</v>
      </c>
      <c r="R24" s="17"/>
    </row>
    <row r="25" spans="1:18" ht="168" customHeight="1">
      <c r="A25" s="374" t="s">
        <v>132</v>
      </c>
      <c r="B25" s="375">
        <v>0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0</v>
      </c>
      <c r="I25" s="375">
        <v>0</v>
      </c>
      <c r="J25" s="375">
        <v>0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17"/>
    </row>
    <row r="26" spans="1:18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0</v>
      </c>
      <c r="I26" s="375">
        <v>0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17"/>
    </row>
    <row r="27" spans="1:18" s="160" customFormat="1" ht="297.75" customHeight="1">
      <c r="A27" s="377" t="s">
        <v>134</v>
      </c>
      <c r="B27" s="378">
        <v>0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0</v>
      </c>
      <c r="I27" s="378">
        <v>0</v>
      </c>
      <c r="J27" s="378">
        <v>0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0</v>
      </c>
      <c r="Q27" s="378">
        <v>0</v>
      </c>
      <c r="R27" s="19"/>
    </row>
    <row r="28" spans="1:18" s="160" customFormat="1" ht="111.75" customHeight="1">
      <c r="A28" s="409" t="s">
        <v>121</v>
      </c>
      <c r="B28" s="410">
        <f>SUM(B10:B27)</f>
        <v>86103.576030000011</v>
      </c>
      <c r="C28" s="410">
        <f t="shared" ref="C28:Q28" si="0">SUM(C10:C27)</f>
        <v>86.924530000000004</v>
      </c>
      <c r="D28" s="410">
        <f t="shared" si="0"/>
        <v>436.64195999999998</v>
      </c>
      <c r="E28" s="410">
        <f t="shared" si="0"/>
        <v>0</v>
      </c>
      <c r="F28" s="410">
        <f t="shared" si="0"/>
        <v>485.77439000000004</v>
      </c>
      <c r="G28" s="410">
        <f t="shared" si="0"/>
        <v>0</v>
      </c>
      <c r="H28" s="410">
        <f t="shared" si="0"/>
        <v>0</v>
      </c>
      <c r="I28" s="410">
        <f t="shared" si="0"/>
        <v>87112.91691</v>
      </c>
      <c r="J28" s="410">
        <f t="shared" si="0"/>
        <v>77790.247689999989</v>
      </c>
      <c r="K28" s="410">
        <f t="shared" si="0"/>
        <v>436.02345000000003</v>
      </c>
      <c r="L28" s="410">
        <f t="shared" si="0"/>
        <v>405.23784999999998</v>
      </c>
      <c r="M28" s="410">
        <f t="shared" si="0"/>
        <v>0</v>
      </c>
      <c r="N28" s="410">
        <f t="shared" si="0"/>
        <v>802.31053999999995</v>
      </c>
      <c r="O28" s="410">
        <f t="shared" si="0"/>
        <v>0</v>
      </c>
      <c r="P28" s="410">
        <f t="shared" si="0"/>
        <v>0</v>
      </c>
      <c r="Q28" s="410">
        <f t="shared" si="0"/>
        <v>79433.819529999993</v>
      </c>
      <c r="R28" s="19"/>
    </row>
    <row r="29" spans="1:18" ht="27.75" customHeight="1" thickBot="1">
      <c r="A29" s="411"/>
      <c r="B29" s="412"/>
      <c r="C29" s="413"/>
      <c r="D29" s="414"/>
      <c r="E29" s="414"/>
      <c r="F29" s="414"/>
      <c r="G29" s="414"/>
      <c r="H29" s="414"/>
      <c r="I29" s="414"/>
      <c r="J29" s="414"/>
      <c r="K29" s="414"/>
      <c r="L29" s="412"/>
      <c r="M29" s="412"/>
      <c r="N29" s="412"/>
      <c r="O29" s="412"/>
      <c r="P29" s="412"/>
      <c r="Q29" s="412"/>
      <c r="R29" s="17"/>
    </row>
    <row r="30" spans="1:18" ht="87" customHeight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</row>
    <row r="31" spans="1:18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</row>
    <row r="32" spans="1:18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</row>
    <row r="33" spans="1:17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</row>
    <row r="34" spans="1:17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</row>
    <row r="35" spans="1:17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</row>
    <row r="36" spans="1:17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</row>
    <row r="37" spans="1:17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</row>
    <row r="38" spans="1:17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</row>
    <row r="39" spans="1:17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</row>
    <row r="40" spans="1:17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</row>
    <row r="41" spans="1:17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</row>
    <row r="42" spans="1:17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</row>
    <row r="43" spans="1:17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</row>
    <row r="44" spans="1:17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</row>
    <row r="45" spans="1:17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</row>
    <row r="46" spans="1:17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</row>
    <row r="47" spans="1:17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</row>
    <row r="48" spans="1:17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</row>
    <row r="49" spans="1:17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</row>
    <row r="50" spans="1:17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</row>
    <row r="51" spans="1:17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</row>
    <row r="52" spans="1:17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</row>
    <row r="53" spans="1:17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</row>
    <row r="54" spans="1:17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</row>
    <row r="55" spans="1:17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</row>
    <row r="56" spans="1:17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</row>
    <row r="57" spans="1:17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</row>
    <row r="58" spans="1:17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</row>
    <row r="59" spans="1:17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</row>
    <row r="60" spans="1:17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</row>
    <row r="61" spans="1:17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</row>
    <row r="62" spans="1:17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</row>
    <row r="63" spans="1:17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</row>
    <row r="64" spans="1:17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</row>
    <row r="65" spans="1:17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</row>
    <row r="66" spans="1:17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</row>
    <row r="67" spans="1:17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</row>
    <row r="68" spans="1:17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</row>
    <row r="69" spans="1:17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</row>
    <row r="70" spans="1:17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</row>
    <row r="71" spans="1:17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</row>
    <row r="72" spans="1:17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</row>
    <row r="73" spans="1:17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</row>
    <row r="74" spans="1:17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</row>
    <row r="75" spans="1:17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</row>
    <row r="76" spans="1:17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</row>
    <row r="77" spans="1:17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</row>
    <row r="78" spans="1:17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</row>
    <row r="79" spans="1:17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</row>
    <row r="80" spans="1:17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</row>
    <row r="81" spans="1:12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</row>
    <row r="82" spans="1:12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</row>
    <row r="83" spans="1:12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</row>
    <row r="84" spans="1:12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</row>
    <row r="85" spans="1:12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</row>
    <row r="86" spans="1:12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</row>
    <row r="87" spans="1:12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</row>
    <row r="88" spans="1:12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</row>
    <row r="89" spans="1:12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</row>
    <row r="90" spans="1:12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</row>
    <row r="91" spans="1:12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</row>
    <row r="92" spans="1:12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</row>
    <row r="93" spans="1:12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</row>
    <row r="94" spans="1:12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</row>
    <row r="95" spans="1:12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</row>
    <row r="96" spans="1:12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</row>
    <row r="97" spans="1:12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</row>
    <row r="98" spans="1:12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</row>
    <row r="99" spans="1:12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</row>
    <row r="100" spans="1:12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</row>
    <row r="101" spans="1:12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</row>
    <row r="102" spans="1:12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</row>
    <row r="103" spans="1:12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</row>
    <row r="104" spans="1:12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</row>
    <row r="105" spans="1:12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</row>
    <row r="106" spans="1:12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</row>
    <row r="107" spans="1:12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</row>
    <row r="108" spans="1:12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</row>
    <row r="109" spans="1:12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</row>
    <row r="110" spans="1:12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</row>
    <row r="111" spans="1:12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</row>
    <row r="112" spans="1:12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</row>
    <row r="113" spans="1:12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</row>
    <row r="114" spans="1:12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</row>
    <row r="115" spans="1:12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</row>
    <row r="116" spans="1:12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</row>
    <row r="117" spans="1:12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</row>
    <row r="118" spans="1:12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</row>
    <row r="119" spans="1:12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</row>
    <row r="120" spans="1:12">
      <c r="A120" s="33"/>
    </row>
    <row r="121" spans="1:12">
      <c r="A121" s="33"/>
    </row>
    <row r="122" spans="1:12">
      <c r="A122" s="33"/>
    </row>
    <row r="123" spans="1:12">
      <c r="A123" s="33"/>
    </row>
    <row r="124" spans="1:12">
      <c r="A124" s="33"/>
    </row>
    <row r="125" spans="1:12">
      <c r="A125" s="33"/>
    </row>
    <row r="126" spans="1:12">
      <c r="A126" s="33"/>
    </row>
    <row r="127" spans="1:12">
      <c r="A127" s="33"/>
    </row>
    <row r="128" spans="1:12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D653"/>
  <sheetViews>
    <sheetView topLeftCell="A2" zoomScale="25" zoomScaleNormal="25" workbookViewId="0">
      <selection activeCell="E12" sqref="E12"/>
    </sheetView>
  </sheetViews>
  <sheetFormatPr defaultColWidth="9.140625" defaultRowHeight="44.25"/>
  <cols>
    <col min="1" max="1" width="228" style="157" customWidth="1"/>
    <col min="2" max="2" width="39.42578125" style="141" customWidth="1"/>
    <col min="3" max="3" width="80.7109375" style="203" customWidth="1"/>
    <col min="4" max="4" width="41.140625" style="141" customWidth="1"/>
    <col min="5" max="5" width="79.5703125" style="141" customWidth="1"/>
    <col min="6" max="6" width="51.140625" style="141" customWidth="1"/>
    <col min="7" max="7" width="73.28515625" style="141" customWidth="1"/>
    <col min="8" max="8" width="64" style="141" customWidth="1"/>
    <col min="9" max="9" width="42.42578125" style="141" customWidth="1"/>
    <col min="10" max="10" width="39.42578125" style="141" customWidth="1"/>
    <col min="11" max="11" width="75" style="141" customWidth="1"/>
    <col min="12" max="12" width="41.140625" style="141" customWidth="1"/>
    <col min="13" max="13" width="68.140625" style="141" customWidth="1"/>
    <col min="14" max="14" width="51.140625" style="141" customWidth="1"/>
    <col min="15" max="15" width="69.85546875" style="141" customWidth="1"/>
    <col min="16" max="16" width="64" style="141" customWidth="1"/>
    <col min="17" max="17" width="42.42578125" style="141" customWidth="1"/>
    <col min="18" max="18" width="39.42578125" style="141" customWidth="1"/>
    <col min="19" max="19" width="65.28515625" style="141" customWidth="1"/>
    <col min="20" max="20" width="41.140625" style="141" customWidth="1"/>
    <col min="21" max="21" width="67.5703125" style="141" customWidth="1"/>
    <col min="22" max="22" width="51.140625" style="141" customWidth="1"/>
    <col min="23" max="23" width="66.42578125" style="141" customWidth="1"/>
    <col min="24" max="24" width="64" style="141" customWidth="1"/>
    <col min="25" max="25" width="42.42578125" style="141" customWidth="1"/>
    <col min="26" max="256" width="9.140625" style="141"/>
    <col min="257" max="257" width="228" style="141" customWidth="1"/>
    <col min="258" max="258" width="39.42578125" style="141" customWidth="1"/>
    <col min="259" max="259" width="80.7109375" style="141" customWidth="1"/>
    <col min="260" max="260" width="41.140625" style="141" customWidth="1"/>
    <col min="261" max="261" width="79.5703125" style="141" customWidth="1"/>
    <col min="262" max="262" width="51.140625" style="141" customWidth="1"/>
    <col min="263" max="263" width="73.28515625" style="141" customWidth="1"/>
    <col min="264" max="264" width="64" style="141" customWidth="1"/>
    <col min="265" max="265" width="42.42578125" style="141" customWidth="1"/>
    <col min="266" max="266" width="39.42578125" style="141" customWidth="1"/>
    <col min="267" max="267" width="75" style="141" customWidth="1"/>
    <col min="268" max="268" width="41.140625" style="141" customWidth="1"/>
    <col min="269" max="269" width="68.140625" style="141" customWidth="1"/>
    <col min="270" max="270" width="51.140625" style="141" customWidth="1"/>
    <col min="271" max="271" width="69.85546875" style="141" customWidth="1"/>
    <col min="272" max="272" width="64" style="141" customWidth="1"/>
    <col min="273" max="273" width="42.42578125" style="141" customWidth="1"/>
    <col min="274" max="274" width="39.42578125" style="141" customWidth="1"/>
    <col min="275" max="275" width="65.28515625" style="141" customWidth="1"/>
    <col min="276" max="276" width="41.140625" style="141" customWidth="1"/>
    <col min="277" max="277" width="67.5703125" style="141" customWidth="1"/>
    <col min="278" max="278" width="51.140625" style="141" customWidth="1"/>
    <col min="279" max="279" width="66.42578125" style="141" customWidth="1"/>
    <col min="280" max="280" width="64" style="141" customWidth="1"/>
    <col min="281" max="281" width="42.42578125" style="141" customWidth="1"/>
    <col min="282" max="512" width="9.140625" style="141"/>
    <col min="513" max="513" width="228" style="141" customWidth="1"/>
    <col min="514" max="514" width="39.42578125" style="141" customWidth="1"/>
    <col min="515" max="515" width="80.7109375" style="141" customWidth="1"/>
    <col min="516" max="516" width="41.140625" style="141" customWidth="1"/>
    <col min="517" max="517" width="79.5703125" style="141" customWidth="1"/>
    <col min="518" max="518" width="51.140625" style="141" customWidth="1"/>
    <col min="519" max="519" width="73.28515625" style="141" customWidth="1"/>
    <col min="520" max="520" width="64" style="141" customWidth="1"/>
    <col min="521" max="521" width="42.42578125" style="141" customWidth="1"/>
    <col min="522" max="522" width="39.42578125" style="141" customWidth="1"/>
    <col min="523" max="523" width="75" style="141" customWidth="1"/>
    <col min="524" max="524" width="41.140625" style="141" customWidth="1"/>
    <col min="525" max="525" width="68.140625" style="141" customWidth="1"/>
    <col min="526" max="526" width="51.140625" style="141" customWidth="1"/>
    <col min="527" max="527" width="69.85546875" style="141" customWidth="1"/>
    <col min="528" max="528" width="64" style="141" customWidth="1"/>
    <col min="529" max="529" width="42.42578125" style="141" customWidth="1"/>
    <col min="530" max="530" width="39.42578125" style="141" customWidth="1"/>
    <col min="531" max="531" width="65.28515625" style="141" customWidth="1"/>
    <col min="532" max="532" width="41.140625" style="141" customWidth="1"/>
    <col min="533" max="533" width="67.5703125" style="141" customWidth="1"/>
    <col min="534" max="534" width="51.140625" style="141" customWidth="1"/>
    <col min="535" max="535" width="66.42578125" style="141" customWidth="1"/>
    <col min="536" max="536" width="64" style="141" customWidth="1"/>
    <col min="537" max="537" width="42.42578125" style="141" customWidth="1"/>
    <col min="538" max="768" width="9.140625" style="141"/>
    <col min="769" max="769" width="228" style="141" customWidth="1"/>
    <col min="770" max="770" width="39.42578125" style="141" customWidth="1"/>
    <col min="771" max="771" width="80.7109375" style="141" customWidth="1"/>
    <col min="772" max="772" width="41.140625" style="141" customWidth="1"/>
    <col min="773" max="773" width="79.5703125" style="141" customWidth="1"/>
    <col min="774" max="774" width="51.140625" style="141" customWidth="1"/>
    <col min="775" max="775" width="73.28515625" style="141" customWidth="1"/>
    <col min="776" max="776" width="64" style="141" customWidth="1"/>
    <col min="777" max="777" width="42.42578125" style="141" customWidth="1"/>
    <col min="778" max="778" width="39.42578125" style="141" customWidth="1"/>
    <col min="779" max="779" width="75" style="141" customWidth="1"/>
    <col min="780" max="780" width="41.140625" style="141" customWidth="1"/>
    <col min="781" max="781" width="68.140625" style="141" customWidth="1"/>
    <col min="782" max="782" width="51.140625" style="141" customWidth="1"/>
    <col min="783" max="783" width="69.85546875" style="141" customWidth="1"/>
    <col min="784" max="784" width="64" style="141" customWidth="1"/>
    <col min="785" max="785" width="42.42578125" style="141" customWidth="1"/>
    <col min="786" max="786" width="39.42578125" style="141" customWidth="1"/>
    <col min="787" max="787" width="65.28515625" style="141" customWidth="1"/>
    <col min="788" max="788" width="41.140625" style="141" customWidth="1"/>
    <col min="789" max="789" width="67.5703125" style="141" customWidth="1"/>
    <col min="790" max="790" width="51.140625" style="141" customWidth="1"/>
    <col min="791" max="791" width="66.42578125" style="141" customWidth="1"/>
    <col min="792" max="792" width="64" style="141" customWidth="1"/>
    <col min="793" max="793" width="42.42578125" style="141" customWidth="1"/>
    <col min="794" max="1024" width="9.140625" style="141"/>
    <col min="1025" max="1025" width="228" style="141" customWidth="1"/>
    <col min="1026" max="1026" width="39.42578125" style="141" customWidth="1"/>
    <col min="1027" max="1027" width="80.7109375" style="141" customWidth="1"/>
    <col min="1028" max="1028" width="41.140625" style="141" customWidth="1"/>
    <col min="1029" max="1029" width="79.5703125" style="141" customWidth="1"/>
    <col min="1030" max="1030" width="51.140625" style="141" customWidth="1"/>
    <col min="1031" max="1031" width="73.28515625" style="141" customWidth="1"/>
    <col min="1032" max="1032" width="64" style="141" customWidth="1"/>
    <col min="1033" max="1033" width="42.42578125" style="141" customWidth="1"/>
    <col min="1034" max="1034" width="39.42578125" style="141" customWidth="1"/>
    <col min="1035" max="1035" width="75" style="141" customWidth="1"/>
    <col min="1036" max="1036" width="41.140625" style="141" customWidth="1"/>
    <col min="1037" max="1037" width="68.140625" style="141" customWidth="1"/>
    <col min="1038" max="1038" width="51.140625" style="141" customWidth="1"/>
    <col min="1039" max="1039" width="69.85546875" style="141" customWidth="1"/>
    <col min="1040" max="1040" width="64" style="141" customWidth="1"/>
    <col min="1041" max="1041" width="42.42578125" style="141" customWidth="1"/>
    <col min="1042" max="1042" width="39.42578125" style="141" customWidth="1"/>
    <col min="1043" max="1043" width="65.28515625" style="141" customWidth="1"/>
    <col min="1044" max="1044" width="41.140625" style="141" customWidth="1"/>
    <col min="1045" max="1045" width="67.5703125" style="141" customWidth="1"/>
    <col min="1046" max="1046" width="51.140625" style="141" customWidth="1"/>
    <col min="1047" max="1047" width="66.42578125" style="141" customWidth="1"/>
    <col min="1048" max="1048" width="64" style="141" customWidth="1"/>
    <col min="1049" max="1049" width="42.42578125" style="141" customWidth="1"/>
    <col min="1050" max="1280" width="9.140625" style="141"/>
    <col min="1281" max="1281" width="228" style="141" customWidth="1"/>
    <col min="1282" max="1282" width="39.42578125" style="141" customWidth="1"/>
    <col min="1283" max="1283" width="80.7109375" style="141" customWidth="1"/>
    <col min="1284" max="1284" width="41.140625" style="141" customWidth="1"/>
    <col min="1285" max="1285" width="79.5703125" style="141" customWidth="1"/>
    <col min="1286" max="1286" width="51.140625" style="141" customWidth="1"/>
    <col min="1287" max="1287" width="73.28515625" style="141" customWidth="1"/>
    <col min="1288" max="1288" width="64" style="141" customWidth="1"/>
    <col min="1289" max="1289" width="42.42578125" style="141" customWidth="1"/>
    <col min="1290" max="1290" width="39.42578125" style="141" customWidth="1"/>
    <col min="1291" max="1291" width="75" style="141" customWidth="1"/>
    <col min="1292" max="1292" width="41.140625" style="141" customWidth="1"/>
    <col min="1293" max="1293" width="68.140625" style="141" customWidth="1"/>
    <col min="1294" max="1294" width="51.140625" style="141" customWidth="1"/>
    <col min="1295" max="1295" width="69.85546875" style="141" customWidth="1"/>
    <col min="1296" max="1296" width="64" style="141" customWidth="1"/>
    <col min="1297" max="1297" width="42.42578125" style="141" customWidth="1"/>
    <col min="1298" max="1298" width="39.42578125" style="141" customWidth="1"/>
    <col min="1299" max="1299" width="65.28515625" style="141" customWidth="1"/>
    <col min="1300" max="1300" width="41.140625" style="141" customWidth="1"/>
    <col min="1301" max="1301" width="67.5703125" style="141" customWidth="1"/>
    <col min="1302" max="1302" width="51.140625" style="141" customWidth="1"/>
    <col min="1303" max="1303" width="66.42578125" style="141" customWidth="1"/>
    <col min="1304" max="1304" width="64" style="141" customWidth="1"/>
    <col min="1305" max="1305" width="42.42578125" style="141" customWidth="1"/>
    <col min="1306" max="1536" width="9.140625" style="141"/>
    <col min="1537" max="1537" width="228" style="141" customWidth="1"/>
    <col min="1538" max="1538" width="39.42578125" style="141" customWidth="1"/>
    <col min="1539" max="1539" width="80.7109375" style="141" customWidth="1"/>
    <col min="1540" max="1540" width="41.140625" style="141" customWidth="1"/>
    <col min="1541" max="1541" width="79.5703125" style="141" customWidth="1"/>
    <col min="1542" max="1542" width="51.140625" style="141" customWidth="1"/>
    <col min="1543" max="1543" width="73.28515625" style="141" customWidth="1"/>
    <col min="1544" max="1544" width="64" style="141" customWidth="1"/>
    <col min="1545" max="1545" width="42.42578125" style="141" customWidth="1"/>
    <col min="1546" max="1546" width="39.42578125" style="141" customWidth="1"/>
    <col min="1547" max="1547" width="75" style="141" customWidth="1"/>
    <col min="1548" max="1548" width="41.140625" style="141" customWidth="1"/>
    <col min="1549" max="1549" width="68.140625" style="141" customWidth="1"/>
    <col min="1550" max="1550" width="51.140625" style="141" customWidth="1"/>
    <col min="1551" max="1551" width="69.85546875" style="141" customWidth="1"/>
    <col min="1552" max="1552" width="64" style="141" customWidth="1"/>
    <col min="1553" max="1553" width="42.42578125" style="141" customWidth="1"/>
    <col min="1554" max="1554" width="39.42578125" style="141" customWidth="1"/>
    <col min="1555" max="1555" width="65.28515625" style="141" customWidth="1"/>
    <col min="1556" max="1556" width="41.140625" style="141" customWidth="1"/>
    <col min="1557" max="1557" width="67.5703125" style="141" customWidth="1"/>
    <col min="1558" max="1558" width="51.140625" style="141" customWidth="1"/>
    <col min="1559" max="1559" width="66.42578125" style="141" customWidth="1"/>
    <col min="1560" max="1560" width="64" style="141" customWidth="1"/>
    <col min="1561" max="1561" width="42.42578125" style="141" customWidth="1"/>
    <col min="1562" max="1792" width="9.140625" style="141"/>
    <col min="1793" max="1793" width="228" style="141" customWidth="1"/>
    <col min="1794" max="1794" width="39.42578125" style="141" customWidth="1"/>
    <col min="1795" max="1795" width="80.7109375" style="141" customWidth="1"/>
    <col min="1796" max="1796" width="41.140625" style="141" customWidth="1"/>
    <col min="1797" max="1797" width="79.5703125" style="141" customWidth="1"/>
    <col min="1798" max="1798" width="51.140625" style="141" customWidth="1"/>
    <col min="1799" max="1799" width="73.28515625" style="141" customWidth="1"/>
    <col min="1800" max="1800" width="64" style="141" customWidth="1"/>
    <col min="1801" max="1801" width="42.42578125" style="141" customWidth="1"/>
    <col min="1802" max="1802" width="39.42578125" style="141" customWidth="1"/>
    <col min="1803" max="1803" width="75" style="141" customWidth="1"/>
    <col min="1804" max="1804" width="41.140625" style="141" customWidth="1"/>
    <col min="1805" max="1805" width="68.140625" style="141" customWidth="1"/>
    <col min="1806" max="1806" width="51.140625" style="141" customWidth="1"/>
    <col min="1807" max="1807" width="69.85546875" style="141" customWidth="1"/>
    <col min="1808" max="1808" width="64" style="141" customWidth="1"/>
    <col min="1809" max="1809" width="42.42578125" style="141" customWidth="1"/>
    <col min="1810" max="1810" width="39.42578125" style="141" customWidth="1"/>
    <col min="1811" max="1811" width="65.28515625" style="141" customWidth="1"/>
    <col min="1812" max="1812" width="41.140625" style="141" customWidth="1"/>
    <col min="1813" max="1813" width="67.5703125" style="141" customWidth="1"/>
    <col min="1814" max="1814" width="51.140625" style="141" customWidth="1"/>
    <col min="1815" max="1815" width="66.42578125" style="141" customWidth="1"/>
    <col min="1816" max="1816" width="64" style="141" customWidth="1"/>
    <col min="1817" max="1817" width="42.42578125" style="141" customWidth="1"/>
    <col min="1818" max="2048" width="9.140625" style="141"/>
    <col min="2049" max="2049" width="228" style="141" customWidth="1"/>
    <col min="2050" max="2050" width="39.42578125" style="141" customWidth="1"/>
    <col min="2051" max="2051" width="80.7109375" style="141" customWidth="1"/>
    <col min="2052" max="2052" width="41.140625" style="141" customWidth="1"/>
    <col min="2053" max="2053" width="79.5703125" style="141" customWidth="1"/>
    <col min="2054" max="2054" width="51.140625" style="141" customWidth="1"/>
    <col min="2055" max="2055" width="73.28515625" style="141" customWidth="1"/>
    <col min="2056" max="2056" width="64" style="141" customWidth="1"/>
    <col min="2057" max="2057" width="42.42578125" style="141" customWidth="1"/>
    <col min="2058" max="2058" width="39.42578125" style="141" customWidth="1"/>
    <col min="2059" max="2059" width="75" style="141" customWidth="1"/>
    <col min="2060" max="2060" width="41.140625" style="141" customWidth="1"/>
    <col min="2061" max="2061" width="68.140625" style="141" customWidth="1"/>
    <col min="2062" max="2062" width="51.140625" style="141" customWidth="1"/>
    <col min="2063" max="2063" width="69.85546875" style="141" customWidth="1"/>
    <col min="2064" max="2064" width="64" style="141" customWidth="1"/>
    <col min="2065" max="2065" width="42.42578125" style="141" customWidth="1"/>
    <col min="2066" max="2066" width="39.42578125" style="141" customWidth="1"/>
    <col min="2067" max="2067" width="65.28515625" style="141" customWidth="1"/>
    <col min="2068" max="2068" width="41.140625" style="141" customWidth="1"/>
    <col min="2069" max="2069" width="67.5703125" style="141" customWidth="1"/>
    <col min="2070" max="2070" width="51.140625" style="141" customWidth="1"/>
    <col min="2071" max="2071" width="66.42578125" style="141" customWidth="1"/>
    <col min="2072" max="2072" width="64" style="141" customWidth="1"/>
    <col min="2073" max="2073" width="42.42578125" style="141" customWidth="1"/>
    <col min="2074" max="2304" width="9.140625" style="141"/>
    <col min="2305" max="2305" width="228" style="141" customWidth="1"/>
    <col min="2306" max="2306" width="39.42578125" style="141" customWidth="1"/>
    <col min="2307" max="2307" width="80.7109375" style="141" customWidth="1"/>
    <col min="2308" max="2308" width="41.140625" style="141" customWidth="1"/>
    <col min="2309" max="2309" width="79.5703125" style="141" customWidth="1"/>
    <col min="2310" max="2310" width="51.140625" style="141" customWidth="1"/>
    <col min="2311" max="2311" width="73.28515625" style="141" customWidth="1"/>
    <col min="2312" max="2312" width="64" style="141" customWidth="1"/>
    <col min="2313" max="2313" width="42.42578125" style="141" customWidth="1"/>
    <col min="2314" max="2314" width="39.42578125" style="141" customWidth="1"/>
    <col min="2315" max="2315" width="75" style="141" customWidth="1"/>
    <col min="2316" max="2316" width="41.140625" style="141" customWidth="1"/>
    <col min="2317" max="2317" width="68.140625" style="141" customWidth="1"/>
    <col min="2318" max="2318" width="51.140625" style="141" customWidth="1"/>
    <col min="2319" max="2319" width="69.85546875" style="141" customWidth="1"/>
    <col min="2320" max="2320" width="64" style="141" customWidth="1"/>
    <col min="2321" max="2321" width="42.42578125" style="141" customWidth="1"/>
    <col min="2322" max="2322" width="39.42578125" style="141" customWidth="1"/>
    <col min="2323" max="2323" width="65.28515625" style="141" customWidth="1"/>
    <col min="2324" max="2324" width="41.140625" style="141" customWidth="1"/>
    <col min="2325" max="2325" width="67.5703125" style="141" customWidth="1"/>
    <col min="2326" max="2326" width="51.140625" style="141" customWidth="1"/>
    <col min="2327" max="2327" width="66.42578125" style="141" customWidth="1"/>
    <col min="2328" max="2328" width="64" style="141" customWidth="1"/>
    <col min="2329" max="2329" width="42.42578125" style="141" customWidth="1"/>
    <col min="2330" max="2560" width="9.140625" style="141"/>
    <col min="2561" max="2561" width="228" style="141" customWidth="1"/>
    <col min="2562" max="2562" width="39.42578125" style="141" customWidth="1"/>
    <col min="2563" max="2563" width="80.7109375" style="141" customWidth="1"/>
    <col min="2564" max="2564" width="41.140625" style="141" customWidth="1"/>
    <col min="2565" max="2565" width="79.5703125" style="141" customWidth="1"/>
    <col min="2566" max="2566" width="51.140625" style="141" customWidth="1"/>
    <col min="2567" max="2567" width="73.28515625" style="141" customWidth="1"/>
    <col min="2568" max="2568" width="64" style="141" customWidth="1"/>
    <col min="2569" max="2569" width="42.42578125" style="141" customWidth="1"/>
    <col min="2570" max="2570" width="39.42578125" style="141" customWidth="1"/>
    <col min="2571" max="2571" width="75" style="141" customWidth="1"/>
    <col min="2572" max="2572" width="41.140625" style="141" customWidth="1"/>
    <col min="2573" max="2573" width="68.140625" style="141" customWidth="1"/>
    <col min="2574" max="2574" width="51.140625" style="141" customWidth="1"/>
    <col min="2575" max="2575" width="69.85546875" style="141" customWidth="1"/>
    <col min="2576" max="2576" width="64" style="141" customWidth="1"/>
    <col min="2577" max="2577" width="42.42578125" style="141" customWidth="1"/>
    <col min="2578" max="2578" width="39.42578125" style="141" customWidth="1"/>
    <col min="2579" max="2579" width="65.28515625" style="141" customWidth="1"/>
    <col min="2580" max="2580" width="41.140625" style="141" customWidth="1"/>
    <col min="2581" max="2581" width="67.5703125" style="141" customWidth="1"/>
    <col min="2582" max="2582" width="51.140625" style="141" customWidth="1"/>
    <col min="2583" max="2583" width="66.42578125" style="141" customWidth="1"/>
    <col min="2584" max="2584" width="64" style="141" customWidth="1"/>
    <col min="2585" max="2585" width="42.42578125" style="141" customWidth="1"/>
    <col min="2586" max="2816" width="9.140625" style="141"/>
    <col min="2817" max="2817" width="228" style="141" customWidth="1"/>
    <col min="2818" max="2818" width="39.42578125" style="141" customWidth="1"/>
    <col min="2819" max="2819" width="80.7109375" style="141" customWidth="1"/>
    <col min="2820" max="2820" width="41.140625" style="141" customWidth="1"/>
    <col min="2821" max="2821" width="79.5703125" style="141" customWidth="1"/>
    <col min="2822" max="2822" width="51.140625" style="141" customWidth="1"/>
    <col min="2823" max="2823" width="73.28515625" style="141" customWidth="1"/>
    <col min="2824" max="2824" width="64" style="141" customWidth="1"/>
    <col min="2825" max="2825" width="42.42578125" style="141" customWidth="1"/>
    <col min="2826" max="2826" width="39.42578125" style="141" customWidth="1"/>
    <col min="2827" max="2827" width="75" style="141" customWidth="1"/>
    <col min="2828" max="2828" width="41.140625" style="141" customWidth="1"/>
    <col min="2829" max="2829" width="68.140625" style="141" customWidth="1"/>
    <col min="2830" max="2830" width="51.140625" style="141" customWidth="1"/>
    <col min="2831" max="2831" width="69.85546875" style="141" customWidth="1"/>
    <col min="2832" max="2832" width="64" style="141" customWidth="1"/>
    <col min="2833" max="2833" width="42.42578125" style="141" customWidth="1"/>
    <col min="2834" max="2834" width="39.42578125" style="141" customWidth="1"/>
    <col min="2835" max="2835" width="65.28515625" style="141" customWidth="1"/>
    <col min="2836" max="2836" width="41.140625" style="141" customWidth="1"/>
    <col min="2837" max="2837" width="67.5703125" style="141" customWidth="1"/>
    <col min="2838" max="2838" width="51.140625" style="141" customWidth="1"/>
    <col min="2839" max="2839" width="66.42578125" style="141" customWidth="1"/>
    <col min="2840" max="2840" width="64" style="141" customWidth="1"/>
    <col min="2841" max="2841" width="42.42578125" style="141" customWidth="1"/>
    <col min="2842" max="3072" width="9.140625" style="141"/>
    <col min="3073" max="3073" width="228" style="141" customWidth="1"/>
    <col min="3074" max="3074" width="39.42578125" style="141" customWidth="1"/>
    <col min="3075" max="3075" width="80.7109375" style="141" customWidth="1"/>
    <col min="3076" max="3076" width="41.140625" style="141" customWidth="1"/>
    <col min="3077" max="3077" width="79.5703125" style="141" customWidth="1"/>
    <col min="3078" max="3078" width="51.140625" style="141" customWidth="1"/>
    <col min="3079" max="3079" width="73.28515625" style="141" customWidth="1"/>
    <col min="3080" max="3080" width="64" style="141" customWidth="1"/>
    <col min="3081" max="3081" width="42.42578125" style="141" customWidth="1"/>
    <col min="3082" max="3082" width="39.42578125" style="141" customWidth="1"/>
    <col min="3083" max="3083" width="75" style="141" customWidth="1"/>
    <col min="3084" max="3084" width="41.140625" style="141" customWidth="1"/>
    <col min="3085" max="3085" width="68.140625" style="141" customWidth="1"/>
    <col min="3086" max="3086" width="51.140625" style="141" customWidth="1"/>
    <col min="3087" max="3087" width="69.85546875" style="141" customWidth="1"/>
    <col min="3088" max="3088" width="64" style="141" customWidth="1"/>
    <col min="3089" max="3089" width="42.42578125" style="141" customWidth="1"/>
    <col min="3090" max="3090" width="39.42578125" style="141" customWidth="1"/>
    <col min="3091" max="3091" width="65.28515625" style="141" customWidth="1"/>
    <col min="3092" max="3092" width="41.140625" style="141" customWidth="1"/>
    <col min="3093" max="3093" width="67.5703125" style="141" customWidth="1"/>
    <col min="3094" max="3094" width="51.140625" style="141" customWidth="1"/>
    <col min="3095" max="3095" width="66.42578125" style="141" customWidth="1"/>
    <col min="3096" max="3096" width="64" style="141" customWidth="1"/>
    <col min="3097" max="3097" width="42.42578125" style="141" customWidth="1"/>
    <col min="3098" max="3328" width="9.140625" style="141"/>
    <col min="3329" max="3329" width="228" style="141" customWidth="1"/>
    <col min="3330" max="3330" width="39.42578125" style="141" customWidth="1"/>
    <col min="3331" max="3331" width="80.7109375" style="141" customWidth="1"/>
    <col min="3332" max="3332" width="41.140625" style="141" customWidth="1"/>
    <col min="3333" max="3333" width="79.5703125" style="141" customWidth="1"/>
    <col min="3334" max="3334" width="51.140625" style="141" customWidth="1"/>
    <col min="3335" max="3335" width="73.28515625" style="141" customWidth="1"/>
    <col min="3336" max="3336" width="64" style="141" customWidth="1"/>
    <col min="3337" max="3337" width="42.42578125" style="141" customWidth="1"/>
    <col min="3338" max="3338" width="39.42578125" style="141" customWidth="1"/>
    <col min="3339" max="3339" width="75" style="141" customWidth="1"/>
    <col min="3340" max="3340" width="41.140625" style="141" customWidth="1"/>
    <col min="3341" max="3341" width="68.140625" style="141" customWidth="1"/>
    <col min="3342" max="3342" width="51.140625" style="141" customWidth="1"/>
    <col min="3343" max="3343" width="69.85546875" style="141" customWidth="1"/>
    <col min="3344" max="3344" width="64" style="141" customWidth="1"/>
    <col min="3345" max="3345" width="42.42578125" style="141" customWidth="1"/>
    <col min="3346" max="3346" width="39.42578125" style="141" customWidth="1"/>
    <col min="3347" max="3347" width="65.28515625" style="141" customWidth="1"/>
    <col min="3348" max="3348" width="41.140625" style="141" customWidth="1"/>
    <col min="3349" max="3349" width="67.5703125" style="141" customWidth="1"/>
    <col min="3350" max="3350" width="51.140625" style="141" customWidth="1"/>
    <col min="3351" max="3351" width="66.42578125" style="141" customWidth="1"/>
    <col min="3352" max="3352" width="64" style="141" customWidth="1"/>
    <col min="3353" max="3353" width="42.42578125" style="141" customWidth="1"/>
    <col min="3354" max="3584" width="9.140625" style="141"/>
    <col min="3585" max="3585" width="228" style="141" customWidth="1"/>
    <col min="3586" max="3586" width="39.42578125" style="141" customWidth="1"/>
    <col min="3587" max="3587" width="80.7109375" style="141" customWidth="1"/>
    <col min="3588" max="3588" width="41.140625" style="141" customWidth="1"/>
    <col min="3589" max="3589" width="79.5703125" style="141" customWidth="1"/>
    <col min="3590" max="3590" width="51.140625" style="141" customWidth="1"/>
    <col min="3591" max="3591" width="73.28515625" style="141" customWidth="1"/>
    <col min="3592" max="3592" width="64" style="141" customWidth="1"/>
    <col min="3593" max="3593" width="42.42578125" style="141" customWidth="1"/>
    <col min="3594" max="3594" width="39.42578125" style="141" customWidth="1"/>
    <col min="3595" max="3595" width="75" style="141" customWidth="1"/>
    <col min="3596" max="3596" width="41.140625" style="141" customWidth="1"/>
    <col min="3597" max="3597" width="68.140625" style="141" customWidth="1"/>
    <col min="3598" max="3598" width="51.140625" style="141" customWidth="1"/>
    <col min="3599" max="3599" width="69.85546875" style="141" customWidth="1"/>
    <col min="3600" max="3600" width="64" style="141" customWidth="1"/>
    <col min="3601" max="3601" width="42.42578125" style="141" customWidth="1"/>
    <col min="3602" max="3602" width="39.42578125" style="141" customWidth="1"/>
    <col min="3603" max="3603" width="65.28515625" style="141" customWidth="1"/>
    <col min="3604" max="3604" width="41.140625" style="141" customWidth="1"/>
    <col min="3605" max="3605" width="67.5703125" style="141" customWidth="1"/>
    <col min="3606" max="3606" width="51.140625" style="141" customWidth="1"/>
    <col min="3607" max="3607" width="66.42578125" style="141" customWidth="1"/>
    <col min="3608" max="3608" width="64" style="141" customWidth="1"/>
    <col min="3609" max="3609" width="42.42578125" style="141" customWidth="1"/>
    <col min="3610" max="3840" width="9.140625" style="141"/>
    <col min="3841" max="3841" width="228" style="141" customWidth="1"/>
    <col min="3842" max="3842" width="39.42578125" style="141" customWidth="1"/>
    <col min="3843" max="3843" width="80.7109375" style="141" customWidth="1"/>
    <col min="3844" max="3844" width="41.140625" style="141" customWidth="1"/>
    <col min="3845" max="3845" width="79.5703125" style="141" customWidth="1"/>
    <col min="3846" max="3846" width="51.140625" style="141" customWidth="1"/>
    <col min="3847" max="3847" width="73.28515625" style="141" customWidth="1"/>
    <col min="3848" max="3848" width="64" style="141" customWidth="1"/>
    <col min="3849" max="3849" width="42.42578125" style="141" customWidth="1"/>
    <col min="3850" max="3850" width="39.42578125" style="141" customWidth="1"/>
    <col min="3851" max="3851" width="75" style="141" customWidth="1"/>
    <col min="3852" max="3852" width="41.140625" style="141" customWidth="1"/>
    <col min="3853" max="3853" width="68.140625" style="141" customWidth="1"/>
    <col min="3854" max="3854" width="51.140625" style="141" customWidth="1"/>
    <col min="3855" max="3855" width="69.85546875" style="141" customWidth="1"/>
    <col min="3856" max="3856" width="64" style="141" customWidth="1"/>
    <col min="3857" max="3857" width="42.42578125" style="141" customWidth="1"/>
    <col min="3858" max="3858" width="39.42578125" style="141" customWidth="1"/>
    <col min="3859" max="3859" width="65.28515625" style="141" customWidth="1"/>
    <col min="3860" max="3860" width="41.140625" style="141" customWidth="1"/>
    <col min="3861" max="3861" width="67.5703125" style="141" customWidth="1"/>
    <col min="3862" max="3862" width="51.140625" style="141" customWidth="1"/>
    <col min="3863" max="3863" width="66.42578125" style="141" customWidth="1"/>
    <col min="3864" max="3864" width="64" style="141" customWidth="1"/>
    <col min="3865" max="3865" width="42.42578125" style="141" customWidth="1"/>
    <col min="3866" max="4096" width="9.140625" style="141"/>
    <col min="4097" max="4097" width="228" style="141" customWidth="1"/>
    <col min="4098" max="4098" width="39.42578125" style="141" customWidth="1"/>
    <col min="4099" max="4099" width="80.7109375" style="141" customWidth="1"/>
    <col min="4100" max="4100" width="41.140625" style="141" customWidth="1"/>
    <col min="4101" max="4101" width="79.5703125" style="141" customWidth="1"/>
    <col min="4102" max="4102" width="51.140625" style="141" customWidth="1"/>
    <col min="4103" max="4103" width="73.28515625" style="141" customWidth="1"/>
    <col min="4104" max="4104" width="64" style="141" customWidth="1"/>
    <col min="4105" max="4105" width="42.42578125" style="141" customWidth="1"/>
    <col min="4106" max="4106" width="39.42578125" style="141" customWidth="1"/>
    <col min="4107" max="4107" width="75" style="141" customWidth="1"/>
    <col min="4108" max="4108" width="41.140625" style="141" customWidth="1"/>
    <col min="4109" max="4109" width="68.140625" style="141" customWidth="1"/>
    <col min="4110" max="4110" width="51.140625" style="141" customWidth="1"/>
    <col min="4111" max="4111" width="69.85546875" style="141" customWidth="1"/>
    <col min="4112" max="4112" width="64" style="141" customWidth="1"/>
    <col min="4113" max="4113" width="42.42578125" style="141" customWidth="1"/>
    <col min="4114" max="4114" width="39.42578125" style="141" customWidth="1"/>
    <col min="4115" max="4115" width="65.28515625" style="141" customWidth="1"/>
    <col min="4116" max="4116" width="41.140625" style="141" customWidth="1"/>
    <col min="4117" max="4117" width="67.5703125" style="141" customWidth="1"/>
    <col min="4118" max="4118" width="51.140625" style="141" customWidth="1"/>
    <col min="4119" max="4119" width="66.42578125" style="141" customWidth="1"/>
    <col min="4120" max="4120" width="64" style="141" customWidth="1"/>
    <col min="4121" max="4121" width="42.42578125" style="141" customWidth="1"/>
    <col min="4122" max="4352" width="9.140625" style="141"/>
    <col min="4353" max="4353" width="228" style="141" customWidth="1"/>
    <col min="4354" max="4354" width="39.42578125" style="141" customWidth="1"/>
    <col min="4355" max="4355" width="80.7109375" style="141" customWidth="1"/>
    <col min="4356" max="4356" width="41.140625" style="141" customWidth="1"/>
    <col min="4357" max="4357" width="79.5703125" style="141" customWidth="1"/>
    <col min="4358" max="4358" width="51.140625" style="141" customWidth="1"/>
    <col min="4359" max="4359" width="73.28515625" style="141" customWidth="1"/>
    <col min="4360" max="4360" width="64" style="141" customWidth="1"/>
    <col min="4361" max="4361" width="42.42578125" style="141" customWidth="1"/>
    <col min="4362" max="4362" width="39.42578125" style="141" customWidth="1"/>
    <col min="4363" max="4363" width="75" style="141" customWidth="1"/>
    <col min="4364" max="4364" width="41.140625" style="141" customWidth="1"/>
    <col min="4365" max="4365" width="68.140625" style="141" customWidth="1"/>
    <col min="4366" max="4366" width="51.140625" style="141" customWidth="1"/>
    <col min="4367" max="4367" width="69.85546875" style="141" customWidth="1"/>
    <col min="4368" max="4368" width="64" style="141" customWidth="1"/>
    <col min="4369" max="4369" width="42.42578125" style="141" customWidth="1"/>
    <col min="4370" max="4370" width="39.42578125" style="141" customWidth="1"/>
    <col min="4371" max="4371" width="65.28515625" style="141" customWidth="1"/>
    <col min="4372" max="4372" width="41.140625" style="141" customWidth="1"/>
    <col min="4373" max="4373" width="67.5703125" style="141" customWidth="1"/>
    <col min="4374" max="4374" width="51.140625" style="141" customWidth="1"/>
    <col min="4375" max="4375" width="66.42578125" style="141" customWidth="1"/>
    <col min="4376" max="4376" width="64" style="141" customWidth="1"/>
    <col min="4377" max="4377" width="42.42578125" style="141" customWidth="1"/>
    <col min="4378" max="4608" width="9.140625" style="141"/>
    <col min="4609" max="4609" width="228" style="141" customWidth="1"/>
    <col min="4610" max="4610" width="39.42578125" style="141" customWidth="1"/>
    <col min="4611" max="4611" width="80.7109375" style="141" customWidth="1"/>
    <col min="4612" max="4612" width="41.140625" style="141" customWidth="1"/>
    <col min="4613" max="4613" width="79.5703125" style="141" customWidth="1"/>
    <col min="4614" max="4614" width="51.140625" style="141" customWidth="1"/>
    <col min="4615" max="4615" width="73.28515625" style="141" customWidth="1"/>
    <col min="4616" max="4616" width="64" style="141" customWidth="1"/>
    <col min="4617" max="4617" width="42.42578125" style="141" customWidth="1"/>
    <col min="4618" max="4618" width="39.42578125" style="141" customWidth="1"/>
    <col min="4619" max="4619" width="75" style="141" customWidth="1"/>
    <col min="4620" max="4620" width="41.140625" style="141" customWidth="1"/>
    <col min="4621" max="4621" width="68.140625" style="141" customWidth="1"/>
    <col min="4622" max="4622" width="51.140625" style="141" customWidth="1"/>
    <col min="4623" max="4623" width="69.85546875" style="141" customWidth="1"/>
    <col min="4624" max="4624" width="64" style="141" customWidth="1"/>
    <col min="4625" max="4625" width="42.42578125" style="141" customWidth="1"/>
    <col min="4626" max="4626" width="39.42578125" style="141" customWidth="1"/>
    <col min="4627" max="4627" width="65.28515625" style="141" customWidth="1"/>
    <col min="4628" max="4628" width="41.140625" style="141" customWidth="1"/>
    <col min="4629" max="4629" width="67.5703125" style="141" customWidth="1"/>
    <col min="4630" max="4630" width="51.140625" style="141" customWidth="1"/>
    <col min="4631" max="4631" width="66.42578125" style="141" customWidth="1"/>
    <col min="4632" max="4632" width="64" style="141" customWidth="1"/>
    <col min="4633" max="4633" width="42.42578125" style="141" customWidth="1"/>
    <col min="4634" max="4864" width="9.140625" style="141"/>
    <col min="4865" max="4865" width="228" style="141" customWidth="1"/>
    <col min="4866" max="4866" width="39.42578125" style="141" customWidth="1"/>
    <col min="4867" max="4867" width="80.7109375" style="141" customWidth="1"/>
    <col min="4868" max="4868" width="41.140625" style="141" customWidth="1"/>
    <col min="4869" max="4869" width="79.5703125" style="141" customWidth="1"/>
    <col min="4870" max="4870" width="51.140625" style="141" customWidth="1"/>
    <col min="4871" max="4871" width="73.28515625" style="141" customWidth="1"/>
    <col min="4872" max="4872" width="64" style="141" customWidth="1"/>
    <col min="4873" max="4873" width="42.42578125" style="141" customWidth="1"/>
    <col min="4874" max="4874" width="39.42578125" style="141" customWidth="1"/>
    <col min="4875" max="4875" width="75" style="141" customWidth="1"/>
    <col min="4876" max="4876" width="41.140625" style="141" customWidth="1"/>
    <col min="4877" max="4877" width="68.140625" style="141" customWidth="1"/>
    <col min="4878" max="4878" width="51.140625" style="141" customWidth="1"/>
    <col min="4879" max="4879" width="69.85546875" style="141" customWidth="1"/>
    <col min="4880" max="4880" width="64" style="141" customWidth="1"/>
    <col min="4881" max="4881" width="42.42578125" style="141" customWidth="1"/>
    <col min="4882" max="4882" width="39.42578125" style="141" customWidth="1"/>
    <col min="4883" max="4883" width="65.28515625" style="141" customWidth="1"/>
    <col min="4884" max="4884" width="41.140625" style="141" customWidth="1"/>
    <col min="4885" max="4885" width="67.5703125" style="141" customWidth="1"/>
    <col min="4886" max="4886" width="51.140625" style="141" customWidth="1"/>
    <col min="4887" max="4887" width="66.42578125" style="141" customWidth="1"/>
    <col min="4888" max="4888" width="64" style="141" customWidth="1"/>
    <col min="4889" max="4889" width="42.42578125" style="141" customWidth="1"/>
    <col min="4890" max="5120" width="9.140625" style="141"/>
    <col min="5121" max="5121" width="228" style="141" customWidth="1"/>
    <col min="5122" max="5122" width="39.42578125" style="141" customWidth="1"/>
    <col min="5123" max="5123" width="80.7109375" style="141" customWidth="1"/>
    <col min="5124" max="5124" width="41.140625" style="141" customWidth="1"/>
    <col min="5125" max="5125" width="79.5703125" style="141" customWidth="1"/>
    <col min="5126" max="5126" width="51.140625" style="141" customWidth="1"/>
    <col min="5127" max="5127" width="73.28515625" style="141" customWidth="1"/>
    <col min="5128" max="5128" width="64" style="141" customWidth="1"/>
    <col min="5129" max="5129" width="42.42578125" style="141" customWidth="1"/>
    <col min="5130" max="5130" width="39.42578125" style="141" customWidth="1"/>
    <col min="5131" max="5131" width="75" style="141" customWidth="1"/>
    <col min="5132" max="5132" width="41.140625" style="141" customWidth="1"/>
    <col min="5133" max="5133" width="68.140625" style="141" customWidth="1"/>
    <col min="5134" max="5134" width="51.140625" style="141" customWidth="1"/>
    <col min="5135" max="5135" width="69.85546875" style="141" customWidth="1"/>
    <col min="5136" max="5136" width="64" style="141" customWidth="1"/>
    <col min="5137" max="5137" width="42.42578125" style="141" customWidth="1"/>
    <col min="5138" max="5138" width="39.42578125" style="141" customWidth="1"/>
    <col min="5139" max="5139" width="65.28515625" style="141" customWidth="1"/>
    <col min="5140" max="5140" width="41.140625" style="141" customWidth="1"/>
    <col min="5141" max="5141" width="67.5703125" style="141" customWidth="1"/>
    <col min="5142" max="5142" width="51.140625" style="141" customWidth="1"/>
    <col min="5143" max="5143" width="66.42578125" style="141" customWidth="1"/>
    <col min="5144" max="5144" width="64" style="141" customWidth="1"/>
    <col min="5145" max="5145" width="42.42578125" style="141" customWidth="1"/>
    <col min="5146" max="5376" width="9.140625" style="141"/>
    <col min="5377" max="5377" width="228" style="141" customWidth="1"/>
    <col min="5378" max="5378" width="39.42578125" style="141" customWidth="1"/>
    <col min="5379" max="5379" width="80.7109375" style="141" customWidth="1"/>
    <col min="5380" max="5380" width="41.140625" style="141" customWidth="1"/>
    <col min="5381" max="5381" width="79.5703125" style="141" customWidth="1"/>
    <col min="5382" max="5382" width="51.140625" style="141" customWidth="1"/>
    <col min="5383" max="5383" width="73.28515625" style="141" customWidth="1"/>
    <col min="5384" max="5384" width="64" style="141" customWidth="1"/>
    <col min="5385" max="5385" width="42.42578125" style="141" customWidth="1"/>
    <col min="5386" max="5386" width="39.42578125" style="141" customWidth="1"/>
    <col min="5387" max="5387" width="75" style="141" customWidth="1"/>
    <col min="5388" max="5388" width="41.140625" style="141" customWidth="1"/>
    <col min="5389" max="5389" width="68.140625" style="141" customWidth="1"/>
    <col min="5390" max="5390" width="51.140625" style="141" customWidth="1"/>
    <col min="5391" max="5391" width="69.85546875" style="141" customWidth="1"/>
    <col min="5392" max="5392" width="64" style="141" customWidth="1"/>
    <col min="5393" max="5393" width="42.42578125" style="141" customWidth="1"/>
    <col min="5394" max="5394" width="39.42578125" style="141" customWidth="1"/>
    <col min="5395" max="5395" width="65.28515625" style="141" customWidth="1"/>
    <col min="5396" max="5396" width="41.140625" style="141" customWidth="1"/>
    <col min="5397" max="5397" width="67.5703125" style="141" customWidth="1"/>
    <col min="5398" max="5398" width="51.140625" style="141" customWidth="1"/>
    <col min="5399" max="5399" width="66.42578125" style="141" customWidth="1"/>
    <col min="5400" max="5400" width="64" style="141" customWidth="1"/>
    <col min="5401" max="5401" width="42.42578125" style="141" customWidth="1"/>
    <col min="5402" max="5632" width="9.140625" style="141"/>
    <col min="5633" max="5633" width="228" style="141" customWidth="1"/>
    <col min="5634" max="5634" width="39.42578125" style="141" customWidth="1"/>
    <col min="5635" max="5635" width="80.7109375" style="141" customWidth="1"/>
    <col min="5636" max="5636" width="41.140625" style="141" customWidth="1"/>
    <col min="5637" max="5637" width="79.5703125" style="141" customWidth="1"/>
    <col min="5638" max="5638" width="51.140625" style="141" customWidth="1"/>
    <col min="5639" max="5639" width="73.28515625" style="141" customWidth="1"/>
    <col min="5640" max="5640" width="64" style="141" customWidth="1"/>
    <col min="5641" max="5641" width="42.42578125" style="141" customWidth="1"/>
    <col min="5642" max="5642" width="39.42578125" style="141" customWidth="1"/>
    <col min="5643" max="5643" width="75" style="141" customWidth="1"/>
    <col min="5644" max="5644" width="41.140625" style="141" customWidth="1"/>
    <col min="5645" max="5645" width="68.140625" style="141" customWidth="1"/>
    <col min="5646" max="5646" width="51.140625" style="141" customWidth="1"/>
    <col min="5647" max="5647" width="69.85546875" style="141" customWidth="1"/>
    <col min="5648" max="5648" width="64" style="141" customWidth="1"/>
    <col min="5649" max="5649" width="42.42578125" style="141" customWidth="1"/>
    <col min="5650" max="5650" width="39.42578125" style="141" customWidth="1"/>
    <col min="5651" max="5651" width="65.28515625" style="141" customWidth="1"/>
    <col min="5652" max="5652" width="41.140625" style="141" customWidth="1"/>
    <col min="5653" max="5653" width="67.5703125" style="141" customWidth="1"/>
    <col min="5654" max="5654" width="51.140625" style="141" customWidth="1"/>
    <col min="5655" max="5655" width="66.42578125" style="141" customWidth="1"/>
    <col min="5656" max="5656" width="64" style="141" customWidth="1"/>
    <col min="5657" max="5657" width="42.42578125" style="141" customWidth="1"/>
    <col min="5658" max="5888" width="9.140625" style="141"/>
    <col min="5889" max="5889" width="228" style="141" customWidth="1"/>
    <col min="5890" max="5890" width="39.42578125" style="141" customWidth="1"/>
    <col min="5891" max="5891" width="80.7109375" style="141" customWidth="1"/>
    <col min="5892" max="5892" width="41.140625" style="141" customWidth="1"/>
    <col min="5893" max="5893" width="79.5703125" style="141" customWidth="1"/>
    <col min="5894" max="5894" width="51.140625" style="141" customWidth="1"/>
    <col min="5895" max="5895" width="73.28515625" style="141" customWidth="1"/>
    <col min="5896" max="5896" width="64" style="141" customWidth="1"/>
    <col min="5897" max="5897" width="42.42578125" style="141" customWidth="1"/>
    <col min="5898" max="5898" width="39.42578125" style="141" customWidth="1"/>
    <col min="5899" max="5899" width="75" style="141" customWidth="1"/>
    <col min="5900" max="5900" width="41.140625" style="141" customWidth="1"/>
    <col min="5901" max="5901" width="68.140625" style="141" customWidth="1"/>
    <col min="5902" max="5902" width="51.140625" style="141" customWidth="1"/>
    <col min="5903" max="5903" width="69.85546875" style="141" customWidth="1"/>
    <col min="5904" max="5904" width="64" style="141" customWidth="1"/>
    <col min="5905" max="5905" width="42.42578125" style="141" customWidth="1"/>
    <col min="5906" max="5906" width="39.42578125" style="141" customWidth="1"/>
    <col min="5907" max="5907" width="65.28515625" style="141" customWidth="1"/>
    <col min="5908" max="5908" width="41.140625" style="141" customWidth="1"/>
    <col min="5909" max="5909" width="67.5703125" style="141" customWidth="1"/>
    <col min="5910" max="5910" width="51.140625" style="141" customWidth="1"/>
    <col min="5911" max="5911" width="66.42578125" style="141" customWidth="1"/>
    <col min="5912" max="5912" width="64" style="141" customWidth="1"/>
    <col min="5913" max="5913" width="42.42578125" style="141" customWidth="1"/>
    <col min="5914" max="6144" width="9.140625" style="141"/>
    <col min="6145" max="6145" width="228" style="141" customWidth="1"/>
    <col min="6146" max="6146" width="39.42578125" style="141" customWidth="1"/>
    <col min="6147" max="6147" width="80.7109375" style="141" customWidth="1"/>
    <col min="6148" max="6148" width="41.140625" style="141" customWidth="1"/>
    <col min="6149" max="6149" width="79.5703125" style="141" customWidth="1"/>
    <col min="6150" max="6150" width="51.140625" style="141" customWidth="1"/>
    <col min="6151" max="6151" width="73.28515625" style="141" customWidth="1"/>
    <col min="6152" max="6152" width="64" style="141" customWidth="1"/>
    <col min="6153" max="6153" width="42.42578125" style="141" customWidth="1"/>
    <col min="6154" max="6154" width="39.42578125" style="141" customWidth="1"/>
    <col min="6155" max="6155" width="75" style="141" customWidth="1"/>
    <col min="6156" max="6156" width="41.140625" style="141" customWidth="1"/>
    <col min="6157" max="6157" width="68.140625" style="141" customWidth="1"/>
    <col min="6158" max="6158" width="51.140625" style="141" customWidth="1"/>
    <col min="6159" max="6159" width="69.85546875" style="141" customWidth="1"/>
    <col min="6160" max="6160" width="64" style="141" customWidth="1"/>
    <col min="6161" max="6161" width="42.42578125" style="141" customWidth="1"/>
    <col min="6162" max="6162" width="39.42578125" style="141" customWidth="1"/>
    <col min="6163" max="6163" width="65.28515625" style="141" customWidth="1"/>
    <col min="6164" max="6164" width="41.140625" style="141" customWidth="1"/>
    <col min="6165" max="6165" width="67.5703125" style="141" customWidth="1"/>
    <col min="6166" max="6166" width="51.140625" style="141" customWidth="1"/>
    <col min="6167" max="6167" width="66.42578125" style="141" customWidth="1"/>
    <col min="6168" max="6168" width="64" style="141" customWidth="1"/>
    <col min="6169" max="6169" width="42.42578125" style="141" customWidth="1"/>
    <col min="6170" max="6400" width="9.140625" style="141"/>
    <col min="6401" max="6401" width="228" style="141" customWidth="1"/>
    <col min="6402" max="6402" width="39.42578125" style="141" customWidth="1"/>
    <col min="6403" max="6403" width="80.7109375" style="141" customWidth="1"/>
    <col min="6404" max="6404" width="41.140625" style="141" customWidth="1"/>
    <col min="6405" max="6405" width="79.5703125" style="141" customWidth="1"/>
    <col min="6406" max="6406" width="51.140625" style="141" customWidth="1"/>
    <col min="6407" max="6407" width="73.28515625" style="141" customWidth="1"/>
    <col min="6408" max="6408" width="64" style="141" customWidth="1"/>
    <col min="6409" max="6409" width="42.42578125" style="141" customWidth="1"/>
    <col min="6410" max="6410" width="39.42578125" style="141" customWidth="1"/>
    <col min="6411" max="6411" width="75" style="141" customWidth="1"/>
    <col min="6412" max="6412" width="41.140625" style="141" customWidth="1"/>
    <col min="6413" max="6413" width="68.140625" style="141" customWidth="1"/>
    <col min="6414" max="6414" width="51.140625" style="141" customWidth="1"/>
    <col min="6415" max="6415" width="69.85546875" style="141" customWidth="1"/>
    <col min="6416" max="6416" width="64" style="141" customWidth="1"/>
    <col min="6417" max="6417" width="42.42578125" style="141" customWidth="1"/>
    <col min="6418" max="6418" width="39.42578125" style="141" customWidth="1"/>
    <col min="6419" max="6419" width="65.28515625" style="141" customWidth="1"/>
    <col min="6420" max="6420" width="41.140625" style="141" customWidth="1"/>
    <col min="6421" max="6421" width="67.5703125" style="141" customWidth="1"/>
    <col min="6422" max="6422" width="51.140625" style="141" customWidth="1"/>
    <col min="6423" max="6423" width="66.42578125" style="141" customWidth="1"/>
    <col min="6424" max="6424" width="64" style="141" customWidth="1"/>
    <col min="6425" max="6425" width="42.42578125" style="141" customWidth="1"/>
    <col min="6426" max="6656" width="9.140625" style="141"/>
    <col min="6657" max="6657" width="228" style="141" customWidth="1"/>
    <col min="6658" max="6658" width="39.42578125" style="141" customWidth="1"/>
    <col min="6659" max="6659" width="80.7109375" style="141" customWidth="1"/>
    <col min="6660" max="6660" width="41.140625" style="141" customWidth="1"/>
    <col min="6661" max="6661" width="79.5703125" style="141" customWidth="1"/>
    <col min="6662" max="6662" width="51.140625" style="141" customWidth="1"/>
    <col min="6663" max="6663" width="73.28515625" style="141" customWidth="1"/>
    <col min="6664" max="6664" width="64" style="141" customWidth="1"/>
    <col min="6665" max="6665" width="42.42578125" style="141" customWidth="1"/>
    <col min="6666" max="6666" width="39.42578125" style="141" customWidth="1"/>
    <col min="6667" max="6667" width="75" style="141" customWidth="1"/>
    <col min="6668" max="6668" width="41.140625" style="141" customWidth="1"/>
    <col min="6669" max="6669" width="68.140625" style="141" customWidth="1"/>
    <col min="6670" max="6670" width="51.140625" style="141" customWidth="1"/>
    <col min="6671" max="6671" width="69.85546875" style="141" customWidth="1"/>
    <col min="6672" max="6672" width="64" style="141" customWidth="1"/>
    <col min="6673" max="6673" width="42.42578125" style="141" customWidth="1"/>
    <col min="6674" max="6674" width="39.42578125" style="141" customWidth="1"/>
    <col min="6675" max="6675" width="65.28515625" style="141" customWidth="1"/>
    <col min="6676" max="6676" width="41.140625" style="141" customWidth="1"/>
    <col min="6677" max="6677" width="67.5703125" style="141" customWidth="1"/>
    <col min="6678" max="6678" width="51.140625" style="141" customWidth="1"/>
    <col min="6679" max="6679" width="66.42578125" style="141" customWidth="1"/>
    <col min="6680" max="6680" width="64" style="141" customWidth="1"/>
    <col min="6681" max="6681" width="42.42578125" style="141" customWidth="1"/>
    <col min="6682" max="6912" width="9.140625" style="141"/>
    <col min="6913" max="6913" width="228" style="141" customWidth="1"/>
    <col min="6914" max="6914" width="39.42578125" style="141" customWidth="1"/>
    <col min="6915" max="6915" width="80.7109375" style="141" customWidth="1"/>
    <col min="6916" max="6916" width="41.140625" style="141" customWidth="1"/>
    <col min="6917" max="6917" width="79.5703125" style="141" customWidth="1"/>
    <col min="6918" max="6918" width="51.140625" style="141" customWidth="1"/>
    <col min="6919" max="6919" width="73.28515625" style="141" customWidth="1"/>
    <col min="6920" max="6920" width="64" style="141" customWidth="1"/>
    <col min="6921" max="6921" width="42.42578125" style="141" customWidth="1"/>
    <col min="6922" max="6922" width="39.42578125" style="141" customWidth="1"/>
    <col min="6923" max="6923" width="75" style="141" customWidth="1"/>
    <col min="6924" max="6924" width="41.140625" style="141" customWidth="1"/>
    <col min="6925" max="6925" width="68.140625" style="141" customWidth="1"/>
    <col min="6926" max="6926" width="51.140625" style="141" customWidth="1"/>
    <col min="6927" max="6927" width="69.85546875" style="141" customWidth="1"/>
    <col min="6928" max="6928" width="64" style="141" customWidth="1"/>
    <col min="6929" max="6929" width="42.42578125" style="141" customWidth="1"/>
    <col min="6930" max="6930" width="39.42578125" style="141" customWidth="1"/>
    <col min="6931" max="6931" width="65.28515625" style="141" customWidth="1"/>
    <col min="6932" max="6932" width="41.140625" style="141" customWidth="1"/>
    <col min="6933" max="6933" width="67.5703125" style="141" customWidth="1"/>
    <col min="6934" max="6934" width="51.140625" style="141" customWidth="1"/>
    <col min="6935" max="6935" width="66.42578125" style="141" customWidth="1"/>
    <col min="6936" max="6936" width="64" style="141" customWidth="1"/>
    <col min="6937" max="6937" width="42.42578125" style="141" customWidth="1"/>
    <col min="6938" max="7168" width="9.140625" style="141"/>
    <col min="7169" max="7169" width="228" style="141" customWidth="1"/>
    <col min="7170" max="7170" width="39.42578125" style="141" customWidth="1"/>
    <col min="7171" max="7171" width="80.7109375" style="141" customWidth="1"/>
    <col min="7172" max="7172" width="41.140625" style="141" customWidth="1"/>
    <col min="7173" max="7173" width="79.5703125" style="141" customWidth="1"/>
    <col min="7174" max="7174" width="51.140625" style="141" customWidth="1"/>
    <col min="7175" max="7175" width="73.28515625" style="141" customWidth="1"/>
    <col min="7176" max="7176" width="64" style="141" customWidth="1"/>
    <col min="7177" max="7177" width="42.42578125" style="141" customWidth="1"/>
    <col min="7178" max="7178" width="39.42578125" style="141" customWidth="1"/>
    <col min="7179" max="7179" width="75" style="141" customWidth="1"/>
    <col min="7180" max="7180" width="41.140625" style="141" customWidth="1"/>
    <col min="7181" max="7181" width="68.140625" style="141" customWidth="1"/>
    <col min="7182" max="7182" width="51.140625" style="141" customWidth="1"/>
    <col min="7183" max="7183" width="69.85546875" style="141" customWidth="1"/>
    <col min="7184" max="7184" width="64" style="141" customWidth="1"/>
    <col min="7185" max="7185" width="42.42578125" style="141" customWidth="1"/>
    <col min="7186" max="7186" width="39.42578125" style="141" customWidth="1"/>
    <col min="7187" max="7187" width="65.28515625" style="141" customWidth="1"/>
    <col min="7188" max="7188" width="41.140625" style="141" customWidth="1"/>
    <col min="7189" max="7189" width="67.5703125" style="141" customWidth="1"/>
    <col min="7190" max="7190" width="51.140625" style="141" customWidth="1"/>
    <col min="7191" max="7191" width="66.42578125" style="141" customWidth="1"/>
    <col min="7192" max="7192" width="64" style="141" customWidth="1"/>
    <col min="7193" max="7193" width="42.42578125" style="141" customWidth="1"/>
    <col min="7194" max="7424" width="9.140625" style="141"/>
    <col min="7425" max="7425" width="228" style="141" customWidth="1"/>
    <col min="7426" max="7426" width="39.42578125" style="141" customWidth="1"/>
    <col min="7427" max="7427" width="80.7109375" style="141" customWidth="1"/>
    <col min="7428" max="7428" width="41.140625" style="141" customWidth="1"/>
    <col min="7429" max="7429" width="79.5703125" style="141" customWidth="1"/>
    <col min="7430" max="7430" width="51.140625" style="141" customWidth="1"/>
    <col min="7431" max="7431" width="73.28515625" style="141" customWidth="1"/>
    <col min="7432" max="7432" width="64" style="141" customWidth="1"/>
    <col min="7433" max="7433" width="42.42578125" style="141" customWidth="1"/>
    <col min="7434" max="7434" width="39.42578125" style="141" customWidth="1"/>
    <col min="7435" max="7435" width="75" style="141" customWidth="1"/>
    <col min="7436" max="7436" width="41.140625" style="141" customWidth="1"/>
    <col min="7437" max="7437" width="68.140625" style="141" customWidth="1"/>
    <col min="7438" max="7438" width="51.140625" style="141" customWidth="1"/>
    <col min="7439" max="7439" width="69.85546875" style="141" customWidth="1"/>
    <col min="7440" max="7440" width="64" style="141" customWidth="1"/>
    <col min="7441" max="7441" width="42.42578125" style="141" customWidth="1"/>
    <col min="7442" max="7442" width="39.42578125" style="141" customWidth="1"/>
    <col min="7443" max="7443" width="65.28515625" style="141" customWidth="1"/>
    <col min="7444" max="7444" width="41.140625" style="141" customWidth="1"/>
    <col min="7445" max="7445" width="67.5703125" style="141" customWidth="1"/>
    <col min="7446" max="7446" width="51.140625" style="141" customWidth="1"/>
    <col min="7447" max="7447" width="66.42578125" style="141" customWidth="1"/>
    <col min="7448" max="7448" width="64" style="141" customWidth="1"/>
    <col min="7449" max="7449" width="42.42578125" style="141" customWidth="1"/>
    <col min="7450" max="7680" width="9.140625" style="141"/>
    <col min="7681" max="7681" width="228" style="141" customWidth="1"/>
    <col min="7682" max="7682" width="39.42578125" style="141" customWidth="1"/>
    <col min="7683" max="7683" width="80.7109375" style="141" customWidth="1"/>
    <col min="7684" max="7684" width="41.140625" style="141" customWidth="1"/>
    <col min="7685" max="7685" width="79.5703125" style="141" customWidth="1"/>
    <col min="7686" max="7686" width="51.140625" style="141" customWidth="1"/>
    <col min="7687" max="7687" width="73.28515625" style="141" customWidth="1"/>
    <col min="7688" max="7688" width="64" style="141" customWidth="1"/>
    <col min="7689" max="7689" width="42.42578125" style="141" customWidth="1"/>
    <col min="7690" max="7690" width="39.42578125" style="141" customWidth="1"/>
    <col min="7691" max="7691" width="75" style="141" customWidth="1"/>
    <col min="7692" max="7692" width="41.140625" style="141" customWidth="1"/>
    <col min="7693" max="7693" width="68.140625" style="141" customWidth="1"/>
    <col min="7694" max="7694" width="51.140625" style="141" customWidth="1"/>
    <col min="7695" max="7695" width="69.85546875" style="141" customWidth="1"/>
    <col min="7696" max="7696" width="64" style="141" customWidth="1"/>
    <col min="7697" max="7697" width="42.42578125" style="141" customWidth="1"/>
    <col min="7698" max="7698" width="39.42578125" style="141" customWidth="1"/>
    <col min="7699" max="7699" width="65.28515625" style="141" customWidth="1"/>
    <col min="7700" max="7700" width="41.140625" style="141" customWidth="1"/>
    <col min="7701" max="7701" width="67.5703125" style="141" customWidth="1"/>
    <col min="7702" max="7702" width="51.140625" style="141" customWidth="1"/>
    <col min="7703" max="7703" width="66.42578125" style="141" customWidth="1"/>
    <col min="7704" max="7704" width="64" style="141" customWidth="1"/>
    <col min="7705" max="7705" width="42.42578125" style="141" customWidth="1"/>
    <col min="7706" max="7936" width="9.140625" style="141"/>
    <col min="7937" max="7937" width="228" style="141" customWidth="1"/>
    <col min="7938" max="7938" width="39.42578125" style="141" customWidth="1"/>
    <col min="7939" max="7939" width="80.7109375" style="141" customWidth="1"/>
    <col min="7940" max="7940" width="41.140625" style="141" customWidth="1"/>
    <col min="7941" max="7941" width="79.5703125" style="141" customWidth="1"/>
    <col min="7942" max="7942" width="51.140625" style="141" customWidth="1"/>
    <col min="7943" max="7943" width="73.28515625" style="141" customWidth="1"/>
    <col min="7944" max="7944" width="64" style="141" customWidth="1"/>
    <col min="7945" max="7945" width="42.42578125" style="141" customWidth="1"/>
    <col min="7946" max="7946" width="39.42578125" style="141" customWidth="1"/>
    <col min="7947" max="7947" width="75" style="141" customWidth="1"/>
    <col min="7948" max="7948" width="41.140625" style="141" customWidth="1"/>
    <col min="7949" max="7949" width="68.140625" style="141" customWidth="1"/>
    <col min="7950" max="7950" width="51.140625" style="141" customWidth="1"/>
    <col min="7951" max="7951" width="69.85546875" style="141" customWidth="1"/>
    <col min="7952" max="7952" width="64" style="141" customWidth="1"/>
    <col min="7953" max="7953" width="42.42578125" style="141" customWidth="1"/>
    <col min="7954" max="7954" width="39.42578125" style="141" customWidth="1"/>
    <col min="7955" max="7955" width="65.28515625" style="141" customWidth="1"/>
    <col min="7956" max="7956" width="41.140625" style="141" customWidth="1"/>
    <col min="7957" max="7957" width="67.5703125" style="141" customWidth="1"/>
    <col min="7958" max="7958" width="51.140625" style="141" customWidth="1"/>
    <col min="7959" max="7959" width="66.42578125" style="141" customWidth="1"/>
    <col min="7960" max="7960" width="64" style="141" customWidth="1"/>
    <col min="7961" max="7961" width="42.42578125" style="141" customWidth="1"/>
    <col min="7962" max="8192" width="9.140625" style="141"/>
    <col min="8193" max="8193" width="228" style="141" customWidth="1"/>
    <col min="8194" max="8194" width="39.42578125" style="141" customWidth="1"/>
    <col min="8195" max="8195" width="80.7109375" style="141" customWidth="1"/>
    <col min="8196" max="8196" width="41.140625" style="141" customWidth="1"/>
    <col min="8197" max="8197" width="79.5703125" style="141" customWidth="1"/>
    <col min="8198" max="8198" width="51.140625" style="141" customWidth="1"/>
    <col min="8199" max="8199" width="73.28515625" style="141" customWidth="1"/>
    <col min="8200" max="8200" width="64" style="141" customWidth="1"/>
    <col min="8201" max="8201" width="42.42578125" style="141" customWidth="1"/>
    <col min="8202" max="8202" width="39.42578125" style="141" customWidth="1"/>
    <col min="8203" max="8203" width="75" style="141" customWidth="1"/>
    <col min="8204" max="8204" width="41.140625" style="141" customWidth="1"/>
    <col min="8205" max="8205" width="68.140625" style="141" customWidth="1"/>
    <col min="8206" max="8206" width="51.140625" style="141" customWidth="1"/>
    <col min="8207" max="8207" width="69.85546875" style="141" customWidth="1"/>
    <col min="8208" max="8208" width="64" style="141" customWidth="1"/>
    <col min="8209" max="8209" width="42.42578125" style="141" customWidth="1"/>
    <col min="8210" max="8210" width="39.42578125" style="141" customWidth="1"/>
    <col min="8211" max="8211" width="65.28515625" style="141" customWidth="1"/>
    <col min="8212" max="8212" width="41.140625" style="141" customWidth="1"/>
    <col min="8213" max="8213" width="67.5703125" style="141" customWidth="1"/>
    <col min="8214" max="8214" width="51.140625" style="141" customWidth="1"/>
    <col min="8215" max="8215" width="66.42578125" style="141" customWidth="1"/>
    <col min="8216" max="8216" width="64" style="141" customWidth="1"/>
    <col min="8217" max="8217" width="42.42578125" style="141" customWidth="1"/>
    <col min="8218" max="8448" width="9.140625" style="141"/>
    <col min="8449" max="8449" width="228" style="141" customWidth="1"/>
    <col min="8450" max="8450" width="39.42578125" style="141" customWidth="1"/>
    <col min="8451" max="8451" width="80.7109375" style="141" customWidth="1"/>
    <col min="8452" max="8452" width="41.140625" style="141" customWidth="1"/>
    <col min="8453" max="8453" width="79.5703125" style="141" customWidth="1"/>
    <col min="8454" max="8454" width="51.140625" style="141" customWidth="1"/>
    <col min="8455" max="8455" width="73.28515625" style="141" customWidth="1"/>
    <col min="8456" max="8456" width="64" style="141" customWidth="1"/>
    <col min="8457" max="8457" width="42.42578125" style="141" customWidth="1"/>
    <col min="8458" max="8458" width="39.42578125" style="141" customWidth="1"/>
    <col min="8459" max="8459" width="75" style="141" customWidth="1"/>
    <col min="8460" max="8460" width="41.140625" style="141" customWidth="1"/>
    <col min="8461" max="8461" width="68.140625" style="141" customWidth="1"/>
    <col min="8462" max="8462" width="51.140625" style="141" customWidth="1"/>
    <col min="8463" max="8463" width="69.85546875" style="141" customWidth="1"/>
    <col min="8464" max="8464" width="64" style="141" customWidth="1"/>
    <col min="8465" max="8465" width="42.42578125" style="141" customWidth="1"/>
    <col min="8466" max="8466" width="39.42578125" style="141" customWidth="1"/>
    <col min="8467" max="8467" width="65.28515625" style="141" customWidth="1"/>
    <col min="8468" max="8468" width="41.140625" style="141" customWidth="1"/>
    <col min="8469" max="8469" width="67.5703125" style="141" customWidth="1"/>
    <col min="8470" max="8470" width="51.140625" style="141" customWidth="1"/>
    <col min="8471" max="8471" width="66.42578125" style="141" customWidth="1"/>
    <col min="8472" max="8472" width="64" style="141" customWidth="1"/>
    <col min="8473" max="8473" width="42.42578125" style="141" customWidth="1"/>
    <col min="8474" max="8704" width="9.140625" style="141"/>
    <col min="8705" max="8705" width="228" style="141" customWidth="1"/>
    <col min="8706" max="8706" width="39.42578125" style="141" customWidth="1"/>
    <col min="8707" max="8707" width="80.7109375" style="141" customWidth="1"/>
    <col min="8708" max="8708" width="41.140625" style="141" customWidth="1"/>
    <col min="8709" max="8709" width="79.5703125" style="141" customWidth="1"/>
    <col min="8710" max="8710" width="51.140625" style="141" customWidth="1"/>
    <col min="8711" max="8711" width="73.28515625" style="141" customWidth="1"/>
    <col min="8712" max="8712" width="64" style="141" customWidth="1"/>
    <col min="8713" max="8713" width="42.42578125" style="141" customWidth="1"/>
    <col min="8714" max="8714" width="39.42578125" style="141" customWidth="1"/>
    <col min="8715" max="8715" width="75" style="141" customWidth="1"/>
    <col min="8716" max="8716" width="41.140625" style="141" customWidth="1"/>
    <col min="8717" max="8717" width="68.140625" style="141" customWidth="1"/>
    <col min="8718" max="8718" width="51.140625" style="141" customWidth="1"/>
    <col min="8719" max="8719" width="69.85546875" style="141" customWidth="1"/>
    <col min="8720" max="8720" width="64" style="141" customWidth="1"/>
    <col min="8721" max="8721" width="42.42578125" style="141" customWidth="1"/>
    <col min="8722" max="8722" width="39.42578125" style="141" customWidth="1"/>
    <col min="8723" max="8723" width="65.28515625" style="141" customWidth="1"/>
    <col min="8724" max="8724" width="41.140625" style="141" customWidth="1"/>
    <col min="8725" max="8725" width="67.5703125" style="141" customWidth="1"/>
    <col min="8726" max="8726" width="51.140625" style="141" customWidth="1"/>
    <col min="8727" max="8727" width="66.42578125" style="141" customWidth="1"/>
    <col min="8728" max="8728" width="64" style="141" customWidth="1"/>
    <col min="8729" max="8729" width="42.42578125" style="141" customWidth="1"/>
    <col min="8730" max="8960" width="9.140625" style="141"/>
    <col min="8961" max="8961" width="228" style="141" customWidth="1"/>
    <col min="8962" max="8962" width="39.42578125" style="141" customWidth="1"/>
    <col min="8963" max="8963" width="80.7109375" style="141" customWidth="1"/>
    <col min="8964" max="8964" width="41.140625" style="141" customWidth="1"/>
    <col min="8965" max="8965" width="79.5703125" style="141" customWidth="1"/>
    <col min="8966" max="8966" width="51.140625" style="141" customWidth="1"/>
    <col min="8967" max="8967" width="73.28515625" style="141" customWidth="1"/>
    <col min="8968" max="8968" width="64" style="141" customWidth="1"/>
    <col min="8969" max="8969" width="42.42578125" style="141" customWidth="1"/>
    <col min="8970" max="8970" width="39.42578125" style="141" customWidth="1"/>
    <col min="8971" max="8971" width="75" style="141" customWidth="1"/>
    <col min="8972" max="8972" width="41.140625" style="141" customWidth="1"/>
    <col min="8973" max="8973" width="68.140625" style="141" customWidth="1"/>
    <col min="8974" max="8974" width="51.140625" style="141" customWidth="1"/>
    <col min="8975" max="8975" width="69.85546875" style="141" customWidth="1"/>
    <col min="8976" max="8976" width="64" style="141" customWidth="1"/>
    <col min="8977" max="8977" width="42.42578125" style="141" customWidth="1"/>
    <col min="8978" max="8978" width="39.42578125" style="141" customWidth="1"/>
    <col min="8979" max="8979" width="65.28515625" style="141" customWidth="1"/>
    <col min="8980" max="8980" width="41.140625" style="141" customWidth="1"/>
    <col min="8981" max="8981" width="67.5703125" style="141" customWidth="1"/>
    <col min="8982" max="8982" width="51.140625" style="141" customWidth="1"/>
    <col min="8983" max="8983" width="66.42578125" style="141" customWidth="1"/>
    <col min="8984" max="8984" width="64" style="141" customWidth="1"/>
    <col min="8985" max="8985" width="42.42578125" style="141" customWidth="1"/>
    <col min="8986" max="9216" width="9.140625" style="141"/>
    <col min="9217" max="9217" width="228" style="141" customWidth="1"/>
    <col min="9218" max="9218" width="39.42578125" style="141" customWidth="1"/>
    <col min="9219" max="9219" width="80.7109375" style="141" customWidth="1"/>
    <col min="9220" max="9220" width="41.140625" style="141" customWidth="1"/>
    <col min="9221" max="9221" width="79.5703125" style="141" customWidth="1"/>
    <col min="9222" max="9222" width="51.140625" style="141" customWidth="1"/>
    <col min="9223" max="9223" width="73.28515625" style="141" customWidth="1"/>
    <col min="9224" max="9224" width="64" style="141" customWidth="1"/>
    <col min="9225" max="9225" width="42.42578125" style="141" customWidth="1"/>
    <col min="9226" max="9226" width="39.42578125" style="141" customWidth="1"/>
    <col min="9227" max="9227" width="75" style="141" customWidth="1"/>
    <col min="9228" max="9228" width="41.140625" style="141" customWidth="1"/>
    <col min="9229" max="9229" width="68.140625" style="141" customWidth="1"/>
    <col min="9230" max="9230" width="51.140625" style="141" customWidth="1"/>
    <col min="9231" max="9231" width="69.85546875" style="141" customWidth="1"/>
    <col min="9232" max="9232" width="64" style="141" customWidth="1"/>
    <col min="9233" max="9233" width="42.42578125" style="141" customWidth="1"/>
    <col min="9234" max="9234" width="39.42578125" style="141" customWidth="1"/>
    <col min="9235" max="9235" width="65.28515625" style="141" customWidth="1"/>
    <col min="9236" max="9236" width="41.140625" style="141" customWidth="1"/>
    <col min="9237" max="9237" width="67.5703125" style="141" customWidth="1"/>
    <col min="9238" max="9238" width="51.140625" style="141" customWidth="1"/>
    <col min="9239" max="9239" width="66.42578125" style="141" customWidth="1"/>
    <col min="9240" max="9240" width="64" style="141" customWidth="1"/>
    <col min="9241" max="9241" width="42.42578125" style="141" customWidth="1"/>
    <col min="9242" max="9472" width="9.140625" style="141"/>
    <col min="9473" max="9473" width="228" style="141" customWidth="1"/>
    <col min="9474" max="9474" width="39.42578125" style="141" customWidth="1"/>
    <col min="9475" max="9475" width="80.7109375" style="141" customWidth="1"/>
    <col min="9476" max="9476" width="41.140625" style="141" customWidth="1"/>
    <col min="9477" max="9477" width="79.5703125" style="141" customWidth="1"/>
    <col min="9478" max="9478" width="51.140625" style="141" customWidth="1"/>
    <col min="9479" max="9479" width="73.28515625" style="141" customWidth="1"/>
    <col min="9480" max="9480" width="64" style="141" customWidth="1"/>
    <col min="9481" max="9481" width="42.42578125" style="141" customWidth="1"/>
    <col min="9482" max="9482" width="39.42578125" style="141" customWidth="1"/>
    <col min="9483" max="9483" width="75" style="141" customWidth="1"/>
    <col min="9484" max="9484" width="41.140625" style="141" customWidth="1"/>
    <col min="9485" max="9485" width="68.140625" style="141" customWidth="1"/>
    <col min="9486" max="9486" width="51.140625" style="141" customWidth="1"/>
    <col min="9487" max="9487" width="69.85546875" style="141" customWidth="1"/>
    <col min="9488" max="9488" width="64" style="141" customWidth="1"/>
    <col min="9489" max="9489" width="42.42578125" style="141" customWidth="1"/>
    <col min="9490" max="9490" width="39.42578125" style="141" customWidth="1"/>
    <col min="9491" max="9491" width="65.28515625" style="141" customWidth="1"/>
    <col min="9492" max="9492" width="41.140625" style="141" customWidth="1"/>
    <col min="9493" max="9493" width="67.5703125" style="141" customWidth="1"/>
    <col min="9494" max="9494" width="51.140625" style="141" customWidth="1"/>
    <col min="9495" max="9495" width="66.42578125" style="141" customWidth="1"/>
    <col min="9496" max="9496" width="64" style="141" customWidth="1"/>
    <col min="9497" max="9497" width="42.42578125" style="141" customWidth="1"/>
    <col min="9498" max="9728" width="9.140625" style="141"/>
    <col min="9729" max="9729" width="228" style="141" customWidth="1"/>
    <col min="9730" max="9730" width="39.42578125" style="141" customWidth="1"/>
    <col min="9731" max="9731" width="80.7109375" style="141" customWidth="1"/>
    <col min="9732" max="9732" width="41.140625" style="141" customWidth="1"/>
    <col min="9733" max="9733" width="79.5703125" style="141" customWidth="1"/>
    <col min="9734" max="9734" width="51.140625" style="141" customWidth="1"/>
    <col min="9735" max="9735" width="73.28515625" style="141" customWidth="1"/>
    <col min="9736" max="9736" width="64" style="141" customWidth="1"/>
    <col min="9737" max="9737" width="42.42578125" style="141" customWidth="1"/>
    <col min="9738" max="9738" width="39.42578125" style="141" customWidth="1"/>
    <col min="9739" max="9739" width="75" style="141" customWidth="1"/>
    <col min="9740" max="9740" width="41.140625" style="141" customWidth="1"/>
    <col min="9741" max="9741" width="68.140625" style="141" customWidth="1"/>
    <col min="9742" max="9742" width="51.140625" style="141" customWidth="1"/>
    <col min="9743" max="9743" width="69.85546875" style="141" customWidth="1"/>
    <col min="9744" max="9744" width="64" style="141" customWidth="1"/>
    <col min="9745" max="9745" width="42.42578125" style="141" customWidth="1"/>
    <col min="9746" max="9746" width="39.42578125" style="141" customWidth="1"/>
    <col min="9747" max="9747" width="65.28515625" style="141" customWidth="1"/>
    <col min="9748" max="9748" width="41.140625" style="141" customWidth="1"/>
    <col min="9749" max="9749" width="67.5703125" style="141" customWidth="1"/>
    <col min="9750" max="9750" width="51.140625" style="141" customWidth="1"/>
    <col min="9751" max="9751" width="66.42578125" style="141" customWidth="1"/>
    <col min="9752" max="9752" width="64" style="141" customWidth="1"/>
    <col min="9753" max="9753" width="42.42578125" style="141" customWidth="1"/>
    <col min="9754" max="9984" width="9.140625" style="141"/>
    <col min="9985" max="9985" width="228" style="141" customWidth="1"/>
    <col min="9986" max="9986" width="39.42578125" style="141" customWidth="1"/>
    <col min="9987" max="9987" width="80.7109375" style="141" customWidth="1"/>
    <col min="9988" max="9988" width="41.140625" style="141" customWidth="1"/>
    <col min="9989" max="9989" width="79.5703125" style="141" customWidth="1"/>
    <col min="9990" max="9990" width="51.140625" style="141" customWidth="1"/>
    <col min="9991" max="9991" width="73.28515625" style="141" customWidth="1"/>
    <col min="9992" max="9992" width="64" style="141" customWidth="1"/>
    <col min="9993" max="9993" width="42.42578125" style="141" customWidth="1"/>
    <col min="9994" max="9994" width="39.42578125" style="141" customWidth="1"/>
    <col min="9995" max="9995" width="75" style="141" customWidth="1"/>
    <col min="9996" max="9996" width="41.140625" style="141" customWidth="1"/>
    <col min="9997" max="9997" width="68.140625" style="141" customWidth="1"/>
    <col min="9998" max="9998" width="51.140625" style="141" customWidth="1"/>
    <col min="9999" max="9999" width="69.85546875" style="141" customWidth="1"/>
    <col min="10000" max="10000" width="64" style="141" customWidth="1"/>
    <col min="10001" max="10001" width="42.42578125" style="141" customWidth="1"/>
    <col min="10002" max="10002" width="39.42578125" style="141" customWidth="1"/>
    <col min="10003" max="10003" width="65.28515625" style="141" customWidth="1"/>
    <col min="10004" max="10004" width="41.140625" style="141" customWidth="1"/>
    <col min="10005" max="10005" width="67.5703125" style="141" customWidth="1"/>
    <col min="10006" max="10006" width="51.140625" style="141" customWidth="1"/>
    <col min="10007" max="10007" width="66.42578125" style="141" customWidth="1"/>
    <col min="10008" max="10008" width="64" style="141" customWidth="1"/>
    <col min="10009" max="10009" width="42.42578125" style="141" customWidth="1"/>
    <col min="10010" max="10240" width="9.140625" style="141"/>
    <col min="10241" max="10241" width="228" style="141" customWidth="1"/>
    <col min="10242" max="10242" width="39.42578125" style="141" customWidth="1"/>
    <col min="10243" max="10243" width="80.7109375" style="141" customWidth="1"/>
    <col min="10244" max="10244" width="41.140625" style="141" customWidth="1"/>
    <col min="10245" max="10245" width="79.5703125" style="141" customWidth="1"/>
    <col min="10246" max="10246" width="51.140625" style="141" customWidth="1"/>
    <col min="10247" max="10247" width="73.28515625" style="141" customWidth="1"/>
    <col min="10248" max="10248" width="64" style="141" customWidth="1"/>
    <col min="10249" max="10249" width="42.42578125" style="141" customWidth="1"/>
    <col min="10250" max="10250" width="39.42578125" style="141" customWidth="1"/>
    <col min="10251" max="10251" width="75" style="141" customWidth="1"/>
    <col min="10252" max="10252" width="41.140625" style="141" customWidth="1"/>
    <col min="10253" max="10253" width="68.140625" style="141" customWidth="1"/>
    <col min="10254" max="10254" width="51.140625" style="141" customWidth="1"/>
    <col min="10255" max="10255" width="69.85546875" style="141" customWidth="1"/>
    <col min="10256" max="10256" width="64" style="141" customWidth="1"/>
    <col min="10257" max="10257" width="42.42578125" style="141" customWidth="1"/>
    <col min="10258" max="10258" width="39.42578125" style="141" customWidth="1"/>
    <col min="10259" max="10259" width="65.28515625" style="141" customWidth="1"/>
    <col min="10260" max="10260" width="41.140625" style="141" customWidth="1"/>
    <col min="10261" max="10261" width="67.5703125" style="141" customWidth="1"/>
    <col min="10262" max="10262" width="51.140625" style="141" customWidth="1"/>
    <col min="10263" max="10263" width="66.42578125" style="141" customWidth="1"/>
    <col min="10264" max="10264" width="64" style="141" customWidth="1"/>
    <col min="10265" max="10265" width="42.42578125" style="141" customWidth="1"/>
    <col min="10266" max="10496" width="9.140625" style="141"/>
    <col min="10497" max="10497" width="228" style="141" customWidth="1"/>
    <col min="10498" max="10498" width="39.42578125" style="141" customWidth="1"/>
    <col min="10499" max="10499" width="80.7109375" style="141" customWidth="1"/>
    <col min="10500" max="10500" width="41.140625" style="141" customWidth="1"/>
    <col min="10501" max="10501" width="79.5703125" style="141" customWidth="1"/>
    <col min="10502" max="10502" width="51.140625" style="141" customWidth="1"/>
    <col min="10503" max="10503" width="73.28515625" style="141" customWidth="1"/>
    <col min="10504" max="10504" width="64" style="141" customWidth="1"/>
    <col min="10505" max="10505" width="42.42578125" style="141" customWidth="1"/>
    <col min="10506" max="10506" width="39.42578125" style="141" customWidth="1"/>
    <col min="10507" max="10507" width="75" style="141" customWidth="1"/>
    <col min="10508" max="10508" width="41.140625" style="141" customWidth="1"/>
    <col min="10509" max="10509" width="68.140625" style="141" customWidth="1"/>
    <col min="10510" max="10510" width="51.140625" style="141" customWidth="1"/>
    <col min="10511" max="10511" width="69.85546875" style="141" customWidth="1"/>
    <col min="10512" max="10512" width="64" style="141" customWidth="1"/>
    <col min="10513" max="10513" width="42.42578125" style="141" customWidth="1"/>
    <col min="10514" max="10514" width="39.42578125" style="141" customWidth="1"/>
    <col min="10515" max="10515" width="65.28515625" style="141" customWidth="1"/>
    <col min="10516" max="10516" width="41.140625" style="141" customWidth="1"/>
    <col min="10517" max="10517" width="67.5703125" style="141" customWidth="1"/>
    <col min="10518" max="10518" width="51.140625" style="141" customWidth="1"/>
    <col min="10519" max="10519" width="66.42578125" style="141" customWidth="1"/>
    <col min="10520" max="10520" width="64" style="141" customWidth="1"/>
    <col min="10521" max="10521" width="42.42578125" style="141" customWidth="1"/>
    <col min="10522" max="10752" width="9.140625" style="141"/>
    <col min="10753" max="10753" width="228" style="141" customWidth="1"/>
    <col min="10754" max="10754" width="39.42578125" style="141" customWidth="1"/>
    <col min="10755" max="10755" width="80.7109375" style="141" customWidth="1"/>
    <col min="10756" max="10756" width="41.140625" style="141" customWidth="1"/>
    <col min="10757" max="10757" width="79.5703125" style="141" customWidth="1"/>
    <col min="10758" max="10758" width="51.140625" style="141" customWidth="1"/>
    <col min="10759" max="10759" width="73.28515625" style="141" customWidth="1"/>
    <col min="10760" max="10760" width="64" style="141" customWidth="1"/>
    <col min="10761" max="10761" width="42.42578125" style="141" customWidth="1"/>
    <col min="10762" max="10762" width="39.42578125" style="141" customWidth="1"/>
    <col min="10763" max="10763" width="75" style="141" customWidth="1"/>
    <col min="10764" max="10764" width="41.140625" style="141" customWidth="1"/>
    <col min="10765" max="10765" width="68.140625" style="141" customWidth="1"/>
    <col min="10766" max="10766" width="51.140625" style="141" customWidth="1"/>
    <col min="10767" max="10767" width="69.85546875" style="141" customWidth="1"/>
    <col min="10768" max="10768" width="64" style="141" customWidth="1"/>
    <col min="10769" max="10769" width="42.42578125" style="141" customWidth="1"/>
    <col min="10770" max="10770" width="39.42578125" style="141" customWidth="1"/>
    <col min="10771" max="10771" width="65.28515625" style="141" customWidth="1"/>
    <col min="10772" max="10772" width="41.140625" style="141" customWidth="1"/>
    <col min="10773" max="10773" width="67.5703125" style="141" customWidth="1"/>
    <col min="10774" max="10774" width="51.140625" style="141" customWidth="1"/>
    <col min="10775" max="10775" width="66.42578125" style="141" customWidth="1"/>
    <col min="10776" max="10776" width="64" style="141" customWidth="1"/>
    <col min="10777" max="10777" width="42.42578125" style="141" customWidth="1"/>
    <col min="10778" max="11008" width="9.140625" style="141"/>
    <col min="11009" max="11009" width="228" style="141" customWidth="1"/>
    <col min="11010" max="11010" width="39.42578125" style="141" customWidth="1"/>
    <col min="11011" max="11011" width="80.7109375" style="141" customWidth="1"/>
    <col min="11012" max="11012" width="41.140625" style="141" customWidth="1"/>
    <col min="11013" max="11013" width="79.5703125" style="141" customWidth="1"/>
    <col min="11014" max="11014" width="51.140625" style="141" customWidth="1"/>
    <col min="11015" max="11015" width="73.28515625" style="141" customWidth="1"/>
    <col min="11016" max="11016" width="64" style="141" customWidth="1"/>
    <col min="11017" max="11017" width="42.42578125" style="141" customWidth="1"/>
    <col min="11018" max="11018" width="39.42578125" style="141" customWidth="1"/>
    <col min="11019" max="11019" width="75" style="141" customWidth="1"/>
    <col min="11020" max="11020" width="41.140625" style="141" customWidth="1"/>
    <col min="11021" max="11021" width="68.140625" style="141" customWidth="1"/>
    <col min="11022" max="11022" width="51.140625" style="141" customWidth="1"/>
    <col min="11023" max="11023" width="69.85546875" style="141" customWidth="1"/>
    <col min="11024" max="11024" width="64" style="141" customWidth="1"/>
    <col min="11025" max="11025" width="42.42578125" style="141" customWidth="1"/>
    <col min="11026" max="11026" width="39.42578125" style="141" customWidth="1"/>
    <col min="11027" max="11027" width="65.28515625" style="141" customWidth="1"/>
    <col min="11028" max="11028" width="41.140625" style="141" customWidth="1"/>
    <col min="11029" max="11029" width="67.5703125" style="141" customWidth="1"/>
    <col min="11030" max="11030" width="51.140625" style="141" customWidth="1"/>
    <col min="11031" max="11031" width="66.42578125" style="141" customWidth="1"/>
    <col min="11032" max="11032" width="64" style="141" customWidth="1"/>
    <col min="11033" max="11033" width="42.42578125" style="141" customWidth="1"/>
    <col min="11034" max="11264" width="9.140625" style="141"/>
    <col min="11265" max="11265" width="228" style="141" customWidth="1"/>
    <col min="11266" max="11266" width="39.42578125" style="141" customWidth="1"/>
    <col min="11267" max="11267" width="80.7109375" style="141" customWidth="1"/>
    <col min="11268" max="11268" width="41.140625" style="141" customWidth="1"/>
    <col min="11269" max="11269" width="79.5703125" style="141" customWidth="1"/>
    <col min="11270" max="11270" width="51.140625" style="141" customWidth="1"/>
    <col min="11271" max="11271" width="73.28515625" style="141" customWidth="1"/>
    <col min="11272" max="11272" width="64" style="141" customWidth="1"/>
    <col min="11273" max="11273" width="42.42578125" style="141" customWidth="1"/>
    <col min="11274" max="11274" width="39.42578125" style="141" customWidth="1"/>
    <col min="11275" max="11275" width="75" style="141" customWidth="1"/>
    <col min="11276" max="11276" width="41.140625" style="141" customWidth="1"/>
    <col min="11277" max="11277" width="68.140625" style="141" customWidth="1"/>
    <col min="11278" max="11278" width="51.140625" style="141" customWidth="1"/>
    <col min="11279" max="11279" width="69.85546875" style="141" customWidth="1"/>
    <col min="11280" max="11280" width="64" style="141" customWidth="1"/>
    <col min="11281" max="11281" width="42.42578125" style="141" customWidth="1"/>
    <col min="11282" max="11282" width="39.42578125" style="141" customWidth="1"/>
    <col min="11283" max="11283" width="65.28515625" style="141" customWidth="1"/>
    <col min="11284" max="11284" width="41.140625" style="141" customWidth="1"/>
    <col min="11285" max="11285" width="67.5703125" style="141" customWidth="1"/>
    <col min="11286" max="11286" width="51.140625" style="141" customWidth="1"/>
    <col min="11287" max="11287" width="66.42578125" style="141" customWidth="1"/>
    <col min="11288" max="11288" width="64" style="141" customWidth="1"/>
    <col min="11289" max="11289" width="42.42578125" style="141" customWidth="1"/>
    <col min="11290" max="11520" width="9.140625" style="141"/>
    <col min="11521" max="11521" width="228" style="141" customWidth="1"/>
    <col min="11522" max="11522" width="39.42578125" style="141" customWidth="1"/>
    <col min="11523" max="11523" width="80.7109375" style="141" customWidth="1"/>
    <col min="11524" max="11524" width="41.140625" style="141" customWidth="1"/>
    <col min="11525" max="11525" width="79.5703125" style="141" customWidth="1"/>
    <col min="11526" max="11526" width="51.140625" style="141" customWidth="1"/>
    <col min="11527" max="11527" width="73.28515625" style="141" customWidth="1"/>
    <col min="11528" max="11528" width="64" style="141" customWidth="1"/>
    <col min="11529" max="11529" width="42.42578125" style="141" customWidth="1"/>
    <col min="11530" max="11530" width="39.42578125" style="141" customWidth="1"/>
    <col min="11531" max="11531" width="75" style="141" customWidth="1"/>
    <col min="11532" max="11532" width="41.140625" style="141" customWidth="1"/>
    <col min="11533" max="11533" width="68.140625" style="141" customWidth="1"/>
    <col min="11534" max="11534" width="51.140625" style="141" customWidth="1"/>
    <col min="11535" max="11535" width="69.85546875" style="141" customWidth="1"/>
    <col min="11536" max="11536" width="64" style="141" customWidth="1"/>
    <col min="11537" max="11537" width="42.42578125" style="141" customWidth="1"/>
    <col min="11538" max="11538" width="39.42578125" style="141" customWidth="1"/>
    <col min="11539" max="11539" width="65.28515625" style="141" customWidth="1"/>
    <col min="11540" max="11540" width="41.140625" style="141" customWidth="1"/>
    <col min="11541" max="11541" width="67.5703125" style="141" customWidth="1"/>
    <col min="11542" max="11542" width="51.140625" style="141" customWidth="1"/>
    <col min="11543" max="11543" width="66.42578125" style="141" customWidth="1"/>
    <col min="11544" max="11544" width="64" style="141" customWidth="1"/>
    <col min="11545" max="11545" width="42.42578125" style="141" customWidth="1"/>
    <col min="11546" max="11776" width="9.140625" style="141"/>
    <col min="11777" max="11777" width="228" style="141" customWidth="1"/>
    <col min="11778" max="11778" width="39.42578125" style="141" customWidth="1"/>
    <col min="11779" max="11779" width="80.7109375" style="141" customWidth="1"/>
    <col min="11780" max="11780" width="41.140625" style="141" customWidth="1"/>
    <col min="11781" max="11781" width="79.5703125" style="141" customWidth="1"/>
    <col min="11782" max="11782" width="51.140625" style="141" customWidth="1"/>
    <col min="11783" max="11783" width="73.28515625" style="141" customWidth="1"/>
    <col min="11784" max="11784" width="64" style="141" customWidth="1"/>
    <col min="11785" max="11785" width="42.42578125" style="141" customWidth="1"/>
    <col min="11786" max="11786" width="39.42578125" style="141" customWidth="1"/>
    <col min="11787" max="11787" width="75" style="141" customWidth="1"/>
    <col min="11788" max="11788" width="41.140625" style="141" customWidth="1"/>
    <col min="11789" max="11789" width="68.140625" style="141" customWidth="1"/>
    <col min="11790" max="11790" width="51.140625" style="141" customWidth="1"/>
    <col min="11791" max="11791" width="69.85546875" style="141" customWidth="1"/>
    <col min="11792" max="11792" width="64" style="141" customWidth="1"/>
    <col min="11793" max="11793" width="42.42578125" style="141" customWidth="1"/>
    <col min="11794" max="11794" width="39.42578125" style="141" customWidth="1"/>
    <col min="11795" max="11795" width="65.28515625" style="141" customWidth="1"/>
    <col min="11796" max="11796" width="41.140625" style="141" customWidth="1"/>
    <col min="11797" max="11797" width="67.5703125" style="141" customWidth="1"/>
    <col min="11798" max="11798" width="51.140625" style="141" customWidth="1"/>
    <col min="11799" max="11799" width="66.42578125" style="141" customWidth="1"/>
    <col min="11800" max="11800" width="64" style="141" customWidth="1"/>
    <col min="11801" max="11801" width="42.42578125" style="141" customWidth="1"/>
    <col min="11802" max="12032" width="9.140625" style="141"/>
    <col min="12033" max="12033" width="228" style="141" customWidth="1"/>
    <col min="12034" max="12034" width="39.42578125" style="141" customWidth="1"/>
    <col min="12035" max="12035" width="80.7109375" style="141" customWidth="1"/>
    <col min="12036" max="12036" width="41.140625" style="141" customWidth="1"/>
    <col min="12037" max="12037" width="79.5703125" style="141" customWidth="1"/>
    <col min="12038" max="12038" width="51.140625" style="141" customWidth="1"/>
    <col min="12039" max="12039" width="73.28515625" style="141" customWidth="1"/>
    <col min="12040" max="12040" width="64" style="141" customWidth="1"/>
    <col min="12041" max="12041" width="42.42578125" style="141" customWidth="1"/>
    <col min="12042" max="12042" width="39.42578125" style="141" customWidth="1"/>
    <col min="12043" max="12043" width="75" style="141" customWidth="1"/>
    <col min="12044" max="12044" width="41.140625" style="141" customWidth="1"/>
    <col min="12045" max="12045" width="68.140625" style="141" customWidth="1"/>
    <col min="12046" max="12046" width="51.140625" style="141" customWidth="1"/>
    <col min="12047" max="12047" width="69.85546875" style="141" customWidth="1"/>
    <col min="12048" max="12048" width="64" style="141" customWidth="1"/>
    <col min="12049" max="12049" width="42.42578125" style="141" customWidth="1"/>
    <col min="12050" max="12050" width="39.42578125" style="141" customWidth="1"/>
    <col min="12051" max="12051" width="65.28515625" style="141" customWidth="1"/>
    <col min="12052" max="12052" width="41.140625" style="141" customWidth="1"/>
    <col min="12053" max="12053" width="67.5703125" style="141" customWidth="1"/>
    <col min="12054" max="12054" width="51.140625" style="141" customWidth="1"/>
    <col min="12055" max="12055" width="66.42578125" style="141" customWidth="1"/>
    <col min="12056" max="12056" width="64" style="141" customWidth="1"/>
    <col min="12057" max="12057" width="42.42578125" style="141" customWidth="1"/>
    <col min="12058" max="12288" width="9.140625" style="141"/>
    <col min="12289" max="12289" width="228" style="141" customWidth="1"/>
    <col min="12290" max="12290" width="39.42578125" style="141" customWidth="1"/>
    <col min="12291" max="12291" width="80.7109375" style="141" customWidth="1"/>
    <col min="12292" max="12292" width="41.140625" style="141" customWidth="1"/>
    <col min="12293" max="12293" width="79.5703125" style="141" customWidth="1"/>
    <col min="12294" max="12294" width="51.140625" style="141" customWidth="1"/>
    <col min="12295" max="12295" width="73.28515625" style="141" customWidth="1"/>
    <col min="12296" max="12296" width="64" style="141" customWidth="1"/>
    <col min="12297" max="12297" width="42.42578125" style="141" customWidth="1"/>
    <col min="12298" max="12298" width="39.42578125" style="141" customWidth="1"/>
    <col min="12299" max="12299" width="75" style="141" customWidth="1"/>
    <col min="12300" max="12300" width="41.140625" style="141" customWidth="1"/>
    <col min="12301" max="12301" width="68.140625" style="141" customWidth="1"/>
    <col min="12302" max="12302" width="51.140625" style="141" customWidth="1"/>
    <col min="12303" max="12303" width="69.85546875" style="141" customWidth="1"/>
    <col min="12304" max="12304" width="64" style="141" customWidth="1"/>
    <col min="12305" max="12305" width="42.42578125" style="141" customWidth="1"/>
    <col min="12306" max="12306" width="39.42578125" style="141" customWidth="1"/>
    <col min="12307" max="12307" width="65.28515625" style="141" customWidth="1"/>
    <col min="12308" max="12308" width="41.140625" style="141" customWidth="1"/>
    <col min="12309" max="12309" width="67.5703125" style="141" customWidth="1"/>
    <col min="12310" max="12310" width="51.140625" style="141" customWidth="1"/>
    <col min="12311" max="12311" width="66.42578125" style="141" customWidth="1"/>
    <col min="12312" max="12312" width="64" style="141" customWidth="1"/>
    <col min="12313" max="12313" width="42.42578125" style="141" customWidth="1"/>
    <col min="12314" max="12544" width="9.140625" style="141"/>
    <col min="12545" max="12545" width="228" style="141" customWidth="1"/>
    <col min="12546" max="12546" width="39.42578125" style="141" customWidth="1"/>
    <col min="12547" max="12547" width="80.7109375" style="141" customWidth="1"/>
    <col min="12548" max="12548" width="41.140625" style="141" customWidth="1"/>
    <col min="12549" max="12549" width="79.5703125" style="141" customWidth="1"/>
    <col min="12550" max="12550" width="51.140625" style="141" customWidth="1"/>
    <col min="12551" max="12551" width="73.28515625" style="141" customWidth="1"/>
    <col min="12552" max="12552" width="64" style="141" customWidth="1"/>
    <col min="12553" max="12553" width="42.42578125" style="141" customWidth="1"/>
    <col min="12554" max="12554" width="39.42578125" style="141" customWidth="1"/>
    <col min="12555" max="12555" width="75" style="141" customWidth="1"/>
    <col min="12556" max="12556" width="41.140625" style="141" customWidth="1"/>
    <col min="12557" max="12557" width="68.140625" style="141" customWidth="1"/>
    <col min="12558" max="12558" width="51.140625" style="141" customWidth="1"/>
    <col min="12559" max="12559" width="69.85546875" style="141" customWidth="1"/>
    <col min="12560" max="12560" width="64" style="141" customWidth="1"/>
    <col min="12561" max="12561" width="42.42578125" style="141" customWidth="1"/>
    <col min="12562" max="12562" width="39.42578125" style="141" customWidth="1"/>
    <col min="12563" max="12563" width="65.28515625" style="141" customWidth="1"/>
    <col min="12564" max="12564" width="41.140625" style="141" customWidth="1"/>
    <col min="12565" max="12565" width="67.5703125" style="141" customWidth="1"/>
    <col min="12566" max="12566" width="51.140625" style="141" customWidth="1"/>
    <col min="12567" max="12567" width="66.42578125" style="141" customWidth="1"/>
    <col min="12568" max="12568" width="64" style="141" customWidth="1"/>
    <col min="12569" max="12569" width="42.42578125" style="141" customWidth="1"/>
    <col min="12570" max="12800" width="9.140625" style="141"/>
    <col min="12801" max="12801" width="228" style="141" customWidth="1"/>
    <col min="12802" max="12802" width="39.42578125" style="141" customWidth="1"/>
    <col min="12803" max="12803" width="80.7109375" style="141" customWidth="1"/>
    <col min="12804" max="12804" width="41.140625" style="141" customWidth="1"/>
    <col min="12805" max="12805" width="79.5703125" style="141" customWidth="1"/>
    <col min="12806" max="12806" width="51.140625" style="141" customWidth="1"/>
    <col min="12807" max="12807" width="73.28515625" style="141" customWidth="1"/>
    <col min="12808" max="12808" width="64" style="141" customWidth="1"/>
    <col min="12809" max="12809" width="42.42578125" style="141" customWidth="1"/>
    <col min="12810" max="12810" width="39.42578125" style="141" customWidth="1"/>
    <col min="12811" max="12811" width="75" style="141" customWidth="1"/>
    <col min="12812" max="12812" width="41.140625" style="141" customWidth="1"/>
    <col min="12813" max="12813" width="68.140625" style="141" customWidth="1"/>
    <col min="12814" max="12814" width="51.140625" style="141" customWidth="1"/>
    <col min="12815" max="12815" width="69.85546875" style="141" customWidth="1"/>
    <col min="12816" max="12816" width="64" style="141" customWidth="1"/>
    <col min="12817" max="12817" width="42.42578125" style="141" customWidth="1"/>
    <col min="12818" max="12818" width="39.42578125" style="141" customWidth="1"/>
    <col min="12819" max="12819" width="65.28515625" style="141" customWidth="1"/>
    <col min="12820" max="12820" width="41.140625" style="141" customWidth="1"/>
    <col min="12821" max="12821" width="67.5703125" style="141" customWidth="1"/>
    <col min="12822" max="12822" width="51.140625" style="141" customWidth="1"/>
    <col min="12823" max="12823" width="66.42578125" style="141" customWidth="1"/>
    <col min="12824" max="12824" width="64" style="141" customWidth="1"/>
    <col min="12825" max="12825" width="42.42578125" style="141" customWidth="1"/>
    <col min="12826" max="13056" width="9.140625" style="141"/>
    <col min="13057" max="13057" width="228" style="141" customWidth="1"/>
    <col min="13058" max="13058" width="39.42578125" style="141" customWidth="1"/>
    <col min="13059" max="13059" width="80.7109375" style="141" customWidth="1"/>
    <col min="13060" max="13060" width="41.140625" style="141" customWidth="1"/>
    <col min="13061" max="13061" width="79.5703125" style="141" customWidth="1"/>
    <col min="13062" max="13062" width="51.140625" style="141" customWidth="1"/>
    <col min="13063" max="13063" width="73.28515625" style="141" customWidth="1"/>
    <col min="13064" max="13064" width="64" style="141" customWidth="1"/>
    <col min="13065" max="13065" width="42.42578125" style="141" customWidth="1"/>
    <col min="13066" max="13066" width="39.42578125" style="141" customWidth="1"/>
    <col min="13067" max="13067" width="75" style="141" customWidth="1"/>
    <col min="13068" max="13068" width="41.140625" style="141" customWidth="1"/>
    <col min="13069" max="13069" width="68.140625" style="141" customWidth="1"/>
    <col min="13070" max="13070" width="51.140625" style="141" customWidth="1"/>
    <col min="13071" max="13071" width="69.85546875" style="141" customWidth="1"/>
    <col min="13072" max="13072" width="64" style="141" customWidth="1"/>
    <col min="13073" max="13073" width="42.42578125" style="141" customWidth="1"/>
    <col min="13074" max="13074" width="39.42578125" style="141" customWidth="1"/>
    <col min="13075" max="13075" width="65.28515625" style="141" customWidth="1"/>
    <col min="13076" max="13076" width="41.140625" style="141" customWidth="1"/>
    <col min="13077" max="13077" width="67.5703125" style="141" customWidth="1"/>
    <col min="13078" max="13078" width="51.140625" style="141" customWidth="1"/>
    <col min="13079" max="13079" width="66.42578125" style="141" customWidth="1"/>
    <col min="13080" max="13080" width="64" style="141" customWidth="1"/>
    <col min="13081" max="13081" width="42.42578125" style="141" customWidth="1"/>
    <col min="13082" max="13312" width="9.140625" style="141"/>
    <col min="13313" max="13313" width="228" style="141" customWidth="1"/>
    <col min="13314" max="13314" width="39.42578125" style="141" customWidth="1"/>
    <col min="13315" max="13315" width="80.7109375" style="141" customWidth="1"/>
    <col min="13316" max="13316" width="41.140625" style="141" customWidth="1"/>
    <col min="13317" max="13317" width="79.5703125" style="141" customWidth="1"/>
    <col min="13318" max="13318" width="51.140625" style="141" customWidth="1"/>
    <col min="13319" max="13319" width="73.28515625" style="141" customWidth="1"/>
    <col min="13320" max="13320" width="64" style="141" customWidth="1"/>
    <col min="13321" max="13321" width="42.42578125" style="141" customWidth="1"/>
    <col min="13322" max="13322" width="39.42578125" style="141" customWidth="1"/>
    <col min="13323" max="13323" width="75" style="141" customWidth="1"/>
    <col min="13324" max="13324" width="41.140625" style="141" customWidth="1"/>
    <col min="13325" max="13325" width="68.140625" style="141" customWidth="1"/>
    <col min="13326" max="13326" width="51.140625" style="141" customWidth="1"/>
    <col min="13327" max="13327" width="69.85546875" style="141" customWidth="1"/>
    <col min="13328" max="13328" width="64" style="141" customWidth="1"/>
    <col min="13329" max="13329" width="42.42578125" style="141" customWidth="1"/>
    <col min="13330" max="13330" width="39.42578125" style="141" customWidth="1"/>
    <col min="13331" max="13331" width="65.28515625" style="141" customWidth="1"/>
    <col min="13332" max="13332" width="41.140625" style="141" customWidth="1"/>
    <col min="13333" max="13333" width="67.5703125" style="141" customWidth="1"/>
    <col min="13334" max="13334" width="51.140625" style="141" customWidth="1"/>
    <col min="13335" max="13335" width="66.42578125" style="141" customWidth="1"/>
    <col min="13336" max="13336" width="64" style="141" customWidth="1"/>
    <col min="13337" max="13337" width="42.42578125" style="141" customWidth="1"/>
    <col min="13338" max="13568" width="9.140625" style="141"/>
    <col min="13569" max="13569" width="228" style="141" customWidth="1"/>
    <col min="13570" max="13570" width="39.42578125" style="141" customWidth="1"/>
    <col min="13571" max="13571" width="80.7109375" style="141" customWidth="1"/>
    <col min="13572" max="13572" width="41.140625" style="141" customWidth="1"/>
    <col min="13573" max="13573" width="79.5703125" style="141" customWidth="1"/>
    <col min="13574" max="13574" width="51.140625" style="141" customWidth="1"/>
    <col min="13575" max="13575" width="73.28515625" style="141" customWidth="1"/>
    <col min="13576" max="13576" width="64" style="141" customWidth="1"/>
    <col min="13577" max="13577" width="42.42578125" style="141" customWidth="1"/>
    <col min="13578" max="13578" width="39.42578125" style="141" customWidth="1"/>
    <col min="13579" max="13579" width="75" style="141" customWidth="1"/>
    <col min="13580" max="13580" width="41.140625" style="141" customWidth="1"/>
    <col min="13581" max="13581" width="68.140625" style="141" customWidth="1"/>
    <col min="13582" max="13582" width="51.140625" style="141" customWidth="1"/>
    <col min="13583" max="13583" width="69.85546875" style="141" customWidth="1"/>
    <col min="13584" max="13584" width="64" style="141" customWidth="1"/>
    <col min="13585" max="13585" width="42.42578125" style="141" customWidth="1"/>
    <col min="13586" max="13586" width="39.42578125" style="141" customWidth="1"/>
    <col min="13587" max="13587" width="65.28515625" style="141" customWidth="1"/>
    <col min="13588" max="13588" width="41.140625" style="141" customWidth="1"/>
    <col min="13589" max="13589" width="67.5703125" style="141" customWidth="1"/>
    <col min="13590" max="13590" width="51.140625" style="141" customWidth="1"/>
    <col min="13591" max="13591" width="66.42578125" style="141" customWidth="1"/>
    <col min="13592" max="13592" width="64" style="141" customWidth="1"/>
    <col min="13593" max="13593" width="42.42578125" style="141" customWidth="1"/>
    <col min="13594" max="13824" width="9.140625" style="141"/>
    <col min="13825" max="13825" width="228" style="141" customWidth="1"/>
    <col min="13826" max="13826" width="39.42578125" style="141" customWidth="1"/>
    <col min="13827" max="13827" width="80.7109375" style="141" customWidth="1"/>
    <col min="13828" max="13828" width="41.140625" style="141" customWidth="1"/>
    <col min="13829" max="13829" width="79.5703125" style="141" customWidth="1"/>
    <col min="13830" max="13830" width="51.140625" style="141" customWidth="1"/>
    <col min="13831" max="13831" width="73.28515625" style="141" customWidth="1"/>
    <col min="13832" max="13832" width="64" style="141" customWidth="1"/>
    <col min="13833" max="13833" width="42.42578125" style="141" customWidth="1"/>
    <col min="13834" max="13834" width="39.42578125" style="141" customWidth="1"/>
    <col min="13835" max="13835" width="75" style="141" customWidth="1"/>
    <col min="13836" max="13836" width="41.140625" style="141" customWidth="1"/>
    <col min="13837" max="13837" width="68.140625" style="141" customWidth="1"/>
    <col min="13838" max="13838" width="51.140625" style="141" customWidth="1"/>
    <col min="13839" max="13839" width="69.85546875" style="141" customWidth="1"/>
    <col min="13840" max="13840" width="64" style="141" customWidth="1"/>
    <col min="13841" max="13841" width="42.42578125" style="141" customWidth="1"/>
    <col min="13842" max="13842" width="39.42578125" style="141" customWidth="1"/>
    <col min="13843" max="13843" width="65.28515625" style="141" customWidth="1"/>
    <col min="13844" max="13844" width="41.140625" style="141" customWidth="1"/>
    <col min="13845" max="13845" width="67.5703125" style="141" customWidth="1"/>
    <col min="13846" max="13846" width="51.140625" style="141" customWidth="1"/>
    <col min="13847" max="13847" width="66.42578125" style="141" customWidth="1"/>
    <col min="13848" max="13848" width="64" style="141" customWidth="1"/>
    <col min="13849" max="13849" width="42.42578125" style="141" customWidth="1"/>
    <col min="13850" max="14080" width="9.140625" style="141"/>
    <col min="14081" max="14081" width="228" style="141" customWidth="1"/>
    <col min="14082" max="14082" width="39.42578125" style="141" customWidth="1"/>
    <col min="14083" max="14083" width="80.7109375" style="141" customWidth="1"/>
    <col min="14084" max="14084" width="41.140625" style="141" customWidth="1"/>
    <col min="14085" max="14085" width="79.5703125" style="141" customWidth="1"/>
    <col min="14086" max="14086" width="51.140625" style="141" customWidth="1"/>
    <col min="14087" max="14087" width="73.28515625" style="141" customWidth="1"/>
    <col min="14088" max="14088" width="64" style="141" customWidth="1"/>
    <col min="14089" max="14089" width="42.42578125" style="141" customWidth="1"/>
    <col min="14090" max="14090" width="39.42578125" style="141" customWidth="1"/>
    <col min="14091" max="14091" width="75" style="141" customWidth="1"/>
    <col min="14092" max="14092" width="41.140625" style="141" customWidth="1"/>
    <col min="14093" max="14093" width="68.140625" style="141" customWidth="1"/>
    <col min="14094" max="14094" width="51.140625" style="141" customWidth="1"/>
    <col min="14095" max="14095" width="69.85546875" style="141" customWidth="1"/>
    <col min="14096" max="14096" width="64" style="141" customWidth="1"/>
    <col min="14097" max="14097" width="42.42578125" style="141" customWidth="1"/>
    <col min="14098" max="14098" width="39.42578125" style="141" customWidth="1"/>
    <col min="14099" max="14099" width="65.28515625" style="141" customWidth="1"/>
    <col min="14100" max="14100" width="41.140625" style="141" customWidth="1"/>
    <col min="14101" max="14101" width="67.5703125" style="141" customWidth="1"/>
    <col min="14102" max="14102" width="51.140625" style="141" customWidth="1"/>
    <col min="14103" max="14103" width="66.42578125" style="141" customWidth="1"/>
    <col min="14104" max="14104" width="64" style="141" customWidth="1"/>
    <col min="14105" max="14105" width="42.42578125" style="141" customWidth="1"/>
    <col min="14106" max="14336" width="9.140625" style="141"/>
    <col min="14337" max="14337" width="228" style="141" customWidth="1"/>
    <col min="14338" max="14338" width="39.42578125" style="141" customWidth="1"/>
    <col min="14339" max="14339" width="80.7109375" style="141" customWidth="1"/>
    <col min="14340" max="14340" width="41.140625" style="141" customWidth="1"/>
    <col min="14341" max="14341" width="79.5703125" style="141" customWidth="1"/>
    <col min="14342" max="14342" width="51.140625" style="141" customWidth="1"/>
    <col min="14343" max="14343" width="73.28515625" style="141" customWidth="1"/>
    <col min="14344" max="14344" width="64" style="141" customWidth="1"/>
    <col min="14345" max="14345" width="42.42578125" style="141" customWidth="1"/>
    <col min="14346" max="14346" width="39.42578125" style="141" customWidth="1"/>
    <col min="14347" max="14347" width="75" style="141" customWidth="1"/>
    <col min="14348" max="14348" width="41.140625" style="141" customWidth="1"/>
    <col min="14349" max="14349" width="68.140625" style="141" customWidth="1"/>
    <col min="14350" max="14350" width="51.140625" style="141" customWidth="1"/>
    <col min="14351" max="14351" width="69.85546875" style="141" customWidth="1"/>
    <col min="14352" max="14352" width="64" style="141" customWidth="1"/>
    <col min="14353" max="14353" width="42.42578125" style="141" customWidth="1"/>
    <col min="14354" max="14354" width="39.42578125" style="141" customWidth="1"/>
    <col min="14355" max="14355" width="65.28515625" style="141" customWidth="1"/>
    <col min="14356" max="14356" width="41.140625" style="141" customWidth="1"/>
    <col min="14357" max="14357" width="67.5703125" style="141" customWidth="1"/>
    <col min="14358" max="14358" width="51.140625" style="141" customWidth="1"/>
    <col min="14359" max="14359" width="66.42578125" style="141" customWidth="1"/>
    <col min="14360" max="14360" width="64" style="141" customWidth="1"/>
    <col min="14361" max="14361" width="42.42578125" style="141" customWidth="1"/>
    <col min="14362" max="14592" width="9.140625" style="141"/>
    <col min="14593" max="14593" width="228" style="141" customWidth="1"/>
    <col min="14594" max="14594" width="39.42578125" style="141" customWidth="1"/>
    <col min="14595" max="14595" width="80.7109375" style="141" customWidth="1"/>
    <col min="14596" max="14596" width="41.140625" style="141" customWidth="1"/>
    <col min="14597" max="14597" width="79.5703125" style="141" customWidth="1"/>
    <col min="14598" max="14598" width="51.140625" style="141" customWidth="1"/>
    <col min="14599" max="14599" width="73.28515625" style="141" customWidth="1"/>
    <col min="14600" max="14600" width="64" style="141" customWidth="1"/>
    <col min="14601" max="14601" width="42.42578125" style="141" customWidth="1"/>
    <col min="14602" max="14602" width="39.42578125" style="141" customWidth="1"/>
    <col min="14603" max="14603" width="75" style="141" customWidth="1"/>
    <col min="14604" max="14604" width="41.140625" style="141" customWidth="1"/>
    <col min="14605" max="14605" width="68.140625" style="141" customWidth="1"/>
    <col min="14606" max="14606" width="51.140625" style="141" customWidth="1"/>
    <col min="14607" max="14607" width="69.85546875" style="141" customWidth="1"/>
    <col min="14608" max="14608" width="64" style="141" customWidth="1"/>
    <col min="14609" max="14609" width="42.42578125" style="141" customWidth="1"/>
    <col min="14610" max="14610" width="39.42578125" style="141" customWidth="1"/>
    <col min="14611" max="14611" width="65.28515625" style="141" customWidth="1"/>
    <col min="14612" max="14612" width="41.140625" style="141" customWidth="1"/>
    <col min="14613" max="14613" width="67.5703125" style="141" customWidth="1"/>
    <col min="14614" max="14614" width="51.140625" style="141" customWidth="1"/>
    <col min="14615" max="14615" width="66.42578125" style="141" customWidth="1"/>
    <col min="14616" max="14616" width="64" style="141" customWidth="1"/>
    <col min="14617" max="14617" width="42.42578125" style="141" customWidth="1"/>
    <col min="14618" max="14848" width="9.140625" style="141"/>
    <col min="14849" max="14849" width="228" style="141" customWidth="1"/>
    <col min="14850" max="14850" width="39.42578125" style="141" customWidth="1"/>
    <col min="14851" max="14851" width="80.7109375" style="141" customWidth="1"/>
    <col min="14852" max="14852" width="41.140625" style="141" customWidth="1"/>
    <col min="14853" max="14853" width="79.5703125" style="141" customWidth="1"/>
    <col min="14854" max="14854" width="51.140625" style="141" customWidth="1"/>
    <col min="14855" max="14855" width="73.28515625" style="141" customWidth="1"/>
    <col min="14856" max="14856" width="64" style="141" customWidth="1"/>
    <col min="14857" max="14857" width="42.42578125" style="141" customWidth="1"/>
    <col min="14858" max="14858" width="39.42578125" style="141" customWidth="1"/>
    <col min="14859" max="14859" width="75" style="141" customWidth="1"/>
    <col min="14860" max="14860" width="41.140625" style="141" customWidth="1"/>
    <col min="14861" max="14861" width="68.140625" style="141" customWidth="1"/>
    <col min="14862" max="14862" width="51.140625" style="141" customWidth="1"/>
    <col min="14863" max="14863" width="69.85546875" style="141" customWidth="1"/>
    <col min="14864" max="14864" width="64" style="141" customWidth="1"/>
    <col min="14865" max="14865" width="42.42578125" style="141" customWidth="1"/>
    <col min="14866" max="14866" width="39.42578125" style="141" customWidth="1"/>
    <col min="14867" max="14867" width="65.28515625" style="141" customWidth="1"/>
    <col min="14868" max="14868" width="41.140625" style="141" customWidth="1"/>
    <col min="14869" max="14869" width="67.5703125" style="141" customWidth="1"/>
    <col min="14870" max="14870" width="51.140625" style="141" customWidth="1"/>
    <col min="14871" max="14871" width="66.42578125" style="141" customWidth="1"/>
    <col min="14872" max="14872" width="64" style="141" customWidth="1"/>
    <col min="14873" max="14873" width="42.42578125" style="141" customWidth="1"/>
    <col min="14874" max="15104" width="9.140625" style="141"/>
    <col min="15105" max="15105" width="228" style="141" customWidth="1"/>
    <col min="15106" max="15106" width="39.42578125" style="141" customWidth="1"/>
    <col min="15107" max="15107" width="80.7109375" style="141" customWidth="1"/>
    <col min="15108" max="15108" width="41.140625" style="141" customWidth="1"/>
    <col min="15109" max="15109" width="79.5703125" style="141" customWidth="1"/>
    <col min="15110" max="15110" width="51.140625" style="141" customWidth="1"/>
    <col min="15111" max="15111" width="73.28515625" style="141" customWidth="1"/>
    <col min="15112" max="15112" width="64" style="141" customWidth="1"/>
    <col min="15113" max="15113" width="42.42578125" style="141" customWidth="1"/>
    <col min="15114" max="15114" width="39.42578125" style="141" customWidth="1"/>
    <col min="15115" max="15115" width="75" style="141" customWidth="1"/>
    <col min="15116" max="15116" width="41.140625" style="141" customWidth="1"/>
    <col min="15117" max="15117" width="68.140625" style="141" customWidth="1"/>
    <col min="15118" max="15118" width="51.140625" style="141" customWidth="1"/>
    <col min="15119" max="15119" width="69.85546875" style="141" customWidth="1"/>
    <col min="15120" max="15120" width="64" style="141" customWidth="1"/>
    <col min="15121" max="15121" width="42.42578125" style="141" customWidth="1"/>
    <col min="15122" max="15122" width="39.42578125" style="141" customWidth="1"/>
    <col min="15123" max="15123" width="65.28515625" style="141" customWidth="1"/>
    <col min="15124" max="15124" width="41.140625" style="141" customWidth="1"/>
    <col min="15125" max="15125" width="67.5703125" style="141" customWidth="1"/>
    <col min="15126" max="15126" width="51.140625" style="141" customWidth="1"/>
    <col min="15127" max="15127" width="66.42578125" style="141" customWidth="1"/>
    <col min="15128" max="15128" width="64" style="141" customWidth="1"/>
    <col min="15129" max="15129" width="42.42578125" style="141" customWidth="1"/>
    <col min="15130" max="15360" width="9.140625" style="141"/>
    <col min="15361" max="15361" width="228" style="141" customWidth="1"/>
    <col min="15362" max="15362" width="39.42578125" style="141" customWidth="1"/>
    <col min="15363" max="15363" width="80.7109375" style="141" customWidth="1"/>
    <col min="15364" max="15364" width="41.140625" style="141" customWidth="1"/>
    <col min="15365" max="15365" width="79.5703125" style="141" customWidth="1"/>
    <col min="15366" max="15366" width="51.140625" style="141" customWidth="1"/>
    <col min="15367" max="15367" width="73.28515625" style="141" customWidth="1"/>
    <col min="15368" max="15368" width="64" style="141" customWidth="1"/>
    <col min="15369" max="15369" width="42.42578125" style="141" customWidth="1"/>
    <col min="15370" max="15370" width="39.42578125" style="141" customWidth="1"/>
    <col min="15371" max="15371" width="75" style="141" customWidth="1"/>
    <col min="15372" max="15372" width="41.140625" style="141" customWidth="1"/>
    <col min="15373" max="15373" width="68.140625" style="141" customWidth="1"/>
    <col min="15374" max="15374" width="51.140625" style="141" customWidth="1"/>
    <col min="15375" max="15375" width="69.85546875" style="141" customWidth="1"/>
    <col min="15376" max="15376" width="64" style="141" customWidth="1"/>
    <col min="15377" max="15377" width="42.42578125" style="141" customWidth="1"/>
    <col min="15378" max="15378" width="39.42578125" style="141" customWidth="1"/>
    <col min="15379" max="15379" width="65.28515625" style="141" customWidth="1"/>
    <col min="15380" max="15380" width="41.140625" style="141" customWidth="1"/>
    <col min="15381" max="15381" width="67.5703125" style="141" customWidth="1"/>
    <col min="15382" max="15382" width="51.140625" style="141" customWidth="1"/>
    <col min="15383" max="15383" width="66.42578125" style="141" customWidth="1"/>
    <col min="15384" max="15384" width="64" style="141" customWidth="1"/>
    <col min="15385" max="15385" width="42.42578125" style="141" customWidth="1"/>
    <col min="15386" max="15616" width="9.140625" style="141"/>
    <col min="15617" max="15617" width="228" style="141" customWidth="1"/>
    <col min="15618" max="15618" width="39.42578125" style="141" customWidth="1"/>
    <col min="15619" max="15619" width="80.7109375" style="141" customWidth="1"/>
    <col min="15620" max="15620" width="41.140625" style="141" customWidth="1"/>
    <col min="15621" max="15621" width="79.5703125" style="141" customWidth="1"/>
    <col min="15622" max="15622" width="51.140625" style="141" customWidth="1"/>
    <col min="15623" max="15623" width="73.28515625" style="141" customWidth="1"/>
    <col min="15624" max="15624" width="64" style="141" customWidth="1"/>
    <col min="15625" max="15625" width="42.42578125" style="141" customWidth="1"/>
    <col min="15626" max="15626" width="39.42578125" style="141" customWidth="1"/>
    <col min="15627" max="15627" width="75" style="141" customWidth="1"/>
    <col min="15628" max="15628" width="41.140625" style="141" customWidth="1"/>
    <col min="15629" max="15629" width="68.140625" style="141" customWidth="1"/>
    <col min="15630" max="15630" width="51.140625" style="141" customWidth="1"/>
    <col min="15631" max="15631" width="69.85546875" style="141" customWidth="1"/>
    <col min="15632" max="15632" width="64" style="141" customWidth="1"/>
    <col min="15633" max="15633" width="42.42578125" style="141" customWidth="1"/>
    <col min="15634" max="15634" width="39.42578125" style="141" customWidth="1"/>
    <col min="15635" max="15635" width="65.28515625" style="141" customWidth="1"/>
    <col min="15636" max="15636" width="41.140625" style="141" customWidth="1"/>
    <col min="15637" max="15637" width="67.5703125" style="141" customWidth="1"/>
    <col min="15638" max="15638" width="51.140625" style="141" customWidth="1"/>
    <col min="15639" max="15639" width="66.42578125" style="141" customWidth="1"/>
    <col min="15640" max="15640" width="64" style="141" customWidth="1"/>
    <col min="15641" max="15641" width="42.42578125" style="141" customWidth="1"/>
    <col min="15642" max="15872" width="9.140625" style="141"/>
    <col min="15873" max="15873" width="228" style="141" customWidth="1"/>
    <col min="15874" max="15874" width="39.42578125" style="141" customWidth="1"/>
    <col min="15875" max="15875" width="80.7109375" style="141" customWidth="1"/>
    <col min="15876" max="15876" width="41.140625" style="141" customWidth="1"/>
    <col min="15877" max="15877" width="79.5703125" style="141" customWidth="1"/>
    <col min="15878" max="15878" width="51.140625" style="141" customWidth="1"/>
    <col min="15879" max="15879" width="73.28515625" style="141" customWidth="1"/>
    <col min="15880" max="15880" width="64" style="141" customWidth="1"/>
    <col min="15881" max="15881" width="42.42578125" style="141" customWidth="1"/>
    <col min="15882" max="15882" width="39.42578125" style="141" customWidth="1"/>
    <col min="15883" max="15883" width="75" style="141" customWidth="1"/>
    <col min="15884" max="15884" width="41.140625" style="141" customWidth="1"/>
    <col min="15885" max="15885" width="68.140625" style="141" customWidth="1"/>
    <col min="15886" max="15886" width="51.140625" style="141" customWidth="1"/>
    <col min="15887" max="15887" width="69.85546875" style="141" customWidth="1"/>
    <col min="15888" max="15888" width="64" style="141" customWidth="1"/>
    <col min="15889" max="15889" width="42.42578125" style="141" customWidth="1"/>
    <col min="15890" max="15890" width="39.42578125" style="141" customWidth="1"/>
    <col min="15891" max="15891" width="65.28515625" style="141" customWidth="1"/>
    <col min="15892" max="15892" width="41.140625" style="141" customWidth="1"/>
    <col min="15893" max="15893" width="67.5703125" style="141" customWidth="1"/>
    <col min="15894" max="15894" width="51.140625" style="141" customWidth="1"/>
    <col min="15895" max="15895" width="66.42578125" style="141" customWidth="1"/>
    <col min="15896" max="15896" width="64" style="141" customWidth="1"/>
    <col min="15897" max="15897" width="42.42578125" style="141" customWidth="1"/>
    <col min="15898" max="16128" width="9.140625" style="141"/>
    <col min="16129" max="16129" width="228" style="141" customWidth="1"/>
    <col min="16130" max="16130" width="39.42578125" style="141" customWidth="1"/>
    <col min="16131" max="16131" width="80.7109375" style="141" customWidth="1"/>
    <col min="16132" max="16132" width="41.140625" style="141" customWidth="1"/>
    <col min="16133" max="16133" width="79.5703125" style="141" customWidth="1"/>
    <col min="16134" max="16134" width="51.140625" style="141" customWidth="1"/>
    <col min="16135" max="16135" width="73.28515625" style="141" customWidth="1"/>
    <col min="16136" max="16136" width="64" style="141" customWidth="1"/>
    <col min="16137" max="16137" width="42.42578125" style="141" customWidth="1"/>
    <col min="16138" max="16138" width="39.42578125" style="141" customWidth="1"/>
    <col min="16139" max="16139" width="75" style="141" customWidth="1"/>
    <col min="16140" max="16140" width="41.140625" style="141" customWidth="1"/>
    <col min="16141" max="16141" width="68.140625" style="141" customWidth="1"/>
    <col min="16142" max="16142" width="51.140625" style="141" customWidth="1"/>
    <col min="16143" max="16143" width="69.85546875" style="141" customWidth="1"/>
    <col min="16144" max="16144" width="64" style="141" customWidth="1"/>
    <col min="16145" max="16145" width="42.42578125" style="141" customWidth="1"/>
    <col min="16146" max="16146" width="39.42578125" style="141" customWidth="1"/>
    <col min="16147" max="16147" width="65.28515625" style="141" customWidth="1"/>
    <col min="16148" max="16148" width="41.140625" style="141" customWidth="1"/>
    <col min="16149" max="16149" width="67.5703125" style="141" customWidth="1"/>
    <col min="16150" max="16150" width="51.140625" style="141" customWidth="1"/>
    <col min="16151" max="16151" width="66.42578125" style="141" customWidth="1"/>
    <col min="16152" max="16152" width="64" style="141" customWidth="1"/>
    <col min="16153" max="16153" width="42.42578125" style="141" customWidth="1"/>
    <col min="16154" max="16384" width="9.140625" style="141"/>
  </cols>
  <sheetData>
    <row r="1" spans="1:30" s="20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30" s="21" customFormat="1" ht="145.5" customHeight="1">
      <c r="A2" s="874" t="s">
        <v>450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874"/>
      <c r="S2" s="874"/>
      <c r="T2" s="874"/>
      <c r="U2" s="874"/>
      <c r="V2" s="874"/>
      <c r="W2" s="874"/>
      <c r="X2" s="874"/>
      <c r="Y2" s="874"/>
    </row>
    <row r="3" spans="1:30" s="21" customFormat="1" ht="75" customHeight="1">
      <c r="A3" s="874" t="s">
        <v>162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874"/>
      <c r="S3" s="874"/>
      <c r="T3" s="874"/>
      <c r="U3" s="874"/>
      <c r="V3" s="874"/>
      <c r="W3" s="874"/>
      <c r="X3" s="874"/>
      <c r="Y3" s="874"/>
    </row>
    <row r="4" spans="1:30" s="21" customFormat="1" ht="63" customHeight="1">
      <c r="A4" s="874" t="s">
        <v>599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874"/>
      <c r="S4" s="874"/>
      <c r="T4" s="874"/>
      <c r="U4" s="874"/>
      <c r="V4" s="874"/>
      <c r="W4" s="874"/>
      <c r="X4" s="874"/>
      <c r="Y4" s="874"/>
    </row>
    <row r="5" spans="1:30" s="35" customFormat="1" ht="144.75" customHeight="1">
      <c r="A5" s="881" t="s">
        <v>61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  <c r="R5" s="881"/>
      <c r="S5" s="881"/>
      <c r="T5" s="881"/>
      <c r="U5" s="881"/>
      <c r="V5" s="881"/>
      <c r="W5" s="881"/>
      <c r="X5" s="881"/>
      <c r="Y5" s="881"/>
    </row>
    <row r="6" spans="1:30" ht="6" customHeight="1"/>
    <row r="7" spans="1:30" ht="73.5" customHeight="1">
      <c r="A7" s="22"/>
      <c r="B7" s="23"/>
      <c r="C7" s="256"/>
      <c r="D7" s="24"/>
      <c r="E7" s="24"/>
      <c r="F7" s="23"/>
      <c r="G7" s="23"/>
      <c r="H7" s="23"/>
      <c r="I7" s="23"/>
      <c r="J7" s="23"/>
      <c r="K7" s="24"/>
      <c r="L7" s="23"/>
      <c r="M7" s="23"/>
      <c r="N7" s="24"/>
      <c r="O7" s="24"/>
      <c r="P7" s="23"/>
      <c r="Q7" s="24"/>
      <c r="R7" s="23"/>
      <c r="S7" s="24"/>
      <c r="T7" s="23"/>
      <c r="U7" s="23"/>
      <c r="V7" s="24"/>
      <c r="W7" s="24"/>
      <c r="X7" s="23"/>
      <c r="Y7" s="24"/>
    </row>
    <row r="8" spans="1:30" s="10" customFormat="1" ht="82.5" customHeight="1">
      <c r="A8" s="408"/>
      <c r="B8" s="876" t="s">
        <v>172</v>
      </c>
      <c r="C8" s="876"/>
      <c r="D8" s="876"/>
      <c r="E8" s="876"/>
      <c r="F8" s="876"/>
      <c r="G8" s="876"/>
      <c r="H8" s="876"/>
      <c r="I8" s="876"/>
      <c r="J8" s="876" t="s">
        <v>173</v>
      </c>
      <c r="K8" s="876"/>
      <c r="L8" s="876"/>
      <c r="M8" s="876"/>
      <c r="N8" s="876"/>
      <c r="O8" s="876"/>
      <c r="P8" s="876"/>
      <c r="Q8" s="876"/>
      <c r="R8" s="876" t="s">
        <v>121</v>
      </c>
      <c r="S8" s="876"/>
      <c r="T8" s="876"/>
      <c r="U8" s="876"/>
      <c r="V8" s="876"/>
      <c r="W8" s="876"/>
      <c r="X8" s="876"/>
      <c r="Y8" s="876"/>
    </row>
    <row r="9" spans="1:30" s="9" customFormat="1" ht="262.5" customHeight="1">
      <c r="A9" s="370" t="s">
        <v>149</v>
      </c>
      <c r="B9" s="370" t="s">
        <v>155</v>
      </c>
      <c r="C9" s="371" t="s">
        <v>156</v>
      </c>
      <c r="D9" s="370" t="s">
        <v>157</v>
      </c>
      <c r="E9" s="372" t="s">
        <v>158</v>
      </c>
      <c r="F9" s="373" t="s">
        <v>159</v>
      </c>
      <c r="G9" s="372" t="s">
        <v>160</v>
      </c>
      <c r="H9" s="370" t="s">
        <v>161</v>
      </c>
      <c r="I9" s="373" t="s">
        <v>121</v>
      </c>
      <c r="J9" s="370" t="s">
        <v>155</v>
      </c>
      <c r="K9" s="372" t="s">
        <v>156</v>
      </c>
      <c r="L9" s="373" t="s">
        <v>157</v>
      </c>
      <c r="M9" s="372" t="s">
        <v>158</v>
      </c>
      <c r="N9" s="370" t="s">
        <v>159</v>
      </c>
      <c r="O9" s="372" t="s">
        <v>160</v>
      </c>
      <c r="P9" s="370" t="s">
        <v>161</v>
      </c>
      <c r="Q9" s="370" t="s">
        <v>121</v>
      </c>
      <c r="R9" s="370" t="s">
        <v>155</v>
      </c>
      <c r="S9" s="372" t="s">
        <v>156</v>
      </c>
      <c r="T9" s="373" t="s">
        <v>157</v>
      </c>
      <c r="U9" s="372" t="s">
        <v>158</v>
      </c>
      <c r="V9" s="370" t="s">
        <v>159</v>
      </c>
      <c r="W9" s="372" t="s">
        <v>160</v>
      </c>
      <c r="X9" s="370" t="s">
        <v>161</v>
      </c>
      <c r="Y9" s="370" t="s">
        <v>121</v>
      </c>
      <c r="Z9" s="12"/>
      <c r="AA9" s="11"/>
      <c r="AB9" s="11"/>
      <c r="AC9" s="12"/>
      <c r="AD9" s="11"/>
    </row>
    <row r="10" spans="1:30" ht="168" customHeight="1">
      <c r="A10" s="374" t="s">
        <v>451</v>
      </c>
      <c r="B10" s="375">
        <v>638556.43741000001</v>
      </c>
      <c r="C10" s="375">
        <v>4484.6817300000002</v>
      </c>
      <c r="D10" s="375">
        <v>1577.22002</v>
      </c>
      <c r="E10" s="375">
        <v>190.07842000000002</v>
      </c>
      <c r="F10" s="375">
        <v>4082.80827</v>
      </c>
      <c r="G10" s="375">
        <v>39.222949999999997</v>
      </c>
      <c r="H10" s="375">
        <v>0</v>
      </c>
      <c r="I10" s="375">
        <v>648930.4487999999</v>
      </c>
      <c r="J10" s="375">
        <v>59368.521139999997</v>
      </c>
      <c r="K10" s="375">
        <v>50</v>
      </c>
      <c r="L10" s="375">
        <v>1262.51396</v>
      </c>
      <c r="M10" s="375">
        <v>0</v>
      </c>
      <c r="N10" s="375">
        <v>321.23765000000003</v>
      </c>
      <c r="O10" s="375">
        <v>0</v>
      </c>
      <c r="P10" s="375">
        <v>0</v>
      </c>
      <c r="Q10" s="375">
        <v>61002.272749999996</v>
      </c>
      <c r="R10" s="375">
        <v>1325318.7651800001</v>
      </c>
      <c r="S10" s="375">
        <v>5580.9972900000002</v>
      </c>
      <c r="T10" s="375">
        <v>4765.7386100000003</v>
      </c>
      <c r="U10" s="375">
        <v>190.07842000000002</v>
      </c>
      <c r="V10" s="375">
        <v>7936.2221100000006</v>
      </c>
      <c r="W10" s="375">
        <v>39.222949999999997</v>
      </c>
      <c r="X10" s="375">
        <v>0</v>
      </c>
      <c r="Y10" s="375">
        <v>1343831.02456</v>
      </c>
    </row>
    <row r="11" spans="1:30" ht="168" customHeight="1">
      <c r="A11" s="374" t="s">
        <v>452</v>
      </c>
      <c r="B11" s="376">
        <v>8382.9339</v>
      </c>
      <c r="C11" s="376">
        <v>54.048180000000002</v>
      </c>
      <c r="D11" s="376">
        <v>0</v>
      </c>
      <c r="E11" s="376">
        <v>0</v>
      </c>
      <c r="F11" s="376">
        <v>46.826910000000005</v>
      </c>
      <c r="G11" s="376">
        <v>0</v>
      </c>
      <c r="H11" s="376">
        <v>0</v>
      </c>
      <c r="I11" s="376">
        <v>8483.8089899999995</v>
      </c>
      <c r="J11" s="376">
        <v>3037.27808</v>
      </c>
      <c r="K11" s="376">
        <v>0</v>
      </c>
      <c r="L11" s="375">
        <v>15.34324</v>
      </c>
      <c r="M11" s="375">
        <v>0</v>
      </c>
      <c r="N11" s="375">
        <v>0</v>
      </c>
      <c r="O11" s="375">
        <v>0</v>
      </c>
      <c r="P11" s="375">
        <v>0</v>
      </c>
      <c r="Q11" s="375">
        <v>3052.6213199999997</v>
      </c>
      <c r="R11" s="376">
        <v>40602.923479999998</v>
      </c>
      <c r="S11" s="376">
        <v>54.048180000000002</v>
      </c>
      <c r="T11" s="375">
        <v>80.840639999999993</v>
      </c>
      <c r="U11" s="375">
        <v>0</v>
      </c>
      <c r="V11" s="375">
        <v>94.627589999999998</v>
      </c>
      <c r="W11" s="375">
        <v>0</v>
      </c>
      <c r="X11" s="375">
        <v>0</v>
      </c>
      <c r="Y11" s="375">
        <v>40832.439890000001</v>
      </c>
    </row>
    <row r="12" spans="1:30" ht="168" customHeight="1">
      <c r="A12" s="374" t="s">
        <v>453</v>
      </c>
      <c r="B12" s="376">
        <v>0</v>
      </c>
      <c r="C12" s="376">
        <v>0</v>
      </c>
      <c r="D12" s="376">
        <v>0</v>
      </c>
      <c r="E12" s="376">
        <v>0</v>
      </c>
      <c r="F12" s="376">
        <v>0</v>
      </c>
      <c r="G12" s="376">
        <v>0</v>
      </c>
      <c r="H12" s="376">
        <v>0</v>
      </c>
      <c r="I12" s="376">
        <v>0</v>
      </c>
      <c r="J12" s="376">
        <v>0</v>
      </c>
      <c r="K12" s="376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376">
        <v>0</v>
      </c>
      <c r="S12" s="376">
        <v>0</v>
      </c>
      <c r="T12" s="375">
        <v>0</v>
      </c>
      <c r="U12" s="375">
        <v>0</v>
      </c>
      <c r="V12" s="375">
        <v>0</v>
      </c>
      <c r="W12" s="375">
        <v>0</v>
      </c>
      <c r="X12" s="375">
        <v>0</v>
      </c>
      <c r="Y12" s="375">
        <v>0</v>
      </c>
    </row>
    <row r="13" spans="1:30" ht="168" customHeight="1">
      <c r="A13" s="374" t="s">
        <v>122</v>
      </c>
      <c r="B13" s="375">
        <v>0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0</v>
      </c>
      <c r="I13" s="375">
        <v>0</v>
      </c>
      <c r="J13" s="375">
        <v>0</v>
      </c>
      <c r="K13" s="375">
        <v>0</v>
      </c>
      <c r="L13" s="375">
        <v>0</v>
      </c>
      <c r="M13" s="375">
        <v>0</v>
      </c>
      <c r="N13" s="375">
        <v>0</v>
      </c>
      <c r="O13" s="375">
        <v>0</v>
      </c>
      <c r="P13" s="375">
        <v>0</v>
      </c>
      <c r="Q13" s="375">
        <v>0</v>
      </c>
      <c r="R13" s="375">
        <v>1000</v>
      </c>
      <c r="S13" s="375">
        <v>0</v>
      </c>
      <c r="T13" s="375">
        <v>0</v>
      </c>
      <c r="U13" s="375">
        <v>0</v>
      </c>
      <c r="V13" s="375">
        <v>0</v>
      </c>
      <c r="W13" s="375">
        <v>0</v>
      </c>
      <c r="X13" s="375">
        <v>0</v>
      </c>
      <c r="Y13" s="375">
        <v>1000</v>
      </c>
    </row>
    <row r="14" spans="1:30" ht="168" customHeight="1">
      <c r="A14" s="374" t="s">
        <v>454</v>
      </c>
      <c r="B14" s="375">
        <v>189376.72795</v>
      </c>
      <c r="C14" s="375">
        <v>423.00871999999998</v>
      </c>
      <c r="D14" s="375">
        <v>737.50569999999993</v>
      </c>
      <c r="E14" s="375">
        <v>93.315950000000001</v>
      </c>
      <c r="F14" s="375">
        <v>532.06047999999998</v>
      </c>
      <c r="G14" s="375">
        <v>0</v>
      </c>
      <c r="H14" s="375">
        <v>0</v>
      </c>
      <c r="I14" s="375">
        <v>191162.61880000003</v>
      </c>
      <c r="J14" s="375">
        <v>9193.0425899999991</v>
      </c>
      <c r="K14" s="375">
        <v>13.91225</v>
      </c>
      <c r="L14" s="375">
        <v>301.96568000000002</v>
      </c>
      <c r="M14" s="375">
        <v>0</v>
      </c>
      <c r="N14" s="375">
        <v>145.33104</v>
      </c>
      <c r="O14" s="375">
        <v>0</v>
      </c>
      <c r="P14" s="375">
        <v>0</v>
      </c>
      <c r="Q14" s="375">
        <v>9654.2515600000006</v>
      </c>
      <c r="R14" s="375">
        <v>379937.52173000004</v>
      </c>
      <c r="S14" s="375">
        <v>883.55810999999994</v>
      </c>
      <c r="T14" s="375">
        <v>1508.6543200000001</v>
      </c>
      <c r="U14" s="375">
        <v>124.54277999999999</v>
      </c>
      <c r="V14" s="375">
        <v>5472.6529900000005</v>
      </c>
      <c r="W14" s="375">
        <v>0</v>
      </c>
      <c r="X14" s="375">
        <v>0</v>
      </c>
      <c r="Y14" s="375">
        <v>387926.92992999998</v>
      </c>
    </row>
    <row r="15" spans="1:30" ht="168" customHeight="1">
      <c r="A15" s="374" t="s">
        <v>123</v>
      </c>
      <c r="B15" s="375">
        <v>0</v>
      </c>
      <c r="C15" s="375">
        <v>0</v>
      </c>
      <c r="D15" s="375">
        <v>0</v>
      </c>
      <c r="E15" s="375">
        <v>0</v>
      </c>
      <c r="F15" s="375">
        <v>0</v>
      </c>
      <c r="G15" s="375">
        <v>0</v>
      </c>
      <c r="H15" s="375">
        <v>0</v>
      </c>
      <c r="I15" s="375">
        <v>0</v>
      </c>
      <c r="J15" s="375">
        <v>0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0</v>
      </c>
      <c r="R15" s="375">
        <v>0</v>
      </c>
      <c r="S15" s="375">
        <v>0</v>
      </c>
      <c r="T15" s="375">
        <v>0</v>
      </c>
      <c r="U15" s="375">
        <v>0</v>
      </c>
      <c r="V15" s="375">
        <v>0</v>
      </c>
      <c r="W15" s="375">
        <v>0</v>
      </c>
      <c r="X15" s="375">
        <v>0</v>
      </c>
      <c r="Y15" s="375">
        <v>0</v>
      </c>
    </row>
    <row r="16" spans="1:30" ht="168" customHeight="1">
      <c r="A16" s="374" t="s">
        <v>124</v>
      </c>
      <c r="B16" s="375">
        <v>36605.985639999999</v>
      </c>
      <c r="C16" s="375">
        <v>0</v>
      </c>
      <c r="D16" s="375">
        <v>0</v>
      </c>
      <c r="E16" s="375">
        <v>0</v>
      </c>
      <c r="F16" s="375">
        <v>0</v>
      </c>
      <c r="G16" s="375">
        <v>0</v>
      </c>
      <c r="H16" s="375">
        <v>0</v>
      </c>
      <c r="I16" s="375">
        <v>36605.985639999999</v>
      </c>
      <c r="J16" s="375">
        <v>0</v>
      </c>
      <c r="K16" s="375">
        <v>0</v>
      </c>
      <c r="L16" s="375">
        <v>0</v>
      </c>
      <c r="M16" s="375">
        <v>0</v>
      </c>
      <c r="N16" s="375">
        <v>0</v>
      </c>
      <c r="O16" s="375">
        <v>0</v>
      </c>
      <c r="P16" s="375">
        <v>0</v>
      </c>
      <c r="Q16" s="375">
        <v>0</v>
      </c>
      <c r="R16" s="375">
        <v>36605.985639999999</v>
      </c>
      <c r="S16" s="375">
        <v>0</v>
      </c>
      <c r="T16" s="375">
        <v>0</v>
      </c>
      <c r="U16" s="375">
        <v>0</v>
      </c>
      <c r="V16" s="375">
        <v>0</v>
      </c>
      <c r="W16" s="375">
        <v>0</v>
      </c>
      <c r="X16" s="375">
        <v>0</v>
      </c>
      <c r="Y16" s="375">
        <v>36605.985639999999</v>
      </c>
    </row>
    <row r="17" spans="1:25" ht="168" customHeight="1">
      <c r="A17" s="374" t="s">
        <v>125</v>
      </c>
      <c r="B17" s="375">
        <v>0</v>
      </c>
      <c r="C17" s="375">
        <v>0</v>
      </c>
      <c r="D17" s="375">
        <v>0</v>
      </c>
      <c r="E17" s="375">
        <v>0</v>
      </c>
      <c r="F17" s="375">
        <v>0</v>
      </c>
      <c r="G17" s="375">
        <v>0</v>
      </c>
      <c r="H17" s="375">
        <v>0</v>
      </c>
      <c r="I17" s="375">
        <v>0</v>
      </c>
      <c r="J17" s="375">
        <v>0</v>
      </c>
      <c r="K17" s="375">
        <v>0</v>
      </c>
      <c r="L17" s="375">
        <v>0</v>
      </c>
      <c r="M17" s="375">
        <v>0</v>
      </c>
      <c r="N17" s="375">
        <v>0</v>
      </c>
      <c r="O17" s="375">
        <v>0</v>
      </c>
      <c r="P17" s="375">
        <v>0</v>
      </c>
      <c r="Q17" s="375">
        <v>0</v>
      </c>
      <c r="R17" s="375">
        <v>0</v>
      </c>
      <c r="S17" s="375">
        <v>0</v>
      </c>
      <c r="T17" s="375">
        <v>0</v>
      </c>
      <c r="U17" s="375">
        <v>0</v>
      </c>
      <c r="V17" s="375">
        <v>0</v>
      </c>
      <c r="W17" s="375">
        <v>0</v>
      </c>
      <c r="X17" s="375">
        <v>0</v>
      </c>
      <c r="Y17" s="375">
        <v>0</v>
      </c>
    </row>
    <row r="18" spans="1:25" ht="168" customHeight="1">
      <c r="A18" s="374" t="s">
        <v>455</v>
      </c>
      <c r="B18" s="375">
        <v>7394.3225599999996</v>
      </c>
      <c r="C18" s="375">
        <v>0</v>
      </c>
      <c r="D18" s="375">
        <v>58.54325</v>
      </c>
      <c r="E18" s="375">
        <v>0</v>
      </c>
      <c r="F18" s="375">
        <v>0</v>
      </c>
      <c r="G18" s="375">
        <v>0</v>
      </c>
      <c r="H18" s="375">
        <v>0</v>
      </c>
      <c r="I18" s="375">
        <v>7452.8658099999993</v>
      </c>
      <c r="J18" s="375">
        <v>8397.5813400000006</v>
      </c>
      <c r="K18" s="375">
        <v>0</v>
      </c>
      <c r="L18" s="375">
        <v>24.281500000000001</v>
      </c>
      <c r="M18" s="375">
        <v>0</v>
      </c>
      <c r="N18" s="375">
        <v>0</v>
      </c>
      <c r="O18" s="375">
        <v>0</v>
      </c>
      <c r="P18" s="375">
        <v>0</v>
      </c>
      <c r="Q18" s="375">
        <v>8421.8628399999998</v>
      </c>
      <c r="R18" s="375">
        <v>35576.338130000004</v>
      </c>
      <c r="S18" s="375">
        <v>0</v>
      </c>
      <c r="T18" s="375">
        <v>82.824749999999995</v>
      </c>
      <c r="U18" s="375">
        <v>0</v>
      </c>
      <c r="V18" s="375">
        <v>46.243600000000001</v>
      </c>
      <c r="W18" s="375">
        <v>0</v>
      </c>
      <c r="X18" s="375">
        <v>0</v>
      </c>
      <c r="Y18" s="375">
        <v>35705.406479999998</v>
      </c>
    </row>
    <row r="19" spans="1:25" ht="168" customHeight="1">
      <c r="A19" s="374" t="s">
        <v>126</v>
      </c>
      <c r="B19" s="375">
        <v>2000.2156299999999</v>
      </c>
      <c r="C19" s="375">
        <v>368.38134000000002</v>
      </c>
      <c r="D19" s="375">
        <v>0</v>
      </c>
      <c r="E19" s="375">
        <v>0</v>
      </c>
      <c r="F19" s="375">
        <v>0</v>
      </c>
      <c r="G19" s="375">
        <v>0</v>
      </c>
      <c r="H19" s="375">
        <v>0</v>
      </c>
      <c r="I19" s="375">
        <v>2368.5969700000001</v>
      </c>
      <c r="J19" s="375">
        <v>0</v>
      </c>
      <c r="K19" s="375">
        <v>0</v>
      </c>
      <c r="L19" s="375">
        <v>0</v>
      </c>
      <c r="M19" s="375">
        <v>0</v>
      </c>
      <c r="N19" s="375">
        <v>0</v>
      </c>
      <c r="O19" s="375">
        <v>0</v>
      </c>
      <c r="P19" s="375">
        <v>0</v>
      </c>
      <c r="Q19" s="375">
        <v>0</v>
      </c>
      <c r="R19" s="375">
        <v>13860.363880000001</v>
      </c>
      <c r="S19" s="375">
        <v>368.38134000000002</v>
      </c>
      <c r="T19" s="375">
        <v>42.305050000000001</v>
      </c>
      <c r="U19" s="375">
        <v>0</v>
      </c>
      <c r="V19" s="375">
        <v>0</v>
      </c>
      <c r="W19" s="375">
        <v>0</v>
      </c>
      <c r="X19" s="375">
        <v>0</v>
      </c>
      <c r="Y19" s="375">
        <v>14271.05027</v>
      </c>
    </row>
    <row r="20" spans="1:25" ht="168" customHeight="1">
      <c r="A20" s="374" t="s">
        <v>127</v>
      </c>
      <c r="B20" s="375">
        <v>0</v>
      </c>
      <c r="C20" s="375">
        <v>0</v>
      </c>
      <c r="D20" s="375">
        <v>0</v>
      </c>
      <c r="E20" s="375">
        <v>0</v>
      </c>
      <c r="F20" s="375">
        <v>0</v>
      </c>
      <c r="G20" s="375">
        <v>0</v>
      </c>
      <c r="H20" s="375">
        <v>0</v>
      </c>
      <c r="I20" s="375">
        <v>0</v>
      </c>
      <c r="J20" s="375">
        <v>0</v>
      </c>
      <c r="K20" s="375">
        <v>0</v>
      </c>
      <c r="L20" s="375">
        <v>0</v>
      </c>
      <c r="M20" s="375">
        <v>0</v>
      </c>
      <c r="N20" s="375">
        <v>0</v>
      </c>
      <c r="O20" s="375">
        <v>0</v>
      </c>
      <c r="P20" s="375">
        <v>0</v>
      </c>
      <c r="Q20" s="375">
        <v>0</v>
      </c>
      <c r="R20" s="375">
        <v>1995834.5744728001</v>
      </c>
      <c r="S20" s="375">
        <v>0</v>
      </c>
      <c r="T20" s="375">
        <v>0</v>
      </c>
      <c r="U20" s="375">
        <v>0</v>
      </c>
      <c r="V20" s="375">
        <v>0</v>
      </c>
      <c r="W20" s="375">
        <v>0</v>
      </c>
      <c r="X20" s="375">
        <v>0</v>
      </c>
      <c r="Y20" s="375">
        <v>1995834.5744700001</v>
      </c>
    </row>
    <row r="21" spans="1:25" ht="168" customHeight="1">
      <c r="A21" s="374" t="s">
        <v>128</v>
      </c>
      <c r="B21" s="375">
        <v>0</v>
      </c>
      <c r="C21" s="375">
        <v>0</v>
      </c>
      <c r="D21" s="375">
        <v>0</v>
      </c>
      <c r="E21" s="375">
        <v>0</v>
      </c>
      <c r="F21" s="375">
        <v>0</v>
      </c>
      <c r="G21" s="375">
        <v>0</v>
      </c>
      <c r="H21" s="375">
        <v>0</v>
      </c>
      <c r="I21" s="375">
        <v>0</v>
      </c>
      <c r="J21" s="375">
        <v>0</v>
      </c>
      <c r="K21" s="375">
        <v>0</v>
      </c>
      <c r="L21" s="375">
        <v>0</v>
      </c>
      <c r="M21" s="375">
        <v>0</v>
      </c>
      <c r="N21" s="375">
        <v>0</v>
      </c>
      <c r="O21" s="375">
        <v>0</v>
      </c>
      <c r="P21" s="375">
        <v>0</v>
      </c>
      <c r="Q21" s="375">
        <v>0</v>
      </c>
      <c r="R21" s="375">
        <v>138.70420000000001</v>
      </c>
      <c r="S21" s="375">
        <v>0</v>
      </c>
      <c r="T21" s="375">
        <v>0</v>
      </c>
      <c r="U21" s="375">
        <v>0</v>
      </c>
      <c r="V21" s="375">
        <v>0</v>
      </c>
      <c r="W21" s="375">
        <v>0</v>
      </c>
      <c r="X21" s="375">
        <v>0</v>
      </c>
      <c r="Y21" s="375">
        <v>138.70420000000001</v>
      </c>
    </row>
    <row r="22" spans="1:25" ht="168" customHeight="1">
      <c r="A22" s="374" t="s">
        <v>129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375">
        <v>0</v>
      </c>
      <c r="S22" s="375">
        <v>0</v>
      </c>
      <c r="T22" s="375">
        <v>0</v>
      </c>
      <c r="U22" s="375">
        <v>0</v>
      </c>
      <c r="V22" s="375">
        <v>0</v>
      </c>
      <c r="W22" s="375">
        <v>0</v>
      </c>
      <c r="X22" s="375">
        <v>0</v>
      </c>
      <c r="Y22" s="375">
        <v>0</v>
      </c>
    </row>
    <row r="23" spans="1:25" ht="168" customHeight="1">
      <c r="A23" s="374" t="s">
        <v>130</v>
      </c>
      <c r="B23" s="375">
        <v>0</v>
      </c>
      <c r="C23" s="375">
        <v>0</v>
      </c>
      <c r="D23" s="375">
        <v>0</v>
      </c>
      <c r="E23" s="375">
        <v>0</v>
      </c>
      <c r="F23" s="375">
        <v>0</v>
      </c>
      <c r="G23" s="375">
        <v>0</v>
      </c>
      <c r="H23" s="375">
        <v>0</v>
      </c>
      <c r="I23" s="375">
        <v>0</v>
      </c>
      <c r="J23" s="375">
        <v>0</v>
      </c>
      <c r="K23" s="375">
        <v>0</v>
      </c>
      <c r="L23" s="375">
        <v>0</v>
      </c>
      <c r="M23" s="375">
        <v>0</v>
      </c>
      <c r="N23" s="375">
        <v>0</v>
      </c>
      <c r="O23" s="375">
        <v>0</v>
      </c>
      <c r="P23" s="375">
        <v>0</v>
      </c>
      <c r="Q23" s="375">
        <v>0</v>
      </c>
      <c r="R23" s="375">
        <v>0</v>
      </c>
      <c r="S23" s="375">
        <v>0</v>
      </c>
      <c r="T23" s="375">
        <v>0</v>
      </c>
      <c r="U23" s="375">
        <v>0</v>
      </c>
      <c r="V23" s="375">
        <v>0</v>
      </c>
      <c r="W23" s="375">
        <v>0</v>
      </c>
      <c r="X23" s="375">
        <v>0</v>
      </c>
      <c r="Y23" s="375">
        <v>0</v>
      </c>
    </row>
    <row r="24" spans="1:25" ht="168" customHeight="1">
      <c r="A24" s="374" t="s">
        <v>131</v>
      </c>
      <c r="B24" s="375">
        <v>0</v>
      </c>
      <c r="C24" s="375">
        <v>0</v>
      </c>
      <c r="D24" s="375">
        <v>0</v>
      </c>
      <c r="E24" s="375">
        <v>0</v>
      </c>
      <c r="F24" s="375">
        <v>0</v>
      </c>
      <c r="G24" s="375">
        <v>0</v>
      </c>
      <c r="H24" s="375">
        <v>0</v>
      </c>
      <c r="I24" s="375">
        <v>0</v>
      </c>
      <c r="J24" s="375">
        <v>0</v>
      </c>
      <c r="K24" s="375">
        <v>0</v>
      </c>
      <c r="L24" s="375">
        <v>0</v>
      </c>
      <c r="M24" s="375">
        <v>0</v>
      </c>
      <c r="N24" s="375">
        <v>0</v>
      </c>
      <c r="O24" s="375">
        <v>0</v>
      </c>
      <c r="P24" s="375">
        <v>0</v>
      </c>
      <c r="Q24" s="375">
        <v>0</v>
      </c>
      <c r="R24" s="375">
        <v>27.00731</v>
      </c>
      <c r="S24" s="375">
        <v>0</v>
      </c>
      <c r="T24" s="375">
        <v>0</v>
      </c>
      <c r="U24" s="375">
        <v>0</v>
      </c>
      <c r="V24" s="375">
        <v>0</v>
      </c>
      <c r="W24" s="375">
        <v>0</v>
      </c>
      <c r="X24" s="375">
        <v>0</v>
      </c>
      <c r="Y24" s="375">
        <v>27.00731</v>
      </c>
    </row>
    <row r="25" spans="1:25" ht="168" customHeight="1">
      <c r="A25" s="374" t="s">
        <v>132</v>
      </c>
      <c r="B25" s="375">
        <v>0</v>
      </c>
      <c r="C25" s="375">
        <v>0</v>
      </c>
      <c r="D25" s="375">
        <v>0</v>
      </c>
      <c r="E25" s="375">
        <v>0</v>
      </c>
      <c r="F25" s="375">
        <v>0</v>
      </c>
      <c r="G25" s="375">
        <v>0</v>
      </c>
      <c r="H25" s="375">
        <v>0</v>
      </c>
      <c r="I25" s="375">
        <v>0</v>
      </c>
      <c r="J25" s="375">
        <v>0</v>
      </c>
      <c r="K25" s="375">
        <v>0</v>
      </c>
      <c r="L25" s="375">
        <v>0</v>
      </c>
      <c r="M25" s="375">
        <v>0</v>
      </c>
      <c r="N25" s="375">
        <v>0</v>
      </c>
      <c r="O25" s="375">
        <v>0</v>
      </c>
      <c r="P25" s="375">
        <v>0</v>
      </c>
      <c r="Q25" s="375">
        <v>0</v>
      </c>
      <c r="R25" s="375">
        <v>0</v>
      </c>
      <c r="S25" s="375">
        <v>0</v>
      </c>
      <c r="T25" s="375">
        <v>0</v>
      </c>
      <c r="U25" s="375">
        <v>0</v>
      </c>
      <c r="V25" s="375">
        <v>0</v>
      </c>
      <c r="W25" s="375">
        <v>0</v>
      </c>
      <c r="X25" s="375">
        <v>0</v>
      </c>
      <c r="Y25" s="375">
        <v>0</v>
      </c>
    </row>
    <row r="26" spans="1:25" ht="168" customHeight="1">
      <c r="A26" s="374" t="s">
        <v>133</v>
      </c>
      <c r="B26" s="375">
        <v>0</v>
      </c>
      <c r="C26" s="375">
        <v>0</v>
      </c>
      <c r="D26" s="375">
        <v>0</v>
      </c>
      <c r="E26" s="375">
        <v>0</v>
      </c>
      <c r="F26" s="375">
        <v>0</v>
      </c>
      <c r="G26" s="375">
        <v>0</v>
      </c>
      <c r="H26" s="375">
        <v>0</v>
      </c>
      <c r="I26" s="375">
        <v>0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R26" s="375">
        <v>0</v>
      </c>
      <c r="S26" s="375">
        <v>0</v>
      </c>
      <c r="T26" s="375">
        <v>0</v>
      </c>
      <c r="U26" s="375">
        <v>0</v>
      </c>
      <c r="V26" s="375">
        <v>0</v>
      </c>
      <c r="W26" s="375">
        <v>0</v>
      </c>
      <c r="X26" s="375">
        <v>0</v>
      </c>
      <c r="Y26" s="375">
        <v>0</v>
      </c>
    </row>
    <row r="27" spans="1:25" s="160" customFormat="1" ht="297.75" customHeight="1">
      <c r="A27" s="377" t="s">
        <v>134</v>
      </c>
      <c r="B27" s="378">
        <v>0</v>
      </c>
      <c r="C27" s="378">
        <v>0</v>
      </c>
      <c r="D27" s="378">
        <v>0</v>
      </c>
      <c r="E27" s="378">
        <v>0</v>
      </c>
      <c r="F27" s="378">
        <v>0</v>
      </c>
      <c r="G27" s="378">
        <v>0</v>
      </c>
      <c r="H27" s="378">
        <v>0</v>
      </c>
      <c r="I27" s="378">
        <v>0</v>
      </c>
      <c r="J27" s="378">
        <v>0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0</v>
      </c>
      <c r="Q27" s="378">
        <v>0</v>
      </c>
      <c r="R27" s="378">
        <v>0</v>
      </c>
      <c r="S27" s="378">
        <v>0</v>
      </c>
      <c r="T27" s="378">
        <v>0</v>
      </c>
      <c r="U27" s="378">
        <v>0</v>
      </c>
      <c r="V27" s="378">
        <v>0</v>
      </c>
      <c r="W27" s="378">
        <v>0</v>
      </c>
      <c r="X27" s="378">
        <v>0</v>
      </c>
      <c r="Y27" s="378">
        <v>0</v>
      </c>
    </row>
    <row r="28" spans="1:25" s="160" customFormat="1" ht="111.75" customHeight="1">
      <c r="A28" s="409" t="s">
        <v>121</v>
      </c>
      <c r="B28" s="410">
        <f>SUM(B10:B27)</f>
        <v>882316.62308999989</v>
      </c>
      <c r="C28" s="410">
        <f t="shared" ref="C28:Y28" si="0">SUM(C10:C27)</f>
        <v>5330.1199699999997</v>
      </c>
      <c r="D28" s="410">
        <f t="shared" si="0"/>
        <v>2373.2689700000001</v>
      </c>
      <c r="E28" s="410">
        <f t="shared" si="0"/>
        <v>283.39437000000004</v>
      </c>
      <c r="F28" s="410">
        <f t="shared" si="0"/>
        <v>4661.6956600000003</v>
      </c>
      <c r="G28" s="410">
        <f t="shared" si="0"/>
        <v>39.222949999999997</v>
      </c>
      <c r="H28" s="410">
        <f t="shared" si="0"/>
        <v>0</v>
      </c>
      <c r="I28" s="410">
        <f t="shared" si="0"/>
        <v>895004.32500999991</v>
      </c>
      <c r="J28" s="410">
        <f t="shared" si="0"/>
        <v>79996.423150000002</v>
      </c>
      <c r="K28" s="410">
        <f t="shared" si="0"/>
        <v>63.91225</v>
      </c>
      <c r="L28" s="410">
        <f t="shared" si="0"/>
        <v>1604.10438</v>
      </c>
      <c r="M28" s="410">
        <f t="shared" si="0"/>
        <v>0</v>
      </c>
      <c r="N28" s="410">
        <f t="shared" si="0"/>
        <v>466.56869000000006</v>
      </c>
      <c r="O28" s="410">
        <f t="shared" si="0"/>
        <v>0</v>
      </c>
      <c r="P28" s="410">
        <f t="shared" si="0"/>
        <v>0</v>
      </c>
      <c r="Q28" s="410">
        <f t="shared" si="0"/>
        <v>82131.008470000001</v>
      </c>
      <c r="R28" s="410">
        <f t="shared" si="0"/>
        <v>3828902.1840228001</v>
      </c>
      <c r="S28" s="410">
        <f t="shared" si="0"/>
        <v>6886.9849199999999</v>
      </c>
      <c r="T28" s="410">
        <f t="shared" si="0"/>
        <v>6480.36337</v>
      </c>
      <c r="U28" s="410">
        <f t="shared" si="0"/>
        <v>314.62120000000004</v>
      </c>
      <c r="V28" s="410">
        <f t="shared" si="0"/>
        <v>13549.746290000001</v>
      </c>
      <c r="W28" s="410">
        <f t="shared" si="0"/>
        <v>39.222949999999997</v>
      </c>
      <c r="X28" s="410">
        <f t="shared" si="0"/>
        <v>0</v>
      </c>
      <c r="Y28" s="410">
        <f t="shared" si="0"/>
        <v>3856173.1227500001</v>
      </c>
    </row>
    <row r="29" spans="1:25" ht="27.75" customHeight="1" thickBot="1">
      <c r="A29" s="411"/>
      <c r="B29" s="412"/>
      <c r="C29" s="413"/>
      <c r="D29" s="414"/>
      <c r="E29" s="414"/>
      <c r="F29" s="414"/>
      <c r="G29" s="414"/>
      <c r="H29" s="414"/>
      <c r="I29" s="414"/>
      <c r="J29" s="414"/>
      <c r="K29" s="414"/>
      <c r="L29" s="412"/>
      <c r="M29" s="412"/>
      <c r="N29" s="412"/>
      <c r="O29" s="412"/>
      <c r="P29" s="412"/>
      <c r="Q29" s="412"/>
      <c r="R29" s="414"/>
      <c r="S29" s="414"/>
      <c r="T29" s="412"/>
      <c r="U29" s="412"/>
      <c r="V29" s="412"/>
      <c r="W29" s="412"/>
      <c r="X29" s="412"/>
      <c r="Y29" s="412"/>
    </row>
    <row r="30" spans="1:25" ht="87" customHeight="1">
      <c r="A30" s="203" t="s">
        <v>137</v>
      </c>
      <c r="B30" s="5"/>
      <c r="C30" s="385"/>
      <c r="D30" s="6"/>
      <c r="E30" s="6"/>
      <c r="F30" s="6"/>
      <c r="G30" s="6"/>
      <c r="H30" s="6"/>
      <c r="I30" s="6"/>
      <c r="J30" s="6"/>
      <c r="K30" s="6"/>
      <c r="L30" s="7"/>
      <c r="M30" s="7"/>
      <c r="N30" s="145"/>
      <c r="O30" s="145"/>
      <c r="P30" s="145"/>
      <c r="Q30" s="145"/>
      <c r="R30" s="6"/>
      <c r="S30" s="6"/>
      <c r="T30" s="7"/>
      <c r="U30" s="7"/>
      <c r="V30" s="145"/>
      <c r="W30" s="145"/>
      <c r="X30" s="145"/>
      <c r="Y30" s="145"/>
    </row>
    <row r="31" spans="1:25" ht="13.5" customHeight="1">
      <c r="A31" s="26"/>
      <c r="B31" s="27"/>
      <c r="C31" s="13"/>
      <c r="D31" s="25"/>
      <c r="E31" s="25"/>
      <c r="F31" s="25"/>
      <c r="G31" s="25"/>
      <c r="H31" s="25"/>
      <c r="I31" s="25"/>
      <c r="J31" s="25"/>
      <c r="K31" s="25"/>
      <c r="L31" s="25"/>
      <c r="M31" s="8"/>
      <c r="N31" s="145"/>
      <c r="O31" s="145"/>
      <c r="P31" s="145"/>
      <c r="Q31" s="145"/>
      <c r="R31" s="25"/>
      <c r="S31" s="25"/>
      <c r="T31" s="25"/>
      <c r="U31" s="8"/>
      <c r="V31" s="145"/>
      <c r="W31" s="145"/>
      <c r="X31" s="145"/>
      <c r="Y31" s="145"/>
    </row>
    <row r="32" spans="1:25" ht="13.5" customHeight="1">
      <c r="A32" s="26"/>
      <c r="B32" s="27"/>
      <c r="C32" s="13"/>
      <c r="D32" s="25"/>
      <c r="E32" s="25"/>
      <c r="F32" s="25"/>
      <c r="G32" s="25"/>
      <c r="H32" s="25"/>
      <c r="I32" s="25"/>
      <c r="J32" s="25"/>
      <c r="K32" s="25"/>
      <c r="L32" s="25"/>
      <c r="M32" s="8"/>
      <c r="N32" s="145"/>
      <c r="O32" s="145"/>
      <c r="P32" s="145"/>
      <c r="Q32" s="145"/>
      <c r="R32" s="25"/>
      <c r="S32" s="25"/>
      <c r="T32" s="25"/>
      <c r="U32" s="8"/>
      <c r="V32" s="145"/>
      <c r="W32" s="145"/>
      <c r="X32" s="145"/>
      <c r="Y32" s="145"/>
    </row>
    <row r="33" spans="1:25" ht="13.5" customHeight="1">
      <c r="A33" s="26"/>
      <c r="B33" s="27"/>
      <c r="C33" s="13"/>
      <c r="D33" s="25"/>
      <c r="E33" s="25"/>
      <c r="F33" s="25"/>
      <c r="G33" s="25"/>
      <c r="H33" s="25"/>
      <c r="I33" s="25"/>
      <c r="J33" s="25"/>
      <c r="K33" s="25"/>
      <c r="L33" s="25"/>
      <c r="M33" s="8"/>
      <c r="N33" s="145"/>
      <c r="O33" s="145"/>
      <c r="P33" s="145"/>
      <c r="Q33" s="145"/>
      <c r="R33" s="25"/>
      <c r="S33" s="25"/>
      <c r="T33" s="25"/>
      <c r="U33" s="8"/>
      <c r="V33" s="145"/>
      <c r="W33" s="145"/>
      <c r="X33" s="145"/>
      <c r="Y33" s="145"/>
    </row>
    <row r="34" spans="1:25" ht="13.5" customHeight="1">
      <c r="A34" s="26"/>
      <c r="B34" s="27"/>
      <c r="C34" s="13"/>
      <c r="D34" s="25"/>
      <c r="E34" s="25"/>
      <c r="F34" s="25"/>
      <c r="G34" s="25"/>
      <c r="H34" s="25"/>
      <c r="I34" s="25"/>
      <c r="J34" s="25"/>
      <c r="K34" s="25"/>
      <c r="L34" s="25"/>
      <c r="M34" s="8"/>
      <c r="N34" s="145"/>
      <c r="O34" s="145"/>
      <c r="P34" s="145"/>
      <c r="Q34" s="145"/>
      <c r="R34" s="25"/>
      <c r="S34" s="25"/>
      <c r="T34" s="25"/>
      <c r="U34" s="8"/>
      <c r="V34" s="145"/>
      <c r="W34" s="145"/>
      <c r="X34" s="145"/>
      <c r="Y34" s="145"/>
    </row>
    <row r="35" spans="1:25" ht="13.5" customHeight="1">
      <c r="A35" s="26"/>
      <c r="B35" s="27"/>
      <c r="C35" s="13"/>
      <c r="D35" s="25"/>
      <c r="E35" s="25"/>
      <c r="F35" s="25"/>
      <c r="G35" s="25"/>
      <c r="H35" s="25"/>
      <c r="I35" s="25"/>
      <c r="J35" s="25"/>
      <c r="K35" s="25"/>
      <c r="L35" s="25"/>
      <c r="M35" s="8"/>
      <c r="N35" s="145"/>
      <c r="O35" s="145"/>
      <c r="P35" s="145"/>
      <c r="Q35" s="145"/>
      <c r="R35" s="25"/>
      <c r="S35" s="25"/>
      <c r="T35" s="25"/>
      <c r="U35" s="8"/>
      <c r="V35" s="145"/>
      <c r="W35" s="145"/>
      <c r="X35" s="145"/>
      <c r="Y35" s="145"/>
    </row>
    <row r="36" spans="1:25" ht="13.5" customHeight="1">
      <c r="A36" s="26"/>
      <c r="B36" s="27"/>
      <c r="C36" s="13"/>
      <c r="D36" s="25"/>
      <c r="E36" s="25"/>
      <c r="F36" s="25"/>
      <c r="G36" s="25"/>
      <c r="H36" s="25"/>
      <c r="I36" s="25"/>
      <c r="J36" s="25"/>
      <c r="K36" s="25"/>
      <c r="L36" s="25"/>
      <c r="M36" s="8"/>
      <c r="N36" s="145"/>
      <c r="O36" s="145"/>
      <c r="P36" s="145"/>
      <c r="Q36" s="145"/>
      <c r="R36" s="25"/>
      <c r="S36" s="25"/>
      <c r="T36" s="25"/>
      <c r="U36" s="8"/>
      <c r="V36" s="145"/>
      <c r="W36" s="145"/>
      <c r="X36" s="145"/>
      <c r="Y36" s="145"/>
    </row>
    <row r="37" spans="1:25" ht="13.5" customHeight="1">
      <c r="A37" s="28"/>
      <c r="B37" s="29"/>
      <c r="C37" s="13"/>
      <c r="D37" s="25"/>
      <c r="E37" s="25"/>
      <c r="F37" s="25"/>
      <c r="G37" s="25"/>
      <c r="H37" s="25"/>
      <c r="I37" s="25"/>
      <c r="J37" s="25"/>
      <c r="K37" s="25"/>
      <c r="L37" s="25"/>
      <c r="M37" s="8"/>
      <c r="N37" s="145"/>
      <c r="O37" s="145"/>
      <c r="P37" s="145"/>
      <c r="Q37" s="145"/>
      <c r="R37" s="25"/>
      <c r="S37" s="25"/>
      <c r="T37" s="25"/>
      <c r="U37" s="8"/>
      <c r="V37" s="145"/>
      <c r="W37" s="145"/>
      <c r="X37" s="145"/>
      <c r="Y37" s="145"/>
    </row>
    <row r="38" spans="1:25" ht="13.5" customHeight="1">
      <c r="A38" s="26"/>
      <c r="B38" s="29"/>
      <c r="C38" s="13"/>
      <c r="D38" s="25"/>
      <c r="E38" s="25"/>
      <c r="F38" s="25"/>
      <c r="G38" s="25"/>
      <c r="H38" s="25"/>
      <c r="I38" s="25"/>
      <c r="J38" s="25"/>
      <c r="K38" s="25"/>
      <c r="L38" s="25"/>
      <c r="M38" s="8"/>
      <c r="N38" s="145"/>
      <c r="O38" s="145"/>
      <c r="P38" s="145"/>
      <c r="Q38" s="145"/>
      <c r="R38" s="25"/>
      <c r="S38" s="25"/>
      <c r="T38" s="25"/>
      <c r="U38" s="8"/>
      <c r="V38" s="145"/>
      <c r="W38" s="145"/>
      <c r="X38" s="145"/>
      <c r="Y38" s="145"/>
    </row>
    <row r="39" spans="1:25" ht="13.5" customHeight="1">
      <c r="A39" s="26"/>
      <c r="B39" s="29"/>
      <c r="C39" s="13"/>
      <c r="D39" s="25"/>
      <c r="E39" s="25"/>
      <c r="F39" s="25"/>
      <c r="G39" s="25"/>
      <c r="H39" s="25"/>
      <c r="I39" s="25"/>
      <c r="J39" s="25"/>
      <c r="K39" s="25"/>
      <c r="L39" s="25"/>
      <c r="M39" s="8"/>
      <c r="N39" s="145"/>
      <c r="O39" s="145"/>
      <c r="P39" s="145"/>
      <c r="Q39" s="145"/>
      <c r="R39" s="25"/>
      <c r="S39" s="25"/>
      <c r="T39" s="25"/>
      <c r="U39" s="8"/>
      <c r="V39" s="145"/>
      <c r="W39" s="145"/>
      <c r="X39" s="145"/>
      <c r="Y39" s="145"/>
    </row>
    <row r="40" spans="1:25" ht="13.5" customHeight="1">
      <c r="A40" s="26"/>
      <c r="B40" s="29"/>
      <c r="C40" s="13"/>
      <c r="D40" s="25"/>
      <c r="E40" s="25"/>
      <c r="F40" s="25"/>
      <c r="G40" s="25"/>
      <c r="H40" s="25"/>
      <c r="I40" s="25"/>
      <c r="J40" s="25"/>
      <c r="K40" s="25"/>
      <c r="L40" s="25"/>
      <c r="M40" s="8"/>
      <c r="N40" s="145"/>
      <c r="O40" s="145"/>
      <c r="P40" s="145"/>
      <c r="Q40" s="145"/>
      <c r="R40" s="25"/>
      <c r="S40" s="25"/>
      <c r="T40" s="25"/>
      <c r="U40" s="8"/>
      <c r="V40" s="145"/>
      <c r="W40" s="145"/>
      <c r="X40" s="145"/>
      <c r="Y40" s="145"/>
    </row>
    <row r="41" spans="1:25" ht="13.5" customHeight="1">
      <c r="A41" s="26"/>
      <c r="B41" s="29"/>
      <c r="C41" s="13"/>
      <c r="D41" s="25"/>
      <c r="E41" s="25"/>
      <c r="F41" s="25"/>
      <c r="G41" s="25"/>
      <c r="H41" s="25"/>
      <c r="I41" s="25"/>
      <c r="J41" s="25"/>
      <c r="K41" s="25"/>
      <c r="L41" s="25"/>
      <c r="M41" s="8"/>
      <c r="N41" s="145"/>
      <c r="O41" s="145"/>
      <c r="P41" s="145"/>
      <c r="Q41" s="145"/>
      <c r="R41" s="25"/>
      <c r="S41" s="25"/>
      <c r="T41" s="25"/>
      <c r="U41" s="8"/>
      <c r="V41" s="145"/>
      <c r="W41" s="145"/>
      <c r="X41" s="145"/>
      <c r="Y41" s="145"/>
    </row>
    <row r="42" spans="1:25" ht="13.5" customHeight="1">
      <c r="A42" s="26"/>
      <c r="B42" s="29"/>
      <c r="C42" s="13"/>
      <c r="D42" s="25"/>
      <c r="E42" s="25"/>
      <c r="F42" s="25"/>
      <c r="G42" s="25"/>
      <c r="H42" s="25"/>
      <c r="I42" s="25"/>
      <c r="J42" s="25"/>
      <c r="K42" s="25"/>
      <c r="L42" s="25"/>
      <c r="M42" s="8"/>
      <c r="N42" s="145"/>
      <c r="O42" s="145"/>
      <c r="P42" s="145"/>
      <c r="Q42" s="145"/>
      <c r="R42" s="25"/>
      <c r="S42" s="25"/>
      <c r="T42" s="25"/>
      <c r="U42" s="8"/>
      <c r="V42" s="145"/>
      <c r="W42" s="145"/>
      <c r="X42" s="145"/>
      <c r="Y42" s="145"/>
    </row>
    <row r="43" spans="1:25" ht="13.5" customHeight="1">
      <c r="A43" s="28"/>
      <c r="B43" s="29"/>
      <c r="C43" s="13"/>
      <c r="D43" s="25"/>
      <c r="E43" s="25"/>
      <c r="F43" s="25"/>
      <c r="G43" s="25"/>
      <c r="H43" s="25"/>
      <c r="I43" s="25"/>
      <c r="J43" s="25"/>
      <c r="K43" s="25"/>
      <c r="L43" s="25"/>
      <c r="M43" s="8"/>
      <c r="N43" s="145"/>
      <c r="O43" s="145"/>
      <c r="P43" s="145"/>
      <c r="Q43" s="145"/>
      <c r="R43" s="25"/>
      <c r="S43" s="25"/>
      <c r="T43" s="25"/>
      <c r="U43" s="8"/>
      <c r="V43" s="145"/>
      <c r="W43" s="145"/>
      <c r="X43" s="145"/>
      <c r="Y43" s="145"/>
    </row>
    <row r="44" spans="1:25" ht="13.5" customHeight="1">
      <c r="A44" s="26"/>
      <c r="B44" s="27"/>
      <c r="C44" s="13"/>
      <c r="D44" s="25"/>
      <c r="E44" s="25"/>
      <c r="F44" s="25"/>
      <c r="G44" s="25"/>
      <c r="H44" s="25"/>
      <c r="I44" s="25"/>
      <c r="J44" s="25"/>
      <c r="K44" s="25"/>
      <c r="L44" s="25"/>
      <c r="M44" s="8"/>
      <c r="N44" s="145"/>
      <c r="O44" s="145"/>
      <c r="P44" s="145"/>
      <c r="Q44" s="145"/>
      <c r="R44" s="25"/>
      <c r="S44" s="25"/>
      <c r="T44" s="25"/>
      <c r="U44" s="8"/>
      <c r="V44" s="145"/>
      <c r="W44" s="145"/>
      <c r="X44" s="145"/>
      <c r="Y44" s="145"/>
    </row>
    <row r="45" spans="1:25" ht="13.5" customHeight="1">
      <c r="A45" s="26"/>
      <c r="B45" s="27"/>
      <c r="C45" s="13"/>
      <c r="D45" s="25"/>
      <c r="E45" s="25"/>
      <c r="F45" s="25"/>
      <c r="G45" s="25"/>
      <c r="H45" s="25"/>
      <c r="I45" s="25"/>
      <c r="J45" s="25"/>
      <c r="K45" s="25"/>
      <c r="L45" s="25"/>
      <c r="M45" s="8"/>
      <c r="N45" s="145"/>
      <c r="O45" s="145"/>
      <c r="P45" s="145"/>
      <c r="Q45" s="145"/>
      <c r="R45" s="25"/>
      <c r="S45" s="25"/>
      <c r="T45" s="25"/>
      <c r="U45" s="8"/>
      <c r="V45" s="145"/>
      <c r="W45" s="145"/>
      <c r="X45" s="145"/>
      <c r="Y45" s="145"/>
    </row>
    <row r="46" spans="1:25" ht="13.5" customHeight="1">
      <c r="A46" s="26"/>
      <c r="B46" s="27"/>
      <c r="C46" s="13"/>
      <c r="D46" s="25"/>
      <c r="E46" s="25"/>
      <c r="F46" s="25"/>
      <c r="G46" s="25"/>
      <c r="H46" s="25"/>
      <c r="I46" s="25"/>
      <c r="J46" s="25"/>
      <c r="K46" s="25"/>
      <c r="L46" s="25"/>
      <c r="M46" s="8"/>
      <c r="N46" s="145"/>
      <c r="O46" s="145"/>
      <c r="P46" s="145"/>
      <c r="Q46" s="145"/>
      <c r="R46" s="25"/>
      <c r="S46" s="25"/>
      <c r="T46" s="25"/>
      <c r="U46" s="8"/>
      <c r="V46" s="145"/>
      <c r="W46" s="145"/>
      <c r="X46" s="145"/>
      <c r="Y46" s="145"/>
    </row>
    <row r="47" spans="1:25" ht="13.5" customHeight="1">
      <c r="A47" s="28"/>
      <c r="B47" s="27"/>
      <c r="C47" s="13"/>
      <c r="D47" s="25"/>
      <c r="E47" s="25"/>
      <c r="F47" s="25"/>
      <c r="G47" s="25"/>
      <c r="H47" s="25"/>
      <c r="I47" s="25"/>
      <c r="J47" s="25"/>
      <c r="K47" s="25"/>
      <c r="L47" s="25"/>
      <c r="M47" s="8"/>
      <c r="N47" s="145"/>
      <c r="O47" s="145"/>
      <c r="P47" s="145"/>
      <c r="Q47" s="145"/>
      <c r="R47" s="25"/>
      <c r="S47" s="25"/>
      <c r="T47" s="25"/>
      <c r="U47" s="8"/>
      <c r="V47" s="145"/>
      <c r="W47" s="145"/>
      <c r="X47" s="145"/>
      <c r="Y47" s="145"/>
    </row>
    <row r="48" spans="1:25" ht="13.5" customHeight="1">
      <c r="A48" s="26"/>
      <c r="B48" s="27"/>
      <c r="C48" s="13"/>
      <c r="D48" s="25"/>
      <c r="E48" s="25"/>
      <c r="F48" s="25"/>
      <c r="G48" s="25"/>
      <c r="H48" s="25"/>
      <c r="I48" s="25"/>
      <c r="J48" s="25"/>
      <c r="K48" s="25"/>
      <c r="L48" s="25"/>
      <c r="M48" s="8"/>
      <c r="N48" s="145"/>
      <c r="O48" s="145"/>
      <c r="P48" s="145"/>
      <c r="Q48" s="145"/>
      <c r="R48" s="25"/>
      <c r="S48" s="25"/>
      <c r="T48" s="25"/>
      <c r="U48" s="8"/>
      <c r="V48" s="145"/>
      <c r="W48" s="145"/>
      <c r="X48" s="145"/>
      <c r="Y48" s="145"/>
    </row>
    <row r="49" spans="1:25" ht="13.5" customHeight="1">
      <c r="A49" s="26"/>
      <c r="B49" s="27"/>
      <c r="C49" s="13"/>
      <c r="D49" s="25"/>
      <c r="E49" s="25"/>
      <c r="F49" s="25"/>
      <c r="G49" s="25"/>
      <c r="H49" s="25"/>
      <c r="I49" s="25"/>
      <c r="J49" s="25"/>
      <c r="K49" s="25"/>
      <c r="L49" s="25"/>
      <c r="M49" s="8"/>
      <c r="N49" s="145"/>
      <c r="O49" s="145"/>
      <c r="P49" s="145"/>
      <c r="Q49" s="145"/>
      <c r="R49" s="25"/>
      <c r="S49" s="25"/>
      <c r="T49" s="25"/>
      <c r="U49" s="8"/>
      <c r="V49" s="145"/>
      <c r="W49" s="145"/>
      <c r="X49" s="145"/>
      <c r="Y49" s="145"/>
    </row>
    <row r="50" spans="1:25" ht="13.5" customHeight="1">
      <c r="A50" s="26"/>
      <c r="B50" s="27"/>
      <c r="C50" s="13"/>
      <c r="D50" s="25"/>
      <c r="E50" s="25"/>
      <c r="F50" s="25"/>
      <c r="G50" s="25"/>
      <c r="H50" s="25"/>
      <c r="I50" s="25"/>
      <c r="J50" s="25"/>
      <c r="K50" s="25"/>
      <c r="L50" s="25"/>
      <c r="M50" s="8"/>
      <c r="N50" s="145"/>
      <c r="O50" s="145"/>
      <c r="P50" s="145"/>
      <c r="Q50" s="145"/>
      <c r="R50" s="25"/>
      <c r="S50" s="25"/>
      <c r="T50" s="25"/>
      <c r="U50" s="8"/>
      <c r="V50" s="145"/>
      <c r="W50" s="145"/>
      <c r="X50" s="145"/>
      <c r="Y50" s="145"/>
    </row>
    <row r="51" spans="1:25" ht="13.5" customHeight="1">
      <c r="A51" s="26"/>
      <c r="B51" s="27"/>
      <c r="C51" s="13"/>
      <c r="D51" s="25"/>
      <c r="E51" s="25"/>
      <c r="F51" s="25"/>
      <c r="G51" s="25"/>
      <c r="H51" s="25"/>
      <c r="I51" s="25"/>
      <c r="J51" s="25"/>
      <c r="K51" s="25"/>
      <c r="L51" s="25"/>
      <c r="M51" s="8"/>
      <c r="N51" s="145"/>
      <c r="O51" s="145"/>
      <c r="P51" s="145"/>
      <c r="Q51" s="145"/>
      <c r="R51" s="25"/>
      <c r="S51" s="25"/>
      <c r="T51" s="25"/>
      <c r="U51" s="8"/>
      <c r="V51" s="145"/>
      <c r="W51" s="145"/>
      <c r="X51" s="145"/>
      <c r="Y51" s="145"/>
    </row>
    <row r="52" spans="1:25" ht="13.5" customHeight="1">
      <c r="A52" s="28"/>
      <c r="B52" s="27"/>
      <c r="C52" s="13"/>
      <c r="D52" s="25"/>
      <c r="E52" s="25"/>
      <c r="F52" s="25"/>
      <c r="G52" s="25"/>
      <c r="H52" s="25"/>
      <c r="I52" s="25"/>
      <c r="J52" s="25"/>
      <c r="K52" s="25"/>
      <c r="L52" s="25"/>
      <c r="M52" s="8"/>
      <c r="N52" s="145"/>
      <c r="O52" s="145"/>
      <c r="P52" s="145"/>
      <c r="Q52" s="145"/>
      <c r="R52" s="25"/>
      <c r="S52" s="25"/>
      <c r="T52" s="25"/>
      <c r="U52" s="8"/>
      <c r="V52" s="145"/>
      <c r="W52" s="145"/>
      <c r="X52" s="145"/>
      <c r="Y52" s="145"/>
    </row>
    <row r="53" spans="1:25" ht="13.5" customHeight="1">
      <c r="A53" s="26"/>
      <c r="B53" s="27"/>
      <c r="C53" s="13"/>
      <c r="D53" s="25"/>
      <c r="E53" s="25"/>
      <c r="F53" s="25"/>
      <c r="G53" s="25"/>
      <c r="H53" s="25"/>
      <c r="I53" s="25"/>
      <c r="J53" s="25"/>
      <c r="K53" s="25"/>
      <c r="L53" s="25"/>
      <c r="M53" s="8"/>
      <c r="N53" s="145"/>
      <c r="O53" s="145"/>
      <c r="P53" s="145"/>
      <c r="Q53" s="145"/>
      <c r="R53" s="25"/>
      <c r="S53" s="25"/>
      <c r="T53" s="25"/>
      <c r="U53" s="8"/>
      <c r="V53" s="145"/>
      <c r="W53" s="145"/>
      <c r="X53" s="145"/>
      <c r="Y53" s="145"/>
    </row>
    <row r="54" spans="1:25" ht="13.5" customHeight="1">
      <c r="A54" s="26"/>
      <c r="B54" s="27"/>
      <c r="C54" s="13"/>
      <c r="D54" s="25"/>
      <c r="E54" s="25"/>
      <c r="F54" s="25"/>
      <c r="G54" s="25"/>
      <c r="H54" s="25"/>
      <c r="I54" s="25"/>
      <c r="J54" s="25"/>
      <c r="K54" s="25"/>
      <c r="L54" s="25"/>
      <c r="M54" s="8"/>
      <c r="N54" s="145"/>
      <c r="O54" s="145"/>
      <c r="P54" s="145"/>
      <c r="Q54" s="145"/>
      <c r="R54" s="25"/>
      <c r="S54" s="25"/>
      <c r="T54" s="25"/>
      <c r="U54" s="8"/>
      <c r="V54" s="145"/>
      <c r="W54" s="145"/>
      <c r="X54" s="145"/>
      <c r="Y54" s="145"/>
    </row>
    <row r="55" spans="1:25" ht="13.5" customHeight="1">
      <c r="A55" s="26"/>
      <c r="B55" s="27"/>
      <c r="C55" s="13"/>
      <c r="D55" s="25"/>
      <c r="E55" s="25"/>
      <c r="F55" s="25"/>
      <c r="G55" s="25"/>
      <c r="H55" s="25"/>
      <c r="I55" s="25"/>
      <c r="J55" s="25"/>
      <c r="K55" s="25"/>
      <c r="L55" s="25"/>
      <c r="M55" s="8"/>
      <c r="N55" s="145"/>
      <c r="O55" s="145"/>
      <c r="P55" s="145"/>
      <c r="Q55" s="145"/>
      <c r="R55" s="25"/>
      <c r="S55" s="25"/>
      <c r="T55" s="25"/>
      <c r="U55" s="8"/>
      <c r="V55" s="145"/>
      <c r="W55" s="145"/>
      <c r="X55" s="145"/>
      <c r="Y55" s="145"/>
    </row>
    <row r="56" spans="1:25" ht="9" customHeight="1">
      <c r="A56" s="30"/>
      <c r="B56" s="27"/>
      <c r="C56" s="13"/>
      <c r="D56" s="25"/>
      <c r="E56" s="25"/>
      <c r="F56" s="25"/>
      <c r="G56" s="25"/>
      <c r="H56" s="25"/>
      <c r="I56" s="25"/>
      <c r="J56" s="25"/>
      <c r="K56" s="25"/>
      <c r="L56" s="25"/>
      <c r="M56" s="8"/>
      <c r="N56" s="145"/>
      <c r="O56" s="145"/>
      <c r="P56" s="145"/>
      <c r="Q56" s="145"/>
      <c r="R56" s="25"/>
      <c r="S56" s="25"/>
      <c r="T56" s="25"/>
      <c r="U56" s="8"/>
      <c r="V56" s="145"/>
      <c r="W56" s="145"/>
      <c r="X56" s="145"/>
      <c r="Y56" s="145"/>
    </row>
    <row r="57" spans="1:25" ht="9" customHeight="1">
      <c r="A57" s="30"/>
      <c r="B57" s="27"/>
      <c r="C57" s="13"/>
      <c r="D57" s="25"/>
      <c r="E57" s="25"/>
      <c r="F57" s="25"/>
      <c r="G57" s="25"/>
      <c r="H57" s="25"/>
      <c r="I57" s="25"/>
      <c r="J57" s="25"/>
      <c r="K57" s="25"/>
      <c r="L57" s="25"/>
      <c r="M57" s="8"/>
      <c r="N57" s="145"/>
      <c r="O57" s="145"/>
      <c r="P57" s="145"/>
      <c r="Q57" s="145"/>
      <c r="R57" s="25"/>
      <c r="S57" s="25"/>
      <c r="T57" s="25"/>
      <c r="U57" s="8"/>
      <c r="V57" s="145"/>
      <c r="W57" s="145"/>
      <c r="X57" s="145"/>
      <c r="Y57" s="145"/>
    </row>
    <row r="58" spans="1:25" ht="9" customHeight="1">
      <c r="A58" s="30"/>
      <c r="B58" s="27"/>
      <c r="C58" s="13"/>
      <c r="D58" s="25"/>
      <c r="E58" s="25"/>
      <c r="F58" s="25"/>
      <c r="G58" s="25"/>
      <c r="H58" s="25"/>
      <c r="I58" s="25"/>
      <c r="J58" s="25"/>
      <c r="K58" s="25"/>
      <c r="L58" s="25"/>
      <c r="M58" s="8"/>
      <c r="N58" s="145"/>
      <c r="O58" s="145"/>
      <c r="P58" s="145"/>
      <c r="Q58" s="145"/>
      <c r="R58" s="25"/>
      <c r="S58" s="25"/>
      <c r="T58" s="25"/>
      <c r="U58" s="8"/>
      <c r="V58" s="145"/>
      <c r="W58" s="145"/>
      <c r="X58" s="145"/>
      <c r="Y58" s="145"/>
    </row>
    <row r="59" spans="1:25" ht="9" customHeight="1">
      <c r="A59" s="30"/>
      <c r="B59" s="27"/>
      <c r="C59" s="13"/>
      <c r="D59" s="25"/>
      <c r="E59" s="25"/>
      <c r="F59" s="25"/>
      <c r="G59" s="25"/>
      <c r="H59" s="25"/>
      <c r="I59" s="25"/>
      <c r="J59" s="25"/>
      <c r="K59" s="25"/>
      <c r="L59" s="25"/>
      <c r="M59" s="8"/>
      <c r="N59" s="145"/>
      <c r="O59" s="145"/>
      <c r="P59" s="145"/>
      <c r="Q59" s="145"/>
      <c r="R59" s="25"/>
      <c r="S59" s="25"/>
      <c r="T59" s="25"/>
      <c r="U59" s="8"/>
      <c r="V59" s="145"/>
      <c r="W59" s="145"/>
      <c r="X59" s="145"/>
      <c r="Y59" s="145"/>
    </row>
    <row r="60" spans="1:25" ht="9" customHeight="1">
      <c r="A60" s="31"/>
      <c r="B60" s="27"/>
      <c r="C60" s="13"/>
      <c r="D60" s="25"/>
      <c r="E60" s="25"/>
      <c r="F60" s="25"/>
      <c r="G60" s="25"/>
      <c r="H60" s="25"/>
      <c r="I60" s="25"/>
      <c r="J60" s="25"/>
      <c r="K60" s="25"/>
      <c r="L60" s="25"/>
      <c r="M60" s="8"/>
      <c r="N60" s="145"/>
      <c r="O60" s="145"/>
      <c r="P60" s="145"/>
      <c r="Q60" s="145"/>
      <c r="R60" s="25"/>
      <c r="S60" s="25"/>
      <c r="T60" s="25"/>
      <c r="U60" s="8"/>
      <c r="V60" s="145"/>
      <c r="W60" s="145"/>
      <c r="X60" s="145"/>
      <c r="Y60" s="145"/>
    </row>
    <row r="61" spans="1:25" ht="9" customHeight="1">
      <c r="A61" s="31"/>
      <c r="C61" s="13"/>
      <c r="D61" s="25"/>
      <c r="E61" s="25"/>
      <c r="F61" s="25"/>
      <c r="G61" s="25"/>
      <c r="H61" s="25"/>
      <c r="I61" s="25"/>
      <c r="J61" s="25"/>
      <c r="K61" s="25"/>
      <c r="L61" s="25"/>
      <c r="M61" s="145"/>
      <c r="N61" s="145"/>
      <c r="O61" s="145"/>
      <c r="P61" s="145"/>
      <c r="Q61" s="145"/>
      <c r="R61" s="25"/>
      <c r="S61" s="25"/>
      <c r="T61" s="25"/>
      <c r="U61" s="145"/>
      <c r="V61" s="145"/>
      <c r="W61" s="145"/>
      <c r="X61" s="145"/>
      <c r="Y61" s="145"/>
    </row>
    <row r="62" spans="1:25" ht="9" customHeight="1">
      <c r="A62" s="28"/>
      <c r="C62" s="13"/>
      <c r="D62" s="25"/>
      <c r="E62" s="25"/>
      <c r="F62" s="25"/>
      <c r="G62" s="25"/>
      <c r="H62" s="25"/>
      <c r="I62" s="25"/>
      <c r="J62" s="25"/>
      <c r="K62" s="25"/>
      <c r="L62" s="25"/>
      <c r="M62" s="145"/>
      <c r="N62" s="145"/>
      <c r="O62" s="145"/>
      <c r="P62" s="145"/>
      <c r="Q62" s="145"/>
      <c r="R62" s="25"/>
      <c r="S62" s="25"/>
      <c r="T62" s="25"/>
      <c r="U62" s="145"/>
      <c r="V62" s="145"/>
      <c r="W62" s="145"/>
      <c r="X62" s="145"/>
      <c r="Y62" s="145"/>
    </row>
    <row r="63" spans="1:25" ht="9" customHeight="1">
      <c r="A63" s="26"/>
      <c r="C63" s="13"/>
      <c r="D63" s="25"/>
      <c r="E63" s="25"/>
      <c r="F63" s="25"/>
      <c r="G63" s="25"/>
      <c r="H63" s="25"/>
      <c r="I63" s="25"/>
      <c r="J63" s="25"/>
      <c r="K63" s="25"/>
      <c r="L63" s="25"/>
      <c r="M63" s="145"/>
      <c r="N63" s="145"/>
      <c r="O63" s="145"/>
      <c r="P63" s="145"/>
      <c r="Q63" s="145"/>
      <c r="R63" s="25"/>
      <c r="S63" s="25"/>
      <c r="T63" s="25"/>
      <c r="U63" s="145"/>
      <c r="V63" s="145"/>
      <c r="W63" s="145"/>
      <c r="X63" s="145"/>
      <c r="Y63" s="145"/>
    </row>
    <row r="64" spans="1:25" ht="9" customHeight="1">
      <c r="A64" s="26"/>
      <c r="C64" s="13"/>
      <c r="D64" s="25"/>
      <c r="E64" s="25"/>
      <c r="F64" s="25"/>
      <c r="G64" s="25"/>
      <c r="H64" s="25"/>
      <c r="I64" s="25"/>
      <c r="J64" s="25"/>
      <c r="K64" s="25"/>
      <c r="L64" s="25"/>
      <c r="M64" s="145"/>
      <c r="N64" s="145"/>
      <c r="O64" s="145"/>
      <c r="P64" s="145"/>
      <c r="Q64" s="145"/>
      <c r="R64" s="25"/>
      <c r="S64" s="25"/>
      <c r="T64" s="25"/>
      <c r="U64" s="145"/>
      <c r="V64" s="145"/>
      <c r="W64" s="145"/>
      <c r="X64" s="145"/>
      <c r="Y64" s="145"/>
    </row>
    <row r="65" spans="1:25" ht="9" customHeight="1">
      <c r="A65" s="26"/>
      <c r="C65" s="13"/>
      <c r="D65" s="25"/>
      <c r="E65" s="25"/>
      <c r="F65" s="25"/>
      <c r="G65" s="25"/>
      <c r="H65" s="25"/>
      <c r="I65" s="25"/>
      <c r="J65" s="25"/>
      <c r="K65" s="25"/>
      <c r="L65" s="25"/>
      <c r="M65" s="145"/>
      <c r="N65" s="145"/>
      <c r="O65" s="145"/>
      <c r="P65" s="145"/>
      <c r="Q65" s="145"/>
      <c r="R65" s="25"/>
      <c r="S65" s="25"/>
      <c r="T65" s="25"/>
      <c r="U65" s="145"/>
      <c r="V65" s="145"/>
      <c r="W65" s="145"/>
      <c r="X65" s="145"/>
      <c r="Y65" s="145"/>
    </row>
    <row r="66" spans="1:25" ht="9" customHeight="1">
      <c r="A66" s="26"/>
      <c r="C66" s="13"/>
      <c r="D66" s="25"/>
      <c r="E66" s="25"/>
      <c r="F66" s="25"/>
      <c r="G66" s="25"/>
      <c r="H66" s="25"/>
      <c r="I66" s="25"/>
      <c r="J66" s="25"/>
      <c r="K66" s="25"/>
      <c r="L66" s="25"/>
      <c r="M66" s="145"/>
      <c r="N66" s="145"/>
      <c r="O66" s="145"/>
      <c r="P66" s="145"/>
      <c r="Q66" s="145"/>
      <c r="R66" s="25"/>
      <c r="S66" s="25"/>
      <c r="T66" s="25"/>
      <c r="U66" s="145"/>
      <c r="V66" s="145"/>
      <c r="W66" s="145"/>
      <c r="X66" s="145"/>
      <c r="Y66" s="145"/>
    </row>
    <row r="67" spans="1:25" ht="9" customHeight="1">
      <c r="A67" s="30"/>
      <c r="C67" s="13"/>
      <c r="D67" s="25"/>
      <c r="E67" s="25"/>
      <c r="F67" s="25"/>
      <c r="G67" s="25"/>
      <c r="H67" s="25"/>
      <c r="I67" s="25"/>
      <c r="J67" s="25"/>
      <c r="K67" s="25"/>
      <c r="L67" s="25"/>
      <c r="M67" s="145"/>
      <c r="N67" s="145"/>
      <c r="O67" s="145"/>
      <c r="P67" s="145"/>
      <c r="Q67" s="145"/>
      <c r="R67" s="25"/>
      <c r="S67" s="25"/>
      <c r="T67" s="25"/>
      <c r="U67" s="145"/>
      <c r="V67" s="145"/>
      <c r="W67" s="145"/>
      <c r="X67" s="145"/>
      <c r="Y67" s="145"/>
    </row>
    <row r="68" spans="1:25" ht="9" customHeight="1">
      <c r="A68" s="28"/>
      <c r="C68" s="13"/>
      <c r="D68" s="25"/>
      <c r="E68" s="25"/>
      <c r="F68" s="25"/>
      <c r="G68" s="25"/>
      <c r="H68" s="25"/>
      <c r="I68" s="25"/>
      <c r="J68" s="25"/>
      <c r="K68" s="25"/>
      <c r="L68" s="25"/>
      <c r="M68" s="145"/>
      <c r="N68" s="145"/>
      <c r="O68" s="145"/>
      <c r="P68" s="145"/>
      <c r="Q68" s="145"/>
      <c r="R68" s="25"/>
      <c r="S68" s="25"/>
      <c r="T68" s="25"/>
      <c r="U68" s="145"/>
      <c r="V68" s="145"/>
      <c r="W68" s="145"/>
      <c r="X68" s="145"/>
      <c r="Y68" s="145"/>
    </row>
    <row r="69" spans="1:25" ht="9" customHeight="1">
      <c r="A69" s="26"/>
      <c r="C69" s="13"/>
      <c r="D69" s="25"/>
      <c r="E69" s="25"/>
      <c r="F69" s="25"/>
      <c r="G69" s="25"/>
      <c r="H69" s="25"/>
      <c r="I69" s="25"/>
      <c r="J69" s="25"/>
      <c r="K69" s="25"/>
      <c r="L69" s="25"/>
      <c r="M69" s="145"/>
      <c r="N69" s="145"/>
      <c r="O69" s="145"/>
      <c r="P69" s="145"/>
      <c r="Q69" s="145"/>
      <c r="R69" s="25"/>
      <c r="S69" s="25"/>
      <c r="T69" s="25"/>
      <c r="U69" s="145"/>
      <c r="V69" s="145"/>
      <c r="W69" s="145"/>
      <c r="X69" s="145"/>
      <c r="Y69" s="145"/>
    </row>
    <row r="70" spans="1:25" ht="9" customHeight="1">
      <c r="A70" s="26"/>
      <c r="C70" s="13"/>
      <c r="D70" s="25"/>
      <c r="E70" s="25"/>
      <c r="F70" s="25"/>
      <c r="G70" s="25"/>
      <c r="H70" s="25"/>
      <c r="I70" s="25"/>
      <c r="J70" s="25"/>
      <c r="K70" s="25"/>
      <c r="L70" s="25"/>
      <c r="M70" s="145"/>
      <c r="N70" s="145"/>
      <c r="O70" s="145"/>
      <c r="P70" s="145"/>
      <c r="Q70" s="145"/>
      <c r="R70" s="25"/>
      <c r="S70" s="25"/>
      <c r="T70" s="25"/>
      <c r="U70" s="145"/>
      <c r="V70" s="145"/>
      <c r="W70" s="145"/>
      <c r="X70" s="145"/>
      <c r="Y70" s="145"/>
    </row>
    <row r="71" spans="1:25" ht="9" customHeight="1">
      <c r="A71" s="26"/>
      <c r="C71" s="13"/>
      <c r="D71" s="25"/>
      <c r="E71" s="25"/>
      <c r="F71" s="25"/>
      <c r="G71" s="25"/>
      <c r="H71" s="25"/>
      <c r="I71" s="25"/>
      <c r="J71" s="25"/>
      <c r="K71" s="25"/>
      <c r="L71" s="25"/>
      <c r="M71" s="145"/>
      <c r="N71" s="145"/>
      <c r="O71" s="145"/>
      <c r="P71" s="145"/>
      <c r="Q71" s="145"/>
      <c r="R71" s="25"/>
      <c r="S71" s="25"/>
      <c r="T71" s="25"/>
      <c r="U71" s="145"/>
      <c r="V71" s="145"/>
      <c r="W71" s="145"/>
      <c r="X71" s="145"/>
      <c r="Y71" s="145"/>
    </row>
    <row r="72" spans="1:25" ht="9" customHeight="1">
      <c r="A72" s="26"/>
      <c r="C72" s="13"/>
      <c r="D72" s="25"/>
      <c r="E72" s="25"/>
      <c r="F72" s="25"/>
      <c r="G72" s="25"/>
      <c r="H72" s="25"/>
      <c r="I72" s="25"/>
      <c r="J72" s="25"/>
      <c r="K72" s="25"/>
      <c r="L72" s="25"/>
      <c r="M72" s="145"/>
      <c r="N72" s="145"/>
      <c r="O72" s="145"/>
      <c r="P72" s="145"/>
      <c r="Q72" s="145"/>
      <c r="R72" s="25"/>
      <c r="S72" s="25"/>
      <c r="T72" s="25"/>
      <c r="U72" s="145"/>
      <c r="V72" s="145"/>
      <c r="W72" s="145"/>
      <c r="X72" s="145"/>
      <c r="Y72" s="145"/>
    </row>
    <row r="73" spans="1:25" ht="9" customHeight="1">
      <c r="A73" s="30"/>
      <c r="C73" s="13"/>
      <c r="D73" s="25"/>
      <c r="E73" s="25"/>
      <c r="F73" s="25"/>
      <c r="G73" s="25"/>
      <c r="H73" s="25"/>
      <c r="I73" s="25"/>
      <c r="J73" s="25"/>
      <c r="K73" s="25"/>
      <c r="L73" s="25"/>
      <c r="M73" s="145"/>
      <c r="N73" s="145"/>
      <c r="O73" s="145"/>
      <c r="P73" s="145"/>
      <c r="Q73" s="145"/>
      <c r="R73" s="25"/>
      <c r="S73" s="25"/>
      <c r="T73" s="25"/>
      <c r="U73" s="145"/>
      <c r="V73" s="145"/>
      <c r="W73" s="145"/>
      <c r="X73" s="145"/>
      <c r="Y73" s="145"/>
    </row>
    <row r="74" spans="1:25" ht="9" customHeight="1">
      <c r="A74" s="28"/>
      <c r="C74" s="13"/>
      <c r="D74" s="25"/>
      <c r="E74" s="25"/>
      <c r="F74" s="25"/>
      <c r="G74" s="25"/>
      <c r="H74" s="25"/>
      <c r="I74" s="25"/>
      <c r="J74" s="25"/>
      <c r="K74" s="25"/>
      <c r="L74" s="25"/>
      <c r="M74" s="145"/>
      <c r="N74" s="145"/>
      <c r="O74" s="145"/>
      <c r="P74" s="145"/>
      <c r="Q74" s="145"/>
      <c r="R74" s="25"/>
      <c r="S74" s="25"/>
      <c r="T74" s="25"/>
      <c r="U74" s="145"/>
      <c r="V74" s="145"/>
      <c r="W74" s="145"/>
      <c r="X74" s="145"/>
      <c r="Y74" s="145"/>
    </row>
    <row r="75" spans="1:25" ht="9" customHeight="1">
      <c r="A75" s="26"/>
      <c r="C75" s="13"/>
      <c r="D75" s="25"/>
      <c r="E75" s="25"/>
      <c r="F75" s="25"/>
      <c r="G75" s="25"/>
      <c r="H75" s="25"/>
      <c r="I75" s="25"/>
      <c r="J75" s="25"/>
      <c r="K75" s="25"/>
      <c r="L75" s="25"/>
      <c r="M75" s="145"/>
      <c r="N75" s="145"/>
      <c r="O75" s="145"/>
      <c r="P75" s="145"/>
      <c r="Q75" s="145"/>
      <c r="R75" s="25"/>
      <c r="S75" s="25"/>
      <c r="T75" s="25"/>
      <c r="U75" s="145"/>
      <c r="V75" s="145"/>
      <c r="W75" s="145"/>
      <c r="X75" s="145"/>
      <c r="Y75" s="145"/>
    </row>
    <row r="76" spans="1:25" ht="9" customHeight="1">
      <c r="A76" s="26"/>
      <c r="C76" s="13"/>
      <c r="D76" s="25"/>
      <c r="E76" s="25"/>
      <c r="F76" s="25"/>
      <c r="G76" s="25"/>
      <c r="H76" s="25"/>
      <c r="I76" s="25"/>
      <c r="J76" s="25"/>
      <c r="K76" s="25"/>
      <c r="L76" s="25"/>
      <c r="M76" s="145"/>
      <c r="N76" s="145"/>
      <c r="O76" s="145"/>
      <c r="P76" s="145"/>
      <c r="Q76" s="145"/>
      <c r="R76" s="25"/>
      <c r="S76" s="25"/>
      <c r="T76" s="25"/>
      <c r="U76" s="145"/>
      <c r="V76" s="145"/>
      <c r="W76" s="145"/>
      <c r="X76" s="145"/>
      <c r="Y76" s="145"/>
    </row>
    <row r="77" spans="1:25" ht="9" customHeight="1">
      <c r="A77" s="26"/>
      <c r="C77" s="13"/>
      <c r="D77" s="25"/>
      <c r="E77" s="25"/>
      <c r="F77" s="25"/>
      <c r="G77" s="25"/>
      <c r="H77" s="25"/>
      <c r="I77" s="25"/>
      <c r="J77" s="25"/>
      <c r="K77" s="25"/>
      <c r="L77" s="25"/>
      <c r="M77" s="145"/>
      <c r="N77" s="145"/>
      <c r="O77" s="145"/>
      <c r="P77" s="145"/>
      <c r="Q77" s="145"/>
      <c r="R77" s="25"/>
      <c r="S77" s="25"/>
      <c r="T77" s="25"/>
      <c r="U77" s="145"/>
      <c r="V77" s="145"/>
      <c r="W77" s="145"/>
      <c r="X77" s="145"/>
      <c r="Y77" s="145"/>
    </row>
    <row r="78" spans="1:25" ht="9" customHeight="1">
      <c r="A78" s="26"/>
      <c r="C78" s="13"/>
      <c r="D78" s="25"/>
      <c r="E78" s="25"/>
      <c r="F78" s="25"/>
      <c r="G78" s="25"/>
      <c r="H78" s="25"/>
      <c r="I78" s="25"/>
      <c r="J78" s="25"/>
      <c r="K78" s="25"/>
      <c r="L78" s="25"/>
      <c r="M78" s="145"/>
      <c r="N78" s="145"/>
      <c r="O78" s="145"/>
      <c r="P78" s="145"/>
      <c r="Q78" s="145"/>
      <c r="R78" s="25"/>
      <c r="S78" s="25"/>
      <c r="T78" s="25"/>
      <c r="U78" s="145"/>
      <c r="V78" s="145"/>
      <c r="W78" s="145"/>
      <c r="X78" s="145"/>
      <c r="Y78" s="145"/>
    </row>
    <row r="79" spans="1:25">
      <c r="A79" s="26"/>
      <c r="C79" s="18"/>
      <c r="D79" s="27"/>
      <c r="E79" s="27"/>
      <c r="F79" s="27"/>
      <c r="G79" s="27"/>
      <c r="H79" s="27"/>
      <c r="I79" s="27"/>
      <c r="J79" s="27"/>
      <c r="K79" s="27"/>
      <c r="L79" s="27"/>
      <c r="R79" s="27"/>
      <c r="S79" s="27"/>
      <c r="T79" s="27"/>
    </row>
    <row r="80" spans="1:25">
      <c r="A80" s="26"/>
      <c r="C80" s="18"/>
      <c r="D80" s="27"/>
      <c r="E80" s="27"/>
      <c r="F80" s="27"/>
      <c r="G80" s="27"/>
      <c r="H80" s="27"/>
      <c r="I80" s="27"/>
      <c r="J80" s="27"/>
      <c r="K80" s="27"/>
      <c r="L80" s="27"/>
      <c r="R80" s="27"/>
      <c r="S80" s="27"/>
      <c r="T80" s="27"/>
    </row>
    <row r="81" spans="1:20">
      <c r="A81" s="26"/>
      <c r="C81" s="18"/>
      <c r="D81" s="27"/>
      <c r="E81" s="27"/>
      <c r="F81" s="27"/>
      <c r="G81" s="27"/>
      <c r="H81" s="27"/>
      <c r="I81" s="27"/>
      <c r="J81" s="27"/>
      <c r="K81" s="27"/>
      <c r="L81" s="27"/>
      <c r="R81" s="27"/>
      <c r="S81" s="27"/>
      <c r="T81" s="27"/>
    </row>
    <row r="82" spans="1:20">
      <c r="A82" s="26"/>
      <c r="C82" s="18"/>
      <c r="D82" s="27"/>
      <c r="E82" s="27"/>
      <c r="F82" s="27"/>
      <c r="G82" s="27"/>
      <c r="H82" s="27"/>
      <c r="I82" s="27"/>
      <c r="J82" s="27"/>
      <c r="K82" s="27"/>
      <c r="L82" s="27"/>
      <c r="R82" s="27"/>
      <c r="S82" s="27"/>
      <c r="T82" s="27"/>
    </row>
    <row r="83" spans="1:20">
      <c r="A83" s="30"/>
      <c r="C83" s="18"/>
      <c r="D83" s="27"/>
      <c r="E83" s="27"/>
      <c r="F83" s="27"/>
      <c r="G83" s="27"/>
      <c r="H83" s="27"/>
      <c r="I83" s="27"/>
      <c r="J83" s="27"/>
      <c r="K83" s="27"/>
      <c r="L83" s="27"/>
      <c r="R83" s="27"/>
      <c r="S83" s="27"/>
      <c r="T83" s="27"/>
    </row>
    <row r="84" spans="1:20">
      <c r="A84" s="28"/>
      <c r="C84" s="18"/>
      <c r="D84" s="27"/>
      <c r="E84" s="27"/>
      <c r="F84" s="27"/>
      <c r="G84" s="27"/>
      <c r="H84" s="27"/>
      <c r="I84" s="27"/>
      <c r="J84" s="27"/>
      <c r="K84" s="27"/>
      <c r="L84" s="27"/>
      <c r="R84" s="27"/>
      <c r="S84" s="27"/>
      <c r="T84" s="27"/>
    </row>
    <row r="85" spans="1:20">
      <c r="A85" s="26"/>
      <c r="C85" s="18"/>
      <c r="D85" s="27"/>
      <c r="E85" s="27"/>
      <c r="F85" s="27"/>
      <c r="G85" s="27"/>
      <c r="H85" s="27"/>
      <c r="I85" s="27"/>
      <c r="J85" s="27"/>
      <c r="K85" s="27"/>
      <c r="L85" s="27"/>
      <c r="R85" s="27"/>
      <c r="S85" s="27"/>
      <c r="T85" s="27"/>
    </row>
    <row r="86" spans="1:20">
      <c r="A86" s="26"/>
      <c r="C86" s="18"/>
      <c r="D86" s="27"/>
      <c r="E86" s="27"/>
      <c r="F86" s="27"/>
      <c r="G86" s="27"/>
      <c r="H86" s="27"/>
      <c r="I86" s="27"/>
      <c r="J86" s="27"/>
      <c r="K86" s="27"/>
      <c r="L86" s="27"/>
      <c r="R86" s="27"/>
      <c r="S86" s="27"/>
      <c r="T86" s="27"/>
    </row>
    <row r="87" spans="1:20">
      <c r="A87" s="26"/>
      <c r="C87" s="18"/>
      <c r="D87" s="27"/>
      <c r="E87" s="27"/>
      <c r="F87" s="27"/>
      <c r="G87" s="27"/>
      <c r="H87" s="27"/>
      <c r="I87" s="27"/>
      <c r="J87" s="27"/>
      <c r="K87" s="27"/>
      <c r="L87" s="27"/>
      <c r="R87" s="27"/>
      <c r="S87" s="27"/>
      <c r="T87" s="27"/>
    </row>
    <row r="88" spans="1:20">
      <c r="A88" s="26"/>
      <c r="C88" s="18"/>
      <c r="D88" s="27"/>
      <c r="E88" s="27"/>
      <c r="F88" s="27"/>
      <c r="G88" s="27"/>
      <c r="H88" s="27"/>
      <c r="I88" s="27"/>
      <c r="J88" s="27"/>
      <c r="K88" s="27"/>
      <c r="L88" s="27"/>
      <c r="R88" s="27"/>
      <c r="S88" s="27"/>
      <c r="T88" s="27"/>
    </row>
    <row r="89" spans="1:20">
      <c r="A89" s="26"/>
      <c r="C89" s="18"/>
      <c r="D89" s="27"/>
      <c r="E89" s="27"/>
      <c r="F89" s="27"/>
      <c r="G89" s="27"/>
      <c r="H89" s="27"/>
      <c r="I89" s="27"/>
      <c r="J89" s="27"/>
      <c r="K89" s="27"/>
      <c r="L89" s="27"/>
      <c r="R89" s="27"/>
      <c r="S89" s="27"/>
      <c r="T89" s="27"/>
    </row>
    <row r="90" spans="1:20">
      <c r="A90" s="26"/>
      <c r="C90" s="18"/>
      <c r="D90" s="27"/>
      <c r="E90" s="27"/>
      <c r="F90" s="27"/>
      <c r="G90" s="27"/>
      <c r="H90" s="27"/>
      <c r="I90" s="27"/>
      <c r="J90" s="27"/>
      <c r="K90" s="27"/>
      <c r="L90" s="27"/>
      <c r="R90" s="27"/>
      <c r="S90" s="27"/>
      <c r="T90" s="27"/>
    </row>
    <row r="91" spans="1:20">
      <c r="A91" s="26"/>
      <c r="C91" s="18"/>
      <c r="D91" s="27"/>
      <c r="E91" s="27"/>
      <c r="F91" s="27"/>
      <c r="G91" s="27"/>
      <c r="H91" s="27"/>
      <c r="I91" s="27"/>
      <c r="J91" s="27"/>
      <c r="K91" s="27"/>
      <c r="L91" s="27"/>
      <c r="R91" s="27"/>
      <c r="S91" s="27"/>
      <c r="T91" s="27"/>
    </row>
    <row r="92" spans="1:20">
      <c r="A92" s="26"/>
      <c r="C92" s="18"/>
      <c r="D92" s="27"/>
      <c r="E92" s="27"/>
      <c r="F92" s="27"/>
      <c r="G92" s="27"/>
      <c r="H92" s="27"/>
      <c r="I92" s="27"/>
      <c r="J92" s="27"/>
      <c r="K92" s="27"/>
      <c r="L92" s="27"/>
      <c r="R92" s="27"/>
      <c r="S92" s="27"/>
      <c r="T92" s="27"/>
    </row>
    <row r="93" spans="1:20">
      <c r="A93" s="26"/>
      <c r="C93" s="18"/>
      <c r="D93" s="27"/>
      <c r="E93" s="27"/>
      <c r="F93" s="27"/>
      <c r="G93" s="27"/>
      <c r="H93" s="27"/>
      <c r="I93" s="27"/>
      <c r="J93" s="27"/>
      <c r="K93" s="27"/>
      <c r="L93" s="27"/>
      <c r="R93" s="27"/>
      <c r="S93" s="27"/>
      <c r="T93" s="27"/>
    </row>
    <row r="94" spans="1:20">
      <c r="A94" s="28"/>
      <c r="C94" s="18"/>
      <c r="D94" s="27"/>
      <c r="E94" s="27"/>
      <c r="F94" s="27"/>
      <c r="G94" s="27"/>
      <c r="H94" s="27"/>
      <c r="I94" s="27"/>
      <c r="J94" s="27"/>
      <c r="K94" s="27"/>
      <c r="L94" s="27"/>
      <c r="R94" s="27"/>
      <c r="S94" s="27"/>
      <c r="T94" s="27"/>
    </row>
    <row r="95" spans="1:20">
      <c r="A95" s="26"/>
      <c r="C95" s="18"/>
      <c r="D95" s="27"/>
      <c r="E95" s="27"/>
      <c r="F95" s="27"/>
      <c r="G95" s="27"/>
      <c r="H95" s="27"/>
      <c r="I95" s="27"/>
      <c r="J95" s="27"/>
      <c r="K95" s="27"/>
      <c r="L95" s="27"/>
      <c r="R95" s="27"/>
      <c r="S95" s="27"/>
      <c r="T95" s="27"/>
    </row>
    <row r="96" spans="1:20">
      <c r="A96" s="26"/>
      <c r="C96" s="18"/>
      <c r="D96" s="27"/>
      <c r="E96" s="27"/>
      <c r="F96" s="27"/>
      <c r="G96" s="27"/>
      <c r="H96" s="27"/>
      <c r="I96" s="27"/>
      <c r="J96" s="27"/>
      <c r="K96" s="27"/>
      <c r="L96" s="27"/>
      <c r="R96" s="27"/>
      <c r="S96" s="27"/>
      <c r="T96" s="27"/>
    </row>
    <row r="97" spans="1:20">
      <c r="A97" s="26"/>
      <c r="C97" s="18"/>
      <c r="D97" s="27"/>
      <c r="E97" s="27"/>
      <c r="F97" s="27"/>
      <c r="G97" s="27"/>
      <c r="H97" s="27"/>
      <c r="I97" s="27"/>
      <c r="J97" s="27"/>
      <c r="K97" s="27"/>
      <c r="L97" s="27"/>
      <c r="R97" s="27"/>
      <c r="S97" s="27"/>
      <c r="T97" s="27"/>
    </row>
    <row r="98" spans="1:20">
      <c r="A98" s="32"/>
      <c r="C98" s="18"/>
      <c r="D98" s="27"/>
      <c r="E98" s="27"/>
      <c r="F98" s="27"/>
      <c r="G98" s="27"/>
      <c r="H98" s="27"/>
      <c r="I98" s="27"/>
      <c r="J98" s="27"/>
      <c r="K98" s="27"/>
      <c r="L98" s="27"/>
      <c r="R98" s="27"/>
      <c r="S98" s="27"/>
      <c r="T98" s="27"/>
    </row>
    <row r="99" spans="1:20">
      <c r="A99" s="32"/>
      <c r="C99" s="18"/>
      <c r="D99" s="27"/>
      <c r="E99" s="27"/>
      <c r="F99" s="27"/>
      <c r="G99" s="27"/>
      <c r="H99" s="27"/>
      <c r="I99" s="27"/>
      <c r="J99" s="27"/>
      <c r="K99" s="27"/>
      <c r="L99" s="27"/>
      <c r="R99" s="27"/>
      <c r="S99" s="27"/>
      <c r="T99" s="27"/>
    </row>
    <row r="100" spans="1:20">
      <c r="A100" s="32"/>
      <c r="C100" s="18"/>
      <c r="D100" s="27"/>
      <c r="E100" s="27"/>
      <c r="F100" s="27"/>
      <c r="G100" s="27"/>
      <c r="H100" s="27"/>
      <c r="I100" s="27"/>
      <c r="J100" s="27"/>
      <c r="K100" s="27"/>
      <c r="L100" s="27"/>
      <c r="R100" s="27"/>
      <c r="S100" s="27"/>
      <c r="T100" s="27"/>
    </row>
    <row r="101" spans="1:20">
      <c r="A101" s="32"/>
      <c r="C101" s="18"/>
      <c r="D101" s="27"/>
      <c r="E101" s="27"/>
      <c r="F101" s="27"/>
      <c r="G101" s="27"/>
      <c r="H101" s="27"/>
      <c r="I101" s="27"/>
      <c r="J101" s="27"/>
      <c r="K101" s="27"/>
      <c r="L101" s="27"/>
      <c r="R101" s="27"/>
      <c r="S101" s="27"/>
      <c r="T101" s="27"/>
    </row>
    <row r="102" spans="1:20">
      <c r="A102" s="32"/>
      <c r="C102" s="18"/>
      <c r="D102" s="27"/>
      <c r="E102" s="27"/>
      <c r="F102" s="27"/>
      <c r="G102" s="27"/>
      <c r="H102" s="27"/>
      <c r="I102" s="27"/>
      <c r="J102" s="27"/>
      <c r="K102" s="27"/>
      <c r="L102" s="27"/>
      <c r="R102" s="27"/>
      <c r="S102" s="27"/>
      <c r="T102" s="27"/>
    </row>
    <row r="103" spans="1:20">
      <c r="A103" s="32"/>
      <c r="C103" s="18"/>
      <c r="D103" s="27"/>
      <c r="E103" s="27"/>
      <c r="F103" s="27"/>
      <c r="G103" s="27"/>
      <c r="H103" s="27"/>
      <c r="I103" s="27"/>
      <c r="J103" s="27"/>
      <c r="K103" s="27"/>
      <c r="L103" s="27"/>
      <c r="R103" s="27"/>
      <c r="S103" s="27"/>
      <c r="T103" s="27"/>
    </row>
    <row r="104" spans="1:20">
      <c r="A104" s="32"/>
      <c r="C104" s="18"/>
      <c r="D104" s="27"/>
      <c r="E104" s="27"/>
      <c r="F104" s="27"/>
      <c r="G104" s="27"/>
      <c r="H104" s="27"/>
      <c r="I104" s="27"/>
      <c r="J104" s="27"/>
      <c r="K104" s="27"/>
      <c r="L104" s="27"/>
      <c r="R104" s="27"/>
      <c r="S104" s="27"/>
      <c r="T104" s="27"/>
    </row>
    <row r="105" spans="1:20">
      <c r="A105" s="32"/>
      <c r="C105" s="18"/>
      <c r="D105" s="27"/>
      <c r="E105" s="27"/>
      <c r="F105" s="27"/>
      <c r="G105" s="27"/>
      <c r="H105" s="27"/>
      <c r="I105" s="27"/>
      <c r="J105" s="27"/>
      <c r="K105" s="27"/>
      <c r="L105" s="27"/>
      <c r="R105" s="27"/>
      <c r="S105" s="27"/>
      <c r="T105" s="27"/>
    </row>
    <row r="106" spans="1:20">
      <c r="A106" s="32"/>
      <c r="C106" s="18"/>
      <c r="D106" s="27"/>
      <c r="E106" s="27"/>
      <c r="F106" s="27"/>
      <c r="G106" s="27"/>
      <c r="H106" s="27"/>
      <c r="I106" s="27"/>
      <c r="J106" s="27"/>
      <c r="K106" s="27"/>
      <c r="L106" s="27"/>
      <c r="R106" s="27"/>
      <c r="S106" s="27"/>
      <c r="T106" s="27"/>
    </row>
    <row r="107" spans="1:20">
      <c r="A107" s="33"/>
      <c r="C107" s="18"/>
      <c r="D107" s="27"/>
      <c r="E107" s="27"/>
      <c r="F107" s="27"/>
      <c r="G107" s="27"/>
      <c r="H107" s="27"/>
      <c r="I107" s="27"/>
      <c r="J107" s="27"/>
      <c r="K107" s="27"/>
      <c r="L107" s="27"/>
      <c r="R107" s="27"/>
      <c r="S107" s="27"/>
      <c r="T107" s="27"/>
    </row>
    <row r="108" spans="1:20">
      <c r="A108" s="33"/>
      <c r="C108" s="18"/>
      <c r="D108" s="27"/>
      <c r="E108" s="27"/>
      <c r="F108" s="27"/>
      <c r="G108" s="27"/>
      <c r="H108" s="27"/>
      <c r="I108" s="27"/>
      <c r="J108" s="27"/>
      <c r="K108" s="27"/>
      <c r="L108" s="27"/>
      <c r="R108" s="27"/>
      <c r="S108" s="27"/>
      <c r="T108" s="27"/>
    </row>
    <row r="109" spans="1:20">
      <c r="A109" s="33"/>
      <c r="C109" s="18"/>
      <c r="D109" s="27"/>
      <c r="E109" s="27"/>
      <c r="F109" s="27"/>
      <c r="G109" s="27"/>
      <c r="H109" s="27"/>
      <c r="I109" s="27"/>
      <c r="J109" s="27"/>
      <c r="K109" s="27"/>
      <c r="L109" s="27"/>
      <c r="R109" s="27"/>
      <c r="S109" s="27"/>
      <c r="T109" s="27"/>
    </row>
    <row r="110" spans="1:20">
      <c r="A110" s="33"/>
      <c r="C110" s="18"/>
      <c r="D110" s="27"/>
      <c r="E110" s="27"/>
      <c r="F110" s="27"/>
      <c r="G110" s="27"/>
      <c r="H110" s="27"/>
      <c r="I110" s="27"/>
      <c r="J110" s="27"/>
      <c r="K110" s="27"/>
      <c r="L110" s="27"/>
      <c r="R110" s="27"/>
      <c r="S110" s="27"/>
      <c r="T110" s="27"/>
    </row>
    <row r="111" spans="1:20">
      <c r="A111" s="33"/>
      <c r="C111" s="18"/>
      <c r="D111" s="27"/>
      <c r="E111" s="27"/>
      <c r="F111" s="27"/>
      <c r="G111" s="27"/>
      <c r="H111" s="27"/>
      <c r="I111" s="27"/>
      <c r="J111" s="27"/>
      <c r="K111" s="27"/>
      <c r="L111" s="27"/>
      <c r="R111" s="27"/>
      <c r="S111" s="27"/>
      <c r="T111" s="27"/>
    </row>
    <row r="112" spans="1:20">
      <c r="A112" s="33"/>
      <c r="C112" s="18"/>
      <c r="D112" s="27"/>
      <c r="E112" s="27"/>
      <c r="F112" s="27"/>
      <c r="G112" s="27"/>
      <c r="H112" s="27"/>
      <c r="I112" s="27"/>
      <c r="J112" s="27"/>
      <c r="K112" s="27"/>
      <c r="L112" s="27"/>
      <c r="R112" s="27"/>
      <c r="S112" s="27"/>
      <c r="T112" s="27"/>
    </row>
    <row r="113" spans="1:20">
      <c r="A113" s="33"/>
      <c r="C113" s="18"/>
      <c r="D113" s="27"/>
      <c r="E113" s="27"/>
      <c r="F113" s="27"/>
      <c r="G113" s="27"/>
      <c r="H113" s="27"/>
      <c r="I113" s="27"/>
      <c r="J113" s="27"/>
      <c r="K113" s="27"/>
      <c r="L113" s="27"/>
      <c r="R113" s="27"/>
      <c r="S113" s="27"/>
      <c r="T113" s="27"/>
    </row>
    <row r="114" spans="1:20">
      <c r="A114" s="33"/>
      <c r="C114" s="18"/>
      <c r="D114" s="27"/>
      <c r="E114" s="27"/>
      <c r="F114" s="27"/>
      <c r="G114" s="27"/>
      <c r="H114" s="27"/>
      <c r="I114" s="27"/>
      <c r="J114" s="27"/>
      <c r="K114" s="27"/>
      <c r="L114" s="27"/>
      <c r="R114" s="27"/>
      <c r="S114" s="27"/>
      <c r="T114" s="27"/>
    </row>
    <row r="115" spans="1:20">
      <c r="A115" s="33"/>
      <c r="C115" s="18"/>
      <c r="D115" s="27"/>
      <c r="E115" s="27"/>
      <c r="F115" s="27"/>
      <c r="G115" s="27"/>
      <c r="H115" s="27"/>
      <c r="I115" s="27"/>
      <c r="J115" s="27"/>
      <c r="K115" s="27"/>
      <c r="L115" s="27"/>
      <c r="R115" s="27"/>
      <c r="S115" s="27"/>
      <c r="T115" s="27"/>
    </row>
    <row r="116" spans="1:20">
      <c r="A116" s="33"/>
      <c r="C116" s="18"/>
      <c r="D116" s="27"/>
      <c r="E116" s="27"/>
      <c r="F116" s="27"/>
      <c r="G116" s="27"/>
      <c r="H116" s="27"/>
      <c r="I116" s="27"/>
      <c r="J116" s="27"/>
      <c r="K116" s="27"/>
      <c r="L116" s="27"/>
      <c r="R116" s="27"/>
      <c r="S116" s="27"/>
      <c r="T116" s="27"/>
    </row>
    <row r="117" spans="1:20">
      <c r="A117" s="33"/>
      <c r="C117" s="18"/>
      <c r="D117" s="27"/>
      <c r="E117" s="27"/>
      <c r="F117" s="27"/>
      <c r="G117" s="27"/>
      <c r="H117" s="27"/>
      <c r="I117" s="27"/>
      <c r="J117" s="27"/>
      <c r="K117" s="27"/>
      <c r="L117" s="27"/>
      <c r="R117" s="27"/>
      <c r="S117" s="27"/>
      <c r="T117" s="27"/>
    </row>
    <row r="118" spans="1:20">
      <c r="A118" s="33"/>
      <c r="C118" s="18"/>
      <c r="D118" s="27"/>
      <c r="E118" s="27"/>
      <c r="F118" s="27"/>
      <c r="G118" s="27"/>
      <c r="H118" s="27"/>
      <c r="I118" s="27"/>
      <c r="J118" s="27"/>
      <c r="K118" s="27"/>
      <c r="L118" s="27"/>
      <c r="R118" s="27"/>
      <c r="S118" s="27"/>
      <c r="T118" s="27"/>
    </row>
    <row r="119" spans="1:20">
      <c r="A119" s="33"/>
      <c r="C119" s="18"/>
      <c r="D119" s="27"/>
      <c r="E119" s="27"/>
      <c r="F119" s="27"/>
      <c r="G119" s="27"/>
      <c r="H119" s="27"/>
      <c r="I119" s="27"/>
      <c r="J119" s="27"/>
      <c r="K119" s="27"/>
      <c r="L119" s="27"/>
      <c r="R119" s="27"/>
      <c r="S119" s="27"/>
      <c r="T119" s="27"/>
    </row>
    <row r="120" spans="1:20">
      <c r="A120" s="33"/>
    </row>
    <row r="121" spans="1:20">
      <c r="A121" s="33"/>
    </row>
    <row r="122" spans="1:20">
      <c r="A122" s="33"/>
    </row>
    <row r="123" spans="1:20">
      <c r="A123" s="33"/>
    </row>
    <row r="124" spans="1:20">
      <c r="A124" s="33"/>
    </row>
    <row r="125" spans="1:20">
      <c r="A125" s="33"/>
    </row>
    <row r="126" spans="1:20">
      <c r="A126" s="33"/>
    </row>
    <row r="127" spans="1:20">
      <c r="A127" s="33"/>
    </row>
    <row r="128" spans="1:20">
      <c r="A128" s="33"/>
    </row>
    <row r="129" spans="1:1">
      <c r="A129" s="33"/>
    </row>
    <row r="130" spans="1:1">
      <c r="A130" s="33"/>
    </row>
    <row r="131" spans="1:1">
      <c r="A131" s="33"/>
    </row>
    <row r="132" spans="1:1">
      <c r="A132" s="33"/>
    </row>
    <row r="133" spans="1:1">
      <c r="A133" s="33"/>
    </row>
    <row r="134" spans="1:1">
      <c r="A134" s="33"/>
    </row>
    <row r="135" spans="1:1">
      <c r="A135" s="33"/>
    </row>
    <row r="136" spans="1:1">
      <c r="A136" s="33"/>
    </row>
    <row r="137" spans="1:1">
      <c r="A137" s="33"/>
    </row>
    <row r="138" spans="1:1">
      <c r="A138" s="33"/>
    </row>
    <row r="139" spans="1:1">
      <c r="A139" s="33"/>
    </row>
    <row r="140" spans="1:1">
      <c r="A140" s="33"/>
    </row>
    <row r="141" spans="1:1">
      <c r="A141" s="33"/>
    </row>
    <row r="142" spans="1:1">
      <c r="A142" s="33"/>
    </row>
    <row r="143" spans="1:1">
      <c r="A143" s="33"/>
    </row>
    <row r="144" spans="1:1">
      <c r="A144" s="33"/>
    </row>
    <row r="145" spans="1:1">
      <c r="A145" s="33"/>
    </row>
    <row r="146" spans="1:1">
      <c r="A146" s="33"/>
    </row>
    <row r="147" spans="1:1">
      <c r="A147" s="33"/>
    </row>
    <row r="148" spans="1:1">
      <c r="A148" s="33"/>
    </row>
    <row r="149" spans="1:1">
      <c r="A149" s="33"/>
    </row>
    <row r="150" spans="1:1">
      <c r="A150" s="33"/>
    </row>
    <row r="151" spans="1:1">
      <c r="A151" s="33"/>
    </row>
    <row r="152" spans="1:1">
      <c r="A152" s="33"/>
    </row>
    <row r="153" spans="1:1">
      <c r="A153" s="33"/>
    </row>
    <row r="154" spans="1:1">
      <c r="A154" s="33"/>
    </row>
    <row r="155" spans="1:1">
      <c r="A155" s="33"/>
    </row>
    <row r="156" spans="1:1">
      <c r="A156" s="33"/>
    </row>
    <row r="157" spans="1:1">
      <c r="A157" s="33"/>
    </row>
    <row r="158" spans="1:1">
      <c r="A158" s="33"/>
    </row>
    <row r="159" spans="1:1">
      <c r="A159" s="33"/>
    </row>
    <row r="160" spans="1:1">
      <c r="A160" s="33"/>
    </row>
    <row r="161" spans="1:1">
      <c r="A161" s="33"/>
    </row>
    <row r="162" spans="1:1">
      <c r="A162" s="33"/>
    </row>
    <row r="163" spans="1:1">
      <c r="A163" s="33"/>
    </row>
    <row r="164" spans="1:1">
      <c r="A164" s="33"/>
    </row>
    <row r="165" spans="1:1">
      <c r="A165" s="33"/>
    </row>
    <row r="166" spans="1:1">
      <c r="A166" s="33"/>
    </row>
    <row r="167" spans="1:1">
      <c r="A167" s="33"/>
    </row>
    <row r="168" spans="1:1">
      <c r="A168" s="33"/>
    </row>
    <row r="169" spans="1:1">
      <c r="A169" s="33"/>
    </row>
    <row r="170" spans="1:1">
      <c r="A170" s="33"/>
    </row>
    <row r="171" spans="1:1">
      <c r="A171" s="33"/>
    </row>
    <row r="172" spans="1:1">
      <c r="A172" s="33"/>
    </row>
    <row r="173" spans="1:1">
      <c r="A173" s="33"/>
    </row>
    <row r="174" spans="1:1">
      <c r="A174" s="33"/>
    </row>
    <row r="175" spans="1:1">
      <c r="A175" s="33"/>
    </row>
    <row r="176" spans="1:1">
      <c r="A176" s="33"/>
    </row>
    <row r="177" spans="1:1">
      <c r="A177" s="33"/>
    </row>
    <row r="178" spans="1:1">
      <c r="A178" s="33"/>
    </row>
    <row r="179" spans="1:1">
      <c r="A179" s="33"/>
    </row>
    <row r="180" spans="1:1">
      <c r="A180" s="33"/>
    </row>
    <row r="181" spans="1:1">
      <c r="A181" s="33"/>
    </row>
    <row r="182" spans="1:1">
      <c r="A182" s="33"/>
    </row>
    <row r="183" spans="1:1">
      <c r="A183" s="33"/>
    </row>
    <row r="184" spans="1:1">
      <c r="A184" s="33"/>
    </row>
    <row r="185" spans="1:1">
      <c r="A185" s="33"/>
    </row>
    <row r="186" spans="1:1">
      <c r="A186" s="33"/>
    </row>
    <row r="187" spans="1:1">
      <c r="A187" s="33"/>
    </row>
    <row r="188" spans="1:1">
      <c r="A188" s="33"/>
    </row>
    <row r="189" spans="1:1">
      <c r="A189" s="33"/>
    </row>
    <row r="190" spans="1:1">
      <c r="A190" s="33"/>
    </row>
    <row r="191" spans="1:1">
      <c r="A191" s="33"/>
    </row>
    <row r="192" spans="1:1">
      <c r="A192" s="33"/>
    </row>
    <row r="193" spans="1:1">
      <c r="A193" s="33"/>
    </row>
    <row r="194" spans="1:1">
      <c r="A194" s="33"/>
    </row>
    <row r="195" spans="1:1">
      <c r="A195" s="33"/>
    </row>
    <row r="196" spans="1:1">
      <c r="A196" s="33"/>
    </row>
    <row r="197" spans="1:1">
      <c r="A197" s="33"/>
    </row>
    <row r="198" spans="1:1">
      <c r="A198" s="33"/>
    </row>
    <row r="199" spans="1:1">
      <c r="A199" s="33"/>
    </row>
    <row r="200" spans="1:1">
      <c r="A200" s="33"/>
    </row>
    <row r="201" spans="1:1">
      <c r="A201" s="33"/>
    </row>
    <row r="202" spans="1:1">
      <c r="A202" s="33"/>
    </row>
    <row r="203" spans="1:1">
      <c r="A203" s="33"/>
    </row>
    <row r="204" spans="1:1">
      <c r="A204" s="33"/>
    </row>
    <row r="205" spans="1:1">
      <c r="A205" s="33"/>
    </row>
    <row r="206" spans="1:1">
      <c r="A206" s="33"/>
    </row>
    <row r="207" spans="1:1">
      <c r="A207" s="33"/>
    </row>
    <row r="208" spans="1:1">
      <c r="A208" s="33"/>
    </row>
    <row r="209" spans="1:1">
      <c r="A209" s="33"/>
    </row>
    <row r="210" spans="1:1">
      <c r="A210" s="33"/>
    </row>
    <row r="211" spans="1:1">
      <c r="A211" s="33"/>
    </row>
    <row r="212" spans="1:1">
      <c r="A212" s="33"/>
    </row>
    <row r="213" spans="1:1">
      <c r="A213" s="33"/>
    </row>
    <row r="214" spans="1:1">
      <c r="A214" s="33"/>
    </row>
    <row r="215" spans="1:1">
      <c r="A215" s="33"/>
    </row>
    <row r="216" spans="1:1">
      <c r="A216" s="33"/>
    </row>
    <row r="217" spans="1:1">
      <c r="A217" s="33"/>
    </row>
    <row r="218" spans="1:1">
      <c r="A218" s="33"/>
    </row>
    <row r="219" spans="1:1">
      <c r="A219" s="33"/>
    </row>
    <row r="220" spans="1:1">
      <c r="A220" s="34"/>
    </row>
    <row r="221" spans="1:1">
      <c r="A221" s="34"/>
    </row>
    <row r="222" spans="1:1">
      <c r="A222" s="34"/>
    </row>
    <row r="223" spans="1:1">
      <c r="A223" s="34"/>
    </row>
    <row r="224" spans="1:1">
      <c r="A224" s="34"/>
    </row>
    <row r="225" spans="1:1">
      <c r="A225" s="34"/>
    </row>
    <row r="226" spans="1:1">
      <c r="A226" s="34"/>
    </row>
    <row r="227" spans="1:1">
      <c r="A227" s="34"/>
    </row>
    <row r="228" spans="1:1">
      <c r="A228" s="34"/>
    </row>
    <row r="229" spans="1:1">
      <c r="A229" s="34"/>
    </row>
    <row r="230" spans="1:1">
      <c r="A230" s="34"/>
    </row>
    <row r="231" spans="1:1">
      <c r="A231" s="34"/>
    </row>
    <row r="232" spans="1:1">
      <c r="A232" s="34"/>
    </row>
    <row r="233" spans="1:1">
      <c r="A233" s="34"/>
    </row>
    <row r="234" spans="1:1">
      <c r="A234" s="34"/>
    </row>
    <row r="235" spans="1:1">
      <c r="A235" s="34"/>
    </row>
    <row r="236" spans="1:1">
      <c r="A236" s="34"/>
    </row>
    <row r="237" spans="1:1">
      <c r="A237" s="34"/>
    </row>
    <row r="238" spans="1:1">
      <c r="A238" s="34"/>
    </row>
    <row r="239" spans="1:1">
      <c r="A239" s="34"/>
    </row>
    <row r="240" spans="1:1">
      <c r="A240" s="34"/>
    </row>
    <row r="241" spans="1:1">
      <c r="A241" s="34"/>
    </row>
    <row r="242" spans="1:1">
      <c r="A242" s="34"/>
    </row>
    <row r="243" spans="1:1">
      <c r="A243" s="34"/>
    </row>
    <row r="244" spans="1:1">
      <c r="A244" s="34"/>
    </row>
    <row r="245" spans="1:1">
      <c r="A245" s="34"/>
    </row>
    <row r="246" spans="1:1">
      <c r="A246" s="34"/>
    </row>
    <row r="247" spans="1:1">
      <c r="A247" s="34"/>
    </row>
    <row r="248" spans="1:1">
      <c r="A248" s="34"/>
    </row>
    <row r="249" spans="1:1">
      <c r="A249" s="34"/>
    </row>
    <row r="250" spans="1:1">
      <c r="A250" s="34"/>
    </row>
    <row r="251" spans="1:1">
      <c r="A251" s="34"/>
    </row>
    <row r="252" spans="1:1">
      <c r="A252" s="34"/>
    </row>
    <row r="253" spans="1:1">
      <c r="A253" s="34"/>
    </row>
    <row r="254" spans="1:1">
      <c r="A254" s="34"/>
    </row>
    <row r="255" spans="1:1">
      <c r="A255" s="34"/>
    </row>
    <row r="256" spans="1:1">
      <c r="A256" s="34"/>
    </row>
    <row r="257" spans="1:1">
      <c r="A257" s="34"/>
    </row>
    <row r="258" spans="1:1">
      <c r="A258" s="34"/>
    </row>
    <row r="259" spans="1:1">
      <c r="A259" s="34"/>
    </row>
    <row r="260" spans="1:1">
      <c r="A260" s="34"/>
    </row>
    <row r="261" spans="1:1">
      <c r="A261" s="34"/>
    </row>
    <row r="262" spans="1:1">
      <c r="A262" s="34"/>
    </row>
    <row r="263" spans="1:1">
      <c r="A263" s="34"/>
    </row>
    <row r="264" spans="1:1">
      <c r="A264" s="34"/>
    </row>
    <row r="265" spans="1:1">
      <c r="A265" s="34"/>
    </row>
    <row r="266" spans="1:1">
      <c r="A266" s="34"/>
    </row>
    <row r="267" spans="1:1">
      <c r="A267" s="34"/>
    </row>
    <row r="268" spans="1:1">
      <c r="A268" s="34"/>
    </row>
    <row r="269" spans="1:1">
      <c r="A269" s="34"/>
    </row>
    <row r="270" spans="1:1">
      <c r="A270" s="34"/>
    </row>
    <row r="271" spans="1:1">
      <c r="A271" s="34"/>
    </row>
    <row r="272" spans="1:1">
      <c r="A272" s="34"/>
    </row>
    <row r="273" spans="1:1">
      <c r="A273" s="34"/>
    </row>
    <row r="274" spans="1:1">
      <c r="A274" s="34"/>
    </row>
    <row r="275" spans="1:1">
      <c r="A275" s="34"/>
    </row>
    <row r="276" spans="1:1">
      <c r="A276" s="34"/>
    </row>
    <row r="277" spans="1:1">
      <c r="A277" s="34"/>
    </row>
    <row r="278" spans="1:1">
      <c r="A278" s="34"/>
    </row>
    <row r="279" spans="1:1">
      <c r="A279" s="34"/>
    </row>
    <row r="280" spans="1:1">
      <c r="A280" s="34"/>
    </row>
    <row r="281" spans="1:1">
      <c r="A281" s="34"/>
    </row>
    <row r="282" spans="1:1">
      <c r="A282" s="34"/>
    </row>
    <row r="283" spans="1:1">
      <c r="A283" s="34"/>
    </row>
    <row r="284" spans="1:1">
      <c r="A284" s="34"/>
    </row>
    <row r="285" spans="1:1">
      <c r="A285" s="34"/>
    </row>
    <row r="286" spans="1:1">
      <c r="A286" s="34"/>
    </row>
    <row r="287" spans="1:1">
      <c r="A287" s="34"/>
    </row>
    <row r="288" spans="1:1">
      <c r="A288" s="34"/>
    </row>
    <row r="289" spans="1:1">
      <c r="A289" s="34"/>
    </row>
    <row r="290" spans="1:1">
      <c r="A290" s="34"/>
    </row>
    <row r="291" spans="1:1">
      <c r="A291" s="34"/>
    </row>
    <row r="292" spans="1:1">
      <c r="A292" s="34"/>
    </row>
    <row r="293" spans="1:1">
      <c r="A293" s="34"/>
    </row>
    <row r="294" spans="1:1">
      <c r="A294" s="34"/>
    </row>
    <row r="295" spans="1:1">
      <c r="A295" s="34"/>
    </row>
    <row r="296" spans="1:1">
      <c r="A296" s="34"/>
    </row>
    <row r="297" spans="1:1">
      <c r="A297" s="34"/>
    </row>
    <row r="298" spans="1:1">
      <c r="A298" s="34"/>
    </row>
    <row r="299" spans="1:1">
      <c r="A299" s="34"/>
    </row>
    <row r="300" spans="1:1">
      <c r="A300" s="34"/>
    </row>
    <row r="301" spans="1:1">
      <c r="A301" s="34"/>
    </row>
    <row r="302" spans="1:1">
      <c r="A302" s="34"/>
    </row>
    <row r="303" spans="1:1">
      <c r="A303" s="34"/>
    </row>
    <row r="304" spans="1:1">
      <c r="A304" s="34"/>
    </row>
    <row r="305" spans="1:1">
      <c r="A305" s="34"/>
    </row>
    <row r="306" spans="1:1">
      <c r="A306" s="34"/>
    </row>
    <row r="307" spans="1:1">
      <c r="A307" s="34"/>
    </row>
    <row r="308" spans="1:1">
      <c r="A308" s="34"/>
    </row>
    <row r="309" spans="1:1">
      <c r="A309" s="34"/>
    </row>
    <row r="310" spans="1:1">
      <c r="A310" s="34"/>
    </row>
    <row r="311" spans="1:1">
      <c r="A311" s="34"/>
    </row>
    <row r="312" spans="1:1">
      <c r="A312" s="34"/>
    </row>
    <row r="313" spans="1:1">
      <c r="A313" s="34"/>
    </row>
    <row r="314" spans="1:1">
      <c r="A314" s="34"/>
    </row>
    <row r="315" spans="1:1">
      <c r="A315" s="34"/>
    </row>
    <row r="316" spans="1:1">
      <c r="A316" s="34"/>
    </row>
    <row r="317" spans="1:1">
      <c r="A317" s="34"/>
    </row>
    <row r="318" spans="1:1">
      <c r="A318" s="34"/>
    </row>
    <row r="319" spans="1:1">
      <c r="A319" s="34"/>
    </row>
    <row r="320" spans="1:1">
      <c r="A320" s="34"/>
    </row>
    <row r="321" spans="1:1">
      <c r="A321" s="34"/>
    </row>
    <row r="322" spans="1:1">
      <c r="A322" s="34"/>
    </row>
    <row r="323" spans="1:1">
      <c r="A323" s="34"/>
    </row>
    <row r="324" spans="1:1">
      <c r="A324" s="34"/>
    </row>
    <row r="325" spans="1:1">
      <c r="A325" s="34"/>
    </row>
    <row r="326" spans="1:1">
      <c r="A326" s="34"/>
    </row>
    <row r="327" spans="1:1">
      <c r="A327" s="34"/>
    </row>
    <row r="328" spans="1:1">
      <c r="A328" s="34"/>
    </row>
    <row r="329" spans="1:1">
      <c r="A329" s="34"/>
    </row>
    <row r="330" spans="1:1">
      <c r="A330" s="34"/>
    </row>
    <row r="331" spans="1:1">
      <c r="A331" s="34"/>
    </row>
    <row r="332" spans="1:1">
      <c r="A332" s="34"/>
    </row>
    <row r="333" spans="1:1">
      <c r="A333" s="34"/>
    </row>
    <row r="334" spans="1:1">
      <c r="A334" s="34"/>
    </row>
    <row r="335" spans="1:1">
      <c r="A335" s="34"/>
    </row>
    <row r="336" spans="1:1">
      <c r="A336" s="34"/>
    </row>
    <row r="337" spans="1:1">
      <c r="A337" s="34"/>
    </row>
    <row r="338" spans="1:1">
      <c r="A338" s="34"/>
    </row>
    <row r="339" spans="1:1">
      <c r="A339" s="34"/>
    </row>
    <row r="340" spans="1:1">
      <c r="A340" s="34"/>
    </row>
    <row r="341" spans="1:1">
      <c r="A341" s="34"/>
    </row>
    <row r="342" spans="1:1">
      <c r="A342" s="34"/>
    </row>
    <row r="343" spans="1:1">
      <c r="A343" s="34"/>
    </row>
    <row r="344" spans="1:1">
      <c r="A344" s="34"/>
    </row>
    <row r="345" spans="1:1">
      <c r="A345" s="34"/>
    </row>
    <row r="346" spans="1:1">
      <c r="A346" s="34"/>
    </row>
    <row r="347" spans="1:1">
      <c r="A347" s="34"/>
    </row>
    <row r="348" spans="1:1">
      <c r="A348" s="34"/>
    </row>
    <row r="349" spans="1:1">
      <c r="A349" s="34"/>
    </row>
    <row r="350" spans="1:1">
      <c r="A350" s="34"/>
    </row>
    <row r="351" spans="1:1">
      <c r="A351" s="34"/>
    </row>
    <row r="352" spans="1:1">
      <c r="A352" s="34"/>
    </row>
    <row r="353" spans="1:1">
      <c r="A353" s="34"/>
    </row>
    <row r="354" spans="1:1">
      <c r="A354" s="34"/>
    </row>
    <row r="355" spans="1:1">
      <c r="A355" s="34"/>
    </row>
    <row r="356" spans="1:1">
      <c r="A356" s="34"/>
    </row>
    <row r="357" spans="1:1">
      <c r="A357" s="34"/>
    </row>
    <row r="358" spans="1:1">
      <c r="A358" s="34"/>
    </row>
    <row r="359" spans="1:1">
      <c r="A359" s="34"/>
    </row>
    <row r="360" spans="1:1">
      <c r="A360" s="34"/>
    </row>
    <row r="361" spans="1:1">
      <c r="A361" s="34"/>
    </row>
    <row r="362" spans="1:1">
      <c r="A362" s="34"/>
    </row>
    <row r="363" spans="1:1">
      <c r="A363" s="34"/>
    </row>
    <row r="364" spans="1:1">
      <c r="A364" s="34"/>
    </row>
    <row r="365" spans="1:1">
      <c r="A365" s="34"/>
    </row>
    <row r="366" spans="1:1">
      <c r="A366" s="34"/>
    </row>
    <row r="367" spans="1:1">
      <c r="A367" s="34"/>
    </row>
    <row r="368" spans="1:1">
      <c r="A368" s="34"/>
    </row>
    <row r="369" spans="1:1">
      <c r="A369" s="34"/>
    </row>
    <row r="370" spans="1:1">
      <c r="A370" s="34"/>
    </row>
    <row r="371" spans="1:1">
      <c r="A371" s="34"/>
    </row>
    <row r="372" spans="1:1">
      <c r="A372" s="34"/>
    </row>
    <row r="373" spans="1:1">
      <c r="A373" s="34"/>
    </row>
    <row r="374" spans="1:1">
      <c r="A374" s="34"/>
    </row>
    <row r="375" spans="1:1">
      <c r="A375" s="34"/>
    </row>
    <row r="376" spans="1:1">
      <c r="A376" s="34"/>
    </row>
    <row r="377" spans="1:1">
      <c r="A377" s="34"/>
    </row>
    <row r="378" spans="1:1">
      <c r="A378" s="34"/>
    </row>
    <row r="379" spans="1:1">
      <c r="A379" s="34"/>
    </row>
    <row r="380" spans="1:1">
      <c r="A380" s="34"/>
    </row>
    <row r="381" spans="1:1">
      <c r="A381" s="34"/>
    </row>
    <row r="382" spans="1:1">
      <c r="A382" s="34"/>
    </row>
    <row r="383" spans="1:1">
      <c r="A383" s="34"/>
    </row>
    <row r="384" spans="1:1">
      <c r="A384" s="34"/>
    </row>
    <row r="385" spans="1:1">
      <c r="A385" s="34"/>
    </row>
    <row r="386" spans="1:1">
      <c r="A386" s="34"/>
    </row>
    <row r="387" spans="1:1">
      <c r="A387" s="34"/>
    </row>
    <row r="388" spans="1:1">
      <c r="A388" s="34"/>
    </row>
    <row r="389" spans="1:1">
      <c r="A389" s="34"/>
    </row>
    <row r="390" spans="1:1">
      <c r="A390" s="34"/>
    </row>
    <row r="391" spans="1:1">
      <c r="A391" s="34"/>
    </row>
    <row r="392" spans="1:1">
      <c r="A392" s="34"/>
    </row>
    <row r="393" spans="1:1">
      <c r="A393" s="34"/>
    </row>
    <row r="394" spans="1:1">
      <c r="A394" s="34"/>
    </row>
    <row r="395" spans="1:1">
      <c r="A395" s="34"/>
    </row>
    <row r="396" spans="1:1">
      <c r="A396" s="34"/>
    </row>
    <row r="397" spans="1:1">
      <c r="A397" s="34"/>
    </row>
    <row r="398" spans="1:1">
      <c r="A398" s="34"/>
    </row>
    <row r="399" spans="1:1">
      <c r="A399" s="34"/>
    </row>
    <row r="400" spans="1:1">
      <c r="A400" s="34"/>
    </row>
    <row r="401" spans="1:1">
      <c r="A401" s="34"/>
    </row>
    <row r="402" spans="1:1">
      <c r="A402" s="34"/>
    </row>
    <row r="403" spans="1:1">
      <c r="A403" s="34"/>
    </row>
    <row r="404" spans="1:1">
      <c r="A404" s="34"/>
    </row>
    <row r="405" spans="1:1">
      <c r="A405" s="34"/>
    </row>
    <row r="406" spans="1:1">
      <c r="A406" s="34"/>
    </row>
    <row r="407" spans="1:1">
      <c r="A407" s="34"/>
    </row>
    <row r="408" spans="1:1">
      <c r="A408" s="34"/>
    </row>
    <row r="409" spans="1:1">
      <c r="A409" s="34"/>
    </row>
    <row r="410" spans="1:1">
      <c r="A410" s="34"/>
    </row>
    <row r="411" spans="1:1">
      <c r="A411" s="34"/>
    </row>
    <row r="412" spans="1:1">
      <c r="A412" s="34"/>
    </row>
    <row r="413" spans="1:1">
      <c r="A413" s="34"/>
    </row>
    <row r="414" spans="1:1">
      <c r="A414" s="34"/>
    </row>
    <row r="415" spans="1:1">
      <c r="A415" s="34"/>
    </row>
    <row r="416" spans="1:1">
      <c r="A416" s="34"/>
    </row>
    <row r="417" spans="1:1">
      <c r="A417" s="34"/>
    </row>
    <row r="418" spans="1:1">
      <c r="A418" s="34"/>
    </row>
    <row r="419" spans="1:1">
      <c r="A419" s="34"/>
    </row>
    <row r="420" spans="1:1">
      <c r="A420" s="34"/>
    </row>
    <row r="421" spans="1:1">
      <c r="A421" s="34"/>
    </row>
    <row r="422" spans="1:1">
      <c r="A422" s="34"/>
    </row>
    <row r="423" spans="1:1">
      <c r="A423" s="34"/>
    </row>
    <row r="424" spans="1:1">
      <c r="A424" s="34"/>
    </row>
    <row r="425" spans="1:1">
      <c r="A425" s="34"/>
    </row>
    <row r="426" spans="1:1">
      <c r="A426" s="34"/>
    </row>
    <row r="427" spans="1:1">
      <c r="A427" s="34"/>
    </row>
    <row r="428" spans="1:1">
      <c r="A428" s="34"/>
    </row>
    <row r="429" spans="1:1">
      <c r="A429" s="34"/>
    </row>
    <row r="430" spans="1:1">
      <c r="A430" s="34"/>
    </row>
    <row r="431" spans="1:1">
      <c r="A431" s="34"/>
    </row>
    <row r="432" spans="1:1">
      <c r="A432" s="34"/>
    </row>
    <row r="433" spans="1:1">
      <c r="A433" s="34"/>
    </row>
    <row r="434" spans="1:1">
      <c r="A434" s="34"/>
    </row>
    <row r="435" spans="1:1">
      <c r="A435" s="34"/>
    </row>
    <row r="436" spans="1:1">
      <c r="A436" s="34"/>
    </row>
    <row r="437" spans="1:1">
      <c r="A437" s="34"/>
    </row>
    <row r="438" spans="1:1">
      <c r="A438" s="34"/>
    </row>
    <row r="439" spans="1:1">
      <c r="A439" s="34"/>
    </row>
    <row r="440" spans="1:1">
      <c r="A440" s="34"/>
    </row>
    <row r="441" spans="1:1">
      <c r="A441" s="34"/>
    </row>
    <row r="442" spans="1:1">
      <c r="A442" s="34"/>
    </row>
    <row r="443" spans="1:1">
      <c r="A443" s="34"/>
    </row>
    <row r="444" spans="1:1">
      <c r="A444" s="34"/>
    </row>
    <row r="445" spans="1:1">
      <c r="A445" s="34"/>
    </row>
    <row r="446" spans="1:1">
      <c r="A446" s="34"/>
    </row>
    <row r="447" spans="1:1">
      <c r="A447" s="34"/>
    </row>
    <row r="448" spans="1:1">
      <c r="A448" s="34"/>
    </row>
    <row r="449" spans="1:1">
      <c r="A449" s="34"/>
    </row>
    <row r="450" spans="1:1">
      <c r="A450" s="34"/>
    </row>
    <row r="451" spans="1:1">
      <c r="A451" s="34"/>
    </row>
    <row r="452" spans="1:1">
      <c r="A452" s="34"/>
    </row>
    <row r="453" spans="1:1">
      <c r="A453" s="34"/>
    </row>
    <row r="454" spans="1:1">
      <c r="A454" s="34"/>
    </row>
    <row r="455" spans="1:1">
      <c r="A455" s="34"/>
    </row>
    <row r="456" spans="1:1">
      <c r="A456" s="34"/>
    </row>
    <row r="457" spans="1:1">
      <c r="A457" s="34"/>
    </row>
    <row r="458" spans="1:1">
      <c r="A458" s="34"/>
    </row>
    <row r="459" spans="1:1">
      <c r="A459" s="34"/>
    </row>
    <row r="460" spans="1:1">
      <c r="A460" s="34"/>
    </row>
    <row r="461" spans="1:1">
      <c r="A461" s="34"/>
    </row>
    <row r="462" spans="1:1">
      <c r="A462" s="34"/>
    </row>
    <row r="463" spans="1:1">
      <c r="A463" s="34"/>
    </row>
    <row r="464" spans="1:1">
      <c r="A464" s="34"/>
    </row>
    <row r="465" spans="1:1">
      <c r="A465" s="34"/>
    </row>
    <row r="466" spans="1:1">
      <c r="A466" s="34"/>
    </row>
    <row r="467" spans="1:1">
      <c r="A467" s="34"/>
    </row>
    <row r="468" spans="1:1">
      <c r="A468" s="34"/>
    </row>
    <row r="469" spans="1:1">
      <c r="A469" s="34"/>
    </row>
    <row r="470" spans="1:1">
      <c r="A470" s="34"/>
    </row>
    <row r="471" spans="1:1">
      <c r="A471" s="34"/>
    </row>
    <row r="472" spans="1:1">
      <c r="A472" s="34"/>
    </row>
    <row r="473" spans="1:1">
      <c r="A473" s="34"/>
    </row>
    <row r="474" spans="1:1">
      <c r="A474" s="34"/>
    </row>
    <row r="475" spans="1:1">
      <c r="A475" s="34"/>
    </row>
    <row r="476" spans="1:1">
      <c r="A476" s="34"/>
    </row>
    <row r="477" spans="1:1">
      <c r="A477" s="34"/>
    </row>
    <row r="478" spans="1:1">
      <c r="A478" s="34"/>
    </row>
    <row r="479" spans="1:1">
      <c r="A479" s="34"/>
    </row>
    <row r="480" spans="1:1">
      <c r="A480" s="34"/>
    </row>
    <row r="481" spans="1:1">
      <c r="A481" s="34"/>
    </row>
    <row r="482" spans="1:1">
      <c r="A482" s="34"/>
    </row>
    <row r="483" spans="1:1">
      <c r="A483" s="34"/>
    </row>
    <row r="484" spans="1:1">
      <c r="A484" s="34"/>
    </row>
    <row r="485" spans="1:1">
      <c r="A485" s="34"/>
    </row>
    <row r="486" spans="1:1">
      <c r="A486" s="34"/>
    </row>
    <row r="487" spans="1:1">
      <c r="A487" s="34"/>
    </row>
    <row r="488" spans="1:1">
      <c r="A488" s="34"/>
    </row>
    <row r="489" spans="1:1">
      <c r="A489" s="34"/>
    </row>
    <row r="490" spans="1:1">
      <c r="A490" s="34"/>
    </row>
    <row r="491" spans="1:1">
      <c r="A491" s="34"/>
    </row>
    <row r="492" spans="1:1">
      <c r="A492" s="34"/>
    </row>
    <row r="493" spans="1:1">
      <c r="A493" s="34"/>
    </row>
    <row r="494" spans="1:1">
      <c r="A494" s="34"/>
    </row>
    <row r="495" spans="1:1">
      <c r="A495" s="34"/>
    </row>
    <row r="496" spans="1:1">
      <c r="A496" s="34"/>
    </row>
    <row r="497" spans="1:1">
      <c r="A497" s="34"/>
    </row>
    <row r="498" spans="1:1">
      <c r="A498" s="34"/>
    </row>
    <row r="499" spans="1:1">
      <c r="A499" s="34"/>
    </row>
    <row r="500" spans="1:1">
      <c r="A500" s="34"/>
    </row>
    <row r="501" spans="1:1">
      <c r="A501" s="34"/>
    </row>
    <row r="502" spans="1:1">
      <c r="A502" s="34"/>
    </row>
    <row r="503" spans="1:1">
      <c r="A503" s="34"/>
    </row>
    <row r="504" spans="1:1">
      <c r="A504" s="34"/>
    </row>
    <row r="505" spans="1:1">
      <c r="A505" s="34"/>
    </row>
    <row r="506" spans="1:1">
      <c r="A506" s="34"/>
    </row>
    <row r="507" spans="1:1">
      <c r="A507" s="34"/>
    </row>
    <row r="508" spans="1:1">
      <c r="A508" s="34"/>
    </row>
    <row r="509" spans="1:1">
      <c r="A509" s="34"/>
    </row>
    <row r="510" spans="1:1">
      <c r="A510" s="34"/>
    </row>
    <row r="511" spans="1:1">
      <c r="A511" s="34"/>
    </row>
    <row r="512" spans="1:1">
      <c r="A512" s="34"/>
    </row>
    <row r="513" spans="1:1">
      <c r="A513" s="34"/>
    </row>
    <row r="514" spans="1:1">
      <c r="A514" s="34"/>
    </row>
    <row r="515" spans="1:1">
      <c r="A515" s="34"/>
    </row>
    <row r="516" spans="1:1">
      <c r="A516" s="34"/>
    </row>
    <row r="517" spans="1:1">
      <c r="A517" s="34"/>
    </row>
    <row r="518" spans="1:1">
      <c r="A518" s="34"/>
    </row>
    <row r="519" spans="1:1">
      <c r="A519" s="34"/>
    </row>
    <row r="520" spans="1:1">
      <c r="A520" s="34"/>
    </row>
    <row r="521" spans="1:1">
      <c r="A521" s="34"/>
    </row>
    <row r="522" spans="1:1">
      <c r="A522" s="34"/>
    </row>
    <row r="523" spans="1:1">
      <c r="A523" s="34"/>
    </row>
    <row r="524" spans="1:1">
      <c r="A524" s="34"/>
    </row>
    <row r="525" spans="1:1">
      <c r="A525" s="34"/>
    </row>
    <row r="526" spans="1:1">
      <c r="A526" s="34"/>
    </row>
    <row r="527" spans="1:1">
      <c r="A527" s="34"/>
    </row>
    <row r="528" spans="1:1">
      <c r="A528" s="34"/>
    </row>
    <row r="529" spans="1:1">
      <c r="A529" s="34"/>
    </row>
    <row r="530" spans="1:1">
      <c r="A530" s="34"/>
    </row>
    <row r="531" spans="1:1">
      <c r="A531" s="34"/>
    </row>
    <row r="532" spans="1:1">
      <c r="A532" s="34"/>
    </row>
    <row r="533" spans="1:1">
      <c r="A533" s="34"/>
    </row>
    <row r="534" spans="1:1">
      <c r="A534" s="34"/>
    </row>
    <row r="535" spans="1:1">
      <c r="A535" s="34"/>
    </row>
    <row r="536" spans="1:1">
      <c r="A536" s="34"/>
    </row>
    <row r="537" spans="1:1">
      <c r="A537" s="34"/>
    </row>
    <row r="538" spans="1:1">
      <c r="A538" s="34"/>
    </row>
    <row r="539" spans="1:1">
      <c r="A539" s="34"/>
    </row>
    <row r="540" spans="1:1">
      <c r="A540" s="34"/>
    </row>
    <row r="541" spans="1:1">
      <c r="A541" s="34"/>
    </row>
    <row r="542" spans="1:1">
      <c r="A542" s="34"/>
    </row>
    <row r="543" spans="1:1">
      <c r="A543" s="34"/>
    </row>
    <row r="544" spans="1:1">
      <c r="A544" s="34"/>
    </row>
    <row r="545" spans="1:1">
      <c r="A545" s="34"/>
    </row>
    <row r="546" spans="1:1">
      <c r="A546" s="34"/>
    </row>
    <row r="547" spans="1:1">
      <c r="A547" s="34"/>
    </row>
    <row r="548" spans="1:1">
      <c r="A548" s="34"/>
    </row>
    <row r="549" spans="1:1">
      <c r="A549" s="34"/>
    </row>
    <row r="550" spans="1:1">
      <c r="A550" s="34"/>
    </row>
    <row r="551" spans="1:1">
      <c r="A551" s="34"/>
    </row>
    <row r="552" spans="1:1">
      <c r="A552" s="34"/>
    </row>
    <row r="553" spans="1:1">
      <c r="A553" s="34"/>
    </row>
    <row r="554" spans="1:1">
      <c r="A554" s="34"/>
    </row>
    <row r="555" spans="1:1">
      <c r="A555" s="34"/>
    </row>
    <row r="556" spans="1:1">
      <c r="A556" s="34"/>
    </row>
    <row r="557" spans="1:1">
      <c r="A557" s="34"/>
    </row>
    <row r="558" spans="1:1">
      <c r="A558" s="34"/>
    </row>
    <row r="559" spans="1:1">
      <c r="A559" s="34"/>
    </row>
    <row r="560" spans="1:1">
      <c r="A560" s="34"/>
    </row>
    <row r="561" spans="1:1">
      <c r="A561" s="34"/>
    </row>
    <row r="562" spans="1:1">
      <c r="A562" s="34"/>
    </row>
    <row r="563" spans="1:1">
      <c r="A563" s="34"/>
    </row>
    <row r="564" spans="1:1">
      <c r="A564" s="34"/>
    </row>
    <row r="565" spans="1:1">
      <c r="A565" s="34"/>
    </row>
    <row r="566" spans="1:1">
      <c r="A566" s="34"/>
    </row>
    <row r="567" spans="1:1">
      <c r="A567" s="34"/>
    </row>
    <row r="568" spans="1:1">
      <c r="A568" s="34"/>
    </row>
    <row r="569" spans="1:1">
      <c r="A569" s="34"/>
    </row>
    <row r="570" spans="1:1">
      <c r="A570" s="34"/>
    </row>
    <row r="571" spans="1:1">
      <c r="A571" s="34"/>
    </row>
    <row r="572" spans="1:1">
      <c r="A572" s="34"/>
    </row>
    <row r="573" spans="1:1">
      <c r="A573" s="34"/>
    </row>
    <row r="574" spans="1:1">
      <c r="A574" s="34"/>
    </row>
    <row r="575" spans="1:1">
      <c r="A575" s="34"/>
    </row>
    <row r="576" spans="1:1">
      <c r="A576" s="34"/>
    </row>
    <row r="577" spans="1:1">
      <c r="A577" s="34"/>
    </row>
    <row r="578" spans="1:1">
      <c r="A578" s="34"/>
    </row>
    <row r="579" spans="1:1">
      <c r="A579" s="34"/>
    </row>
    <row r="580" spans="1:1">
      <c r="A580" s="34"/>
    </row>
    <row r="581" spans="1:1">
      <c r="A581" s="34"/>
    </row>
    <row r="582" spans="1:1">
      <c r="A582" s="34"/>
    </row>
    <row r="583" spans="1:1">
      <c r="A583" s="34"/>
    </row>
    <row r="584" spans="1:1">
      <c r="A584" s="34"/>
    </row>
    <row r="585" spans="1:1">
      <c r="A585" s="34"/>
    </row>
    <row r="586" spans="1:1">
      <c r="A586" s="34"/>
    </row>
    <row r="587" spans="1:1">
      <c r="A587" s="34"/>
    </row>
    <row r="588" spans="1:1">
      <c r="A588" s="34"/>
    </row>
    <row r="589" spans="1:1">
      <c r="A589" s="34"/>
    </row>
    <row r="590" spans="1:1">
      <c r="A590" s="34"/>
    </row>
    <row r="591" spans="1:1">
      <c r="A591" s="34"/>
    </row>
    <row r="592" spans="1:1">
      <c r="A592" s="34"/>
    </row>
    <row r="593" spans="1:1">
      <c r="A593" s="34"/>
    </row>
    <row r="594" spans="1:1">
      <c r="A594" s="34"/>
    </row>
    <row r="595" spans="1:1">
      <c r="A595" s="34"/>
    </row>
    <row r="596" spans="1:1">
      <c r="A596" s="34"/>
    </row>
    <row r="597" spans="1:1">
      <c r="A597" s="34"/>
    </row>
    <row r="598" spans="1:1">
      <c r="A598" s="34"/>
    </row>
    <row r="599" spans="1:1">
      <c r="A599" s="34"/>
    </row>
    <row r="600" spans="1:1">
      <c r="A600" s="34"/>
    </row>
    <row r="601" spans="1:1">
      <c r="A601" s="34"/>
    </row>
    <row r="602" spans="1:1">
      <c r="A602" s="34"/>
    </row>
    <row r="603" spans="1:1">
      <c r="A603" s="34"/>
    </row>
    <row r="604" spans="1:1">
      <c r="A604" s="34"/>
    </row>
    <row r="605" spans="1:1">
      <c r="A605" s="34"/>
    </row>
    <row r="606" spans="1:1">
      <c r="A606" s="34"/>
    </row>
    <row r="607" spans="1:1">
      <c r="A607" s="34"/>
    </row>
    <row r="608" spans="1:1">
      <c r="A608" s="34"/>
    </row>
    <row r="609" spans="1:1">
      <c r="A609" s="34"/>
    </row>
    <row r="610" spans="1:1">
      <c r="A610" s="34"/>
    </row>
    <row r="611" spans="1:1">
      <c r="A611" s="34"/>
    </row>
    <row r="612" spans="1:1">
      <c r="A612" s="34"/>
    </row>
    <row r="613" spans="1:1">
      <c r="A613" s="34"/>
    </row>
    <row r="614" spans="1:1">
      <c r="A614" s="34"/>
    </row>
    <row r="615" spans="1:1">
      <c r="A615" s="34"/>
    </row>
    <row r="616" spans="1:1">
      <c r="A616" s="34"/>
    </row>
    <row r="617" spans="1:1">
      <c r="A617" s="34"/>
    </row>
    <row r="618" spans="1:1">
      <c r="A618" s="34"/>
    </row>
    <row r="619" spans="1:1">
      <c r="A619" s="34"/>
    </row>
    <row r="620" spans="1:1">
      <c r="A620" s="34"/>
    </row>
    <row r="621" spans="1:1">
      <c r="A621" s="34"/>
    </row>
    <row r="622" spans="1:1">
      <c r="A622" s="34"/>
    </row>
    <row r="623" spans="1:1">
      <c r="A623" s="34"/>
    </row>
    <row r="624" spans="1:1">
      <c r="A624" s="34"/>
    </row>
    <row r="625" spans="1:1">
      <c r="A625" s="34"/>
    </row>
    <row r="626" spans="1:1">
      <c r="A626" s="34"/>
    </row>
    <row r="627" spans="1:1">
      <c r="A627" s="34"/>
    </row>
    <row r="628" spans="1:1">
      <c r="A628" s="34"/>
    </row>
    <row r="629" spans="1:1">
      <c r="A629" s="34"/>
    </row>
    <row r="630" spans="1:1">
      <c r="A630" s="34"/>
    </row>
    <row r="631" spans="1:1">
      <c r="A631" s="34"/>
    </row>
    <row r="632" spans="1:1">
      <c r="A632" s="34"/>
    </row>
    <row r="633" spans="1:1">
      <c r="A633" s="34"/>
    </row>
    <row r="634" spans="1:1">
      <c r="A634" s="34"/>
    </row>
    <row r="635" spans="1:1">
      <c r="A635" s="34"/>
    </row>
    <row r="636" spans="1:1">
      <c r="A636" s="34"/>
    </row>
    <row r="637" spans="1:1">
      <c r="A637" s="34"/>
    </row>
    <row r="638" spans="1:1">
      <c r="A638" s="34"/>
    </row>
    <row r="639" spans="1:1">
      <c r="A639" s="34"/>
    </row>
    <row r="640" spans="1:1">
      <c r="A640" s="34"/>
    </row>
    <row r="641" spans="1:1">
      <c r="A641" s="34"/>
    </row>
    <row r="642" spans="1:1">
      <c r="A642" s="34"/>
    </row>
    <row r="643" spans="1:1">
      <c r="A643" s="34"/>
    </row>
    <row r="644" spans="1:1">
      <c r="A644" s="34"/>
    </row>
    <row r="645" spans="1:1">
      <c r="A645" s="34"/>
    </row>
    <row r="646" spans="1:1">
      <c r="A646" s="34"/>
    </row>
    <row r="647" spans="1:1">
      <c r="A647" s="34"/>
    </row>
    <row r="648" spans="1:1">
      <c r="A648" s="34"/>
    </row>
    <row r="649" spans="1:1">
      <c r="A649" s="34"/>
    </row>
    <row r="650" spans="1:1">
      <c r="A650" s="34"/>
    </row>
    <row r="651" spans="1:1">
      <c r="A651" s="34"/>
    </row>
    <row r="652" spans="1:1">
      <c r="A652" s="34"/>
    </row>
    <row r="653" spans="1:1">
      <c r="A653" s="34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J646"/>
  <sheetViews>
    <sheetView zoomScale="85" zoomScaleNormal="100" workbookViewId="0">
      <selection activeCell="J6" sqref="J6"/>
    </sheetView>
  </sheetViews>
  <sheetFormatPr defaultColWidth="9.140625" defaultRowHeight="12.75"/>
  <cols>
    <col min="1" max="1" width="50.42578125" style="157" customWidth="1"/>
    <col min="2" max="5" width="16.42578125" style="141" customWidth="1"/>
    <col min="6" max="6" width="15.5703125" style="141" customWidth="1"/>
    <col min="7" max="7" width="9.28515625" style="141" hidden="1" customWidth="1"/>
    <col min="8" max="8" width="10.42578125" style="141" hidden="1" customWidth="1"/>
    <col min="9" max="9" width="2.5703125" style="156" customWidth="1"/>
    <col min="10" max="10" width="12.7109375" style="156" customWidth="1"/>
    <col min="11" max="256" width="9.140625" style="141"/>
    <col min="257" max="257" width="50.42578125" style="141" customWidth="1"/>
    <col min="258" max="261" width="16.42578125" style="141" customWidth="1"/>
    <col min="262" max="262" width="15.5703125" style="141" customWidth="1"/>
    <col min="263" max="264" width="0" style="141" hidden="1" customWidth="1"/>
    <col min="265" max="265" width="2.5703125" style="141" customWidth="1"/>
    <col min="266" max="266" width="12.7109375" style="141" customWidth="1"/>
    <col min="267" max="512" width="9.140625" style="141"/>
    <col min="513" max="513" width="50.42578125" style="141" customWidth="1"/>
    <col min="514" max="517" width="16.42578125" style="141" customWidth="1"/>
    <col min="518" max="518" width="15.5703125" style="141" customWidth="1"/>
    <col min="519" max="520" width="0" style="141" hidden="1" customWidth="1"/>
    <col min="521" max="521" width="2.5703125" style="141" customWidth="1"/>
    <col min="522" max="522" width="12.7109375" style="141" customWidth="1"/>
    <col min="523" max="768" width="9.140625" style="141"/>
    <col min="769" max="769" width="50.42578125" style="141" customWidth="1"/>
    <col min="770" max="773" width="16.42578125" style="141" customWidth="1"/>
    <col min="774" max="774" width="15.5703125" style="141" customWidth="1"/>
    <col min="775" max="776" width="0" style="141" hidden="1" customWidth="1"/>
    <col min="777" max="777" width="2.5703125" style="141" customWidth="1"/>
    <col min="778" max="778" width="12.7109375" style="141" customWidth="1"/>
    <col min="779" max="1024" width="9.140625" style="141"/>
    <col min="1025" max="1025" width="50.42578125" style="141" customWidth="1"/>
    <col min="1026" max="1029" width="16.42578125" style="141" customWidth="1"/>
    <col min="1030" max="1030" width="15.5703125" style="141" customWidth="1"/>
    <col min="1031" max="1032" width="0" style="141" hidden="1" customWidth="1"/>
    <col min="1033" max="1033" width="2.5703125" style="141" customWidth="1"/>
    <col min="1034" max="1034" width="12.7109375" style="141" customWidth="1"/>
    <col min="1035" max="1280" width="9.140625" style="141"/>
    <col min="1281" max="1281" width="50.42578125" style="141" customWidth="1"/>
    <col min="1282" max="1285" width="16.42578125" style="141" customWidth="1"/>
    <col min="1286" max="1286" width="15.5703125" style="141" customWidth="1"/>
    <col min="1287" max="1288" width="0" style="141" hidden="1" customWidth="1"/>
    <col min="1289" max="1289" width="2.5703125" style="141" customWidth="1"/>
    <col min="1290" max="1290" width="12.7109375" style="141" customWidth="1"/>
    <col min="1291" max="1536" width="9.140625" style="141"/>
    <col min="1537" max="1537" width="50.42578125" style="141" customWidth="1"/>
    <col min="1538" max="1541" width="16.42578125" style="141" customWidth="1"/>
    <col min="1542" max="1542" width="15.5703125" style="141" customWidth="1"/>
    <col min="1543" max="1544" width="0" style="141" hidden="1" customWidth="1"/>
    <col min="1545" max="1545" width="2.5703125" style="141" customWidth="1"/>
    <col min="1546" max="1546" width="12.7109375" style="141" customWidth="1"/>
    <col min="1547" max="1792" width="9.140625" style="141"/>
    <col min="1793" max="1793" width="50.42578125" style="141" customWidth="1"/>
    <col min="1794" max="1797" width="16.42578125" style="141" customWidth="1"/>
    <col min="1798" max="1798" width="15.5703125" style="141" customWidth="1"/>
    <col min="1799" max="1800" width="0" style="141" hidden="1" customWidth="1"/>
    <col min="1801" max="1801" width="2.5703125" style="141" customWidth="1"/>
    <col min="1802" max="1802" width="12.7109375" style="141" customWidth="1"/>
    <col min="1803" max="2048" width="9.140625" style="141"/>
    <col min="2049" max="2049" width="50.42578125" style="141" customWidth="1"/>
    <col min="2050" max="2053" width="16.42578125" style="141" customWidth="1"/>
    <col min="2054" max="2054" width="15.5703125" style="141" customWidth="1"/>
    <col min="2055" max="2056" width="0" style="141" hidden="1" customWidth="1"/>
    <col min="2057" max="2057" width="2.5703125" style="141" customWidth="1"/>
    <col min="2058" max="2058" width="12.7109375" style="141" customWidth="1"/>
    <col min="2059" max="2304" width="9.140625" style="141"/>
    <col min="2305" max="2305" width="50.42578125" style="141" customWidth="1"/>
    <col min="2306" max="2309" width="16.42578125" style="141" customWidth="1"/>
    <col min="2310" max="2310" width="15.5703125" style="141" customWidth="1"/>
    <col min="2311" max="2312" width="0" style="141" hidden="1" customWidth="1"/>
    <col min="2313" max="2313" width="2.5703125" style="141" customWidth="1"/>
    <col min="2314" max="2314" width="12.7109375" style="141" customWidth="1"/>
    <col min="2315" max="2560" width="9.140625" style="141"/>
    <col min="2561" max="2561" width="50.42578125" style="141" customWidth="1"/>
    <col min="2562" max="2565" width="16.42578125" style="141" customWidth="1"/>
    <col min="2566" max="2566" width="15.5703125" style="141" customWidth="1"/>
    <col min="2567" max="2568" width="0" style="141" hidden="1" customWidth="1"/>
    <col min="2569" max="2569" width="2.5703125" style="141" customWidth="1"/>
    <col min="2570" max="2570" width="12.7109375" style="141" customWidth="1"/>
    <col min="2571" max="2816" width="9.140625" style="141"/>
    <col min="2817" max="2817" width="50.42578125" style="141" customWidth="1"/>
    <col min="2818" max="2821" width="16.42578125" style="141" customWidth="1"/>
    <col min="2822" max="2822" width="15.5703125" style="141" customWidth="1"/>
    <col min="2823" max="2824" width="0" style="141" hidden="1" customWidth="1"/>
    <col min="2825" max="2825" width="2.5703125" style="141" customWidth="1"/>
    <col min="2826" max="2826" width="12.7109375" style="141" customWidth="1"/>
    <col min="2827" max="3072" width="9.140625" style="141"/>
    <col min="3073" max="3073" width="50.42578125" style="141" customWidth="1"/>
    <col min="3074" max="3077" width="16.42578125" style="141" customWidth="1"/>
    <col min="3078" max="3078" width="15.5703125" style="141" customWidth="1"/>
    <col min="3079" max="3080" width="0" style="141" hidden="1" customWidth="1"/>
    <col min="3081" max="3081" width="2.5703125" style="141" customWidth="1"/>
    <col min="3082" max="3082" width="12.7109375" style="141" customWidth="1"/>
    <col min="3083" max="3328" width="9.140625" style="141"/>
    <col min="3329" max="3329" width="50.42578125" style="141" customWidth="1"/>
    <col min="3330" max="3333" width="16.42578125" style="141" customWidth="1"/>
    <col min="3334" max="3334" width="15.5703125" style="141" customWidth="1"/>
    <col min="3335" max="3336" width="0" style="141" hidden="1" customWidth="1"/>
    <col min="3337" max="3337" width="2.5703125" style="141" customWidth="1"/>
    <col min="3338" max="3338" width="12.7109375" style="141" customWidth="1"/>
    <col min="3339" max="3584" width="9.140625" style="141"/>
    <col min="3585" max="3585" width="50.42578125" style="141" customWidth="1"/>
    <col min="3586" max="3589" width="16.42578125" style="141" customWidth="1"/>
    <col min="3590" max="3590" width="15.5703125" style="141" customWidth="1"/>
    <col min="3591" max="3592" width="0" style="141" hidden="1" customWidth="1"/>
    <col min="3593" max="3593" width="2.5703125" style="141" customWidth="1"/>
    <col min="3594" max="3594" width="12.7109375" style="141" customWidth="1"/>
    <col min="3595" max="3840" width="9.140625" style="141"/>
    <col min="3841" max="3841" width="50.42578125" style="141" customWidth="1"/>
    <col min="3842" max="3845" width="16.42578125" style="141" customWidth="1"/>
    <col min="3846" max="3846" width="15.5703125" style="141" customWidth="1"/>
    <col min="3847" max="3848" width="0" style="141" hidden="1" customWidth="1"/>
    <col min="3849" max="3849" width="2.5703125" style="141" customWidth="1"/>
    <col min="3850" max="3850" width="12.7109375" style="141" customWidth="1"/>
    <col min="3851" max="4096" width="9.140625" style="141"/>
    <col min="4097" max="4097" width="50.42578125" style="141" customWidth="1"/>
    <col min="4098" max="4101" width="16.42578125" style="141" customWidth="1"/>
    <col min="4102" max="4102" width="15.5703125" style="141" customWidth="1"/>
    <col min="4103" max="4104" width="0" style="141" hidden="1" customWidth="1"/>
    <col min="4105" max="4105" width="2.5703125" style="141" customWidth="1"/>
    <col min="4106" max="4106" width="12.7109375" style="141" customWidth="1"/>
    <col min="4107" max="4352" width="9.140625" style="141"/>
    <col min="4353" max="4353" width="50.42578125" style="141" customWidth="1"/>
    <col min="4354" max="4357" width="16.42578125" style="141" customWidth="1"/>
    <col min="4358" max="4358" width="15.5703125" style="141" customWidth="1"/>
    <col min="4359" max="4360" width="0" style="141" hidden="1" customWidth="1"/>
    <col min="4361" max="4361" width="2.5703125" style="141" customWidth="1"/>
    <col min="4362" max="4362" width="12.7109375" style="141" customWidth="1"/>
    <col min="4363" max="4608" width="9.140625" style="141"/>
    <col min="4609" max="4609" width="50.42578125" style="141" customWidth="1"/>
    <col min="4610" max="4613" width="16.42578125" style="141" customWidth="1"/>
    <col min="4614" max="4614" width="15.5703125" style="141" customWidth="1"/>
    <col min="4615" max="4616" width="0" style="141" hidden="1" customWidth="1"/>
    <col min="4617" max="4617" width="2.5703125" style="141" customWidth="1"/>
    <col min="4618" max="4618" width="12.7109375" style="141" customWidth="1"/>
    <col min="4619" max="4864" width="9.140625" style="141"/>
    <col min="4865" max="4865" width="50.42578125" style="141" customWidth="1"/>
    <col min="4866" max="4869" width="16.42578125" style="141" customWidth="1"/>
    <col min="4870" max="4870" width="15.5703125" style="141" customWidth="1"/>
    <col min="4871" max="4872" width="0" style="141" hidden="1" customWidth="1"/>
    <col min="4873" max="4873" width="2.5703125" style="141" customWidth="1"/>
    <col min="4874" max="4874" width="12.7109375" style="141" customWidth="1"/>
    <col min="4875" max="5120" width="9.140625" style="141"/>
    <col min="5121" max="5121" width="50.42578125" style="141" customWidth="1"/>
    <col min="5122" max="5125" width="16.42578125" style="141" customWidth="1"/>
    <col min="5126" max="5126" width="15.5703125" style="141" customWidth="1"/>
    <col min="5127" max="5128" width="0" style="141" hidden="1" customWidth="1"/>
    <col min="5129" max="5129" width="2.5703125" style="141" customWidth="1"/>
    <col min="5130" max="5130" width="12.7109375" style="141" customWidth="1"/>
    <col min="5131" max="5376" width="9.140625" style="141"/>
    <col min="5377" max="5377" width="50.42578125" style="141" customWidth="1"/>
    <col min="5378" max="5381" width="16.42578125" style="141" customWidth="1"/>
    <col min="5382" max="5382" width="15.5703125" style="141" customWidth="1"/>
    <col min="5383" max="5384" width="0" style="141" hidden="1" customWidth="1"/>
    <col min="5385" max="5385" width="2.5703125" style="141" customWidth="1"/>
    <col min="5386" max="5386" width="12.7109375" style="141" customWidth="1"/>
    <col min="5387" max="5632" width="9.140625" style="141"/>
    <col min="5633" max="5633" width="50.42578125" style="141" customWidth="1"/>
    <col min="5634" max="5637" width="16.42578125" style="141" customWidth="1"/>
    <col min="5638" max="5638" width="15.5703125" style="141" customWidth="1"/>
    <col min="5639" max="5640" width="0" style="141" hidden="1" customWidth="1"/>
    <col min="5641" max="5641" width="2.5703125" style="141" customWidth="1"/>
    <col min="5642" max="5642" width="12.7109375" style="141" customWidth="1"/>
    <col min="5643" max="5888" width="9.140625" style="141"/>
    <col min="5889" max="5889" width="50.42578125" style="141" customWidth="1"/>
    <col min="5890" max="5893" width="16.42578125" style="141" customWidth="1"/>
    <col min="5894" max="5894" width="15.5703125" style="141" customWidth="1"/>
    <col min="5895" max="5896" width="0" style="141" hidden="1" customWidth="1"/>
    <col min="5897" max="5897" width="2.5703125" style="141" customWidth="1"/>
    <col min="5898" max="5898" width="12.7109375" style="141" customWidth="1"/>
    <col min="5899" max="6144" width="9.140625" style="141"/>
    <col min="6145" max="6145" width="50.42578125" style="141" customWidth="1"/>
    <col min="6146" max="6149" width="16.42578125" style="141" customWidth="1"/>
    <col min="6150" max="6150" width="15.5703125" style="141" customWidth="1"/>
    <col min="6151" max="6152" width="0" style="141" hidden="1" customWidth="1"/>
    <col min="6153" max="6153" width="2.5703125" style="141" customWidth="1"/>
    <col min="6154" max="6154" width="12.7109375" style="141" customWidth="1"/>
    <col min="6155" max="6400" width="9.140625" style="141"/>
    <col min="6401" max="6401" width="50.42578125" style="141" customWidth="1"/>
    <col min="6402" max="6405" width="16.42578125" style="141" customWidth="1"/>
    <col min="6406" max="6406" width="15.5703125" style="141" customWidth="1"/>
    <col min="6407" max="6408" width="0" style="141" hidden="1" customWidth="1"/>
    <col min="6409" max="6409" width="2.5703125" style="141" customWidth="1"/>
    <col min="6410" max="6410" width="12.7109375" style="141" customWidth="1"/>
    <col min="6411" max="6656" width="9.140625" style="141"/>
    <col min="6657" max="6657" width="50.42578125" style="141" customWidth="1"/>
    <col min="6658" max="6661" width="16.42578125" style="141" customWidth="1"/>
    <col min="6662" max="6662" width="15.5703125" style="141" customWidth="1"/>
    <col min="6663" max="6664" width="0" style="141" hidden="1" customWidth="1"/>
    <col min="6665" max="6665" width="2.5703125" style="141" customWidth="1"/>
    <col min="6666" max="6666" width="12.7109375" style="141" customWidth="1"/>
    <col min="6667" max="6912" width="9.140625" style="141"/>
    <col min="6913" max="6913" width="50.42578125" style="141" customWidth="1"/>
    <col min="6914" max="6917" width="16.42578125" style="141" customWidth="1"/>
    <col min="6918" max="6918" width="15.5703125" style="141" customWidth="1"/>
    <col min="6919" max="6920" width="0" style="141" hidden="1" customWidth="1"/>
    <col min="6921" max="6921" width="2.5703125" style="141" customWidth="1"/>
    <col min="6922" max="6922" width="12.7109375" style="141" customWidth="1"/>
    <col min="6923" max="7168" width="9.140625" style="141"/>
    <col min="7169" max="7169" width="50.42578125" style="141" customWidth="1"/>
    <col min="7170" max="7173" width="16.42578125" style="141" customWidth="1"/>
    <col min="7174" max="7174" width="15.5703125" style="141" customWidth="1"/>
    <col min="7175" max="7176" width="0" style="141" hidden="1" customWidth="1"/>
    <col min="7177" max="7177" width="2.5703125" style="141" customWidth="1"/>
    <col min="7178" max="7178" width="12.7109375" style="141" customWidth="1"/>
    <col min="7179" max="7424" width="9.140625" style="141"/>
    <col min="7425" max="7425" width="50.42578125" style="141" customWidth="1"/>
    <col min="7426" max="7429" width="16.42578125" style="141" customWidth="1"/>
    <col min="7430" max="7430" width="15.5703125" style="141" customWidth="1"/>
    <col min="7431" max="7432" width="0" style="141" hidden="1" customWidth="1"/>
    <col min="7433" max="7433" width="2.5703125" style="141" customWidth="1"/>
    <col min="7434" max="7434" width="12.7109375" style="141" customWidth="1"/>
    <col min="7435" max="7680" width="9.140625" style="141"/>
    <col min="7681" max="7681" width="50.42578125" style="141" customWidth="1"/>
    <col min="7682" max="7685" width="16.42578125" style="141" customWidth="1"/>
    <col min="7686" max="7686" width="15.5703125" style="141" customWidth="1"/>
    <col min="7687" max="7688" width="0" style="141" hidden="1" customWidth="1"/>
    <col min="7689" max="7689" width="2.5703125" style="141" customWidth="1"/>
    <col min="7690" max="7690" width="12.7109375" style="141" customWidth="1"/>
    <col min="7691" max="7936" width="9.140625" style="141"/>
    <col min="7937" max="7937" width="50.42578125" style="141" customWidth="1"/>
    <col min="7938" max="7941" width="16.42578125" style="141" customWidth="1"/>
    <col min="7942" max="7942" width="15.5703125" style="141" customWidth="1"/>
    <col min="7943" max="7944" width="0" style="141" hidden="1" customWidth="1"/>
    <col min="7945" max="7945" width="2.5703125" style="141" customWidth="1"/>
    <col min="7946" max="7946" width="12.7109375" style="141" customWidth="1"/>
    <col min="7947" max="8192" width="9.140625" style="141"/>
    <col min="8193" max="8193" width="50.42578125" style="141" customWidth="1"/>
    <col min="8194" max="8197" width="16.42578125" style="141" customWidth="1"/>
    <col min="8198" max="8198" width="15.5703125" style="141" customWidth="1"/>
    <col min="8199" max="8200" width="0" style="141" hidden="1" customWidth="1"/>
    <col min="8201" max="8201" width="2.5703125" style="141" customWidth="1"/>
    <col min="8202" max="8202" width="12.7109375" style="141" customWidth="1"/>
    <col min="8203" max="8448" width="9.140625" style="141"/>
    <col min="8449" max="8449" width="50.42578125" style="141" customWidth="1"/>
    <col min="8450" max="8453" width="16.42578125" style="141" customWidth="1"/>
    <col min="8454" max="8454" width="15.5703125" style="141" customWidth="1"/>
    <col min="8455" max="8456" width="0" style="141" hidden="1" customWidth="1"/>
    <col min="8457" max="8457" width="2.5703125" style="141" customWidth="1"/>
    <col min="8458" max="8458" width="12.7109375" style="141" customWidth="1"/>
    <col min="8459" max="8704" width="9.140625" style="141"/>
    <col min="8705" max="8705" width="50.42578125" style="141" customWidth="1"/>
    <col min="8706" max="8709" width="16.42578125" style="141" customWidth="1"/>
    <col min="8710" max="8710" width="15.5703125" style="141" customWidth="1"/>
    <col min="8711" max="8712" width="0" style="141" hidden="1" customWidth="1"/>
    <col min="8713" max="8713" width="2.5703125" style="141" customWidth="1"/>
    <col min="8714" max="8714" width="12.7109375" style="141" customWidth="1"/>
    <col min="8715" max="8960" width="9.140625" style="141"/>
    <col min="8961" max="8961" width="50.42578125" style="141" customWidth="1"/>
    <col min="8962" max="8965" width="16.42578125" style="141" customWidth="1"/>
    <col min="8966" max="8966" width="15.5703125" style="141" customWidth="1"/>
    <col min="8967" max="8968" width="0" style="141" hidden="1" customWidth="1"/>
    <col min="8969" max="8969" width="2.5703125" style="141" customWidth="1"/>
    <col min="8970" max="8970" width="12.7109375" style="141" customWidth="1"/>
    <col min="8971" max="9216" width="9.140625" style="141"/>
    <col min="9217" max="9217" width="50.42578125" style="141" customWidth="1"/>
    <col min="9218" max="9221" width="16.42578125" style="141" customWidth="1"/>
    <col min="9222" max="9222" width="15.5703125" style="141" customWidth="1"/>
    <col min="9223" max="9224" width="0" style="141" hidden="1" customWidth="1"/>
    <col min="9225" max="9225" width="2.5703125" style="141" customWidth="1"/>
    <col min="9226" max="9226" width="12.7109375" style="141" customWidth="1"/>
    <col min="9227" max="9472" width="9.140625" style="141"/>
    <col min="9473" max="9473" width="50.42578125" style="141" customWidth="1"/>
    <col min="9474" max="9477" width="16.42578125" style="141" customWidth="1"/>
    <col min="9478" max="9478" width="15.5703125" style="141" customWidth="1"/>
    <col min="9479" max="9480" width="0" style="141" hidden="1" customWidth="1"/>
    <col min="9481" max="9481" width="2.5703125" style="141" customWidth="1"/>
    <col min="9482" max="9482" width="12.7109375" style="141" customWidth="1"/>
    <col min="9483" max="9728" width="9.140625" style="141"/>
    <col min="9729" max="9729" width="50.42578125" style="141" customWidth="1"/>
    <col min="9730" max="9733" width="16.42578125" style="141" customWidth="1"/>
    <col min="9734" max="9734" width="15.5703125" style="141" customWidth="1"/>
    <col min="9735" max="9736" width="0" style="141" hidden="1" customWidth="1"/>
    <col min="9737" max="9737" width="2.5703125" style="141" customWidth="1"/>
    <col min="9738" max="9738" width="12.7109375" style="141" customWidth="1"/>
    <col min="9739" max="9984" width="9.140625" style="141"/>
    <col min="9985" max="9985" width="50.42578125" style="141" customWidth="1"/>
    <col min="9986" max="9989" width="16.42578125" style="141" customWidth="1"/>
    <col min="9990" max="9990" width="15.5703125" style="141" customWidth="1"/>
    <col min="9991" max="9992" width="0" style="141" hidden="1" customWidth="1"/>
    <col min="9993" max="9993" width="2.5703125" style="141" customWidth="1"/>
    <col min="9994" max="9994" width="12.7109375" style="141" customWidth="1"/>
    <col min="9995" max="10240" width="9.140625" style="141"/>
    <col min="10241" max="10241" width="50.42578125" style="141" customWidth="1"/>
    <col min="10242" max="10245" width="16.42578125" style="141" customWidth="1"/>
    <col min="10246" max="10246" width="15.5703125" style="141" customWidth="1"/>
    <col min="10247" max="10248" width="0" style="141" hidden="1" customWidth="1"/>
    <col min="10249" max="10249" width="2.5703125" style="141" customWidth="1"/>
    <col min="10250" max="10250" width="12.7109375" style="141" customWidth="1"/>
    <col min="10251" max="10496" width="9.140625" style="141"/>
    <col min="10497" max="10497" width="50.42578125" style="141" customWidth="1"/>
    <col min="10498" max="10501" width="16.42578125" style="141" customWidth="1"/>
    <col min="10502" max="10502" width="15.5703125" style="141" customWidth="1"/>
    <col min="10503" max="10504" width="0" style="141" hidden="1" customWidth="1"/>
    <col min="10505" max="10505" width="2.5703125" style="141" customWidth="1"/>
    <col min="10506" max="10506" width="12.7109375" style="141" customWidth="1"/>
    <col min="10507" max="10752" width="9.140625" style="141"/>
    <col min="10753" max="10753" width="50.42578125" style="141" customWidth="1"/>
    <col min="10754" max="10757" width="16.42578125" style="141" customWidth="1"/>
    <col min="10758" max="10758" width="15.5703125" style="141" customWidth="1"/>
    <col min="10759" max="10760" width="0" style="141" hidden="1" customWidth="1"/>
    <col min="10761" max="10761" width="2.5703125" style="141" customWidth="1"/>
    <col min="10762" max="10762" width="12.7109375" style="141" customWidth="1"/>
    <col min="10763" max="11008" width="9.140625" style="141"/>
    <col min="11009" max="11009" width="50.42578125" style="141" customWidth="1"/>
    <col min="11010" max="11013" width="16.42578125" style="141" customWidth="1"/>
    <col min="11014" max="11014" width="15.5703125" style="141" customWidth="1"/>
    <col min="11015" max="11016" width="0" style="141" hidden="1" customWidth="1"/>
    <col min="11017" max="11017" width="2.5703125" style="141" customWidth="1"/>
    <col min="11018" max="11018" width="12.7109375" style="141" customWidth="1"/>
    <col min="11019" max="11264" width="9.140625" style="141"/>
    <col min="11265" max="11265" width="50.42578125" style="141" customWidth="1"/>
    <col min="11266" max="11269" width="16.42578125" style="141" customWidth="1"/>
    <col min="11270" max="11270" width="15.5703125" style="141" customWidth="1"/>
    <col min="11271" max="11272" width="0" style="141" hidden="1" customWidth="1"/>
    <col min="11273" max="11273" width="2.5703125" style="141" customWidth="1"/>
    <col min="11274" max="11274" width="12.7109375" style="141" customWidth="1"/>
    <col min="11275" max="11520" width="9.140625" style="141"/>
    <col min="11521" max="11521" width="50.42578125" style="141" customWidth="1"/>
    <col min="11522" max="11525" width="16.42578125" style="141" customWidth="1"/>
    <col min="11526" max="11526" width="15.5703125" style="141" customWidth="1"/>
    <col min="11527" max="11528" width="0" style="141" hidden="1" customWidth="1"/>
    <col min="11529" max="11529" width="2.5703125" style="141" customWidth="1"/>
    <col min="11530" max="11530" width="12.7109375" style="141" customWidth="1"/>
    <col min="11531" max="11776" width="9.140625" style="141"/>
    <col min="11777" max="11777" width="50.42578125" style="141" customWidth="1"/>
    <col min="11778" max="11781" width="16.42578125" style="141" customWidth="1"/>
    <col min="11782" max="11782" width="15.5703125" style="141" customWidth="1"/>
    <col min="11783" max="11784" width="0" style="141" hidden="1" customWidth="1"/>
    <col min="11785" max="11785" width="2.5703125" style="141" customWidth="1"/>
    <col min="11786" max="11786" width="12.7109375" style="141" customWidth="1"/>
    <col min="11787" max="12032" width="9.140625" style="141"/>
    <col min="12033" max="12033" width="50.42578125" style="141" customWidth="1"/>
    <col min="12034" max="12037" width="16.42578125" style="141" customWidth="1"/>
    <col min="12038" max="12038" width="15.5703125" style="141" customWidth="1"/>
    <col min="12039" max="12040" width="0" style="141" hidden="1" customWidth="1"/>
    <col min="12041" max="12041" width="2.5703125" style="141" customWidth="1"/>
    <col min="12042" max="12042" width="12.7109375" style="141" customWidth="1"/>
    <col min="12043" max="12288" width="9.140625" style="141"/>
    <col min="12289" max="12289" width="50.42578125" style="141" customWidth="1"/>
    <col min="12290" max="12293" width="16.42578125" style="141" customWidth="1"/>
    <col min="12294" max="12294" width="15.5703125" style="141" customWidth="1"/>
    <col min="12295" max="12296" width="0" style="141" hidden="1" customWidth="1"/>
    <col min="12297" max="12297" width="2.5703125" style="141" customWidth="1"/>
    <col min="12298" max="12298" width="12.7109375" style="141" customWidth="1"/>
    <col min="12299" max="12544" width="9.140625" style="141"/>
    <col min="12545" max="12545" width="50.42578125" style="141" customWidth="1"/>
    <col min="12546" max="12549" width="16.42578125" style="141" customWidth="1"/>
    <col min="12550" max="12550" width="15.5703125" style="141" customWidth="1"/>
    <col min="12551" max="12552" width="0" style="141" hidden="1" customWidth="1"/>
    <col min="12553" max="12553" width="2.5703125" style="141" customWidth="1"/>
    <col min="12554" max="12554" width="12.7109375" style="141" customWidth="1"/>
    <col min="12555" max="12800" width="9.140625" style="141"/>
    <col min="12801" max="12801" width="50.42578125" style="141" customWidth="1"/>
    <col min="12802" max="12805" width="16.42578125" style="141" customWidth="1"/>
    <col min="12806" max="12806" width="15.5703125" style="141" customWidth="1"/>
    <col min="12807" max="12808" width="0" style="141" hidden="1" customWidth="1"/>
    <col min="12809" max="12809" width="2.5703125" style="141" customWidth="1"/>
    <col min="12810" max="12810" width="12.7109375" style="141" customWidth="1"/>
    <col min="12811" max="13056" width="9.140625" style="141"/>
    <col min="13057" max="13057" width="50.42578125" style="141" customWidth="1"/>
    <col min="13058" max="13061" width="16.42578125" style="141" customWidth="1"/>
    <col min="13062" max="13062" width="15.5703125" style="141" customWidth="1"/>
    <col min="13063" max="13064" width="0" style="141" hidden="1" customWidth="1"/>
    <col min="13065" max="13065" width="2.5703125" style="141" customWidth="1"/>
    <col min="13066" max="13066" width="12.7109375" style="141" customWidth="1"/>
    <col min="13067" max="13312" width="9.140625" style="141"/>
    <col min="13313" max="13313" width="50.42578125" style="141" customWidth="1"/>
    <col min="13314" max="13317" width="16.42578125" style="141" customWidth="1"/>
    <col min="13318" max="13318" width="15.5703125" style="141" customWidth="1"/>
    <col min="13319" max="13320" width="0" style="141" hidden="1" customWidth="1"/>
    <col min="13321" max="13321" width="2.5703125" style="141" customWidth="1"/>
    <col min="13322" max="13322" width="12.7109375" style="141" customWidth="1"/>
    <col min="13323" max="13568" width="9.140625" style="141"/>
    <col min="13569" max="13569" width="50.42578125" style="141" customWidth="1"/>
    <col min="13570" max="13573" width="16.42578125" style="141" customWidth="1"/>
    <col min="13574" max="13574" width="15.5703125" style="141" customWidth="1"/>
    <col min="13575" max="13576" width="0" style="141" hidden="1" customWidth="1"/>
    <col min="13577" max="13577" width="2.5703125" style="141" customWidth="1"/>
    <col min="13578" max="13578" width="12.7109375" style="141" customWidth="1"/>
    <col min="13579" max="13824" width="9.140625" style="141"/>
    <col min="13825" max="13825" width="50.42578125" style="141" customWidth="1"/>
    <col min="13826" max="13829" width="16.42578125" style="141" customWidth="1"/>
    <col min="13830" max="13830" width="15.5703125" style="141" customWidth="1"/>
    <col min="13831" max="13832" width="0" style="141" hidden="1" customWidth="1"/>
    <col min="13833" max="13833" width="2.5703125" style="141" customWidth="1"/>
    <col min="13834" max="13834" width="12.7109375" style="141" customWidth="1"/>
    <col min="13835" max="14080" width="9.140625" style="141"/>
    <col min="14081" max="14081" width="50.42578125" style="141" customWidth="1"/>
    <col min="14082" max="14085" width="16.42578125" style="141" customWidth="1"/>
    <col min="14086" max="14086" width="15.5703125" style="141" customWidth="1"/>
    <col min="14087" max="14088" width="0" style="141" hidden="1" customWidth="1"/>
    <col min="14089" max="14089" width="2.5703125" style="141" customWidth="1"/>
    <col min="14090" max="14090" width="12.7109375" style="141" customWidth="1"/>
    <col min="14091" max="14336" width="9.140625" style="141"/>
    <col min="14337" max="14337" width="50.42578125" style="141" customWidth="1"/>
    <col min="14338" max="14341" width="16.42578125" style="141" customWidth="1"/>
    <col min="14342" max="14342" width="15.5703125" style="141" customWidth="1"/>
    <col min="14343" max="14344" width="0" style="141" hidden="1" customWidth="1"/>
    <col min="14345" max="14345" width="2.5703125" style="141" customWidth="1"/>
    <col min="14346" max="14346" width="12.7109375" style="141" customWidth="1"/>
    <col min="14347" max="14592" width="9.140625" style="141"/>
    <col min="14593" max="14593" width="50.42578125" style="141" customWidth="1"/>
    <col min="14594" max="14597" width="16.42578125" style="141" customWidth="1"/>
    <col min="14598" max="14598" width="15.5703125" style="141" customWidth="1"/>
    <col min="14599" max="14600" width="0" style="141" hidden="1" customWidth="1"/>
    <col min="14601" max="14601" width="2.5703125" style="141" customWidth="1"/>
    <col min="14602" max="14602" width="12.7109375" style="141" customWidth="1"/>
    <col min="14603" max="14848" width="9.140625" style="141"/>
    <col min="14849" max="14849" width="50.42578125" style="141" customWidth="1"/>
    <col min="14850" max="14853" width="16.42578125" style="141" customWidth="1"/>
    <col min="14854" max="14854" width="15.5703125" style="141" customWidth="1"/>
    <col min="14855" max="14856" width="0" style="141" hidden="1" customWidth="1"/>
    <col min="14857" max="14857" width="2.5703125" style="141" customWidth="1"/>
    <col min="14858" max="14858" width="12.7109375" style="141" customWidth="1"/>
    <col min="14859" max="15104" width="9.140625" style="141"/>
    <col min="15105" max="15105" width="50.42578125" style="141" customWidth="1"/>
    <col min="15106" max="15109" width="16.42578125" style="141" customWidth="1"/>
    <col min="15110" max="15110" width="15.5703125" style="141" customWidth="1"/>
    <col min="15111" max="15112" width="0" style="141" hidden="1" customWidth="1"/>
    <col min="15113" max="15113" width="2.5703125" style="141" customWidth="1"/>
    <col min="15114" max="15114" width="12.7109375" style="141" customWidth="1"/>
    <col min="15115" max="15360" width="9.140625" style="141"/>
    <col min="15361" max="15361" width="50.42578125" style="141" customWidth="1"/>
    <col min="15362" max="15365" width="16.42578125" style="141" customWidth="1"/>
    <col min="15366" max="15366" width="15.5703125" style="141" customWidth="1"/>
    <col min="15367" max="15368" width="0" style="141" hidden="1" customWidth="1"/>
    <col min="15369" max="15369" width="2.5703125" style="141" customWidth="1"/>
    <col min="15370" max="15370" width="12.7109375" style="141" customWidth="1"/>
    <col min="15371" max="15616" width="9.140625" style="141"/>
    <col min="15617" max="15617" width="50.42578125" style="141" customWidth="1"/>
    <col min="15618" max="15621" width="16.42578125" style="141" customWidth="1"/>
    <col min="15622" max="15622" width="15.5703125" style="141" customWidth="1"/>
    <col min="15623" max="15624" width="0" style="141" hidden="1" customWidth="1"/>
    <col min="15625" max="15625" width="2.5703125" style="141" customWidth="1"/>
    <col min="15626" max="15626" width="12.7109375" style="141" customWidth="1"/>
    <col min="15627" max="15872" width="9.140625" style="141"/>
    <col min="15873" max="15873" width="50.42578125" style="141" customWidth="1"/>
    <col min="15874" max="15877" width="16.42578125" style="141" customWidth="1"/>
    <col min="15878" max="15878" width="15.5703125" style="141" customWidth="1"/>
    <col min="15879" max="15880" width="0" style="141" hidden="1" customWidth="1"/>
    <col min="15881" max="15881" width="2.5703125" style="141" customWidth="1"/>
    <col min="15882" max="15882" width="12.7109375" style="141" customWidth="1"/>
    <col min="15883" max="16128" width="9.140625" style="141"/>
    <col min="16129" max="16129" width="50.42578125" style="141" customWidth="1"/>
    <col min="16130" max="16133" width="16.42578125" style="141" customWidth="1"/>
    <col min="16134" max="16134" width="15.5703125" style="141" customWidth="1"/>
    <col min="16135" max="16136" width="0" style="141" hidden="1" customWidth="1"/>
    <col min="16137" max="16137" width="2.5703125" style="141" customWidth="1"/>
    <col min="16138" max="16138" width="12.7109375" style="141" customWidth="1"/>
    <col min="16139" max="16384" width="9.140625" style="141"/>
  </cols>
  <sheetData>
    <row r="1" spans="1:10" s="20" customFormat="1" ht="3.75" customHeight="1">
      <c r="A1" s="279"/>
      <c r="B1" s="280"/>
      <c r="C1" s="280"/>
      <c r="D1" s="280"/>
      <c r="E1" s="280"/>
      <c r="F1" s="280"/>
      <c r="G1" s="280"/>
      <c r="H1" s="280"/>
    </row>
    <row r="2" spans="1:10" s="20" customFormat="1" ht="39" customHeight="1">
      <c r="A2" s="901" t="s">
        <v>344</v>
      </c>
      <c r="B2" s="901"/>
      <c r="C2" s="901"/>
      <c r="D2" s="901"/>
      <c r="E2" s="901"/>
      <c r="F2" s="901"/>
      <c r="G2" s="901"/>
      <c r="H2" s="901"/>
    </row>
    <row r="3" spans="1:10" s="20" customFormat="1" ht="20.25" customHeight="1">
      <c r="A3" s="901" t="s">
        <v>85</v>
      </c>
      <c r="B3" s="901"/>
      <c r="C3" s="901"/>
      <c r="D3" s="901"/>
      <c r="E3" s="901"/>
      <c r="F3" s="901"/>
      <c r="G3" s="901"/>
      <c r="H3" s="901"/>
    </row>
    <row r="4" spans="1:10" s="20" customFormat="1" ht="20.25" customHeight="1">
      <c r="A4" s="901" t="s">
        <v>599</v>
      </c>
      <c r="B4" s="901"/>
      <c r="C4" s="901"/>
      <c r="D4" s="901"/>
      <c r="E4" s="901"/>
      <c r="F4" s="901"/>
      <c r="G4" s="901"/>
      <c r="H4" s="901"/>
    </row>
    <row r="5" spans="1:10" s="149" customFormat="1" ht="39" customHeight="1">
      <c r="A5" s="902" t="s">
        <v>228</v>
      </c>
      <c r="B5" s="902"/>
      <c r="C5" s="902"/>
      <c r="D5" s="902"/>
      <c r="E5" s="902"/>
      <c r="F5" s="902"/>
      <c r="G5" s="902"/>
      <c r="H5" s="902"/>
    </row>
    <row r="6" spans="1:10" ht="10.5" customHeight="1">
      <c r="A6" s="151"/>
      <c r="B6" s="241"/>
      <c r="C6" s="152"/>
      <c r="D6" s="152"/>
      <c r="E6" s="153"/>
      <c r="F6" s="154"/>
      <c r="G6" s="153"/>
      <c r="H6" s="153"/>
      <c r="I6" s="141"/>
      <c r="J6" s="141"/>
    </row>
    <row r="7" spans="1:10" ht="51" customHeight="1">
      <c r="A7" s="555"/>
      <c r="B7" s="556" t="s">
        <v>345</v>
      </c>
      <c r="C7" s="556" t="s">
        <v>346</v>
      </c>
      <c r="D7" s="556" t="s">
        <v>347</v>
      </c>
      <c r="E7" s="557" t="s">
        <v>100</v>
      </c>
      <c r="F7" s="557" t="s">
        <v>101</v>
      </c>
      <c r="G7" s="281"/>
      <c r="H7" s="282"/>
      <c r="I7" s="141"/>
      <c r="J7" s="141"/>
    </row>
    <row r="8" spans="1:10" ht="42.75" customHeight="1">
      <c r="A8" s="283" t="s">
        <v>102</v>
      </c>
      <c r="B8" s="283">
        <v>1838279.9236300001</v>
      </c>
      <c r="C8" s="456">
        <v>792489.64522000006</v>
      </c>
      <c r="D8" s="456">
        <v>237441.66147999998</v>
      </c>
      <c r="E8" s="283">
        <v>2868211.2303299997</v>
      </c>
      <c r="F8" s="457">
        <v>0.96894127604015989</v>
      </c>
      <c r="G8" s="284"/>
      <c r="H8" s="283"/>
      <c r="I8" s="141"/>
      <c r="J8" s="141"/>
    </row>
    <row r="9" spans="1:10" ht="27" customHeight="1">
      <c r="A9" s="283" t="s">
        <v>103</v>
      </c>
      <c r="B9" s="283">
        <v>4127.1559500000003</v>
      </c>
      <c r="C9" s="456">
        <v>3763.3163199999999</v>
      </c>
      <c r="D9" s="456">
        <v>4172.2065000000002</v>
      </c>
      <c r="E9" s="283">
        <v>12062.67877</v>
      </c>
      <c r="F9" s="457">
        <v>4.0750232187472431E-3</v>
      </c>
      <c r="G9" s="284"/>
      <c r="H9" s="283"/>
      <c r="I9" s="141"/>
      <c r="J9" s="141"/>
    </row>
    <row r="10" spans="1:10" ht="42.75" customHeight="1">
      <c r="A10" s="283" t="s">
        <v>104</v>
      </c>
      <c r="B10" s="283">
        <v>21769.041260000002</v>
      </c>
      <c r="C10" s="456">
        <v>880.53880000000004</v>
      </c>
      <c r="D10" s="456">
        <v>6405.2570800000003</v>
      </c>
      <c r="E10" s="283">
        <v>29054.83714</v>
      </c>
      <c r="F10" s="457">
        <v>9.8153269451955859E-3</v>
      </c>
      <c r="G10" s="284"/>
      <c r="H10" s="283"/>
      <c r="I10" s="141"/>
      <c r="J10" s="141"/>
    </row>
    <row r="11" spans="1:10" ht="27" customHeight="1">
      <c r="A11" s="283" t="s">
        <v>105</v>
      </c>
      <c r="B11" s="283">
        <v>542.49068</v>
      </c>
      <c r="C11" s="456">
        <v>33.512410000000003</v>
      </c>
      <c r="D11" s="456">
        <v>149.19623000000001</v>
      </c>
      <c r="E11" s="283">
        <v>725.19931999999994</v>
      </c>
      <c r="F11" s="457">
        <v>2.4498737996483282E-4</v>
      </c>
      <c r="G11" s="284"/>
      <c r="H11" s="283"/>
      <c r="I11" s="141"/>
      <c r="J11" s="141"/>
    </row>
    <row r="12" spans="1:10" ht="42.75" customHeight="1">
      <c r="A12" s="283" t="s">
        <v>106</v>
      </c>
      <c r="B12" s="283">
        <v>6392.3079200000002</v>
      </c>
      <c r="C12" s="456">
        <v>1530.57312</v>
      </c>
      <c r="D12" s="456">
        <v>663.91642000000002</v>
      </c>
      <c r="E12" s="283">
        <v>8586.7974600000016</v>
      </c>
      <c r="F12" s="457">
        <v>2.9007983791464139E-3</v>
      </c>
      <c r="G12" s="284"/>
      <c r="H12" s="283"/>
      <c r="I12" s="141"/>
      <c r="J12" s="141"/>
    </row>
    <row r="13" spans="1:10" ht="27" customHeight="1">
      <c r="A13" s="283" t="s">
        <v>107</v>
      </c>
      <c r="B13" s="283">
        <v>638.84577000000002</v>
      </c>
      <c r="C13" s="456">
        <v>157.08054000000001</v>
      </c>
      <c r="D13" s="456">
        <v>66.391639999999995</v>
      </c>
      <c r="E13" s="283">
        <v>862.31795</v>
      </c>
      <c r="F13" s="457">
        <v>2.9130889872751911E-4</v>
      </c>
      <c r="G13" s="284"/>
      <c r="H13" s="283"/>
      <c r="I13" s="141"/>
      <c r="J13" s="141"/>
    </row>
    <row r="14" spans="1:10" ht="42.75" customHeight="1">
      <c r="A14" s="283" t="s">
        <v>108</v>
      </c>
      <c r="B14" s="283">
        <v>2590.21227</v>
      </c>
      <c r="C14" s="456">
        <v>67.332170000000005</v>
      </c>
      <c r="D14" s="456">
        <v>533.76297999999997</v>
      </c>
      <c r="E14" s="283">
        <v>3191.3074200000001</v>
      </c>
      <c r="F14" s="457">
        <v>1.0780898739509717E-3</v>
      </c>
      <c r="G14" s="284"/>
      <c r="H14" s="283"/>
      <c r="I14" s="141"/>
      <c r="J14" s="141"/>
    </row>
    <row r="15" spans="1:10" ht="27" customHeight="1">
      <c r="A15" s="283" t="s">
        <v>109</v>
      </c>
      <c r="B15" s="283">
        <v>647.55314999999996</v>
      </c>
      <c r="C15" s="456">
        <v>18.437180000000001</v>
      </c>
      <c r="D15" s="456">
        <v>133.44075000000001</v>
      </c>
      <c r="E15" s="283">
        <v>799.43107999999995</v>
      </c>
      <c r="F15" s="457">
        <v>2.7006440898435569E-4</v>
      </c>
      <c r="G15" s="284"/>
      <c r="H15" s="283"/>
      <c r="I15" s="141"/>
      <c r="J15" s="141"/>
    </row>
    <row r="16" spans="1:10" ht="42.75" customHeight="1">
      <c r="A16" s="283" t="s">
        <v>110</v>
      </c>
      <c r="B16" s="283">
        <v>1363.2490600000001</v>
      </c>
      <c r="C16" s="456">
        <v>220.01254999999998</v>
      </c>
      <c r="D16" s="456">
        <v>359.32190000000003</v>
      </c>
      <c r="E16" s="283">
        <v>1942.5835099999999</v>
      </c>
      <c r="F16" s="457">
        <v>6.5624502306178194E-4</v>
      </c>
      <c r="G16" s="284"/>
      <c r="H16" s="283"/>
      <c r="I16" s="141"/>
      <c r="J16" s="141"/>
    </row>
    <row r="17" spans="1:10" ht="27" customHeight="1">
      <c r="A17" s="283" t="s">
        <v>111</v>
      </c>
      <c r="B17" s="283">
        <v>569.91560000000004</v>
      </c>
      <c r="C17" s="456">
        <v>88.005020000000002</v>
      </c>
      <c r="D17" s="456">
        <v>143.72875999999999</v>
      </c>
      <c r="E17" s="283">
        <v>801.64937999999995</v>
      </c>
      <c r="F17" s="457">
        <v>2.708137967595345E-4</v>
      </c>
      <c r="G17" s="284"/>
      <c r="H17" s="283"/>
      <c r="I17" s="141"/>
      <c r="J17" s="141"/>
    </row>
    <row r="18" spans="1:10" ht="42.75" customHeight="1">
      <c r="A18" s="283" t="s">
        <v>112</v>
      </c>
      <c r="B18" s="283">
        <v>22436.097309999997</v>
      </c>
      <c r="C18" s="456">
        <v>16180.24422</v>
      </c>
      <c r="D18" s="456">
        <v>10546.605439999999</v>
      </c>
      <c r="E18" s="283">
        <v>49162.946969999997</v>
      </c>
      <c r="F18" s="457">
        <v>1.6608263738485462E-2</v>
      </c>
      <c r="G18" s="284"/>
      <c r="H18" s="283"/>
      <c r="I18" s="141"/>
      <c r="J18" s="141"/>
    </row>
    <row r="19" spans="1:10" ht="27" customHeight="1">
      <c r="A19" s="283" t="s">
        <v>113</v>
      </c>
      <c r="B19" s="283">
        <v>11783.00187</v>
      </c>
      <c r="C19" s="456">
        <v>8090.12219</v>
      </c>
      <c r="D19" s="456">
        <v>7163.7510599999996</v>
      </c>
      <c r="E19" s="283">
        <v>27036.875120000001</v>
      </c>
      <c r="F19" s="457">
        <v>9.1336174971664002E-3</v>
      </c>
      <c r="G19" s="284"/>
      <c r="H19" s="283"/>
      <c r="I19" s="141"/>
      <c r="J19" s="141"/>
    </row>
    <row r="20" spans="1:10" ht="46.5" customHeight="1">
      <c r="A20" s="558" t="s">
        <v>114</v>
      </c>
      <c r="B20" s="559">
        <v>1892830.8314500004</v>
      </c>
      <c r="C20" s="559">
        <v>811368.34607999993</v>
      </c>
      <c r="D20" s="559">
        <v>255950.52529999998</v>
      </c>
      <c r="E20" s="559">
        <v>2960149.7028299994</v>
      </c>
      <c r="F20" s="560">
        <v>1</v>
      </c>
      <c r="G20" s="284"/>
      <c r="H20" s="283"/>
      <c r="I20" s="141"/>
      <c r="J20" s="141"/>
    </row>
    <row r="21" spans="1:10" ht="46.5" customHeight="1">
      <c r="A21" s="561" t="s">
        <v>244</v>
      </c>
      <c r="B21" s="562">
        <v>18308.963019999999</v>
      </c>
      <c r="C21" s="562">
        <v>12150.47366</v>
      </c>
      <c r="D21" s="562">
        <v>11828.714939999998</v>
      </c>
      <c r="E21" s="562">
        <v>42288.151620000004</v>
      </c>
      <c r="F21" s="562"/>
      <c r="G21" s="283"/>
      <c r="H21" s="283"/>
      <c r="I21" s="141"/>
      <c r="J21" s="141"/>
    </row>
    <row r="22" spans="1:10" s="5" customFormat="1" ht="46.5" customHeight="1" thickBot="1">
      <c r="A22" s="563" t="s">
        <v>245</v>
      </c>
      <c r="B22" s="564">
        <v>0.63943753575719242</v>
      </c>
      <c r="C22" s="564">
        <v>0.27409706519379928</v>
      </c>
      <c r="D22" s="564">
        <v>8.6465399049008559E-2</v>
      </c>
      <c r="E22" s="564">
        <v>1</v>
      </c>
      <c r="F22" s="565"/>
      <c r="G22" s="285"/>
      <c r="H22" s="285"/>
    </row>
    <row r="23" spans="1:10" ht="15" customHeight="1">
      <c r="A23" s="244" t="s">
        <v>117</v>
      </c>
      <c r="B23" s="566"/>
      <c r="C23" s="567"/>
      <c r="D23" s="567"/>
      <c r="E23" s="568"/>
      <c r="F23" s="568"/>
      <c r="G23" s="7"/>
      <c r="H23" s="7"/>
      <c r="I23" s="141"/>
      <c r="J23" s="141"/>
    </row>
    <row r="24" spans="1:10" ht="101.25" customHeight="1">
      <c r="A24" s="897" t="s">
        <v>246</v>
      </c>
      <c r="B24" s="900"/>
      <c r="C24" s="900"/>
      <c r="D24" s="900"/>
      <c r="E24" s="900"/>
      <c r="F24" s="900"/>
      <c r="G24" s="7"/>
      <c r="H24" s="7"/>
      <c r="I24" s="141"/>
      <c r="J24" s="141"/>
    </row>
    <row r="25" spans="1:10" ht="106.5" customHeight="1">
      <c r="A25" s="897" t="s">
        <v>247</v>
      </c>
      <c r="B25" s="900"/>
      <c r="C25" s="900"/>
      <c r="D25" s="900"/>
      <c r="E25" s="900"/>
      <c r="F25" s="900"/>
      <c r="G25" s="145"/>
      <c r="H25" s="145"/>
      <c r="I25" s="141"/>
      <c r="J25" s="141"/>
    </row>
    <row r="26" spans="1:10" ht="12" customHeight="1">
      <c r="A26" s="244" t="s">
        <v>118</v>
      </c>
      <c r="B26" s="244"/>
      <c r="C26" s="569"/>
      <c r="D26" s="569"/>
      <c r="E26" s="224"/>
      <c r="F26" s="224"/>
      <c r="G26" s="145"/>
      <c r="H26" s="145"/>
      <c r="I26" s="141"/>
      <c r="J26" s="141"/>
    </row>
    <row r="27" spans="1:10" ht="9" customHeight="1">
      <c r="A27" s="28"/>
      <c r="C27" s="25"/>
      <c r="D27" s="25"/>
      <c r="E27" s="145"/>
      <c r="F27" s="145"/>
      <c r="G27" s="145"/>
      <c r="H27" s="145"/>
      <c r="I27" s="141"/>
      <c r="J27" s="141"/>
    </row>
    <row r="28" spans="1:10" ht="9" customHeight="1">
      <c r="A28" s="26"/>
      <c r="C28" s="25"/>
      <c r="D28" s="25"/>
      <c r="E28" s="145"/>
      <c r="F28" s="145"/>
      <c r="G28" s="145"/>
      <c r="H28" s="145"/>
      <c r="I28" s="141"/>
      <c r="J28" s="141"/>
    </row>
    <row r="29" spans="1:10" ht="9" customHeight="1">
      <c r="A29" s="26"/>
      <c r="C29" s="25"/>
      <c r="D29" s="25"/>
      <c r="E29" s="145"/>
      <c r="F29" s="145"/>
      <c r="G29" s="145"/>
      <c r="H29" s="145"/>
      <c r="I29" s="141"/>
      <c r="J29" s="141"/>
    </row>
    <row r="30" spans="1:10" ht="9" customHeight="1">
      <c r="A30" s="26"/>
      <c r="B30" s="1"/>
      <c r="C30" s="25"/>
      <c r="D30" s="25"/>
      <c r="E30" s="145"/>
      <c r="F30" s="145"/>
      <c r="G30" s="145"/>
      <c r="H30" s="145"/>
      <c r="I30" s="141"/>
      <c r="J30" s="141"/>
    </row>
    <row r="31" spans="1:10" ht="9" customHeight="1">
      <c r="A31" s="26"/>
      <c r="B31" s="1"/>
      <c r="C31" s="25"/>
      <c r="D31" s="25"/>
      <c r="E31" s="145"/>
      <c r="F31" s="145"/>
      <c r="G31" s="145"/>
      <c r="H31" s="145"/>
      <c r="I31" s="141"/>
      <c r="J31" s="141"/>
    </row>
    <row r="32" spans="1:10" ht="9" customHeight="1">
      <c r="A32" s="26"/>
      <c r="B32" s="1"/>
      <c r="C32" s="25"/>
      <c r="D32" s="25"/>
      <c r="E32" s="145"/>
      <c r="F32" s="145"/>
      <c r="G32" s="145"/>
      <c r="H32" s="145"/>
      <c r="I32" s="141"/>
      <c r="J32" s="141"/>
    </row>
    <row r="33" spans="1:10" ht="9" customHeight="1">
      <c r="A33" s="155"/>
      <c r="B33" s="1"/>
      <c r="C33" s="25"/>
      <c r="D33" s="25"/>
      <c r="E33" s="145"/>
      <c r="F33" s="145"/>
      <c r="G33" s="145"/>
      <c r="H33" s="145"/>
      <c r="I33" s="141"/>
      <c r="J33" s="141"/>
    </row>
    <row r="34" spans="1:10" ht="9" customHeight="1">
      <c r="A34" s="26"/>
      <c r="B34" s="1"/>
      <c r="C34" s="25"/>
      <c r="D34" s="25"/>
      <c r="E34" s="145"/>
      <c r="F34" s="145"/>
      <c r="G34" s="145"/>
      <c r="H34" s="145"/>
      <c r="I34" s="141"/>
      <c r="J34" s="141"/>
    </row>
    <row r="35" spans="1:10" ht="9" customHeight="1">
      <c r="A35" s="26"/>
      <c r="B35" s="1"/>
      <c r="C35" s="25"/>
      <c r="D35" s="25"/>
      <c r="E35" s="145"/>
      <c r="F35" s="145"/>
      <c r="G35" s="145"/>
      <c r="H35" s="145"/>
      <c r="I35" s="141"/>
      <c r="J35" s="141"/>
    </row>
    <row r="36" spans="1:10" ht="9" customHeight="1">
      <c r="A36" s="26"/>
      <c r="B36" s="1"/>
      <c r="C36" s="25"/>
      <c r="D36" s="25"/>
      <c r="E36" s="145"/>
      <c r="F36" s="145"/>
      <c r="G36" s="145"/>
      <c r="H36" s="145"/>
      <c r="I36" s="141"/>
      <c r="J36" s="141"/>
    </row>
    <row r="37" spans="1:10" ht="9" customHeight="1">
      <c r="A37" s="26"/>
      <c r="C37" s="25"/>
      <c r="D37" s="25"/>
      <c r="E37" s="145"/>
      <c r="F37" s="145"/>
      <c r="G37" s="145"/>
      <c r="H37" s="145"/>
      <c r="I37" s="141"/>
      <c r="J37" s="141"/>
    </row>
    <row r="38" spans="1:10" ht="9" customHeight="1">
      <c r="A38" s="26"/>
      <c r="C38" s="25"/>
      <c r="D38" s="25"/>
      <c r="E38" s="145"/>
      <c r="F38" s="145"/>
      <c r="G38" s="145"/>
      <c r="H38" s="145"/>
      <c r="I38" s="141"/>
      <c r="J38" s="141"/>
    </row>
    <row r="39" spans="1:10" ht="9" customHeight="1">
      <c r="A39" s="155"/>
      <c r="C39" s="25"/>
      <c r="D39" s="25"/>
      <c r="E39" s="145"/>
      <c r="F39" s="145"/>
      <c r="G39" s="145"/>
      <c r="H39" s="145"/>
      <c r="I39" s="141"/>
      <c r="J39" s="141"/>
    </row>
    <row r="40" spans="1:10" ht="9" customHeight="1">
      <c r="A40" s="26"/>
      <c r="C40" s="25"/>
      <c r="D40" s="25"/>
      <c r="E40" s="145"/>
      <c r="F40" s="145"/>
      <c r="G40" s="145"/>
      <c r="H40" s="145"/>
      <c r="I40" s="141"/>
      <c r="J40" s="141"/>
    </row>
    <row r="41" spans="1:10" ht="9" customHeight="1">
      <c r="A41" s="26"/>
      <c r="C41" s="25"/>
      <c r="D41" s="25"/>
      <c r="E41" s="145"/>
      <c r="F41" s="145"/>
      <c r="G41" s="145"/>
      <c r="H41" s="145"/>
      <c r="I41" s="141"/>
      <c r="J41" s="141"/>
    </row>
    <row r="42" spans="1:10" ht="9" customHeight="1">
      <c r="A42" s="26"/>
      <c r="C42" s="25"/>
      <c r="D42" s="25"/>
      <c r="E42" s="145"/>
      <c r="F42" s="145"/>
      <c r="G42" s="145"/>
      <c r="H42" s="145"/>
      <c r="I42" s="141"/>
      <c r="J42" s="141"/>
    </row>
    <row r="43" spans="1:10" ht="9" customHeight="1">
      <c r="A43" s="26"/>
      <c r="C43" s="25"/>
      <c r="D43" s="25"/>
      <c r="E43" s="145"/>
      <c r="F43" s="145"/>
      <c r="G43" s="145"/>
      <c r="H43" s="145"/>
      <c r="I43" s="141"/>
      <c r="J43" s="141"/>
    </row>
    <row r="44" spans="1:10" ht="9" customHeight="1">
      <c r="A44" s="26"/>
      <c r="C44" s="25"/>
      <c r="D44" s="25"/>
      <c r="E44" s="145"/>
      <c r="F44" s="145"/>
      <c r="G44" s="145"/>
      <c r="H44" s="145"/>
      <c r="I44" s="141"/>
      <c r="J44" s="141"/>
    </row>
    <row r="45" spans="1:10" ht="9" customHeight="1">
      <c r="A45" s="155"/>
      <c r="C45" s="25"/>
      <c r="D45" s="25"/>
      <c r="E45" s="145"/>
      <c r="F45" s="145"/>
      <c r="G45" s="145"/>
      <c r="H45" s="145"/>
      <c r="I45" s="141"/>
      <c r="J45" s="141"/>
    </row>
    <row r="46" spans="1:10" ht="9" customHeight="1">
      <c r="A46" s="26"/>
      <c r="C46" s="25"/>
      <c r="D46" s="25"/>
      <c r="E46" s="145"/>
      <c r="F46" s="145"/>
      <c r="G46" s="145"/>
      <c r="H46" s="145"/>
      <c r="I46" s="141"/>
      <c r="J46" s="141"/>
    </row>
    <row r="47" spans="1:10" ht="9" customHeight="1">
      <c r="A47" s="26"/>
      <c r="C47" s="25"/>
      <c r="D47" s="25"/>
      <c r="E47" s="145"/>
      <c r="F47" s="145"/>
      <c r="G47" s="145"/>
      <c r="H47" s="145"/>
      <c r="I47" s="141"/>
      <c r="J47" s="141"/>
    </row>
    <row r="48" spans="1:10" ht="9" customHeight="1">
      <c r="A48" s="26"/>
      <c r="C48" s="25"/>
      <c r="D48" s="25"/>
      <c r="E48" s="145"/>
      <c r="F48" s="145"/>
      <c r="G48" s="145"/>
      <c r="H48" s="145"/>
      <c r="I48" s="141"/>
      <c r="J48" s="141"/>
    </row>
    <row r="49" spans="1:10" ht="9" customHeight="1">
      <c r="A49" s="26"/>
      <c r="C49" s="25"/>
      <c r="D49" s="25"/>
      <c r="E49" s="145"/>
      <c r="F49" s="145"/>
      <c r="G49" s="145"/>
      <c r="H49" s="145"/>
      <c r="I49" s="141"/>
      <c r="J49" s="141"/>
    </row>
    <row r="50" spans="1:10" ht="9" customHeight="1">
      <c r="A50" s="155"/>
      <c r="C50" s="25"/>
      <c r="D50" s="25"/>
      <c r="E50" s="145"/>
      <c r="F50" s="145"/>
      <c r="G50" s="145"/>
      <c r="H50" s="145"/>
      <c r="I50" s="141"/>
      <c r="J50" s="141"/>
    </row>
    <row r="51" spans="1:10" ht="9" customHeight="1">
      <c r="A51" s="30"/>
      <c r="C51" s="25"/>
      <c r="D51" s="25"/>
      <c r="E51" s="145"/>
      <c r="F51" s="145"/>
      <c r="G51" s="145"/>
      <c r="H51" s="145"/>
      <c r="I51" s="141"/>
      <c r="J51" s="141"/>
    </row>
    <row r="52" spans="1:10" ht="9" customHeight="1">
      <c r="A52" s="30"/>
      <c r="C52" s="25"/>
      <c r="D52" s="25"/>
      <c r="E52" s="145"/>
      <c r="F52" s="145"/>
      <c r="G52" s="145"/>
      <c r="H52" s="145"/>
      <c r="I52" s="141"/>
      <c r="J52" s="141"/>
    </row>
    <row r="53" spans="1:10" ht="9" customHeight="1">
      <c r="A53" s="30"/>
      <c r="C53" s="25"/>
      <c r="D53" s="25"/>
      <c r="E53" s="145"/>
      <c r="F53" s="145"/>
      <c r="G53" s="145"/>
      <c r="H53" s="145"/>
      <c r="I53" s="141"/>
      <c r="J53" s="141"/>
    </row>
    <row r="54" spans="1:10" ht="9" customHeight="1">
      <c r="A54" s="30"/>
      <c r="C54" s="25"/>
      <c r="D54" s="25"/>
      <c r="E54" s="145"/>
      <c r="F54" s="145"/>
      <c r="G54" s="145"/>
      <c r="H54" s="145"/>
      <c r="I54" s="141"/>
      <c r="J54" s="141"/>
    </row>
    <row r="55" spans="1:10" ht="9" customHeight="1">
      <c r="A55" s="31"/>
      <c r="C55" s="25"/>
      <c r="D55" s="25"/>
      <c r="E55" s="145"/>
      <c r="F55" s="145"/>
      <c r="G55" s="145"/>
      <c r="H55" s="145"/>
      <c r="I55" s="141"/>
      <c r="J55" s="141"/>
    </row>
    <row r="56" spans="1:10" ht="9" customHeight="1">
      <c r="A56" s="31"/>
      <c r="C56" s="25"/>
      <c r="D56" s="25"/>
      <c r="E56" s="145"/>
      <c r="F56" s="145"/>
      <c r="G56" s="145"/>
      <c r="H56" s="145"/>
      <c r="I56" s="141"/>
      <c r="J56" s="141"/>
    </row>
    <row r="57" spans="1:10" ht="9" customHeight="1">
      <c r="A57" s="28"/>
      <c r="C57" s="25"/>
      <c r="D57" s="25"/>
      <c r="E57" s="145"/>
      <c r="F57" s="145"/>
      <c r="G57" s="145"/>
      <c r="H57" s="145"/>
      <c r="I57" s="141"/>
      <c r="J57" s="141"/>
    </row>
    <row r="58" spans="1:10" ht="9" customHeight="1">
      <c r="A58" s="26"/>
      <c r="C58" s="25"/>
      <c r="D58" s="25"/>
      <c r="E58" s="145"/>
      <c r="F58" s="145"/>
      <c r="G58" s="145"/>
      <c r="H58" s="145"/>
      <c r="I58" s="141"/>
      <c r="J58" s="141"/>
    </row>
    <row r="59" spans="1:10" ht="9" customHeight="1">
      <c r="A59" s="26"/>
      <c r="C59" s="25"/>
      <c r="D59" s="25"/>
      <c r="E59" s="145"/>
      <c r="F59" s="145"/>
      <c r="G59" s="145"/>
      <c r="H59" s="145"/>
      <c r="I59" s="141"/>
      <c r="J59" s="141"/>
    </row>
    <row r="60" spans="1:10" ht="9" customHeight="1">
      <c r="A60" s="26"/>
      <c r="C60" s="25"/>
      <c r="D60" s="25"/>
      <c r="E60" s="145"/>
      <c r="F60" s="145"/>
      <c r="G60" s="145"/>
      <c r="H60" s="145"/>
      <c r="I60" s="141"/>
      <c r="J60" s="141"/>
    </row>
    <row r="61" spans="1:10" ht="9" customHeight="1">
      <c r="A61" s="26"/>
      <c r="C61" s="25"/>
      <c r="D61" s="25"/>
      <c r="E61" s="145"/>
      <c r="F61" s="145"/>
      <c r="G61" s="145"/>
      <c r="H61" s="145"/>
      <c r="I61" s="141"/>
      <c r="J61" s="141"/>
    </row>
    <row r="62" spans="1:10" ht="9" customHeight="1">
      <c r="A62" s="30"/>
      <c r="C62" s="25"/>
      <c r="D62" s="25"/>
      <c r="E62" s="145"/>
      <c r="F62" s="145"/>
      <c r="G62" s="145"/>
      <c r="H62" s="145"/>
      <c r="I62" s="141"/>
      <c r="J62" s="141"/>
    </row>
    <row r="63" spans="1:10" ht="9" customHeight="1">
      <c r="A63" s="28"/>
      <c r="C63" s="25"/>
      <c r="D63" s="25"/>
      <c r="E63" s="145"/>
      <c r="F63" s="145"/>
      <c r="G63" s="145"/>
      <c r="H63" s="145"/>
      <c r="I63" s="141"/>
      <c r="J63" s="141"/>
    </row>
    <row r="64" spans="1:10" ht="9" customHeight="1">
      <c r="A64" s="26"/>
      <c r="C64" s="25"/>
      <c r="D64" s="25"/>
      <c r="E64" s="145"/>
      <c r="F64" s="145"/>
      <c r="G64" s="145"/>
      <c r="H64" s="145"/>
      <c r="I64" s="141"/>
      <c r="J64" s="141"/>
    </row>
    <row r="65" spans="1:10" ht="9" customHeight="1">
      <c r="A65" s="26"/>
      <c r="C65" s="25"/>
      <c r="D65" s="25"/>
      <c r="E65" s="145"/>
      <c r="F65" s="145"/>
      <c r="G65" s="145"/>
      <c r="H65" s="145"/>
      <c r="I65" s="141"/>
      <c r="J65" s="141"/>
    </row>
    <row r="66" spans="1:10" ht="9" customHeight="1">
      <c r="A66" s="26"/>
      <c r="C66" s="25"/>
      <c r="D66" s="25"/>
      <c r="E66" s="145"/>
      <c r="F66" s="145"/>
      <c r="G66" s="145"/>
      <c r="H66" s="145"/>
      <c r="I66" s="141"/>
      <c r="J66" s="141"/>
    </row>
    <row r="67" spans="1:10" ht="9" customHeight="1">
      <c r="A67" s="26"/>
      <c r="C67" s="25"/>
      <c r="D67" s="25"/>
      <c r="E67" s="145"/>
      <c r="F67" s="145"/>
      <c r="G67" s="145"/>
      <c r="H67" s="145"/>
      <c r="I67" s="141"/>
      <c r="J67" s="141"/>
    </row>
    <row r="68" spans="1:10" ht="9" customHeight="1">
      <c r="A68" s="30"/>
      <c r="C68" s="25"/>
      <c r="D68" s="25"/>
      <c r="E68" s="145"/>
      <c r="F68" s="145"/>
      <c r="G68" s="145"/>
      <c r="H68" s="145"/>
      <c r="I68" s="141"/>
      <c r="J68" s="141"/>
    </row>
    <row r="69" spans="1:10" ht="9" customHeight="1">
      <c r="A69" s="28"/>
      <c r="C69" s="25"/>
      <c r="D69" s="25"/>
      <c r="E69" s="145"/>
      <c r="F69" s="145"/>
      <c r="G69" s="145"/>
      <c r="H69" s="145"/>
      <c r="I69" s="141"/>
      <c r="J69" s="141"/>
    </row>
    <row r="70" spans="1:10" ht="9" customHeight="1">
      <c r="A70" s="26"/>
      <c r="C70" s="25"/>
      <c r="D70" s="25"/>
      <c r="E70" s="145"/>
      <c r="F70" s="145"/>
      <c r="G70" s="145"/>
      <c r="H70" s="145"/>
      <c r="I70" s="141"/>
      <c r="J70" s="141"/>
    </row>
    <row r="71" spans="1:10" ht="9" customHeight="1">
      <c r="A71" s="26"/>
      <c r="C71" s="25"/>
      <c r="D71" s="25"/>
      <c r="E71" s="145"/>
      <c r="F71" s="145"/>
      <c r="G71" s="145"/>
      <c r="H71" s="145"/>
      <c r="I71" s="141"/>
      <c r="J71" s="141"/>
    </row>
    <row r="72" spans="1:10" ht="9" customHeight="1">
      <c r="A72" s="26"/>
      <c r="C72" s="27"/>
      <c r="D72" s="27"/>
      <c r="I72" s="141"/>
      <c r="J72" s="141"/>
    </row>
    <row r="73" spans="1:10" ht="9" customHeight="1">
      <c r="A73" s="26"/>
      <c r="C73" s="27"/>
      <c r="D73" s="27"/>
      <c r="I73" s="141"/>
      <c r="J73" s="141"/>
    </row>
    <row r="74" spans="1:10" ht="9" customHeight="1">
      <c r="A74" s="26"/>
      <c r="C74" s="27"/>
      <c r="D74" s="27"/>
      <c r="I74" s="141"/>
      <c r="J74" s="141"/>
    </row>
    <row r="75" spans="1:10" ht="9" customHeight="1">
      <c r="A75" s="26"/>
      <c r="C75" s="27"/>
      <c r="D75" s="27"/>
      <c r="I75" s="141"/>
      <c r="J75" s="141"/>
    </row>
    <row r="76" spans="1:10" ht="9" customHeight="1">
      <c r="A76" s="26"/>
      <c r="C76" s="27"/>
      <c r="D76" s="27"/>
      <c r="I76" s="141"/>
      <c r="J76" s="141"/>
    </row>
    <row r="77" spans="1:10" ht="9" customHeight="1">
      <c r="A77" s="26"/>
      <c r="C77" s="27"/>
      <c r="D77" s="27"/>
      <c r="I77" s="141"/>
      <c r="J77" s="141"/>
    </row>
    <row r="78" spans="1:10" ht="9" customHeight="1">
      <c r="A78" s="30"/>
      <c r="C78" s="27"/>
      <c r="D78" s="27"/>
      <c r="I78" s="141"/>
      <c r="J78" s="141"/>
    </row>
    <row r="79" spans="1:10" ht="9" customHeight="1">
      <c r="A79" s="28"/>
      <c r="C79" s="27"/>
      <c r="D79" s="27"/>
      <c r="I79" s="141"/>
      <c r="J79" s="141"/>
    </row>
    <row r="80" spans="1:10" ht="9" customHeight="1">
      <c r="A80" s="26"/>
      <c r="C80" s="27"/>
      <c r="D80" s="27"/>
      <c r="I80" s="141"/>
      <c r="J80" s="141"/>
    </row>
    <row r="81" spans="1:10" ht="9" customHeight="1">
      <c r="A81" s="26"/>
      <c r="C81" s="27"/>
      <c r="D81" s="27"/>
      <c r="I81" s="141"/>
      <c r="J81" s="141"/>
    </row>
    <row r="82" spans="1:10" ht="9" customHeight="1">
      <c r="A82" s="26"/>
      <c r="C82" s="27"/>
      <c r="D82" s="27"/>
      <c r="I82" s="141"/>
      <c r="J82" s="141"/>
    </row>
    <row r="83" spans="1:10" ht="9" customHeight="1">
      <c r="A83" s="26"/>
      <c r="C83" s="27"/>
      <c r="D83" s="27"/>
      <c r="I83" s="141"/>
      <c r="J83" s="141"/>
    </row>
    <row r="84" spans="1:10" ht="9" customHeight="1">
      <c r="A84" s="26"/>
      <c r="C84" s="27"/>
      <c r="D84" s="27"/>
      <c r="I84" s="141"/>
      <c r="J84" s="141"/>
    </row>
    <row r="85" spans="1:10" ht="9" customHeight="1">
      <c r="A85" s="26"/>
      <c r="C85" s="27"/>
      <c r="D85" s="27"/>
      <c r="I85" s="141"/>
      <c r="J85" s="141"/>
    </row>
    <row r="86" spans="1:10" ht="9" customHeight="1">
      <c r="A86" s="26"/>
      <c r="C86" s="27"/>
      <c r="D86" s="27"/>
      <c r="I86" s="141"/>
      <c r="J86" s="141"/>
    </row>
    <row r="87" spans="1:10" ht="9" customHeight="1">
      <c r="A87" s="26"/>
      <c r="C87" s="27"/>
      <c r="D87" s="27"/>
      <c r="I87" s="141"/>
      <c r="J87" s="141"/>
    </row>
    <row r="88" spans="1:10" ht="9" customHeight="1">
      <c r="A88" s="26"/>
      <c r="C88" s="27"/>
      <c r="D88" s="27"/>
      <c r="I88" s="141"/>
      <c r="J88" s="141"/>
    </row>
    <row r="89" spans="1:10" ht="9" customHeight="1">
      <c r="A89" s="28"/>
      <c r="C89" s="27"/>
      <c r="D89" s="27"/>
      <c r="I89" s="141"/>
      <c r="J89" s="141"/>
    </row>
    <row r="90" spans="1:10" ht="9" customHeight="1">
      <c r="A90" s="26"/>
      <c r="C90" s="27"/>
      <c r="D90" s="27"/>
      <c r="I90" s="141"/>
      <c r="J90" s="141"/>
    </row>
    <row r="91" spans="1:10" ht="9" customHeight="1">
      <c r="A91" s="26"/>
      <c r="C91" s="27"/>
      <c r="D91" s="27"/>
      <c r="I91" s="141"/>
      <c r="J91" s="141"/>
    </row>
    <row r="92" spans="1:10" ht="9" customHeight="1">
      <c r="A92" s="26"/>
      <c r="C92" s="27"/>
      <c r="D92" s="27"/>
      <c r="I92" s="141"/>
      <c r="J92" s="141"/>
    </row>
    <row r="93" spans="1:10">
      <c r="A93" s="32"/>
      <c r="C93" s="27"/>
      <c r="D93" s="27"/>
      <c r="I93" s="141"/>
      <c r="J93" s="141"/>
    </row>
    <row r="94" spans="1:10">
      <c r="A94" s="32"/>
      <c r="C94" s="27"/>
      <c r="D94" s="27"/>
      <c r="I94" s="141"/>
      <c r="J94" s="141"/>
    </row>
    <row r="95" spans="1:10">
      <c r="A95" s="32"/>
      <c r="C95" s="27"/>
      <c r="D95" s="27"/>
      <c r="I95" s="141"/>
      <c r="J95" s="141"/>
    </row>
    <row r="96" spans="1:10">
      <c r="A96" s="32"/>
      <c r="C96" s="27"/>
      <c r="D96" s="27"/>
      <c r="I96" s="141"/>
      <c r="J96" s="141"/>
    </row>
    <row r="97" spans="1:10">
      <c r="A97" s="32"/>
      <c r="C97" s="27"/>
      <c r="D97" s="27"/>
      <c r="I97" s="141"/>
      <c r="J97" s="141"/>
    </row>
    <row r="98" spans="1:10">
      <c r="A98" s="32"/>
      <c r="C98" s="27"/>
      <c r="D98" s="27"/>
      <c r="I98" s="141"/>
      <c r="J98" s="141"/>
    </row>
    <row r="99" spans="1:10">
      <c r="A99" s="32"/>
      <c r="C99" s="27"/>
      <c r="D99" s="27"/>
      <c r="I99" s="141"/>
      <c r="J99" s="141"/>
    </row>
    <row r="100" spans="1:10" ht="15.75">
      <c r="A100" s="33"/>
      <c r="C100" s="27"/>
      <c r="D100" s="27"/>
      <c r="I100" s="141"/>
      <c r="J100" s="141"/>
    </row>
    <row r="101" spans="1:10" ht="15.75">
      <c r="A101" s="33"/>
      <c r="C101" s="27"/>
      <c r="D101" s="27"/>
      <c r="I101" s="141"/>
      <c r="J101" s="141"/>
    </row>
    <row r="102" spans="1:10" ht="15.75">
      <c r="A102" s="33"/>
      <c r="C102" s="27"/>
      <c r="D102" s="27"/>
      <c r="I102" s="141"/>
      <c r="J102" s="141"/>
    </row>
    <row r="103" spans="1:10" ht="15.75">
      <c r="A103" s="33"/>
      <c r="C103" s="27"/>
      <c r="D103" s="27"/>
      <c r="I103" s="141"/>
      <c r="J103" s="141"/>
    </row>
    <row r="104" spans="1:10" ht="15.75">
      <c r="A104" s="33"/>
      <c r="C104" s="27"/>
      <c r="D104" s="27"/>
      <c r="I104" s="141"/>
      <c r="J104" s="141"/>
    </row>
    <row r="105" spans="1:10" ht="15.75">
      <c r="A105" s="33"/>
      <c r="C105" s="27"/>
      <c r="D105" s="27"/>
      <c r="I105" s="141"/>
      <c r="J105" s="141"/>
    </row>
    <row r="106" spans="1:10" ht="15.75">
      <c r="A106" s="33"/>
      <c r="C106" s="27"/>
      <c r="D106" s="27"/>
      <c r="I106" s="141"/>
      <c r="J106" s="141"/>
    </row>
    <row r="107" spans="1:10" ht="15.75">
      <c r="A107" s="33"/>
      <c r="C107" s="27"/>
      <c r="D107" s="27"/>
      <c r="I107" s="141"/>
      <c r="J107" s="141"/>
    </row>
    <row r="108" spans="1:10" ht="15.75">
      <c r="A108" s="33"/>
      <c r="C108" s="27"/>
      <c r="D108" s="27"/>
      <c r="I108" s="141"/>
      <c r="J108" s="141"/>
    </row>
    <row r="109" spans="1:10" ht="15.75">
      <c r="A109" s="33"/>
      <c r="C109" s="27"/>
      <c r="D109" s="27"/>
      <c r="I109" s="141"/>
      <c r="J109" s="141"/>
    </row>
    <row r="110" spans="1:10" ht="15.75">
      <c r="A110" s="33"/>
      <c r="C110" s="27"/>
      <c r="D110" s="27"/>
      <c r="I110" s="141"/>
      <c r="J110" s="141"/>
    </row>
    <row r="111" spans="1:10" ht="15.75">
      <c r="A111" s="33"/>
      <c r="C111" s="27"/>
      <c r="D111" s="27"/>
      <c r="I111" s="141"/>
      <c r="J111" s="141"/>
    </row>
    <row r="112" spans="1:10" ht="15.75">
      <c r="A112" s="33"/>
      <c r="C112" s="27"/>
      <c r="D112" s="27"/>
      <c r="I112" s="141"/>
      <c r="J112" s="141"/>
    </row>
    <row r="113" spans="1:10" ht="15.75">
      <c r="A113" s="33"/>
      <c r="C113" s="27"/>
      <c r="D113" s="27"/>
      <c r="I113" s="141"/>
      <c r="J113" s="141"/>
    </row>
    <row r="114" spans="1:10" ht="15.75">
      <c r="A114" s="33"/>
      <c r="C114" s="27"/>
      <c r="D114" s="27"/>
      <c r="I114" s="141"/>
      <c r="J114" s="141"/>
    </row>
    <row r="115" spans="1:10" ht="15.75">
      <c r="A115" s="33"/>
      <c r="C115" s="27"/>
      <c r="D115" s="27"/>
      <c r="I115" s="141"/>
      <c r="J115" s="141"/>
    </row>
    <row r="116" spans="1:10" ht="15.75">
      <c r="A116" s="33"/>
      <c r="C116" s="27"/>
      <c r="D116" s="27"/>
      <c r="I116" s="141"/>
      <c r="J116" s="141"/>
    </row>
    <row r="117" spans="1:10" ht="15.75">
      <c r="A117" s="33"/>
      <c r="C117" s="27"/>
      <c r="D117" s="27"/>
      <c r="I117" s="141"/>
      <c r="J117" s="141"/>
    </row>
    <row r="118" spans="1:10" ht="15.75">
      <c r="A118" s="33"/>
      <c r="C118" s="27"/>
      <c r="D118" s="27"/>
      <c r="I118" s="141"/>
      <c r="J118" s="141"/>
    </row>
    <row r="119" spans="1:10" ht="15.75">
      <c r="A119" s="33"/>
      <c r="C119" s="27"/>
      <c r="D119" s="27"/>
      <c r="I119" s="141"/>
      <c r="J119" s="141"/>
    </row>
    <row r="120" spans="1:10" ht="15.75">
      <c r="A120" s="33"/>
      <c r="C120" s="27"/>
      <c r="D120" s="27"/>
      <c r="I120" s="141"/>
      <c r="J120" s="141"/>
    </row>
    <row r="121" spans="1:10" ht="15.75">
      <c r="A121" s="33"/>
      <c r="C121" s="27"/>
      <c r="D121" s="27"/>
      <c r="I121" s="141"/>
      <c r="J121" s="141"/>
    </row>
    <row r="122" spans="1:10" ht="15.75">
      <c r="A122" s="33"/>
      <c r="C122" s="27"/>
      <c r="D122" s="27"/>
      <c r="I122" s="141"/>
      <c r="J122" s="141"/>
    </row>
    <row r="123" spans="1:10" ht="15.75">
      <c r="A123" s="33"/>
      <c r="C123" s="27"/>
      <c r="D123" s="27"/>
      <c r="I123" s="141"/>
      <c r="J123" s="141"/>
    </row>
    <row r="124" spans="1:10" ht="15.75">
      <c r="A124" s="33"/>
      <c r="C124" s="27"/>
      <c r="D124" s="27"/>
      <c r="I124" s="141"/>
      <c r="J124" s="141"/>
    </row>
    <row r="125" spans="1:10" ht="15.75">
      <c r="A125" s="33"/>
      <c r="C125" s="27"/>
      <c r="D125" s="27"/>
      <c r="I125" s="141"/>
      <c r="J125" s="141"/>
    </row>
    <row r="126" spans="1:10" ht="15.75">
      <c r="A126" s="33"/>
      <c r="C126" s="27"/>
      <c r="D126" s="27"/>
      <c r="I126" s="141"/>
      <c r="J126" s="141"/>
    </row>
    <row r="127" spans="1:10" ht="15.75">
      <c r="A127" s="33"/>
      <c r="C127" s="27"/>
      <c r="D127" s="27"/>
      <c r="I127" s="141"/>
      <c r="J127" s="141"/>
    </row>
    <row r="128" spans="1:10" ht="15.75">
      <c r="A128" s="33"/>
      <c r="C128" s="27"/>
      <c r="D128" s="27"/>
      <c r="I128" s="141"/>
      <c r="J128" s="141"/>
    </row>
    <row r="129" spans="1:10" ht="15.75">
      <c r="A129" s="33"/>
      <c r="C129" s="27"/>
      <c r="D129" s="27"/>
      <c r="I129" s="141"/>
      <c r="J129" s="141"/>
    </row>
    <row r="130" spans="1:10" ht="15.75">
      <c r="A130" s="33"/>
      <c r="C130" s="27"/>
      <c r="D130" s="27"/>
      <c r="I130" s="141"/>
      <c r="J130" s="141"/>
    </row>
    <row r="131" spans="1:10" ht="15.75">
      <c r="A131" s="33"/>
      <c r="C131" s="27"/>
      <c r="D131" s="27"/>
      <c r="I131" s="141"/>
      <c r="J131" s="141"/>
    </row>
    <row r="132" spans="1:10" ht="15.75">
      <c r="A132" s="33"/>
      <c r="C132" s="27"/>
      <c r="D132" s="27"/>
      <c r="I132" s="141"/>
      <c r="J132" s="141"/>
    </row>
    <row r="133" spans="1:10" ht="15.75">
      <c r="A133" s="33"/>
      <c r="C133" s="27"/>
      <c r="D133" s="27"/>
      <c r="I133" s="141"/>
      <c r="J133" s="141"/>
    </row>
    <row r="134" spans="1:10" ht="15.75">
      <c r="A134" s="33"/>
      <c r="C134" s="27"/>
      <c r="D134" s="27"/>
      <c r="I134" s="141"/>
      <c r="J134" s="141"/>
    </row>
    <row r="135" spans="1:10" ht="15.75">
      <c r="A135" s="33"/>
      <c r="C135" s="27"/>
      <c r="D135" s="27"/>
      <c r="I135" s="141"/>
      <c r="J135" s="141"/>
    </row>
    <row r="136" spans="1:10" ht="15.75">
      <c r="A136" s="33"/>
      <c r="C136" s="27"/>
      <c r="D136" s="27"/>
      <c r="I136" s="141"/>
      <c r="J136" s="141"/>
    </row>
    <row r="137" spans="1:10" ht="15.75">
      <c r="A137" s="33"/>
      <c r="C137" s="27"/>
      <c r="D137" s="27"/>
      <c r="I137" s="141"/>
      <c r="J137" s="141"/>
    </row>
    <row r="138" spans="1:10" ht="15.75">
      <c r="A138" s="33"/>
      <c r="C138" s="27"/>
      <c r="D138" s="27"/>
      <c r="I138" s="141"/>
      <c r="J138" s="141"/>
    </row>
    <row r="139" spans="1:10" ht="15.75">
      <c r="A139" s="33"/>
      <c r="C139" s="27"/>
      <c r="D139" s="27"/>
      <c r="I139" s="141"/>
      <c r="J139" s="141"/>
    </row>
    <row r="140" spans="1:10" ht="15.75">
      <c r="A140" s="33"/>
      <c r="C140" s="27"/>
      <c r="D140" s="27"/>
      <c r="I140" s="141"/>
      <c r="J140" s="141"/>
    </row>
    <row r="141" spans="1:10" ht="15.75">
      <c r="A141" s="33"/>
      <c r="C141" s="27"/>
      <c r="D141" s="27"/>
      <c r="I141" s="141"/>
      <c r="J141" s="141"/>
    </row>
    <row r="142" spans="1:10" ht="15.75">
      <c r="A142" s="33"/>
      <c r="C142" s="27"/>
      <c r="D142" s="27"/>
      <c r="I142" s="141"/>
      <c r="J142" s="141"/>
    </row>
    <row r="143" spans="1:10" ht="15.75">
      <c r="A143" s="33"/>
      <c r="C143" s="27"/>
      <c r="D143" s="27"/>
      <c r="I143" s="141"/>
      <c r="J143" s="141"/>
    </row>
    <row r="144" spans="1:10" ht="15.75">
      <c r="A144" s="33"/>
      <c r="C144" s="27"/>
      <c r="D144" s="27"/>
      <c r="I144" s="141"/>
      <c r="J144" s="141"/>
    </row>
    <row r="145" spans="1:10" ht="15.75">
      <c r="A145" s="33"/>
      <c r="C145" s="27"/>
      <c r="D145" s="27"/>
      <c r="I145" s="141"/>
      <c r="J145" s="141"/>
    </row>
    <row r="146" spans="1:10" ht="15.75">
      <c r="A146" s="33"/>
      <c r="C146" s="27"/>
      <c r="D146" s="27"/>
      <c r="I146" s="141"/>
      <c r="J146" s="141"/>
    </row>
    <row r="147" spans="1:10" ht="15.75">
      <c r="A147" s="33"/>
      <c r="C147" s="27"/>
      <c r="D147" s="27"/>
      <c r="I147" s="141"/>
      <c r="J147" s="141"/>
    </row>
    <row r="148" spans="1:10" ht="15.75">
      <c r="A148" s="33"/>
      <c r="C148" s="27"/>
      <c r="D148" s="27"/>
      <c r="I148" s="141"/>
      <c r="J148" s="141"/>
    </row>
    <row r="149" spans="1:10" ht="15.75">
      <c r="A149" s="33"/>
      <c r="C149" s="27"/>
      <c r="D149" s="27"/>
      <c r="I149" s="141"/>
      <c r="J149" s="141"/>
    </row>
    <row r="150" spans="1:10" ht="15.75">
      <c r="A150" s="33"/>
      <c r="C150" s="27"/>
      <c r="D150" s="27"/>
      <c r="I150" s="141"/>
      <c r="J150" s="141"/>
    </row>
    <row r="151" spans="1:10" ht="15.75">
      <c r="A151" s="33"/>
      <c r="C151" s="27"/>
      <c r="D151" s="27"/>
      <c r="I151" s="141"/>
      <c r="J151" s="141"/>
    </row>
    <row r="152" spans="1:10" ht="15.75">
      <c r="A152" s="33"/>
      <c r="C152" s="27"/>
      <c r="D152" s="27"/>
      <c r="I152" s="141"/>
      <c r="J152" s="141"/>
    </row>
    <row r="153" spans="1:10" ht="15.75">
      <c r="A153" s="33"/>
      <c r="C153" s="27"/>
      <c r="D153" s="27"/>
      <c r="I153" s="141"/>
      <c r="J153" s="141"/>
    </row>
    <row r="154" spans="1:10" ht="15.75">
      <c r="A154" s="33"/>
      <c r="C154" s="27"/>
      <c r="D154" s="27"/>
      <c r="I154" s="141"/>
      <c r="J154" s="141"/>
    </row>
    <row r="155" spans="1:10" ht="15.75">
      <c r="A155" s="33"/>
      <c r="C155" s="27"/>
      <c r="D155" s="27"/>
      <c r="I155" s="141"/>
      <c r="J155" s="141"/>
    </row>
    <row r="156" spans="1:10" ht="15.75">
      <c r="A156" s="33"/>
      <c r="C156" s="27"/>
      <c r="D156" s="27"/>
      <c r="I156" s="141"/>
      <c r="J156" s="141"/>
    </row>
    <row r="157" spans="1:10" ht="15.75">
      <c r="A157" s="33"/>
      <c r="C157" s="27"/>
      <c r="D157" s="27"/>
      <c r="I157" s="141"/>
      <c r="J157" s="141"/>
    </row>
    <row r="158" spans="1:10" ht="15.75">
      <c r="A158" s="33"/>
      <c r="C158" s="27"/>
      <c r="D158" s="27"/>
      <c r="I158" s="141"/>
      <c r="J158" s="141"/>
    </row>
    <row r="159" spans="1:10" ht="15.75">
      <c r="A159" s="33"/>
      <c r="C159" s="27"/>
      <c r="D159" s="27"/>
      <c r="I159" s="141"/>
      <c r="J159" s="141"/>
    </row>
    <row r="160" spans="1:10" ht="15.75">
      <c r="A160" s="33"/>
      <c r="C160" s="27"/>
      <c r="D160" s="27"/>
      <c r="I160" s="141"/>
      <c r="J160" s="141"/>
    </row>
    <row r="161" spans="1:10" ht="15.75">
      <c r="A161" s="33"/>
      <c r="C161" s="27"/>
      <c r="D161" s="27"/>
      <c r="I161" s="141"/>
      <c r="J161" s="141"/>
    </row>
    <row r="162" spans="1:10" ht="15.75">
      <c r="A162" s="33"/>
      <c r="C162" s="27"/>
      <c r="D162" s="27"/>
      <c r="I162" s="141"/>
      <c r="J162" s="141"/>
    </row>
    <row r="163" spans="1:10" ht="15.75">
      <c r="A163" s="33"/>
      <c r="C163" s="27"/>
      <c r="D163" s="27"/>
      <c r="I163" s="141"/>
      <c r="J163" s="141"/>
    </row>
    <row r="164" spans="1:10" ht="15.75">
      <c r="A164" s="33"/>
      <c r="C164" s="27"/>
      <c r="D164" s="27"/>
      <c r="I164" s="141"/>
      <c r="J164" s="141"/>
    </row>
    <row r="165" spans="1:10" ht="15.75">
      <c r="A165" s="33"/>
      <c r="C165" s="27"/>
      <c r="D165" s="27"/>
      <c r="I165" s="141"/>
      <c r="J165" s="141"/>
    </row>
    <row r="166" spans="1:10" ht="15.75">
      <c r="A166" s="33"/>
      <c r="C166" s="27"/>
      <c r="D166" s="27"/>
      <c r="I166" s="141"/>
      <c r="J166" s="141"/>
    </row>
    <row r="167" spans="1:10" ht="15.75">
      <c r="A167" s="33"/>
      <c r="C167" s="27"/>
      <c r="D167" s="27"/>
      <c r="I167" s="141"/>
      <c r="J167" s="141"/>
    </row>
    <row r="168" spans="1:10" ht="15.75">
      <c r="A168" s="33"/>
      <c r="C168" s="27"/>
      <c r="D168" s="27"/>
      <c r="I168" s="141"/>
      <c r="J168" s="141"/>
    </row>
    <row r="169" spans="1:10" ht="15.75">
      <c r="A169" s="33"/>
      <c r="C169" s="27"/>
      <c r="D169" s="27"/>
      <c r="I169" s="141"/>
      <c r="J169" s="141"/>
    </row>
    <row r="170" spans="1:10" ht="15.75">
      <c r="A170" s="33"/>
      <c r="C170" s="27"/>
      <c r="D170" s="27"/>
      <c r="I170" s="141"/>
      <c r="J170" s="141"/>
    </row>
    <row r="171" spans="1:10" ht="15.75">
      <c r="A171" s="33"/>
      <c r="C171" s="27"/>
      <c r="D171" s="27"/>
      <c r="I171" s="141"/>
      <c r="J171" s="141"/>
    </row>
    <row r="172" spans="1:10" ht="15.75">
      <c r="A172" s="33"/>
      <c r="C172" s="27"/>
      <c r="D172" s="27"/>
      <c r="I172" s="141"/>
      <c r="J172" s="141"/>
    </row>
    <row r="173" spans="1:10" ht="15.75">
      <c r="A173" s="33"/>
      <c r="C173" s="27"/>
      <c r="D173" s="27"/>
      <c r="I173" s="141"/>
      <c r="J173" s="141"/>
    </row>
    <row r="174" spans="1:10" ht="15.75">
      <c r="A174" s="33"/>
      <c r="C174" s="27"/>
      <c r="D174" s="27"/>
      <c r="I174" s="141"/>
      <c r="J174" s="141"/>
    </row>
    <row r="175" spans="1:10" ht="15.75">
      <c r="A175" s="33"/>
      <c r="C175" s="27"/>
      <c r="D175" s="27"/>
      <c r="I175" s="141"/>
      <c r="J175" s="141"/>
    </row>
    <row r="176" spans="1:10" ht="15.75">
      <c r="A176" s="33"/>
      <c r="C176" s="27"/>
      <c r="D176" s="27"/>
      <c r="I176" s="141"/>
      <c r="J176" s="141"/>
    </row>
    <row r="177" spans="1:10" ht="15.75">
      <c r="A177" s="33"/>
      <c r="C177" s="27"/>
      <c r="D177" s="27"/>
      <c r="I177" s="141"/>
      <c r="J177" s="141"/>
    </row>
    <row r="178" spans="1:10" ht="15.75">
      <c r="A178" s="33"/>
      <c r="C178" s="27"/>
      <c r="D178" s="27"/>
      <c r="I178" s="141"/>
      <c r="J178" s="141"/>
    </row>
    <row r="179" spans="1:10" ht="15.75">
      <c r="A179" s="33"/>
      <c r="C179" s="27"/>
      <c r="D179" s="27"/>
      <c r="I179" s="141"/>
      <c r="J179" s="141"/>
    </row>
    <row r="180" spans="1:10" ht="15.75">
      <c r="A180" s="33"/>
      <c r="C180" s="27"/>
      <c r="D180" s="27"/>
      <c r="I180" s="141"/>
      <c r="J180" s="141"/>
    </row>
    <row r="181" spans="1:10" ht="15.75">
      <c r="A181" s="33"/>
      <c r="C181" s="27"/>
      <c r="D181" s="27"/>
      <c r="I181" s="141"/>
      <c r="J181" s="141"/>
    </row>
    <row r="182" spans="1:10" ht="15.75">
      <c r="A182" s="33"/>
      <c r="C182" s="27"/>
      <c r="D182" s="27"/>
      <c r="I182" s="141"/>
      <c r="J182" s="141"/>
    </row>
    <row r="183" spans="1:10" ht="15.75">
      <c r="A183" s="33"/>
      <c r="C183" s="27"/>
      <c r="D183" s="27"/>
      <c r="I183" s="141"/>
      <c r="J183" s="141"/>
    </row>
    <row r="184" spans="1:10" ht="15.75">
      <c r="A184" s="33"/>
      <c r="C184" s="27"/>
      <c r="D184" s="27"/>
      <c r="I184" s="141"/>
      <c r="J184" s="141"/>
    </row>
    <row r="185" spans="1:10" ht="15.75">
      <c r="A185" s="33"/>
      <c r="C185" s="27"/>
      <c r="D185" s="27"/>
      <c r="I185" s="141"/>
      <c r="J185" s="141"/>
    </row>
    <row r="186" spans="1:10" ht="15.75">
      <c r="A186" s="33"/>
      <c r="C186" s="27"/>
      <c r="D186" s="27"/>
      <c r="I186" s="141"/>
      <c r="J186" s="141"/>
    </row>
    <row r="187" spans="1:10" ht="15.75">
      <c r="A187" s="33"/>
      <c r="C187" s="27"/>
      <c r="D187" s="27"/>
      <c r="I187" s="141"/>
      <c r="J187" s="141"/>
    </row>
    <row r="188" spans="1:10" ht="15.75">
      <c r="A188" s="33"/>
      <c r="C188" s="27"/>
      <c r="D188" s="27"/>
      <c r="I188" s="141"/>
      <c r="J188" s="141"/>
    </row>
    <row r="189" spans="1:10" ht="15.75">
      <c r="A189" s="33"/>
      <c r="C189" s="27"/>
      <c r="D189" s="27"/>
      <c r="I189" s="141"/>
      <c r="J189" s="141"/>
    </row>
    <row r="190" spans="1:10" ht="15.75">
      <c r="A190" s="33"/>
      <c r="C190" s="27"/>
      <c r="D190" s="27"/>
      <c r="I190" s="141"/>
      <c r="J190" s="141"/>
    </row>
    <row r="191" spans="1:10" ht="15.75">
      <c r="A191" s="34"/>
      <c r="C191" s="27"/>
      <c r="D191" s="27"/>
      <c r="I191" s="141"/>
      <c r="J191" s="141"/>
    </row>
    <row r="192" spans="1:10" ht="15.75">
      <c r="A192" s="34"/>
      <c r="C192" s="27"/>
      <c r="D192" s="27"/>
      <c r="I192" s="141"/>
      <c r="J192" s="141"/>
    </row>
    <row r="193" spans="1:10" ht="15.75">
      <c r="A193" s="34"/>
      <c r="C193" s="27"/>
      <c r="D193" s="27"/>
      <c r="I193" s="141"/>
      <c r="J193" s="141"/>
    </row>
    <row r="194" spans="1:10" ht="15.75">
      <c r="A194" s="34"/>
      <c r="C194" s="27"/>
      <c r="D194" s="27"/>
      <c r="I194" s="141"/>
      <c r="J194" s="141"/>
    </row>
    <row r="195" spans="1:10" ht="15.75">
      <c r="A195" s="34"/>
      <c r="C195" s="27"/>
      <c r="D195" s="27"/>
      <c r="I195" s="141"/>
      <c r="J195" s="141"/>
    </row>
    <row r="196" spans="1:10" ht="15.75">
      <c r="A196" s="34"/>
      <c r="C196" s="27"/>
      <c r="D196" s="27"/>
      <c r="I196" s="141"/>
      <c r="J196" s="141"/>
    </row>
    <row r="197" spans="1:10" ht="15.75">
      <c r="A197" s="34"/>
      <c r="C197" s="27"/>
      <c r="D197" s="27"/>
      <c r="I197" s="141"/>
      <c r="J197" s="141"/>
    </row>
    <row r="198" spans="1:10" ht="15.75">
      <c r="A198" s="34"/>
      <c r="C198" s="27"/>
      <c r="D198" s="27"/>
      <c r="I198" s="141"/>
      <c r="J198" s="141"/>
    </row>
    <row r="199" spans="1:10" ht="15.75">
      <c r="A199" s="34"/>
      <c r="C199" s="27"/>
      <c r="D199" s="27"/>
      <c r="I199" s="141"/>
      <c r="J199" s="141"/>
    </row>
    <row r="200" spans="1:10" ht="15.75">
      <c r="A200" s="34"/>
      <c r="C200" s="27"/>
      <c r="D200" s="27"/>
    </row>
    <row r="201" spans="1:10" ht="15.75">
      <c r="A201" s="34"/>
      <c r="C201" s="27"/>
      <c r="D201" s="27"/>
    </row>
    <row r="202" spans="1:10" ht="15.75">
      <c r="A202" s="34"/>
      <c r="C202" s="27"/>
      <c r="D202" s="27"/>
    </row>
    <row r="203" spans="1:10" ht="15.75">
      <c r="A203" s="34"/>
      <c r="C203" s="27"/>
      <c r="D203" s="27"/>
    </row>
    <row r="204" spans="1:10" ht="15.75">
      <c r="A204" s="34"/>
      <c r="C204" s="27"/>
      <c r="D204" s="27"/>
    </row>
    <row r="205" spans="1:10" ht="15.75">
      <c r="A205" s="34"/>
      <c r="C205" s="27"/>
      <c r="D205" s="27"/>
    </row>
    <row r="206" spans="1:10" ht="15.75">
      <c r="A206" s="34"/>
      <c r="C206" s="27"/>
      <c r="D206" s="27"/>
    </row>
    <row r="207" spans="1:10" ht="15.75">
      <c r="A207" s="34"/>
      <c r="C207" s="27"/>
      <c r="D207" s="27"/>
    </row>
    <row r="208" spans="1:10" ht="15.75">
      <c r="A208" s="34"/>
      <c r="C208" s="27"/>
      <c r="D208" s="27"/>
    </row>
    <row r="209" spans="1:4" ht="15.75">
      <c r="A209" s="34"/>
      <c r="C209" s="27"/>
      <c r="D209" s="27"/>
    </row>
    <row r="210" spans="1:4" ht="15.75">
      <c r="A210" s="34"/>
      <c r="C210" s="27"/>
      <c r="D210" s="27"/>
    </row>
    <row r="211" spans="1:4" ht="15.75">
      <c r="A211" s="34"/>
      <c r="C211" s="27"/>
      <c r="D211" s="27"/>
    </row>
    <row r="212" spans="1:4" ht="15.75">
      <c r="A212" s="34"/>
      <c r="C212" s="27"/>
      <c r="D212" s="27"/>
    </row>
    <row r="213" spans="1:4" ht="15.75">
      <c r="A213" s="34"/>
      <c r="C213" s="27"/>
      <c r="D213" s="27"/>
    </row>
    <row r="214" spans="1:4" ht="15.75">
      <c r="A214" s="34"/>
      <c r="C214" s="27"/>
      <c r="D214" s="27"/>
    </row>
    <row r="215" spans="1:4" ht="15.75">
      <c r="A215" s="34"/>
      <c r="C215" s="27"/>
      <c r="D215" s="27"/>
    </row>
    <row r="216" spans="1:4" ht="15.75">
      <c r="A216" s="34"/>
      <c r="C216" s="27"/>
      <c r="D216" s="27"/>
    </row>
    <row r="217" spans="1:4" ht="15.75">
      <c r="A217" s="34"/>
      <c r="C217" s="27"/>
      <c r="D217" s="27"/>
    </row>
    <row r="218" spans="1:4" ht="15.75">
      <c r="A218" s="34"/>
      <c r="C218" s="27"/>
      <c r="D218" s="27"/>
    </row>
    <row r="219" spans="1:4" ht="15.75">
      <c r="A219" s="34"/>
      <c r="C219" s="27"/>
      <c r="D219" s="27"/>
    </row>
    <row r="220" spans="1:4" ht="15.75">
      <c r="A220" s="34"/>
      <c r="C220" s="27"/>
      <c r="D220" s="27"/>
    </row>
    <row r="221" spans="1:4" ht="15.75">
      <c r="A221" s="34"/>
      <c r="C221" s="27"/>
      <c r="D221" s="27"/>
    </row>
    <row r="222" spans="1:4" ht="15.75">
      <c r="A222" s="34"/>
      <c r="C222" s="27"/>
      <c r="D222" s="27"/>
    </row>
    <row r="223" spans="1:4" ht="15.75">
      <c r="A223" s="34"/>
      <c r="C223" s="27"/>
      <c r="D223" s="27"/>
    </row>
    <row r="224" spans="1:4" ht="15.75">
      <c r="A224" s="34"/>
      <c r="C224" s="27"/>
      <c r="D224" s="27"/>
    </row>
    <row r="225" spans="1:4" ht="15.75">
      <c r="A225" s="34"/>
      <c r="C225" s="27"/>
      <c r="D225" s="27"/>
    </row>
    <row r="226" spans="1:4" ht="15.75">
      <c r="A226" s="34"/>
      <c r="C226" s="27"/>
      <c r="D226" s="27"/>
    </row>
    <row r="227" spans="1:4" ht="15.75">
      <c r="A227" s="34"/>
      <c r="C227" s="27"/>
      <c r="D227" s="27"/>
    </row>
    <row r="228" spans="1:4" ht="15.75">
      <c r="A228" s="34"/>
      <c r="C228" s="27"/>
      <c r="D228" s="27"/>
    </row>
    <row r="229" spans="1:4" ht="15.75">
      <c r="A229" s="34"/>
      <c r="C229" s="27"/>
      <c r="D229" s="27"/>
    </row>
    <row r="230" spans="1:4" ht="15.75">
      <c r="A230" s="34"/>
      <c r="C230" s="27"/>
      <c r="D230" s="27"/>
    </row>
    <row r="231" spans="1:4" ht="15.75">
      <c r="A231" s="34"/>
      <c r="C231" s="27"/>
      <c r="D231" s="27"/>
    </row>
    <row r="232" spans="1:4" ht="15.75">
      <c r="A232" s="34"/>
      <c r="C232" s="27"/>
      <c r="D232" s="27"/>
    </row>
    <row r="233" spans="1:4" ht="15.75">
      <c r="A233" s="34"/>
      <c r="C233" s="27"/>
      <c r="D233" s="27"/>
    </row>
    <row r="234" spans="1:4" ht="15.75">
      <c r="A234" s="34"/>
      <c r="C234" s="27"/>
      <c r="D234" s="27"/>
    </row>
    <row r="235" spans="1:4" ht="15.75">
      <c r="A235" s="34"/>
      <c r="C235" s="27"/>
      <c r="D235" s="27"/>
    </row>
    <row r="236" spans="1:4" ht="15.75">
      <c r="A236" s="34"/>
      <c r="C236" s="27"/>
      <c r="D236" s="27"/>
    </row>
    <row r="237" spans="1:4" ht="15.75">
      <c r="A237" s="34"/>
      <c r="C237" s="27"/>
      <c r="D237" s="27"/>
    </row>
    <row r="238" spans="1:4" ht="15.75">
      <c r="A238" s="34"/>
      <c r="C238" s="27"/>
      <c r="D238" s="27"/>
    </row>
    <row r="239" spans="1:4" ht="15.75">
      <c r="A239" s="34"/>
      <c r="C239" s="27"/>
      <c r="D239" s="27"/>
    </row>
    <row r="240" spans="1:4" ht="15.75">
      <c r="A240" s="34"/>
      <c r="C240" s="27"/>
      <c r="D240" s="27"/>
    </row>
    <row r="241" spans="1:4" ht="15.75">
      <c r="A241" s="34"/>
      <c r="C241" s="27"/>
      <c r="D241" s="27"/>
    </row>
    <row r="242" spans="1:4" ht="15.75">
      <c r="A242" s="34"/>
      <c r="C242" s="27"/>
      <c r="D242" s="27"/>
    </row>
    <row r="243" spans="1:4" ht="15.75">
      <c r="A243" s="34"/>
      <c r="C243" s="27"/>
      <c r="D243" s="27"/>
    </row>
    <row r="244" spans="1:4" ht="15.75">
      <c r="A244" s="34"/>
      <c r="C244" s="27"/>
      <c r="D244" s="27"/>
    </row>
    <row r="245" spans="1:4" ht="15.75">
      <c r="A245" s="34"/>
      <c r="C245" s="27"/>
      <c r="D245" s="27"/>
    </row>
    <row r="246" spans="1:4" ht="15.75">
      <c r="A246" s="34"/>
      <c r="C246" s="27"/>
      <c r="D246" s="27"/>
    </row>
    <row r="247" spans="1:4" ht="15.75">
      <c r="A247" s="34"/>
      <c r="C247" s="27"/>
      <c r="D247" s="27"/>
    </row>
    <row r="248" spans="1:4" ht="15.75">
      <c r="A248" s="34"/>
      <c r="C248" s="27"/>
      <c r="D248" s="27"/>
    </row>
    <row r="249" spans="1:4" ht="15.75">
      <c r="A249" s="34"/>
      <c r="C249" s="27"/>
      <c r="D249" s="27"/>
    </row>
    <row r="250" spans="1:4" ht="15.75">
      <c r="A250" s="34"/>
      <c r="C250" s="27"/>
      <c r="D250" s="27"/>
    </row>
    <row r="251" spans="1:4" ht="15.75">
      <c r="A251" s="34"/>
      <c r="C251" s="27"/>
      <c r="D251" s="27"/>
    </row>
    <row r="252" spans="1:4" ht="15.75">
      <c r="A252" s="34"/>
      <c r="C252" s="27"/>
      <c r="D252" s="27"/>
    </row>
    <row r="253" spans="1:4" ht="15.75">
      <c r="A253" s="34"/>
      <c r="C253" s="27"/>
      <c r="D253" s="27"/>
    </row>
    <row r="254" spans="1:4" ht="15.75">
      <c r="A254" s="34"/>
      <c r="C254" s="27"/>
      <c r="D254" s="27"/>
    </row>
    <row r="255" spans="1:4" ht="15.75">
      <c r="A255" s="34"/>
      <c r="C255" s="27"/>
      <c r="D255" s="27"/>
    </row>
    <row r="256" spans="1:4" ht="15.75">
      <c r="A256" s="34"/>
      <c r="C256" s="27"/>
      <c r="D256" s="27"/>
    </row>
    <row r="257" spans="1:4" ht="15.75">
      <c r="A257" s="34"/>
      <c r="C257" s="27"/>
      <c r="D257" s="27"/>
    </row>
    <row r="258" spans="1:4" ht="15.75">
      <c r="A258" s="34"/>
      <c r="C258" s="27"/>
      <c r="D258" s="27"/>
    </row>
    <row r="259" spans="1:4" ht="15.75">
      <c r="A259" s="34"/>
      <c r="C259" s="27"/>
      <c r="D259" s="27"/>
    </row>
    <row r="260" spans="1:4" ht="15.75">
      <c r="A260" s="34"/>
      <c r="C260" s="27"/>
      <c r="D260" s="27"/>
    </row>
    <row r="261" spans="1:4" ht="15.75">
      <c r="A261" s="34"/>
      <c r="C261" s="27"/>
      <c r="D261" s="27"/>
    </row>
    <row r="262" spans="1:4" ht="15.75">
      <c r="A262" s="34"/>
      <c r="C262" s="27"/>
      <c r="D262" s="27"/>
    </row>
    <row r="263" spans="1:4" ht="15.75">
      <c r="A263" s="34"/>
    </row>
    <row r="264" spans="1:4" ht="15.75">
      <c r="A264" s="34"/>
    </row>
    <row r="265" spans="1:4" ht="15.75">
      <c r="A265" s="34"/>
    </row>
    <row r="266" spans="1:4" ht="15.75">
      <c r="A266" s="34"/>
    </row>
    <row r="267" spans="1:4" ht="15.75">
      <c r="A267" s="34"/>
    </row>
    <row r="268" spans="1:4" ht="15.75">
      <c r="A268" s="34"/>
    </row>
    <row r="269" spans="1:4" ht="15.75">
      <c r="A269" s="34"/>
    </row>
    <row r="270" spans="1:4" ht="15.75">
      <c r="A270" s="34"/>
    </row>
    <row r="271" spans="1:4" ht="15.75">
      <c r="A271" s="34"/>
    </row>
    <row r="272" spans="1:4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</sheetData>
  <mergeCells count="6">
    <mergeCell ref="A25:F25"/>
    <mergeCell ref="A2:H2"/>
    <mergeCell ref="A3:H3"/>
    <mergeCell ref="A4:H4"/>
    <mergeCell ref="A5:H5"/>
    <mergeCell ref="A24:F24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L652"/>
  <sheetViews>
    <sheetView zoomScaleNormal="100" workbookViewId="0"/>
  </sheetViews>
  <sheetFormatPr defaultColWidth="9.140625" defaultRowHeight="12.75"/>
  <cols>
    <col min="1" max="1" width="87.85546875" style="157" customWidth="1"/>
    <col min="2" max="5" width="19.140625" style="141" customWidth="1"/>
    <col min="6" max="6" width="14.5703125" style="141" customWidth="1"/>
    <col min="7" max="7" width="2.5703125" style="156" customWidth="1"/>
    <col min="8" max="256" width="9.140625" style="141"/>
    <col min="257" max="257" width="87.85546875" style="141" customWidth="1"/>
    <col min="258" max="261" width="19.140625" style="141" customWidth="1"/>
    <col min="262" max="262" width="14.5703125" style="141" customWidth="1"/>
    <col min="263" max="263" width="2.5703125" style="141" customWidth="1"/>
    <col min="264" max="512" width="9.140625" style="141"/>
    <col min="513" max="513" width="87.85546875" style="141" customWidth="1"/>
    <col min="514" max="517" width="19.140625" style="141" customWidth="1"/>
    <col min="518" max="518" width="14.5703125" style="141" customWidth="1"/>
    <col min="519" max="519" width="2.5703125" style="141" customWidth="1"/>
    <col min="520" max="768" width="9.140625" style="141"/>
    <col min="769" max="769" width="87.85546875" style="141" customWidth="1"/>
    <col min="770" max="773" width="19.140625" style="141" customWidth="1"/>
    <col min="774" max="774" width="14.5703125" style="141" customWidth="1"/>
    <col min="775" max="775" width="2.5703125" style="141" customWidth="1"/>
    <col min="776" max="1024" width="9.140625" style="141"/>
    <col min="1025" max="1025" width="87.85546875" style="141" customWidth="1"/>
    <col min="1026" max="1029" width="19.140625" style="141" customWidth="1"/>
    <col min="1030" max="1030" width="14.5703125" style="141" customWidth="1"/>
    <col min="1031" max="1031" width="2.5703125" style="141" customWidth="1"/>
    <col min="1032" max="1280" width="9.140625" style="141"/>
    <col min="1281" max="1281" width="87.85546875" style="141" customWidth="1"/>
    <col min="1282" max="1285" width="19.140625" style="141" customWidth="1"/>
    <col min="1286" max="1286" width="14.5703125" style="141" customWidth="1"/>
    <col min="1287" max="1287" width="2.5703125" style="141" customWidth="1"/>
    <col min="1288" max="1536" width="9.140625" style="141"/>
    <col min="1537" max="1537" width="87.85546875" style="141" customWidth="1"/>
    <col min="1538" max="1541" width="19.140625" style="141" customWidth="1"/>
    <col min="1542" max="1542" width="14.5703125" style="141" customWidth="1"/>
    <col min="1543" max="1543" width="2.5703125" style="141" customWidth="1"/>
    <col min="1544" max="1792" width="9.140625" style="141"/>
    <col min="1793" max="1793" width="87.85546875" style="141" customWidth="1"/>
    <col min="1794" max="1797" width="19.140625" style="141" customWidth="1"/>
    <col min="1798" max="1798" width="14.5703125" style="141" customWidth="1"/>
    <col min="1799" max="1799" width="2.5703125" style="141" customWidth="1"/>
    <col min="1800" max="2048" width="9.140625" style="141"/>
    <col min="2049" max="2049" width="87.85546875" style="141" customWidth="1"/>
    <col min="2050" max="2053" width="19.140625" style="141" customWidth="1"/>
    <col min="2054" max="2054" width="14.5703125" style="141" customWidth="1"/>
    <col min="2055" max="2055" width="2.5703125" style="141" customWidth="1"/>
    <col min="2056" max="2304" width="9.140625" style="141"/>
    <col min="2305" max="2305" width="87.85546875" style="141" customWidth="1"/>
    <col min="2306" max="2309" width="19.140625" style="141" customWidth="1"/>
    <col min="2310" max="2310" width="14.5703125" style="141" customWidth="1"/>
    <col min="2311" max="2311" width="2.5703125" style="141" customWidth="1"/>
    <col min="2312" max="2560" width="9.140625" style="141"/>
    <col min="2561" max="2561" width="87.85546875" style="141" customWidth="1"/>
    <col min="2562" max="2565" width="19.140625" style="141" customWidth="1"/>
    <col min="2566" max="2566" width="14.5703125" style="141" customWidth="1"/>
    <col min="2567" max="2567" width="2.5703125" style="141" customWidth="1"/>
    <col min="2568" max="2816" width="9.140625" style="141"/>
    <col min="2817" max="2817" width="87.85546875" style="141" customWidth="1"/>
    <col min="2818" max="2821" width="19.140625" style="141" customWidth="1"/>
    <col min="2822" max="2822" width="14.5703125" style="141" customWidth="1"/>
    <col min="2823" max="2823" width="2.5703125" style="141" customWidth="1"/>
    <col min="2824" max="3072" width="9.140625" style="141"/>
    <col min="3073" max="3073" width="87.85546875" style="141" customWidth="1"/>
    <col min="3074" max="3077" width="19.140625" style="141" customWidth="1"/>
    <col min="3078" max="3078" width="14.5703125" style="141" customWidth="1"/>
    <col min="3079" max="3079" width="2.5703125" style="141" customWidth="1"/>
    <col min="3080" max="3328" width="9.140625" style="141"/>
    <col min="3329" max="3329" width="87.85546875" style="141" customWidth="1"/>
    <col min="3330" max="3333" width="19.140625" style="141" customWidth="1"/>
    <col min="3334" max="3334" width="14.5703125" style="141" customWidth="1"/>
    <col min="3335" max="3335" width="2.5703125" style="141" customWidth="1"/>
    <col min="3336" max="3584" width="9.140625" style="141"/>
    <col min="3585" max="3585" width="87.85546875" style="141" customWidth="1"/>
    <col min="3586" max="3589" width="19.140625" style="141" customWidth="1"/>
    <col min="3590" max="3590" width="14.5703125" style="141" customWidth="1"/>
    <col min="3591" max="3591" width="2.5703125" style="141" customWidth="1"/>
    <col min="3592" max="3840" width="9.140625" style="141"/>
    <col min="3841" max="3841" width="87.85546875" style="141" customWidth="1"/>
    <col min="3842" max="3845" width="19.140625" style="141" customWidth="1"/>
    <col min="3846" max="3846" width="14.5703125" style="141" customWidth="1"/>
    <col min="3847" max="3847" width="2.5703125" style="141" customWidth="1"/>
    <col min="3848" max="4096" width="9.140625" style="141"/>
    <col min="4097" max="4097" width="87.85546875" style="141" customWidth="1"/>
    <col min="4098" max="4101" width="19.140625" style="141" customWidth="1"/>
    <col min="4102" max="4102" width="14.5703125" style="141" customWidth="1"/>
    <col min="4103" max="4103" width="2.5703125" style="141" customWidth="1"/>
    <col min="4104" max="4352" width="9.140625" style="141"/>
    <col min="4353" max="4353" width="87.85546875" style="141" customWidth="1"/>
    <col min="4354" max="4357" width="19.140625" style="141" customWidth="1"/>
    <col min="4358" max="4358" width="14.5703125" style="141" customWidth="1"/>
    <col min="4359" max="4359" width="2.5703125" style="141" customWidth="1"/>
    <col min="4360" max="4608" width="9.140625" style="141"/>
    <col min="4609" max="4609" width="87.85546875" style="141" customWidth="1"/>
    <col min="4610" max="4613" width="19.140625" style="141" customWidth="1"/>
    <col min="4614" max="4614" width="14.5703125" style="141" customWidth="1"/>
    <col min="4615" max="4615" width="2.5703125" style="141" customWidth="1"/>
    <col min="4616" max="4864" width="9.140625" style="141"/>
    <col min="4865" max="4865" width="87.85546875" style="141" customWidth="1"/>
    <col min="4866" max="4869" width="19.140625" style="141" customWidth="1"/>
    <col min="4870" max="4870" width="14.5703125" style="141" customWidth="1"/>
    <col min="4871" max="4871" width="2.5703125" style="141" customWidth="1"/>
    <col min="4872" max="5120" width="9.140625" style="141"/>
    <col min="5121" max="5121" width="87.85546875" style="141" customWidth="1"/>
    <col min="5122" max="5125" width="19.140625" style="141" customWidth="1"/>
    <col min="5126" max="5126" width="14.5703125" style="141" customWidth="1"/>
    <col min="5127" max="5127" width="2.5703125" style="141" customWidth="1"/>
    <col min="5128" max="5376" width="9.140625" style="141"/>
    <col min="5377" max="5377" width="87.85546875" style="141" customWidth="1"/>
    <col min="5378" max="5381" width="19.140625" style="141" customWidth="1"/>
    <col min="5382" max="5382" width="14.5703125" style="141" customWidth="1"/>
    <col min="5383" max="5383" width="2.5703125" style="141" customWidth="1"/>
    <col min="5384" max="5632" width="9.140625" style="141"/>
    <col min="5633" max="5633" width="87.85546875" style="141" customWidth="1"/>
    <col min="5634" max="5637" width="19.140625" style="141" customWidth="1"/>
    <col min="5638" max="5638" width="14.5703125" style="141" customWidth="1"/>
    <col min="5639" max="5639" width="2.5703125" style="141" customWidth="1"/>
    <col min="5640" max="5888" width="9.140625" style="141"/>
    <col min="5889" max="5889" width="87.85546875" style="141" customWidth="1"/>
    <col min="5890" max="5893" width="19.140625" style="141" customWidth="1"/>
    <col min="5894" max="5894" width="14.5703125" style="141" customWidth="1"/>
    <col min="5895" max="5895" width="2.5703125" style="141" customWidth="1"/>
    <col min="5896" max="6144" width="9.140625" style="141"/>
    <col min="6145" max="6145" width="87.85546875" style="141" customWidth="1"/>
    <col min="6146" max="6149" width="19.140625" style="141" customWidth="1"/>
    <col min="6150" max="6150" width="14.5703125" style="141" customWidth="1"/>
    <col min="6151" max="6151" width="2.5703125" style="141" customWidth="1"/>
    <col min="6152" max="6400" width="9.140625" style="141"/>
    <col min="6401" max="6401" width="87.85546875" style="141" customWidth="1"/>
    <col min="6402" max="6405" width="19.140625" style="141" customWidth="1"/>
    <col min="6406" max="6406" width="14.5703125" style="141" customWidth="1"/>
    <col min="6407" max="6407" width="2.5703125" style="141" customWidth="1"/>
    <col min="6408" max="6656" width="9.140625" style="141"/>
    <col min="6657" max="6657" width="87.85546875" style="141" customWidth="1"/>
    <col min="6658" max="6661" width="19.140625" style="141" customWidth="1"/>
    <col min="6662" max="6662" width="14.5703125" style="141" customWidth="1"/>
    <col min="6663" max="6663" width="2.5703125" style="141" customWidth="1"/>
    <col min="6664" max="6912" width="9.140625" style="141"/>
    <col min="6913" max="6913" width="87.85546875" style="141" customWidth="1"/>
    <col min="6914" max="6917" width="19.140625" style="141" customWidth="1"/>
    <col min="6918" max="6918" width="14.5703125" style="141" customWidth="1"/>
    <col min="6919" max="6919" width="2.5703125" style="141" customWidth="1"/>
    <col min="6920" max="7168" width="9.140625" style="141"/>
    <col min="7169" max="7169" width="87.85546875" style="141" customWidth="1"/>
    <col min="7170" max="7173" width="19.140625" style="141" customWidth="1"/>
    <col min="7174" max="7174" width="14.5703125" style="141" customWidth="1"/>
    <col min="7175" max="7175" width="2.5703125" style="141" customWidth="1"/>
    <col min="7176" max="7424" width="9.140625" style="141"/>
    <col min="7425" max="7425" width="87.85546875" style="141" customWidth="1"/>
    <col min="7426" max="7429" width="19.140625" style="141" customWidth="1"/>
    <col min="7430" max="7430" width="14.5703125" style="141" customWidth="1"/>
    <col min="7431" max="7431" width="2.5703125" style="141" customWidth="1"/>
    <col min="7432" max="7680" width="9.140625" style="141"/>
    <col min="7681" max="7681" width="87.85546875" style="141" customWidth="1"/>
    <col min="7682" max="7685" width="19.140625" style="141" customWidth="1"/>
    <col min="7686" max="7686" width="14.5703125" style="141" customWidth="1"/>
    <col min="7687" max="7687" width="2.5703125" style="141" customWidth="1"/>
    <col min="7688" max="7936" width="9.140625" style="141"/>
    <col min="7937" max="7937" width="87.85546875" style="141" customWidth="1"/>
    <col min="7938" max="7941" width="19.140625" style="141" customWidth="1"/>
    <col min="7942" max="7942" width="14.5703125" style="141" customWidth="1"/>
    <col min="7943" max="7943" width="2.5703125" style="141" customWidth="1"/>
    <col min="7944" max="8192" width="9.140625" style="141"/>
    <col min="8193" max="8193" width="87.85546875" style="141" customWidth="1"/>
    <col min="8194" max="8197" width="19.140625" style="141" customWidth="1"/>
    <col min="8198" max="8198" width="14.5703125" style="141" customWidth="1"/>
    <col min="8199" max="8199" width="2.5703125" style="141" customWidth="1"/>
    <col min="8200" max="8448" width="9.140625" style="141"/>
    <col min="8449" max="8449" width="87.85546875" style="141" customWidth="1"/>
    <col min="8450" max="8453" width="19.140625" style="141" customWidth="1"/>
    <col min="8454" max="8454" width="14.5703125" style="141" customWidth="1"/>
    <col min="8455" max="8455" width="2.5703125" style="141" customWidth="1"/>
    <col min="8456" max="8704" width="9.140625" style="141"/>
    <col min="8705" max="8705" width="87.85546875" style="141" customWidth="1"/>
    <col min="8706" max="8709" width="19.140625" style="141" customWidth="1"/>
    <col min="8710" max="8710" width="14.5703125" style="141" customWidth="1"/>
    <col min="8711" max="8711" width="2.5703125" style="141" customWidth="1"/>
    <col min="8712" max="8960" width="9.140625" style="141"/>
    <col min="8961" max="8961" width="87.85546875" style="141" customWidth="1"/>
    <col min="8962" max="8965" width="19.140625" style="141" customWidth="1"/>
    <col min="8966" max="8966" width="14.5703125" style="141" customWidth="1"/>
    <col min="8967" max="8967" width="2.5703125" style="141" customWidth="1"/>
    <col min="8968" max="9216" width="9.140625" style="141"/>
    <col min="9217" max="9217" width="87.85546875" style="141" customWidth="1"/>
    <col min="9218" max="9221" width="19.140625" style="141" customWidth="1"/>
    <col min="9222" max="9222" width="14.5703125" style="141" customWidth="1"/>
    <col min="9223" max="9223" width="2.5703125" style="141" customWidth="1"/>
    <col min="9224" max="9472" width="9.140625" style="141"/>
    <col min="9473" max="9473" width="87.85546875" style="141" customWidth="1"/>
    <col min="9474" max="9477" width="19.140625" style="141" customWidth="1"/>
    <col min="9478" max="9478" width="14.5703125" style="141" customWidth="1"/>
    <col min="9479" max="9479" width="2.5703125" style="141" customWidth="1"/>
    <col min="9480" max="9728" width="9.140625" style="141"/>
    <col min="9729" max="9729" width="87.85546875" style="141" customWidth="1"/>
    <col min="9730" max="9733" width="19.140625" style="141" customWidth="1"/>
    <col min="9734" max="9734" width="14.5703125" style="141" customWidth="1"/>
    <col min="9735" max="9735" width="2.5703125" style="141" customWidth="1"/>
    <col min="9736" max="9984" width="9.140625" style="141"/>
    <col min="9985" max="9985" width="87.85546875" style="141" customWidth="1"/>
    <col min="9986" max="9989" width="19.140625" style="141" customWidth="1"/>
    <col min="9990" max="9990" width="14.5703125" style="141" customWidth="1"/>
    <col min="9991" max="9991" width="2.5703125" style="141" customWidth="1"/>
    <col min="9992" max="10240" width="9.140625" style="141"/>
    <col min="10241" max="10241" width="87.85546875" style="141" customWidth="1"/>
    <col min="10242" max="10245" width="19.140625" style="141" customWidth="1"/>
    <col min="10246" max="10246" width="14.5703125" style="141" customWidth="1"/>
    <col min="10247" max="10247" width="2.5703125" style="141" customWidth="1"/>
    <col min="10248" max="10496" width="9.140625" style="141"/>
    <col min="10497" max="10497" width="87.85546875" style="141" customWidth="1"/>
    <col min="10498" max="10501" width="19.140625" style="141" customWidth="1"/>
    <col min="10502" max="10502" width="14.5703125" style="141" customWidth="1"/>
    <col min="10503" max="10503" width="2.5703125" style="141" customWidth="1"/>
    <col min="10504" max="10752" width="9.140625" style="141"/>
    <col min="10753" max="10753" width="87.85546875" style="141" customWidth="1"/>
    <col min="10754" max="10757" width="19.140625" style="141" customWidth="1"/>
    <col min="10758" max="10758" width="14.5703125" style="141" customWidth="1"/>
    <col min="10759" max="10759" width="2.5703125" style="141" customWidth="1"/>
    <col min="10760" max="11008" width="9.140625" style="141"/>
    <col min="11009" max="11009" width="87.85546875" style="141" customWidth="1"/>
    <col min="11010" max="11013" width="19.140625" style="141" customWidth="1"/>
    <col min="11014" max="11014" width="14.5703125" style="141" customWidth="1"/>
    <col min="11015" max="11015" width="2.5703125" style="141" customWidth="1"/>
    <col min="11016" max="11264" width="9.140625" style="141"/>
    <col min="11265" max="11265" width="87.85546875" style="141" customWidth="1"/>
    <col min="11266" max="11269" width="19.140625" style="141" customWidth="1"/>
    <col min="11270" max="11270" width="14.5703125" style="141" customWidth="1"/>
    <col min="11271" max="11271" width="2.5703125" style="141" customWidth="1"/>
    <col min="11272" max="11520" width="9.140625" style="141"/>
    <col min="11521" max="11521" width="87.85546875" style="141" customWidth="1"/>
    <col min="11522" max="11525" width="19.140625" style="141" customWidth="1"/>
    <col min="11526" max="11526" width="14.5703125" style="141" customWidth="1"/>
    <col min="11527" max="11527" width="2.5703125" style="141" customWidth="1"/>
    <col min="11528" max="11776" width="9.140625" style="141"/>
    <col min="11777" max="11777" width="87.85546875" style="141" customWidth="1"/>
    <col min="11778" max="11781" width="19.140625" style="141" customWidth="1"/>
    <col min="11782" max="11782" width="14.5703125" style="141" customWidth="1"/>
    <col min="11783" max="11783" width="2.5703125" style="141" customWidth="1"/>
    <col min="11784" max="12032" width="9.140625" style="141"/>
    <col min="12033" max="12033" width="87.85546875" style="141" customWidth="1"/>
    <col min="12034" max="12037" width="19.140625" style="141" customWidth="1"/>
    <col min="12038" max="12038" width="14.5703125" style="141" customWidth="1"/>
    <col min="12039" max="12039" width="2.5703125" style="141" customWidth="1"/>
    <col min="12040" max="12288" width="9.140625" style="141"/>
    <col min="12289" max="12289" width="87.85546875" style="141" customWidth="1"/>
    <col min="12290" max="12293" width="19.140625" style="141" customWidth="1"/>
    <col min="12294" max="12294" width="14.5703125" style="141" customWidth="1"/>
    <col min="12295" max="12295" width="2.5703125" style="141" customWidth="1"/>
    <col min="12296" max="12544" width="9.140625" style="141"/>
    <col min="12545" max="12545" width="87.85546875" style="141" customWidth="1"/>
    <col min="12546" max="12549" width="19.140625" style="141" customWidth="1"/>
    <col min="12550" max="12550" width="14.5703125" style="141" customWidth="1"/>
    <col min="12551" max="12551" width="2.5703125" style="141" customWidth="1"/>
    <col min="12552" max="12800" width="9.140625" style="141"/>
    <col min="12801" max="12801" width="87.85546875" style="141" customWidth="1"/>
    <col min="12802" max="12805" width="19.140625" style="141" customWidth="1"/>
    <col min="12806" max="12806" width="14.5703125" style="141" customWidth="1"/>
    <col min="12807" max="12807" width="2.5703125" style="141" customWidth="1"/>
    <col min="12808" max="13056" width="9.140625" style="141"/>
    <col min="13057" max="13057" width="87.85546875" style="141" customWidth="1"/>
    <col min="13058" max="13061" width="19.140625" style="141" customWidth="1"/>
    <col min="13062" max="13062" width="14.5703125" style="141" customWidth="1"/>
    <col min="13063" max="13063" width="2.5703125" style="141" customWidth="1"/>
    <col min="13064" max="13312" width="9.140625" style="141"/>
    <col min="13313" max="13313" width="87.85546875" style="141" customWidth="1"/>
    <col min="13314" max="13317" width="19.140625" style="141" customWidth="1"/>
    <col min="13318" max="13318" width="14.5703125" style="141" customWidth="1"/>
    <col min="13319" max="13319" width="2.5703125" style="141" customWidth="1"/>
    <col min="13320" max="13568" width="9.140625" style="141"/>
    <col min="13569" max="13569" width="87.85546875" style="141" customWidth="1"/>
    <col min="13570" max="13573" width="19.140625" style="141" customWidth="1"/>
    <col min="13574" max="13574" width="14.5703125" style="141" customWidth="1"/>
    <col min="13575" max="13575" width="2.5703125" style="141" customWidth="1"/>
    <col min="13576" max="13824" width="9.140625" style="141"/>
    <col min="13825" max="13825" width="87.85546875" style="141" customWidth="1"/>
    <col min="13826" max="13829" width="19.140625" style="141" customWidth="1"/>
    <col min="13830" max="13830" width="14.5703125" style="141" customWidth="1"/>
    <col min="13831" max="13831" width="2.5703125" style="141" customWidth="1"/>
    <col min="13832" max="14080" width="9.140625" style="141"/>
    <col min="14081" max="14081" width="87.85546875" style="141" customWidth="1"/>
    <col min="14082" max="14085" width="19.140625" style="141" customWidth="1"/>
    <col min="14086" max="14086" width="14.5703125" style="141" customWidth="1"/>
    <col min="14087" max="14087" width="2.5703125" style="141" customWidth="1"/>
    <col min="14088" max="14336" width="9.140625" style="141"/>
    <col min="14337" max="14337" width="87.85546875" style="141" customWidth="1"/>
    <col min="14338" max="14341" width="19.140625" style="141" customWidth="1"/>
    <col min="14342" max="14342" width="14.5703125" style="141" customWidth="1"/>
    <col min="14343" max="14343" width="2.5703125" style="141" customWidth="1"/>
    <col min="14344" max="14592" width="9.140625" style="141"/>
    <col min="14593" max="14593" width="87.85546875" style="141" customWidth="1"/>
    <col min="14594" max="14597" width="19.140625" style="141" customWidth="1"/>
    <col min="14598" max="14598" width="14.5703125" style="141" customWidth="1"/>
    <col min="14599" max="14599" width="2.5703125" style="141" customWidth="1"/>
    <col min="14600" max="14848" width="9.140625" style="141"/>
    <col min="14849" max="14849" width="87.85546875" style="141" customWidth="1"/>
    <col min="14850" max="14853" width="19.140625" style="141" customWidth="1"/>
    <col min="14854" max="14854" width="14.5703125" style="141" customWidth="1"/>
    <col min="14855" max="14855" width="2.5703125" style="141" customWidth="1"/>
    <col min="14856" max="15104" width="9.140625" style="141"/>
    <col min="15105" max="15105" width="87.85546875" style="141" customWidth="1"/>
    <col min="15106" max="15109" width="19.140625" style="141" customWidth="1"/>
    <col min="15110" max="15110" width="14.5703125" style="141" customWidth="1"/>
    <col min="15111" max="15111" width="2.5703125" style="141" customWidth="1"/>
    <col min="15112" max="15360" width="9.140625" style="141"/>
    <col min="15361" max="15361" width="87.85546875" style="141" customWidth="1"/>
    <col min="15362" max="15365" width="19.140625" style="141" customWidth="1"/>
    <col min="15366" max="15366" width="14.5703125" style="141" customWidth="1"/>
    <col min="15367" max="15367" width="2.5703125" style="141" customWidth="1"/>
    <col min="15368" max="15616" width="9.140625" style="141"/>
    <col min="15617" max="15617" width="87.85546875" style="141" customWidth="1"/>
    <col min="15618" max="15621" width="19.140625" style="141" customWidth="1"/>
    <col min="15622" max="15622" width="14.5703125" style="141" customWidth="1"/>
    <col min="15623" max="15623" width="2.5703125" style="141" customWidth="1"/>
    <col min="15624" max="15872" width="9.140625" style="141"/>
    <col min="15873" max="15873" width="87.85546875" style="141" customWidth="1"/>
    <col min="15874" max="15877" width="19.140625" style="141" customWidth="1"/>
    <col min="15878" max="15878" width="14.5703125" style="141" customWidth="1"/>
    <col min="15879" max="15879" width="2.5703125" style="141" customWidth="1"/>
    <col min="15880" max="16128" width="9.140625" style="141"/>
    <col min="16129" max="16129" width="87.85546875" style="141" customWidth="1"/>
    <col min="16130" max="16133" width="19.140625" style="141" customWidth="1"/>
    <col min="16134" max="16134" width="14.5703125" style="141" customWidth="1"/>
    <col min="16135" max="16135" width="2.5703125" style="141" customWidth="1"/>
    <col min="16136" max="16384" width="9.140625" style="141"/>
  </cols>
  <sheetData>
    <row r="1" spans="1:12" s="20" customFormat="1" ht="3.75" customHeight="1">
      <c r="A1" s="158"/>
      <c r="B1" s="159"/>
      <c r="C1" s="159"/>
      <c r="D1" s="159"/>
      <c r="E1" s="159"/>
      <c r="F1" s="159"/>
      <c r="G1" s="180"/>
    </row>
    <row r="2" spans="1:12" s="20" customFormat="1" ht="39" customHeight="1">
      <c r="A2" s="894" t="s">
        <v>344</v>
      </c>
      <c r="B2" s="894"/>
      <c r="C2" s="894"/>
      <c r="D2" s="894"/>
      <c r="E2" s="894"/>
      <c r="F2" s="894"/>
      <c r="G2" s="180"/>
    </row>
    <row r="3" spans="1:12" s="20" customFormat="1" ht="24.95" customHeight="1">
      <c r="A3" s="894" t="s">
        <v>263</v>
      </c>
      <c r="B3" s="894"/>
      <c r="C3" s="894"/>
      <c r="D3" s="894"/>
      <c r="E3" s="894"/>
      <c r="F3" s="894"/>
      <c r="G3" s="180"/>
    </row>
    <row r="4" spans="1:12" s="20" customFormat="1" ht="24.95" customHeight="1">
      <c r="A4" s="894" t="s">
        <v>599</v>
      </c>
      <c r="B4" s="894"/>
      <c r="C4" s="894"/>
      <c r="D4" s="894"/>
      <c r="E4" s="894"/>
      <c r="F4" s="894"/>
      <c r="G4" s="180"/>
    </row>
    <row r="5" spans="1:12" s="20" customFormat="1" ht="39" customHeight="1">
      <c r="A5" s="895" t="s">
        <v>61</v>
      </c>
      <c r="B5" s="895"/>
      <c r="C5" s="895"/>
      <c r="D5" s="895"/>
      <c r="E5" s="895"/>
      <c r="F5" s="895"/>
      <c r="G5" s="180"/>
    </row>
    <row r="6" spans="1:12" ht="7.5" customHeight="1">
      <c r="A6" s="150"/>
    </row>
    <row r="7" spans="1:12" ht="19.5" customHeight="1">
      <c r="A7" s="151"/>
      <c r="B7" s="241"/>
      <c r="C7" s="152"/>
      <c r="D7" s="152"/>
      <c r="E7" s="153"/>
      <c r="F7" s="154"/>
      <c r="G7" s="242"/>
      <c r="H7" s="145"/>
      <c r="I7" s="145"/>
      <c r="J7" s="145"/>
      <c r="K7" s="145"/>
      <c r="L7" s="145"/>
    </row>
    <row r="8" spans="1:12" ht="36" customHeight="1">
      <c r="A8" s="335" t="s">
        <v>149</v>
      </c>
      <c r="B8" s="335" t="s">
        <v>345</v>
      </c>
      <c r="C8" s="335" t="s">
        <v>346</v>
      </c>
      <c r="D8" s="335" t="s">
        <v>347</v>
      </c>
      <c r="E8" s="336" t="s">
        <v>610</v>
      </c>
      <c r="F8" s="337" t="s">
        <v>101</v>
      </c>
      <c r="G8" s="242"/>
    </row>
    <row r="9" spans="1:12" ht="30.75" customHeight="1">
      <c r="A9" s="338" t="s">
        <v>451</v>
      </c>
      <c r="B9" s="338">
        <v>3985.7772999999997</v>
      </c>
      <c r="C9" s="339">
        <v>13592.6191</v>
      </c>
      <c r="D9" s="339">
        <v>211.89655999999999</v>
      </c>
      <c r="E9" s="338">
        <f t="shared" ref="E9:E26" si="0">SUM(B9:D9)</f>
        <v>17790.292959999999</v>
      </c>
      <c r="F9" s="228">
        <f>+E9/$E$27</f>
        <v>6.0099301547332142E-3</v>
      </c>
      <c r="G9" s="271"/>
      <c r="H9" s="145"/>
      <c r="I9" s="145"/>
      <c r="J9" s="145"/>
      <c r="K9" s="145"/>
      <c r="L9" s="145"/>
    </row>
    <row r="10" spans="1:12" ht="30.75" customHeight="1">
      <c r="A10" s="338" t="s">
        <v>452</v>
      </c>
      <c r="B10" s="338">
        <v>1246.99423</v>
      </c>
      <c r="C10" s="339">
        <v>2054.1915899999999</v>
      </c>
      <c r="D10" s="339">
        <v>207.3141</v>
      </c>
      <c r="E10" s="338">
        <f t="shared" si="0"/>
        <v>3508.4999199999997</v>
      </c>
      <c r="F10" s="228">
        <f t="shared" ref="F10:F27" si="1">+E10/$E$27</f>
        <v>1.1852440830792856E-3</v>
      </c>
      <c r="G10" s="271"/>
      <c r="H10" s="145"/>
      <c r="I10" s="145"/>
      <c r="J10" s="145"/>
      <c r="K10" s="145"/>
      <c r="L10" s="145"/>
    </row>
    <row r="11" spans="1:12" ht="30.75" customHeight="1">
      <c r="A11" s="338" t="s">
        <v>453</v>
      </c>
      <c r="B11" s="338">
        <v>22675.091120000001</v>
      </c>
      <c r="C11" s="339">
        <v>2701.4700800000001</v>
      </c>
      <c r="D11" s="339">
        <v>705.34397000000001</v>
      </c>
      <c r="E11" s="338">
        <f t="shared" si="0"/>
        <v>26081.905170000002</v>
      </c>
      <c r="F11" s="228">
        <f t="shared" si="1"/>
        <v>8.8110088308559886E-3</v>
      </c>
      <c r="G11" s="271"/>
      <c r="H11" s="145"/>
      <c r="I11" s="145"/>
      <c r="J11" s="145"/>
      <c r="K11" s="145"/>
      <c r="L11" s="145"/>
    </row>
    <row r="12" spans="1:12" ht="30.75" customHeight="1">
      <c r="A12" s="338" t="s">
        <v>122</v>
      </c>
      <c r="B12" s="338">
        <v>11909.17777</v>
      </c>
      <c r="C12" s="339">
        <v>5839.4591</v>
      </c>
      <c r="D12" s="339">
        <v>9731.0374200000006</v>
      </c>
      <c r="E12" s="338">
        <f t="shared" si="0"/>
        <v>27479.674290000003</v>
      </c>
      <c r="F12" s="228">
        <f t="shared" si="1"/>
        <v>9.2832042467791975E-3</v>
      </c>
      <c r="G12" s="271"/>
      <c r="H12" s="145"/>
      <c r="I12" s="145"/>
      <c r="J12" s="145"/>
      <c r="K12" s="145"/>
      <c r="L12" s="145"/>
    </row>
    <row r="13" spans="1:12" ht="30.75" customHeight="1">
      <c r="A13" s="338" t="s">
        <v>454</v>
      </c>
      <c r="B13" s="338">
        <v>121943.27002</v>
      </c>
      <c r="C13" s="339">
        <v>62590.739240000003</v>
      </c>
      <c r="D13" s="339">
        <v>14038.061679999999</v>
      </c>
      <c r="E13" s="338">
        <f t="shared" si="0"/>
        <v>198572.07094000001</v>
      </c>
      <c r="F13" s="228">
        <f t="shared" si="1"/>
        <v>6.7081766428096476E-2</v>
      </c>
      <c r="G13" s="271"/>
      <c r="H13" s="145"/>
      <c r="I13" s="145"/>
      <c r="J13" s="145"/>
      <c r="K13" s="145"/>
      <c r="L13" s="145"/>
    </row>
    <row r="14" spans="1:12" ht="30.75" customHeight="1">
      <c r="A14" s="338" t="s">
        <v>123</v>
      </c>
      <c r="B14" s="338">
        <v>16742.857</v>
      </c>
      <c r="C14" s="339">
        <v>9177.8145800000002</v>
      </c>
      <c r="D14" s="339">
        <v>659.64281000000005</v>
      </c>
      <c r="E14" s="338">
        <f t="shared" si="0"/>
        <v>26580.314390000003</v>
      </c>
      <c r="F14" s="228">
        <f t="shared" si="1"/>
        <v>8.9793818086034601E-3</v>
      </c>
      <c r="G14" s="271"/>
      <c r="H14" s="145"/>
      <c r="I14" s="145"/>
      <c r="J14" s="145"/>
      <c r="K14" s="145"/>
      <c r="L14" s="145"/>
    </row>
    <row r="15" spans="1:12" ht="30.75" customHeight="1">
      <c r="A15" s="338" t="s">
        <v>124</v>
      </c>
      <c r="B15" s="338">
        <v>176025.80528</v>
      </c>
      <c r="C15" s="339">
        <v>52693.506950000003</v>
      </c>
      <c r="D15" s="339">
        <v>15266.94716</v>
      </c>
      <c r="E15" s="338">
        <f t="shared" si="0"/>
        <v>243986.25939000002</v>
      </c>
      <c r="F15" s="228">
        <f t="shared" si="1"/>
        <v>8.2423621743917652E-2</v>
      </c>
      <c r="G15" s="271"/>
      <c r="H15" s="145"/>
      <c r="I15" s="145"/>
      <c r="J15" s="145"/>
      <c r="K15" s="145"/>
      <c r="L15" s="145"/>
    </row>
    <row r="16" spans="1:12" ht="30.75" customHeight="1">
      <c r="A16" s="338" t="s">
        <v>125</v>
      </c>
      <c r="B16" s="338">
        <v>272758.05793999997</v>
      </c>
      <c r="C16" s="339">
        <v>131548.52507</v>
      </c>
      <c r="D16" s="339">
        <v>57469.840670000005</v>
      </c>
      <c r="E16" s="338">
        <f t="shared" si="0"/>
        <v>461776.42367999995</v>
      </c>
      <c r="F16" s="228">
        <f t="shared" si="1"/>
        <v>0.15599765892890011</v>
      </c>
      <c r="G16" s="271"/>
      <c r="H16" s="145"/>
      <c r="I16" s="145"/>
      <c r="J16" s="145"/>
      <c r="K16" s="145"/>
      <c r="L16" s="145"/>
    </row>
    <row r="17" spans="1:12" ht="30.75" customHeight="1">
      <c r="A17" s="338" t="s">
        <v>455</v>
      </c>
      <c r="B17" s="338">
        <v>64930.6734</v>
      </c>
      <c r="C17" s="339">
        <v>37671.739170000001</v>
      </c>
      <c r="D17" s="339">
        <v>10745.97558</v>
      </c>
      <c r="E17" s="338">
        <f t="shared" si="0"/>
        <v>113348.38815</v>
      </c>
      <c r="F17" s="228">
        <f t="shared" si="1"/>
        <v>3.8291437778160679E-2</v>
      </c>
      <c r="G17" s="271"/>
      <c r="H17" s="145"/>
      <c r="I17" s="145"/>
      <c r="J17" s="145"/>
      <c r="K17" s="145"/>
      <c r="L17" s="145"/>
    </row>
    <row r="18" spans="1:12" ht="30.75" customHeight="1">
      <c r="A18" s="338" t="s">
        <v>126</v>
      </c>
      <c r="B18" s="338">
        <v>120952.05692</v>
      </c>
      <c r="C18" s="339">
        <v>85138.153599999991</v>
      </c>
      <c r="D18" s="339">
        <v>20978.351699999999</v>
      </c>
      <c r="E18" s="338">
        <f t="shared" si="0"/>
        <v>227068.56221999999</v>
      </c>
      <c r="F18" s="228">
        <f t="shared" si="1"/>
        <v>7.6708472555580276E-2</v>
      </c>
      <c r="G18" s="271"/>
      <c r="H18" s="145"/>
      <c r="I18" s="145"/>
      <c r="J18" s="145"/>
      <c r="K18" s="145"/>
      <c r="L18" s="145"/>
    </row>
    <row r="19" spans="1:12" ht="30.75" customHeight="1">
      <c r="A19" s="338" t="s">
        <v>127</v>
      </c>
      <c r="B19" s="338">
        <v>159057.74497</v>
      </c>
      <c r="C19" s="339">
        <v>46161.006070000003</v>
      </c>
      <c r="D19" s="339">
        <v>5753.0667100000001</v>
      </c>
      <c r="E19" s="338">
        <f t="shared" si="0"/>
        <v>210971.81775000002</v>
      </c>
      <c r="F19" s="228">
        <f t="shared" si="1"/>
        <v>7.127065822611417E-2</v>
      </c>
      <c r="G19" s="271"/>
      <c r="H19" s="145"/>
      <c r="I19" s="145"/>
      <c r="J19" s="145"/>
      <c r="K19" s="145"/>
      <c r="L19" s="145"/>
    </row>
    <row r="20" spans="1:12" ht="30.75" customHeight="1">
      <c r="A20" s="338" t="s">
        <v>128</v>
      </c>
      <c r="B20" s="338">
        <v>279335.40087000001</v>
      </c>
      <c r="C20" s="339">
        <v>94116.04929000001</v>
      </c>
      <c r="D20" s="339">
        <v>26451.228609999998</v>
      </c>
      <c r="E20" s="338">
        <f t="shared" si="0"/>
        <v>399902.67877</v>
      </c>
      <c r="F20" s="228">
        <f t="shared" si="1"/>
        <v>0.13509542386413928</v>
      </c>
      <c r="G20" s="271"/>
      <c r="H20" s="145"/>
      <c r="I20" s="145"/>
      <c r="J20" s="145"/>
      <c r="K20" s="145"/>
      <c r="L20" s="145"/>
    </row>
    <row r="21" spans="1:12" ht="30.75" customHeight="1">
      <c r="A21" s="338" t="s">
        <v>129</v>
      </c>
      <c r="B21" s="338">
        <v>204975.99917</v>
      </c>
      <c r="C21" s="339">
        <v>71363.078699999998</v>
      </c>
      <c r="D21" s="339">
        <v>15836.011259999999</v>
      </c>
      <c r="E21" s="338">
        <f t="shared" si="0"/>
        <v>292175.08912999998</v>
      </c>
      <c r="F21" s="228">
        <f t="shared" si="1"/>
        <v>9.87028084682115E-2</v>
      </c>
      <c r="G21" s="271"/>
      <c r="H21" s="145"/>
      <c r="I21" s="145"/>
      <c r="J21" s="145"/>
      <c r="K21" s="145"/>
      <c r="L21" s="145"/>
    </row>
    <row r="22" spans="1:12" ht="30.75" customHeight="1">
      <c r="A22" s="338" t="s">
        <v>130</v>
      </c>
      <c r="B22" s="338">
        <v>160136.54175</v>
      </c>
      <c r="C22" s="339">
        <v>79008.442590000006</v>
      </c>
      <c r="D22" s="339">
        <v>28255.749469999999</v>
      </c>
      <c r="E22" s="338">
        <f t="shared" si="0"/>
        <v>267400.73381000001</v>
      </c>
      <c r="F22" s="228">
        <f t="shared" si="1"/>
        <v>9.0333517111598399E-2</v>
      </c>
      <c r="G22" s="271"/>
      <c r="H22" s="145"/>
      <c r="I22" s="145"/>
      <c r="J22" s="145"/>
      <c r="K22" s="145"/>
      <c r="L22" s="145"/>
    </row>
    <row r="23" spans="1:12" ht="30.75" customHeight="1">
      <c r="A23" s="338" t="s">
        <v>131</v>
      </c>
      <c r="B23" s="338">
        <v>208518.04316</v>
      </c>
      <c r="C23" s="339">
        <v>89773.348129999998</v>
      </c>
      <c r="D23" s="339">
        <v>47026.001579999996</v>
      </c>
      <c r="E23" s="338">
        <f t="shared" si="0"/>
        <v>345317.39286999998</v>
      </c>
      <c r="F23" s="228">
        <f t="shared" si="1"/>
        <v>0.11665538150661625</v>
      </c>
      <c r="G23" s="271"/>
      <c r="H23" s="145"/>
      <c r="I23" s="145"/>
      <c r="J23" s="145"/>
      <c r="K23" s="145"/>
      <c r="L23" s="145"/>
    </row>
    <row r="24" spans="1:12" ht="30.75" customHeight="1">
      <c r="A24" s="338" t="s">
        <v>132</v>
      </c>
      <c r="B24" s="338">
        <v>831.34756999999991</v>
      </c>
      <c r="C24" s="339">
        <v>7366.0560999999998</v>
      </c>
      <c r="D24" s="339">
        <v>9.1051900000000003</v>
      </c>
      <c r="E24" s="338">
        <f t="shared" si="0"/>
        <v>8206.5088599999999</v>
      </c>
      <c r="F24" s="228">
        <f t="shared" si="1"/>
        <v>2.7723289983865051E-3</v>
      </c>
      <c r="G24" s="271"/>
      <c r="H24" s="145"/>
      <c r="I24" s="145"/>
      <c r="J24" s="145"/>
      <c r="K24" s="145"/>
      <c r="L24" s="145"/>
    </row>
    <row r="25" spans="1:12" ht="30.75" customHeight="1">
      <c r="A25" s="338" t="s">
        <v>133</v>
      </c>
      <c r="B25" s="338">
        <v>16309.433150000001</v>
      </c>
      <c r="C25" s="339">
        <v>326.57074999999998</v>
      </c>
      <c r="D25" s="339">
        <v>0</v>
      </c>
      <c r="E25" s="338">
        <f t="shared" si="0"/>
        <v>16636.0039</v>
      </c>
      <c r="F25" s="228">
        <f t="shared" si="1"/>
        <v>5.6199873558950859E-3</v>
      </c>
      <c r="G25" s="271"/>
      <c r="H25" s="145"/>
      <c r="I25" s="145"/>
      <c r="J25" s="145"/>
      <c r="K25" s="145"/>
      <c r="L25" s="145"/>
    </row>
    <row r="26" spans="1:12" s="160" customFormat="1" ht="45.75" customHeight="1">
      <c r="A26" s="229" t="s">
        <v>134</v>
      </c>
      <c r="B26" s="229">
        <v>50496.559740000004</v>
      </c>
      <c r="C26" s="340">
        <v>20245.575800000002</v>
      </c>
      <c r="D26" s="340">
        <v>2604.9508300000002</v>
      </c>
      <c r="E26" s="229">
        <f t="shared" si="0"/>
        <v>73347.086370000005</v>
      </c>
      <c r="F26" s="341">
        <f t="shared" si="1"/>
        <v>2.477816791033241E-2</v>
      </c>
      <c r="G26" s="258"/>
      <c r="H26" s="224"/>
      <c r="I26" s="224"/>
      <c r="J26" s="224"/>
      <c r="K26" s="224"/>
      <c r="L26" s="224"/>
    </row>
    <row r="27" spans="1:12" s="160" customFormat="1" ht="24" customHeight="1">
      <c r="A27" s="518" t="s">
        <v>153</v>
      </c>
      <c r="B27" s="519">
        <f>SUM(B9:B26)</f>
        <v>1892830.83136</v>
      </c>
      <c r="C27" s="519">
        <f>SUM(C9:C26)</f>
        <v>811368.34591000003</v>
      </c>
      <c r="D27" s="519">
        <f>SUM(D9:D26)</f>
        <v>255950.52530000001</v>
      </c>
      <c r="E27" s="519">
        <f>SUM(E9:E26)</f>
        <v>2960149.7025700002</v>
      </c>
      <c r="F27" s="570">
        <f t="shared" si="1"/>
        <v>1</v>
      </c>
      <c r="G27" s="258"/>
      <c r="H27" s="224"/>
      <c r="I27" s="224"/>
      <c r="J27" s="224"/>
      <c r="K27" s="224"/>
      <c r="L27" s="224"/>
    </row>
    <row r="28" spans="1:12" ht="27" customHeight="1">
      <c r="A28" s="345" t="s">
        <v>136</v>
      </c>
      <c r="B28" s="228">
        <f>+B27/$E$27</f>
        <v>0.63943753578295226</v>
      </c>
      <c r="C28" s="228">
        <f>+C27/$E$27</f>
        <v>0.27409706516044458</v>
      </c>
      <c r="D28" s="228">
        <f>+D27/$E$27</f>
        <v>8.6465399056603082E-2</v>
      </c>
      <c r="E28" s="228">
        <f>+E27/$E$27</f>
        <v>1</v>
      </c>
      <c r="F28" s="228"/>
      <c r="G28" s="271"/>
      <c r="H28" s="145"/>
      <c r="I28" s="145"/>
      <c r="J28" s="145"/>
      <c r="K28" s="145"/>
      <c r="L28" s="145"/>
    </row>
    <row r="29" spans="1:12" ht="14.25" customHeight="1" thickBot="1">
      <c r="A29" s="346"/>
      <c r="B29" s="347"/>
      <c r="C29" s="348"/>
      <c r="D29" s="348"/>
      <c r="E29" s="349"/>
      <c r="F29" s="350"/>
      <c r="G29" s="253"/>
      <c r="H29" s="145"/>
      <c r="I29" s="145"/>
      <c r="J29" s="145"/>
      <c r="K29" s="145"/>
      <c r="L29" s="145"/>
    </row>
    <row r="30" spans="1:12" ht="15" customHeight="1" thickTop="1">
      <c r="A30" s="143" t="s">
        <v>137</v>
      </c>
      <c r="B30" s="5"/>
      <c r="C30" s="6"/>
      <c r="D30" s="6"/>
      <c r="E30" s="7"/>
      <c r="F30" s="7"/>
      <c r="G30" s="272"/>
      <c r="H30" s="7"/>
      <c r="I30" s="145"/>
      <c r="J30" s="145"/>
      <c r="K30" s="145"/>
      <c r="L30" s="145"/>
    </row>
    <row r="31" spans="1:12" ht="9" customHeight="1">
      <c r="C31" s="25"/>
      <c r="D31" s="25"/>
      <c r="E31" s="145"/>
      <c r="F31" s="7"/>
      <c r="G31" s="253"/>
      <c r="H31" s="145"/>
      <c r="I31" s="145"/>
      <c r="J31" s="145"/>
      <c r="K31" s="145"/>
      <c r="L31" s="145"/>
    </row>
    <row r="32" spans="1:12" ht="9" customHeight="1">
      <c r="A32" s="26"/>
      <c r="C32" s="25"/>
      <c r="D32" s="25"/>
      <c r="E32" s="145"/>
      <c r="F32" s="7"/>
      <c r="G32" s="253"/>
      <c r="H32" s="145"/>
      <c r="I32" s="145"/>
      <c r="J32" s="145"/>
      <c r="K32" s="145"/>
      <c r="L32" s="145"/>
    </row>
    <row r="33" spans="1:12" ht="9" customHeight="1">
      <c r="A33" s="28"/>
      <c r="C33" s="25"/>
      <c r="D33" s="25"/>
      <c r="E33" s="145"/>
      <c r="F33" s="7"/>
      <c r="G33" s="253"/>
      <c r="H33" s="145"/>
      <c r="I33" s="145"/>
      <c r="J33" s="145"/>
      <c r="K33" s="145"/>
      <c r="L33" s="145"/>
    </row>
    <row r="34" spans="1:12" ht="9" customHeight="1">
      <c r="A34" s="26"/>
      <c r="C34" s="25"/>
      <c r="D34" s="25"/>
      <c r="E34" s="145"/>
      <c r="F34" s="7"/>
      <c r="G34" s="253"/>
      <c r="H34" s="145"/>
      <c r="I34" s="145"/>
      <c r="J34" s="145"/>
      <c r="K34" s="145"/>
      <c r="L34" s="145"/>
    </row>
    <row r="35" spans="1:12" ht="9" customHeight="1">
      <c r="A35" s="26"/>
      <c r="C35" s="25"/>
      <c r="D35" s="25"/>
      <c r="E35" s="145"/>
      <c r="F35" s="7"/>
      <c r="G35" s="253"/>
      <c r="H35" s="145"/>
      <c r="I35" s="145"/>
      <c r="J35" s="145"/>
      <c r="K35" s="145"/>
      <c r="L35" s="145"/>
    </row>
    <row r="36" spans="1:12" ht="9" customHeight="1">
      <c r="A36" s="26"/>
      <c r="B36" s="1"/>
      <c r="C36" s="25"/>
      <c r="D36" s="25"/>
      <c r="E36" s="145"/>
      <c r="F36" s="7"/>
      <c r="G36" s="253"/>
      <c r="H36" s="145"/>
      <c r="I36" s="145"/>
      <c r="J36" s="145"/>
      <c r="K36" s="145"/>
      <c r="L36" s="145"/>
    </row>
    <row r="37" spans="1:12" ht="9" customHeight="1">
      <c r="A37" s="26"/>
      <c r="B37" s="1"/>
      <c r="C37" s="25"/>
      <c r="D37" s="25"/>
      <c r="E37" s="145"/>
      <c r="F37" s="7"/>
      <c r="G37" s="253"/>
      <c r="H37" s="145"/>
      <c r="I37" s="145"/>
      <c r="J37" s="145"/>
      <c r="K37" s="145"/>
      <c r="L37" s="145"/>
    </row>
    <row r="38" spans="1:12" ht="9" customHeight="1">
      <c r="A38" s="26"/>
      <c r="B38" s="1"/>
      <c r="C38" s="25"/>
      <c r="D38" s="25"/>
      <c r="E38" s="145"/>
      <c r="F38" s="7"/>
      <c r="G38" s="253"/>
      <c r="H38" s="145"/>
      <c r="I38" s="145"/>
      <c r="J38" s="145"/>
      <c r="K38" s="145"/>
      <c r="L38" s="145"/>
    </row>
    <row r="39" spans="1:12" ht="9" customHeight="1">
      <c r="A39" s="155"/>
      <c r="B39" s="1"/>
      <c r="C39" s="25"/>
      <c r="D39" s="25"/>
      <c r="E39" s="145"/>
      <c r="F39" s="7"/>
      <c r="G39" s="253"/>
      <c r="H39" s="145"/>
      <c r="I39" s="145"/>
      <c r="J39" s="145"/>
      <c r="K39" s="145"/>
      <c r="L39" s="145"/>
    </row>
    <row r="40" spans="1:12" ht="9" customHeight="1">
      <c r="A40" s="26"/>
      <c r="B40" s="1"/>
      <c r="C40" s="25"/>
      <c r="D40" s="25"/>
      <c r="E40" s="145"/>
      <c r="F40" s="7"/>
      <c r="G40" s="253"/>
      <c r="H40" s="145"/>
      <c r="I40" s="145"/>
      <c r="J40" s="145"/>
      <c r="K40" s="145"/>
      <c r="L40" s="145"/>
    </row>
    <row r="41" spans="1:12" ht="9" customHeight="1">
      <c r="A41" s="26"/>
      <c r="B41" s="1"/>
      <c r="C41" s="25"/>
      <c r="D41" s="25"/>
      <c r="E41" s="145"/>
      <c r="F41" s="7"/>
      <c r="G41" s="253"/>
      <c r="H41" s="145"/>
      <c r="I41" s="145"/>
      <c r="J41" s="145"/>
      <c r="K41" s="145"/>
      <c r="L41" s="145"/>
    </row>
    <row r="42" spans="1:12" ht="9" customHeight="1">
      <c r="A42" s="26"/>
      <c r="B42" s="1"/>
      <c r="C42" s="25"/>
      <c r="D42" s="25"/>
      <c r="E42" s="145"/>
      <c r="F42" s="7"/>
      <c r="G42" s="253"/>
      <c r="H42" s="145"/>
      <c r="I42" s="145"/>
      <c r="J42" s="145"/>
      <c r="K42" s="145"/>
      <c r="L42" s="145"/>
    </row>
    <row r="43" spans="1:12" ht="9" customHeight="1">
      <c r="A43" s="26"/>
      <c r="C43" s="25"/>
      <c r="D43" s="25"/>
      <c r="E43" s="145"/>
      <c r="F43" s="7"/>
      <c r="G43" s="253"/>
      <c r="H43" s="145"/>
      <c r="I43" s="145"/>
      <c r="J43" s="145"/>
      <c r="K43" s="145"/>
      <c r="L43" s="145"/>
    </row>
    <row r="44" spans="1:12" ht="9" customHeight="1">
      <c r="A44" s="26"/>
      <c r="C44" s="25"/>
      <c r="D44" s="25"/>
      <c r="E44" s="145"/>
      <c r="F44" s="7"/>
      <c r="G44" s="253"/>
      <c r="H44" s="145"/>
      <c r="I44" s="145"/>
      <c r="J44" s="145"/>
      <c r="K44" s="145"/>
      <c r="L44" s="145"/>
    </row>
    <row r="45" spans="1:12" ht="9" customHeight="1">
      <c r="A45" s="155"/>
      <c r="C45" s="25"/>
      <c r="D45" s="25"/>
      <c r="E45" s="145"/>
      <c r="F45" s="7"/>
      <c r="G45" s="253"/>
      <c r="H45" s="145"/>
      <c r="I45" s="145"/>
      <c r="J45" s="145"/>
      <c r="K45" s="145"/>
      <c r="L45" s="145"/>
    </row>
    <row r="46" spans="1:12" ht="9" customHeight="1">
      <c r="A46" s="26"/>
      <c r="C46" s="25"/>
      <c r="D46" s="25"/>
      <c r="E46" s="145"/>
      <c r="F46" s="7"/>
      <c r="G46" s="253"/>
      <c r="H46" s="145"/>
      <c r="I46" s="145"/>
      <c r="J46" s="145"/>
      <c r="K46" s="145"/>
      <c r="L46" s="145"/>
    </row>
    <row r="47" spans="1:12" ht="9" customHeight="1">
      <c r="A47" s="26"/>
      <c r="C47" s="25"/>
      <c r="D47" s="25"/>
      <c r="E47" s="145"/>
      <c r="F47" s="7"/>
      <c r="G47" s="253"/>
      <c r="H47" s="145"/>
      <c r="I47" s="145"/>
      <c r="J47" s="145"/>
      <c r="K47" s="145"/>
      <c r="L47" s="145"/>
    </row>
    <row r="48" spans="1:12" ht="9" customHeight="1">
      <c r="A48" s="26"/>
      <c r="C48" s="25"/>
      <c r="D48" s="25"/>
      <c r="E48" s="145"/>
      <c r="F48" s="7"/>
      <c r="G48" s="253"/>
      <c r="H48" s="145"/>
      <c r="I48" s="145"/>
      <c r="J48" s="145"/>
      <c r="K48" s="145"/>
      <c r="L48" s="145"/>
    </row>
    <row r="49" spans="1:12" ht="9" customHeight="1">
      <c r="A49" s="26"/>
      <c r="C49" s="25"/>
      <c r="D49" s="25"/>
      <c r="E49" s="145"/>
      <c r="F49" s="7"/>
      <c r="G49" s="253"/>
      <c r="H49" s="145"/>
      <c r="I49" s="145"/>
      <c r="J49" s="145"/>
      <c r="K49" s="145"/>
      <c r="L49" s="145"/>
    </row>
    <row r="50" spans="1:12" ht="9" customHeight="1">
      <c r="A50" s="26"/>
      <c r="C50" s="25"/>
      <c r="D50" s="25"/>
      <c r="E50" s="145"/>
      <c r="F50" s="7"/>
      <c r="G50" s="253"/>
      <c r="H50" s="145"/>
      <c r="I50" s="145"/>
      <c r="J50" s="145"/>
      <c r="K50" s="145"/>
      <c r="L50" s="145"/>
    </row>
    <row r="51" spans="1:12" ht="9" customHeight="1">
      <c r="A51" s="155"/>
      <c r="C51" s="25"/>
      <c r="D51" s="25"/>
      <c r="E51" s="145"/>
      <c r="F51" s="7"/>
      <c r="G51" s="253"/>
      <c r="H51" s="145"/>
      <c r="I51" s="145"/>
      <c r="J51" s="145"/>
      <c r="K51" s="145"/>
      <c r="L51" s="145"/>
    </row>
    <row r="52" spans="1:12" ht="9" customHeight="1">
      <c r="A52" s="26"/>
      <c r="C52" s="25"/>
      <c r="D52" s="25"/>
      <c r="E52" s="145"/>
      <c r="F52" s="7"/>
      <c r="G52" s="253"/>
      <c r="H52" s="145"/>
      <c r="I52" s="145"/>
      <c r="J52" s="145"/>
      <c r="K52" s="145"/>
      <c r="L52" s="145"/>
    </row>
    <row r="53" spans="1:12" ht="9" customHeight="1">
      <c r="A53" s="26"/>
      <c r="C53" s="25"/>
      <c r="D53" s="25"/>
      <c r="E53" s="145"/>
      <c r="F53" s="7"/>
      <c r="G53" s="253"/>
      <c r="H53" s="145"/>
      <c r="I53" s="145"/>
      <c r="J53" s="145"/>
      <c r="K53" s="145"/>
      <c r="L53" s="145"/>
    </row>
    <row r="54" spans="1:12" ht="9" customHeight="1">
      <c r="A54" s="26"/>
      <c r="C54" s="25"/>
      <c r="D54" s="25"/>
      <c r="E54" s="145"/>
      <c r="F54" s="7"/>
      <c r="G54" s="253"/>
      <c r="H54" s="145"/>
      <c r="I54" s="145"/>
      <c r="J54" s="145"/>
      <c r="K54" s="145"/>
      <c r="L54" s="145"/>
    </row>
    <row r="55" spans="1:12" ht="9" customHeight="1">
      <c r="A55" s="26"/>
      <c r="C55" s="25"/>
      <c r="D55" s="25"/>
      <c r="E55" s="145"/>
      <c r="F55" s="7"/>
      <c r="G55" s="253"/>
      <c r="H55" s="145"/>
      <c r="I55" s="145"/>
      <c r="J55" s="145"/>
      <c r="K55" s="145"/>
      <c r="L55" s="145"/>
    </row>
    <row r="56" spans="1:12" ht="9" customHeight="1">
      <c r="A56" s="155"/>
      <c r="C56" s="25"/>
      <c r="D56" s="25"/>
      <c r="E56" s="145"/>
      <c r="F56" s="7"/>
      <c r="G56" s="253"/>
      <c r="H56" s="145"/>
      <c r="I56" s="145"/>
      <c r="J56" s="145"/>
      <c r="K56" s="145"/>
      <c r="L56" s="145"/>
    </row>
    <row r="57" spans="1:12" ht="9" customHeight="1">
      <c r="A57" s="30"/>
      <c r="C57" s="25"/>
      <c r="D57" s="25"/>
      <c r="E57" s="145"/>
      <c r="F57" s="7"/>
      <c r="G57" s="253"/>
      <c r="H57" s="145"/>
      <c r="I57" s="145"/>
      <c r="J57" s="145"/>
      <c r="K57" s="145"/>
      <c r="L57" s="145"/>
    </row>
    <row r="58" spans="1:12" ht="9" customHeight="1">
      <c r="A58" s="30"/>
      <c r="C58" s="25"/>
      <c r="D58" s="25"/>
      <c r="E58" s="145"/>
      <c r="F58" s="7"/>
      <c r="G58" s="253"/>
      <c r="H58" s="145"/>
      <c r="I58" s="145"/>
      <c r="J58" s="145"/>
      <c r="K58" s="145"/>
      <c r="L58" s="145"/>
    </row>
    <row r="59" spans="1:12" ht="9" customHeight="1">
      <c r="A59" s="30"/>
      <c r="C59" s="25"/>
      <c r="D59" s="25"/>
      <c r="E59" s="145"/>
      <c r="F59" s="7"/>
      <c r="G59" s="253"/>
      <c r="H59" s="145"/>
      <c r="I59" s="145"/>
      <c r="J59" s="145"/>
      <c r="K59" s="145"/>
      <c r="L59" s="145"/>
    </row>
    <row r="60" spans="1:12" ht="9" customHeight="1">
      <c r="A60" s="30"/>
      <c r="C60" s="25"/>
      <c r="D60" s="25"/>
      <c r="E60" s="145"/>
      <c r="F60" s="7"/>
      <c r="G60" s="253"/>
      <c r="H60" s="145"/>
      <c r="I60" s="145"/>
      <c r="J60" s="145"/>
      <c r="K60" s="145"/>
      <c r="L60" s="145"/>
    </row>
    <row r="61" spans="1:12" ht="9" customHeight="1">
      <c r="A61" s="31"/>
      <c r="C61" s="25"/>
      <c r="D61" s="25"/>
      <c r="E61" s="145"/>
      <c r="F61" s="7"/>
      <c r="G61" s="253"/>
      <c r="H61" s="145"/>
      <c r="I61" s="145"/>
      <c r="J61" s="145"/>
      <c r="K61" s="145"/>
      <c r="L61" s="145"/>
    </row>
    <row r="62" spans="1:12" ht="9" customHeight="1">
      <c r="A62" s="31"/>
      <c r="C62" s="25"/>
      <c r="D62" s="25"/>
      <c r="E62" s="145"/>
      <c r="F62" s="7"/>
      <c r="G62" s="253"/>
      <c r="H62" s="145"/>
      <c r="I62" s="145"/>
      <c r="J62" s="145"/>
      <c r="K62" s="145"/>
      <c r="L62" s="145"/>
    </row>
    <row r="63" spans="1:12" ht="9" customHeight="1">
      <c r="A63" s="28"/>
      <c r="C63" s="25"/>
      <c r="D63" s="25"/>
      <c r="E63" s="145"/>
      <c r="F63" s="7"/>
      <c r="G63" s="253"/>
      <c r="H63" s="145"/>
      <c r="I63" s="145"/>
      <c r="J63" s="145"/>
      <c r="K63" s="145"/>
      <c r="L63" s="145"/>
    </row>
    <row r="64" spans="1:12" ht="9" customHeight="1">
      <c r="A64" s="26"/>
      <c r="C64" s="25"/>
      <c r="D64" s="25"/>
      <c r="E64" s="145"/>
      <c r="F64" s="7"/>
      <c r="G64" s="253"/>
      <c r="H64" s="145"/>
      <c r="I64" s="145"/>
      <c r="J64" s="145"/>
      <c r="K64" s="145"/>
      <c r="L64" s="145"/>
    </row>
    <row r="65" spans="1:12" ht="9" customHeight="1">
      <c r="A65" s="26"/>
      <c r="C65" s="25"/>
      <c r="D65" s="25"/>
      <c r="E65" s="145"/>
      <c r="F65" s="7"/>
      <c r="G65" s="253"/>
      <c r="H65" s="145"/>
      <c r="I65" s="145"/>
      <c r="J65" s="145"/>
      <c r="K65" s="145"/>
      <c r="L65" s="145"/>
    </row>
    <row r="66" spans="1:12" ht="9" customHeight="1">
      <c r="A66" s="26"/>
      <c r="C66" s="25"/>
      <c r="D66" s="25"/>
      <c r="E66" s="145"/>
      <c r="F66" s="7"/>
      <c r="G66" s="253"/>
      <c r="H66" s="145"/>
      <c r="I66" s="145"/>
      <c r="J66" s="145"/>
      <c r="K66" s="145"/>
      <c r="L66" s="145"/>
    </row>
    <row r="67" spans="1:12" ht="9" customHeight="1">
      <c r="A67" s="26"/>
      <c r="C67" s="25"/>
      <c r="D67" s="25"/>
      <c r="E67" s="145"/>
      <c r="F67" s="7"/>
      <c r="G67" s="253"/>
      <c r="H67" s="145"/>
      <c r="I67" s="145"/>
      <c r="J67" s="145"/>
      <c r="K67" s="145"/>
      <c r="L67" s="145"/>
    </row>
    <row r="68" spans="1:12" ht="9" customHeight="1">
      <c r="A68" s="30"/>
      <c r="C68" s="25"/>
      <c r="D68" s="25"/>
      <c r="E68" s="145"/>
      <c r="F68" s="7"/>
      <c r="G68" s="253"/>
      <c r="H68" s="145"/>
      <c r="I68" s="145"/>
      <c r="J68" s="145"/>
      <c r="K68" s="145"/>
      <c r="L68" s="145"/>
    </row>
    <row r="69" spans="1:12" ht="9" customHeight="1">
      <c r="A69" s="28"/>
      <c r="C69" s="25"/>
      <c r="D69" s="25"/>
      <c r="E69" s="145"/>
      <c r="F69" s="7"/>
      <c r="G69" s="253"/>
      <c r="H69" s="145"/>
      <c r="I69" s="145"/>
      <c r="J69" s="145"/>
      <c r="K69" s="145"/>
      <c r="L69" s="145"/>
    </row>
    <row r="70" spans="1:12" ht="9" customHeight="1">
      <c r="A70" s="26"/>
      <c r="C70" s="25"/>
      <c r="D70" s="25"/>
      <c r="E70" s="145"/>
      <c r="F70" s="7"/>
      <c r="G70" s="253"/>
      <c r="H70" s="145"/>
      <c r="I70" s="145"/>
      <c r="J70" s="145"/>
      <c r="K70" s="145"/>
      <c r="L70" s="145"/>
    </row>
    <row r="71" spans="1:12" ht="9" customHeight="1">
      <c r="A71" s="26"/>
      <c r="C71" s="25"/>
      <c r="D71" s="25"/>
      <c r="E71" s="145"/>
      <c r="F71" s="7"/>
      <c r="G71" s="253"/>
      <c r="H71" s="145"/>
      <c r="I71" s="145"/>
      <c r="J71" s="145"/>
      <c r="K71" s="145"/>
      <c r="L71" s="145"/>
    </row>
    <row r="72" spans="1:12" ht="9" customHeight="1">
      <c r="A72" s="26"/>
      <c r="C72" s="25"/>
      <c r="D72" s="25"/>
      <c r="E72" s="145"/>
      <c r="F72" s="7"/>
      <c r="G72" s="253"/>
      <c r="H72" s="145"/>
      <c r="I72" s="145"/>
      <c r="J72" s="145"/>
      <c r="K72" s="145"/>
      <c r="L72" s="145"/>
    </row>
    <row r="73" spans="1:12" ht="9" customHeight="1">
      <c r="A73" s="26"/>
      <c r="C73" s="25"/>
      <c r="D73" s="25"/>
      <c r="E73" s="145"/>
      <c r="F73" s="7"/>
      <c r="G73" s="253"/>
      <c r="H73" s="145"/>
      <c r="I73" s="145"/>
      <c r="J73" s="145"/>
      <c r="K73" s="145"/>
      <c r="L73" s="145"/>
    </row>
    <row r="74" spans="1:12" ht="9" customHeight="1">
      <c r="A74" s="30"/>
      <c r="C74" s="25"/>
      <c r="D74" s="25"/>
      <c r="E74" s="145"/>
      <c r="F74" s="7"/>
      <c r="G74" s="253"/>
      <c r="H74" s="145"/>
      <c r="I74" s="145"/>
      <c r="J74" s="145"/>
      <c r="K74" s="145"/>
      <c r="L74" s="145"/>
    </row>
    <row r="75" spans="1:12" ht="9" customHeight="1">
      <c r="A75" s="28"/>
      <c r="C75" s="25"/>
      <c r="D75" s="25"/>
      <c r="E75" s="145"/>
      <c r="F75" s="7"/>
      <c r="G75" s="253"/>
      <c r="H75" s="145"/>
      <c r="I75" s="145"/>
      <c r="J75" s="145"/>
      <c r="K75" s="145"/>
      <c r="L75" s="145"/>
    </row>
    <row r="76" spans="1:12" ht="9" customHeight="1">
      <c r="A76" s="26"/>
      <c r="C76" s="25"/>
      <c r="D76" s="25"/>
      <c r="E76" s="145"/>
      <c r="F76" s="7"/>
      <c r="G76" s="253"/>
      <c r="H76" s="145"/>
      <c r="I76" s="145"/>
      <c r="J76" s="145"/>
      <c r="K76" s="145"/>
      <c r="L76" s="145"/>
    </row>
    <row r="77" spans="1:12" ht="9" customHeight="1">
      <c r="A77" s="26"/>
      <c r="C77" s="25"/>
      <c r="D77" s="25"/>
      <c r="E77" s="145"/>
      <c r="F77" s="7"/>
      <c r="G77" s="253"/>
      <c r="H77" s="145"/>
      <c r="I77" s="145"/>
      <c r="J77" s="145"/>
      <c r="K77" s="145"/>
      <c r="L77" s="145"/>
    </row>
    <row r="78" spans="1:12" ht="9" customHeight="1">
      <c r="A78" s="26"/>
      <c r="C78" s="27"/>
      <c r="D78" s="27"/>
      <c r="F78" s="5"/>
    </row>
    <row r="79" spans="1:12" ht="9" customHeight="1">
      <c r="A79" s="26"/>
      <c r="C79" s="27"/>
      <c r="D79" s="27"/>
      <c r="F79" s="5"/>
    </row>
    <row r="80" spans="1:12" ht="9" customHeight="1">
      <c r="A80" s="26"/>
      <c r="C80" s="27"/>
      <c r="D80" s="27"/>
      <c r="F80" s="5"/>
    </row>
    <row r="81" spans="1:6" ht="9" customHeight="1">
      <c r="A81" s="26"/>
      <c r="C81" s="27"/>
      <c r="D81" s="27"/>
      <c r="F81" s="5"/>
    </row>
    <row r="82" spans="1:6" ht="9" customHeight="1">
      <c r="A82" s="26"/>
      <c r="C82" s="27"/>
      <c r="D82" s="27"/>
      <c r="F82" s="5"/>
    </row>
    <row r="83" spans="1:6" ht="9" customHeight="1">
      <c r="A83" s="26"/>
      <c r="C83" s="27"/>
      <c r="D83" s="27"/>
      <c r="F83" s="5"/>
    </row>
    <row r="84" spans="1:6" ht="9" customHeight="1">
      <c r="A84" s="30"/>
      <c r="C84" s="27"/>
      <c r="D84" s="27"/>
      <c r="F84" s="5"/>
    </row>
    <row r="85" spans="1:6" ht="9" customHeight="1">
      <c r="A85" s="28"/>
      <c r="C85" s="27"/>
      <c r="D85" s="27"/>
      <c r="F85" s="5"/>
    </row>
    <row r="86" spans="1:6" ht="9" customHeight="1">
      <c r="A86" s="26"/>
      <c r="C86" s="27"/>
      <c r="D86" s="27"/>
      <c r="F86" s="5"/>
    </row>
    <row r="87" spans="1:6" ht="9" customHeight="1">
      <c r="A87" s="26"/>
      <c r="C87" s="27"/>
      <c r="D87" s="27"/>
      <c r="F87" s="5"/>
    </row>
    <row r="88" spans="1:6" ht="9" customHeight="1">
      <c r="A88" s="26"/>
      <c r="C88" s="27"/>
      <c r="D88" s="27"/>
      <c r="F88" s="5"/>
    </row>
    <row r="89" spans="1:6" ht="9" customHeight="1">
      <c r="A89" s="26"/>
      <c r="C89" s="27"/>
      <c r="D89" s="27"/>
      <c r="F89" s="5"/>
    </row>
    <row r="90" spans="1:6" ht="9" customHeight="1">
      <c r="A90" s="26"/>
      <c r="C90" s="27"/>
      <c r="D90" s="27"/>
      <c r="F90" s="5"/>
    </row>
    <row r="91" spans="1:6" ht="9" customHeight="1">
      <c r="A91" s="26"/>
      <c r="C91" s="27"/>
      <c r="D91" s="27"/>
      <c r="F91" s="5"/>
    </row>
    <row r="92" spans="1:6" ht="9" customHeight="1">
      <c r="A92" s="26"/>
      <c r="C92" s="27"/>
      <c r="D92" s="27"/>
      <c r="F92" s="5"/>
    </row>
    <row r="93" spans="1:6" ht="9" customHeight="1">
      <c r="A93" s="26"/>
      <c r="C93" s="27"/>
      <c r="D93" s="27"/>
      <c r="F93" s="5"/>
    </row>
    <row r="94" spans="1:6" ht="9" customHeight="1">
      <c r="A94" s="26"/>
      <c r="C94" s="27"/>
      <c r="D94" s="27"/>
      <c r="F94" s="5"/>
    </row>
    <row r="95" spans="1:6" ht="9" customHeight="1">
      <c r="A95" s="28"/>
      <c r="C95" s="27"/>
      <c r="D95" s="27"/>
      <c r="F95" s="5"/>
    </row>
    <row r="96" spans="1:6" ht="9" customHeight="1">
      <c r="A96" s="26"/>
      <c r="C96" s="27"/>
      <c r="D96" s="27"/>
      <c r="F96" s="5"/>
    </row>
    <row r="97" spans="1:6" ht="9" customHeight="1">
      <c r="A97" s="26"/>
      <c r="C97" s="27"/>
      <c r="D97" s="27"/>
      <c r="F97" s="5"/>
    </row>
    <row r="98" spans="1:6" ht="9" customHeight="1">
      <c r="A98" s="26"/>
      <c r="C98" s="27"/>
      <c r="D98" s="27"/>
      <c r="F98" s="5"/>
    </row>
    <row r="99" spans="1:6">
      <c r="A99" s="32"/>
      <c r="C99" s="27"/>
      <c r="D99" s="27"/>
      <c r="F99" s="5"/>
    </row>
    <row r="100" spans="1:6">
      <c r="A100" s="32"/>
      <c r="C100" s="27"/>
      <c r="D100" s="27"/>
      <c r="F100" s="5"/>
    </row>
    <row r="101" spans="1:6">
      <c r="A101" s="32"/>
      <c r="C101" s="27"/>
      <c r="D101" s="27"/>
      <c r="F101" s="5"/>
    </row>
    <row r="102" spans="1:6">
      <c r="A102" s="32"/>
      <c r="C102" s="27"/>
      <c r="D102" s="27"/>
      <c r="F102" s="5"/>
    </row>
    <row r="103" spans="1:6">
      <c r="A103" s="32"/>
      <c r="C103" s="27"/>
      <c r="D103" s="27"/>
      <c r="F103" s="5"/>
    </row>
    <row r="104" spans="1:6">
      <c r="A104" s="32"/>
      <c r="C104" s="27"/>
      <c r="D104" s="27"/>
      <c r="F104" s="5"/>
    </row>
    <row r="105" spans="1:6">
      <c r="A105" s="32"/>
      <c r="C105" s="27"/>
      <c r="D105" s="27"/>
      <c r="F105" s="5"/>
    </row>
    <row r="106" spans="1:6" ht="15.75">
      <c r="A106" s="33"/>
      <c r="C106" s="27"/>
      <c r="D106" s="27"/>
      <c r="F106" s="5"/>
    </row>
    <row r="107" spans="1:6" ht="15.75">
      <c r="A107" s="33"/>
      <c r="C107" s="27"/>
      <c r="D107" s="27"/>
      <c r="F107" s="5"/>
    </row>
    <row r="108" spans="1:6" ht="15.75">
      <c r="A108" s="33"/>
      <c r="C108" s="27"/>
      <c r="D108" s="27"/>
      <c r="F108" s="5"/>
    </row>
    <row r="109" spans="1:6" ht="15.75">
      <c r="A109" s="33"/>
      <c r="C109" s="27"/>
      <c r="D109" s="27"/>
      <c r="F109" s="5"/>
    </row>
    <row r="110" spans="1:6" ht="15.75">
      <c r="A110" s="33"/>
      <c r="C110" s="27"/>
      <c r="D110" s="27"/>
      <c r="F110" s="5"/>
    </row>
    <row r="111" spans="1:6" ht="15.75">
      <c r="A111" s="33"/>
      <c r="C111" s="27"/>
      <c r="D111" s="27"/>
      <c r="F111" s="5"/>
    </row>
    <row r="112" spans="1:6" ht="15.75">
      <c r="A112" s="33"/>
      <c r="C112" s="27"/>
      <c r="D112" s="27"/>
      <c r="F112" s="5"/>
    </row>
    <row r="113" spans="1:6" ht="15.75">
      <c r="A113" s="33"/>
      <c r="C113" s="27"/>
      <c r="D113" s="27"/>
      <c r="F113" s="5"/>
    </row>
    <row r="114" spans="1:6" ht="15.75">
      <c r="A114" s="33"/>
      <c r="C114" s="27"/>
      <c r="D114" s="27"/>
      <c r="F114" s="5"/>
    </row>
    <row r="115" spans="1:6" ht="15.75">
      <c r="A115" s="33"/>
      <c r="C115" s="27"/>
      <c r="D115" s="27"/>
      <c r="F115" s="5"/>
    </row>
    <row r="116" spans="1:6" ht="15.75">
      <c r="A116" s="33"/>
      <c r="C116" s="27"/>
      <c r="D116" s="27"/>
      <c r="F116" s="5"/>
    </row>
    <row r="117" spans="1:6" ht="15.75">
      <c r="A117" s="33"/>
      <c r="C117" s="27"/>
      <c r="D117" s="27"/>
      <c r="F117" s="5"/>
    </row>
    <row r="118" spans="1:6" ht="15.75">
      <c r="A118" s="33"/>
      <c r="C118" s="27"/>
      <c r="D118" s="27"/>
      <c r="F118" s="5"/>
    </row>
    <row r="119" spans="1:6" ht="15.75">
      <c r="A119" s="33"/>
      <c r="C119" s="27"/>
      <c r="D119" s="27"/>
      <c r="F119" s="5"/>
    </row>
    <row r="120" spans="1:6" ht="15.75">
      <c r="A120" s="33"/>
      <c r="C120" s="27"/>
      <c r="D120" s="27"/>
      <c r="F120" s="5"/>
    </row>
    <row r="121" spans="1:6" ht="15.75">
      <c r="A121" s="33"/>
      <c r="C121" s="27"/>
      <c r="D121" s="27"/>
      <c r="F121" s="5"/>
    </row>
    <row r="122" spans="1:6" ht="15.75">
      <c r="A122" s="33"/>
      <c r="C122" s="27"/>
      <c r="D122" s="27"/>
      <c r="F122" s="5"/>
    </row>
    <row r="123" spans="1:6" ht="15.75">
      <c r="A123" s="33"/>
      <c r="C123" s="27"/>
      <c r="D123" s="27"/>
      <c r="F123" s="5"/>
    </row>
    <row r="124" spans="1:6" ht="15.75">
      <c r="A124" s="33"/>
      <c r="C124" s="27"/>
      <c r="D124" s="27"/>
      <c r="F124" s="5"/>
    </row>
    <row r="125" spans="1:6" ht="15.75">
      <c r="A125" s="33"/>
      <c r="C125" s="27"/>
      <c r="D125" s="27"/>
      <c r="F125" s="5"/>
    </row>
    <row r="126" spans="1:6" ht="15.75">
      <c r="A126" s="33"/>
      <c r="C126" s="27"/>
      <c r="D126" s="27"/>
      <c r="F126" s="5"/>
    </row>
    <row r="127" spans="1:6" ht="15.75">
      <c r="A127" s="33"/>
      <c r="C127" s="27"/>
      <c r="D127" s="27"/>
      <c r="F127" s="5"/>
    </row>
    <row r="128" spans="1:6" ht="15.75">
      <c r="A128" s="33"/>
      <c r="C128" s="27"/>
      <c r="D128" s="27"/>
      <c r="F128" s="5"/>
    </row>
    <row r="129" spans="1:6" ht="15.75">
      <c r="A129" s="33"/>
      <c r="C129" s="27"/>
      <c r="D129" s="27"/>
      <c r="F129" s="5"/>
    </row>
    <row r="130" spans="1:6" ht="15.75">
      <c r="A130" s="33"/>
      <c r="C130" s="27"/>
      <c r="D130" s="27"/>
      <c r="F130" s="5"/>
    </row>
    <row r="131" spans="1:6" ht="15.75">
      <c r="A131" s="33"/>
      <c r="C131" s="27"/>
      <c r="D131" s="27"/>
      <c r="F131" s="5"/>
    </row>
    <row r="132" spans="1:6" ht="15.75">
      <c r="A132" s="33"/>
      <c r="C132" s="27"/>
      <c r="D132" s="27"/>
      <c r="F132" s="5"/>
    </row>
    <row r="133" spans="1:6" ht="15.75">
      <c r="A133" s="33"/>
      <c r="C133" s="27"/>
      <c r="D133" s="27"/>
      <c r="F133" s="5"/>
    </row>
    <row r="134" spans="1:6" ht="15.75">
      <c r="A134" s="33"/>
      <c r="C134" s="27"/>
      <c r="D134" s="27"/>
      <c r="F134" s="5"/>
    </row>
    <row r="135" spans="1:6" ht="15.75">
      <c r="A135" s="33"/>
      <c r="C135" s="27"/>
      <c r="D135" s="27"/>
      <c r="F135" s="5"/>
    </row>
    <row r="136" spans="1:6" ht="15.75">
      <c r="A136" s="33"/>
      <c r="C136" s="27"/>
      <c r="D136" s="27"/>
      <c r="F136" s="5"/>
    </row>
    <row r="137" spans="1:6" ht="15.75">
      <c r="A137" s="33"/>
      <c r="C137" s="27"/>
      <c r="D137" s="27"/>
      <c r="F137" s="5"/>
    </row>
    <row r="138" spans="1:6" ht="15.75">
      <c r="A138" s="33"/>
      <c r="C138" s="27"/>
      <c r="D138" s="27"/>
      <c r="F138" s="5"/>
    </row>
    <row r="139" spans="1:6" ht="15.75">
      <c r="A139" s="33"/>
      <c r="C139" s="27"/>
      <c r="D139" s="27"/>
      <c r="F139" s="5"/>
    </row>
    <row r="140" spans="1:6" ht="15.75">
      <c r="A140" s="33"/>
      <c r="C140" s="27"/>
      <c r="D140" s="27"/>
      <c r="F140" s="5"/>
    </row>
    <row r="141" spans="1:6" ht="15.75">
      <c r="A141" s="33"/>
      <c r="C141" s="27"/>
      <c r="D141" s="27"/>
      <c r="F141" s="5"/>
    </row>
    <row r="142" spans="1:6" ht="15.75">
      <c r="A142" s="33"/>
      <c r="C142" s="27"/>
      <c r="D142" s="27"/>
      <c r="F142" s="5"/>
    </row>
    <row r="143" spans="1:6" ht="15.75">
      <c r="A143" s="33"/>
      <c r="C143" s="27"/>
      <c r="D143" s="27"/>
      <c r="F143" s="5"/>
    </row>
    <row r="144" spans="1:6" ht="15.75">
      <c r="A144" s="33"/>
      <c r="C144" s="27"/>
      <c r="D144" s="27"/>
      <c r="F144" s="5"/>
    </row>
    <row r="145" spans="1:6" ht="15.75">
      <c r="A145" s="33"/>
      <c r="C145" s="27"/>
      <c r="D145" s="27"/>
      <c r="F145" s="5"/>
    </row>
    <row r="146" spans="1:6" ht="15.75">
      <c r="A146" s="33"/>
      <c r="C146" s="27"/>
      <c r="D146" s="27"/>
      <c r="F146" s="5"/>
    </row>
    <row r="147" spans="1:6" ht="15.75">
      <c r="A147" s="33"/>
      <c r="C147" s="27"/>
      <c r="D147" s="27"/>
      <c r="F147" s="5"/>
    </row>
    <row r="148" spans="1:6" ht="15.75">
      <c r="A148" s="33"/>
      <c r="C148" s="27"/>
      <c r="D148" s="27"/>
      <c r="F148" s="5"/>
    </row>
    <row r="149" spans="1:6" ht="15.75">
      <c r="A149" s="33"/>
      <c r="C149" s="27"/>
      <c r="D149" s="27"/>
      <c r="F149" s="5"/>
    </row>
    <row r="150" spans="1:6" ht="15.75">
      <c r="A150" s="33"/>
      <c r="C150" s="27"/>
      <c r="D150" s="27"/>
      <c r="F150" s="5"/>
    </row>
    <row r="151" spans="1:6" ht="15.75">
      <c r="A151" s="33"/>
      <c r="C151" s="27"/>
      <c r="D151" s="27"/>
      <c r="F151" s="5"/>
    </row>
    <row r="152" spans="1:6" ht="15.75">
      <c r="A152" s="33"/>
      <c r="C152" s="27"/>
      <c r="D152" s="27"/>
      <c r="F152" s="5"/>
    </row>
    <row r="153" spans="1:6" ht="15.75">
      <c r="A153" s="33"/>
      <c r="C153" s="27"/>
      <c r="D153" s="27"/>
      <c r="F153" s="5"/>
    </row>
    <row r="154" spans="1:6" ht="15.75">
      <c r="A154" s="33"/>
      <c r="C154" s="27"/>
      <c r="D154" s="27"/>
      <c r="F154" s="5"/>
    </row>
    <row r="155" spans="1:6" ht="15.75">
      <c r="A155" s="33"/>
      <c r="C155" s="27"/>
      <c r="D155" s="27"/>
      <c r="F155" s="5"/>
    </row>
    <row r="156" spans="1:6" ht="15.75">
      <c r="A156" s="33"/>
      <c r="C156" s="27"/>
      <c r="D156" s="27"/>
      <c r="F156" s="5"/>
    </row>
    <row r="157" spans="1:6" ht="15.75">
      <c r="A157" s="33"/>
      <c r="C157" s="27"/>
      <c r="D157" s="27"/>
      <c r="F157" s="5"/>
    </row>
    <row r="158" spans="1:6" ht="15.75">
      <c r="A158" s="33"/>
      <c r="C158" s="27"/>
      <c r="D158" s="27"/>
      <c r="F158" s="5"/>
    </row>
    <row r="159" spans="1:6" ht="15.75">
      <c r="A159" s="33"/>
      <c r="C159" s="27"/>
      <c r="D159" s="27"/>
      <c r="F159" s="5"/>
    </row>
    <row r="160" spans="1:6" ht="15.75">
      <c r="A160" s="33"/>
      <c r="C160" s="27"/>
      <c r="D160" s="27"/>
      <c r="F160" s="5"/>
    </row>
    <row r="161" spans="1:6" ht="15.75">
      <c r="A161" s="33"/>
      <c r="C161" s="27"/>
      <c r="D161" s="27"/>
      <c r="F161" s="5"/>
    </row>
    <row r="162" spans="1:6" ht="15.75">
      <c r="A162" s="33"/>
      <c r="C162" s="27"/>
      <c r="D162" s="27"/>
      <c r="F162" s="5"/>
    </row>
    <row r="163" spans="1:6" ht="15.75">
      <c r="A163" s="33"/>
      <c r="C163" s="27"/>
      <c r="D163" s="27"/>
      <c r="F163" s="5"/>
    </row>
    <row r="164" spans="1:6" ht="15.75">
      <c r="A164" s="33"/>
      <c r="C164" s="27"/>
      <c r="D164" s="27"/>
      <c r="F164" s="5"/>
    </row>
    <row r="165" spans="1:6" ht="15.75">
      <c r="A165" s="33"/>
      <c r="C165" s="27"/>
      <c r="D165" s="27"/>
      <c r="F165" s="5"/>
    </row>
    <row r="166" spans="1:6" ht="15.75">
      <c r="A166" s="33"/>
      <c r="C166" s="27"/>
      <c r="D166" s="27"/>
      <c r="F166" s="5"/>
    </row>
    <row r="167" spans="1:6" ht="15.75">
      <c r="A167" s="33"/>
      <c r="C167" s="27"/>
      <c r="D167" s="27"/>
      <c r="F167" s="5"/>
    </row>
    <row r="168" spans="1:6" ht="15.75">
      <c r="A168" s="33"/>
      <c r="C168" s="27"/>
      <c r="D168" s="27"/>
      <c r="F168" s="5"/>
    </row>
    <row r="169" spans="1:6" ht="15.75">
      <c r="A169" s="33"/>
      <c r="C169" s="27"/>
      <c r="D169" s="27"/>
      <c r="F169" s="5"/>
    </row>
    <row r="170" spans="1:6" ht="15.75">
      <c r="A170" s="33"/>
      <c r="C170" s="27"/>
      <c r="D170" s="27"/>
      <c r="F170" s="5"/>
    </row>
    <row r="171" spans="1:6" ht="15.75">
      <c r="A171" s="33"/>
      <c r="C171" s="27"/>
      <c r="D171" s="27"/>
      <c r="F171" s="5"/>
    </row>
    <row r="172" spans="1:6" ht="15.75">
      <c r="A172" s="33"/>
      <c r="C172" s="27"/>
      <c r="D172" s="27"/>
      <c r="F172" s="5"/>
    </row>
    <row r="173" spans="1:6" ht="15.75">
      <c r="A173" s="33"/>
      <c r="C173" s="27"/>
      <c r="D173" s="27"/>
      <c r="F173" s="5"/>
    </row>
    <row r="174" spans="1:6" ht="15.75">
      <c r="A174" s="33"/>
      <c r="C174" s="27"/>
      <c r="D174" s="27"/>
      <c r="F174" s="5"/>
    </row>
    <row r="175" spans="1:6" ht="15.75">
      <c r="A175" s="33"/>
      <c r="C175" s="27"/>
      <c r="D175" s="27"/>
      <c r="F175" s="5"/>
    </row>
    <row r="176" spans="1:6" ht="15.75">
      <c r="A176" s="33"/>
      <c r="C176" s="27"/>
      <c r="D176" s="27"/>
      <c r="F176" s="5"/>
    </row>
    <row r="177" spans="1:6" ht="15.75">
      <c r="A177" s="33"/>
      <c r="C177" s="27"/>
      <c r="D177" s="27"/>
      <c r="F177" s="5"/>
    </row>
    <row r="178" spans="1:6" ht="15.75">
      <c r="A178" s="33"/>
      <c r="C178" s="27"/>
      <c r="D178" s="27"/>
      <c r="F178" s="5"/>
    </row>
    <row r="179" spans="1:6" ht="15.75">
      <c r="A179" s="33"/>
      <c r="C179" s="27"/>
      <c r="D179" s="27"/>
      <c r="F179" s="5"/>
    </row>
    <row r="180" spans="1:6" ht="15.75">
      <c r="A180" s="33"/>
      <c r="C180" s="27"/>
      <c r="D180" s="27"/>
      <c r="F180" s="5"/>
    </row>
    <row r="181" spans="1:6" ht="15.75">
      <c r="A181" s="33"/>
      <c r="C181" s="27"/>
      <c r="D181" s="27"/>
      <c r="F181" s="5"/>
    </row>
    <row r="182" spans="1:6" ht="15.75">
      <c r="A182" s="33"/>
      <c r="C182" s="27"/>
      <c r="D182" s="27"/>
      <c r="F182" s="5"/>
    </row>
    <row r="183" spans="1:6" ht="15.75">
      <c r="A183" s="33"/>
      <c r="C183" s="27"/>
      <c r="D183" s="27"/>
      <c r="F183" s="5"/>
    </row>
    <row r="184" spans="1:6" ht="15.75">
      <c r="A184" s="33"/>
      <c r="C184" s="27"/>
      <c r="D184" s="27"/>
      <c r="F184" s="5"/>
    </row>
    <row r="185" spans="1:6" ht="15.75">
      <c r="A185" s="33"/>
      <c r="C185" s="27"/>
      <c r="D185" s="27"/>
      <c r="F185" s="5"/>
    </row>
    <row r="186" spans="1:6" ht="15.75">
      <c r="A186" s="33"/>
      <c r="C186" s="27"/>
      <c r="D186" s="27"/>
      <c r="F186" s="5"/>
    </row>
    <row r="187" spans="1:6" ht="15.75">
      <c r="A187" s="33"/>
      <c r="C187" s="27"/>
      <c r="D187" s="27"/>
      <c r="F187" s="5"/>
    </row>
    <row r="188" spans="1:6" ht="15.75">
      <c r="A188" s="33"/>
      <c r="C188" s="27"/>
      <c r="D188" s="27"/>
      <c r="F188" s="5"/>
    </row>
    <row r="189" spans="1:6" ht="15.75">
      <c r="A189" s="33"/>
      <c r="C189" s="27"/>
      <c r="D189" s="27"/>
      <c r="F189" s="5"/>
    </row>
    <row r="190" spans="1:6" ht="15.75">
      <c r="A190" s="33"/>
      <c r="C190" s="27"/>
      <c r="D190" s="27"/>
      <c r="F190" s="5"/>
    </row>
    <row r="191" spans="1:6" ht="15.75">
      <c r="A191" s="33"/>
      <c r="C191" s="27"/>
      <c r="D191" s="27"/>
      <c r="F191" s="5"/>
    </row>
    <row r="192" spans="1:6" ht="15.75">
      <c r="A192" s="33"/>
      <c r="C192" s="27"/>
      <c r="D192" s="27"/>
      <c r="F192" s="5"/>
    </row>
    <row r="193" spans="1:6" ht="15.75">
      <c r="A193" s="33"/>
      <c r="C193" s="27"/>
      <c r="D193" s="27"/>
      <c r="F193" s="5"/>
    </row>
    <row r="194" spans="1:6" ht="15.75">
      <c r="A194" s="33"/>
      <c r="C194" s="27"/>
      <c r="D194" s="27"/>
      <c r="F194" s="5"/>
    </row>
    <row r="195" spans="1:6" ht="15.75">
      <c r="A195" s="33"/>
      <c r="C195" s="27"/>
      <c r="D195" s="27"/>
      <c r="F195" s="5"/>
    </row>
    <row r="196" spans="1:6" ht="15.75">
      <c r="A196" s="33"/>
      <c r="C196" s="27"/>
      <c r="D196" s="27"/>
      <c r="F196" s="5"/>
    </row>
    <row r="197" spans="1:6" ht="15.75">
      <c r="A197" s="34"/>
      <c r="C197" s="27"/>
      <c r="D197" s="27"/>
      <c r="F197" s="5"/>
    </row>
    <row r="198" spans="1:6" ht="15.75">
      <c r="A198" s="34"/>
      <c r="C198" s="27"/>
      <c r="D198" s="27"/>
      <c r="F198" s="5"/>
    </row>
    <row r="199" spans="1:6" ht="15.75">
      <c r="A199" s="34"/>
      <c r="C199" s="27"/>
      <c r="D199" s="27"/>
      <c r="F199" s="5"/>
    </row>
    <row r="200" spans="1:6" ht="15.75">
      <c r="A200" s="34"/>
      <c r="C200" s="27"/>
      <c r="D200" s="27"/>
    </row>
    <row r="201" spans="1:6" ht="15.75">
      <c r="A201" s="34"/>
      <c r="C201" s="27"/>
      <c r="D201" s="27"/>
    </row>
    <row r="202" spans="1:6" ht="15.75">
      <c r="A202" s="34"/>
      <c r="C202" s="27"/>
      <c r="D202" s="27"/>
    </row>
    <row r="203" spans="1:6" ht="15.75">
      <c r="A203" s="34"/>
      <c r="C203" s="27"/>
      <c r="D203" s="27"/>
    </row>
    <row r="204" spans="1:6" ht="15.75">
      <c r="A204" s="34"/>
      <c r="C204" s="27"/>
      <c r="D204" s="27"/>
    </row>
    <row r="205" spans="1:6" ht="15.75">
      <c r="A205" s="34"/>
      <c r="C205" s="27"/>
      <c r="D205" s="27"/>
    </row>
    <row r="206" spans="1:6" ht="15.75">
      <c r="A206" s="34"/>
      <c r="C206" s="27"/>
      <c r="D206" s="27"/>
    </row>
    <row r="207" spans="1:6" ht="15.75">
      <c r="A207" s="34"/>
      <c r="C207" s="27"/>
      <c r="D207" s="27"/>
    </row>
    <row r="208" spans="1:6" ht="15.75">
      <c r="A208" s="34"/>
      <c r="C208" s="27"/>
      <c r="D208" s="27"/>
    </row>
    <row r="209" spans="1:4" ht="15.75">
      <c r="A209" s="34"/>
      <c r="C209" s="27"/>
      <c r="D209" s="27"/>
    </row>
    <row r="210" spans="1:4" ht="15.75">
      <c r="A210" s="34"/>
      <c r="C210" s="27"/>
      <c r="D210" s="27"/>
    </row>
    <row r="211" spans="1:4" ht="15.75">
      <c r="A211" s="34"/>
      <c r="C211" s="27"/>
      <c r="D211" s="27"/>
    </row>
    <row r="212" spans="1:4" ht="15.75">
      <c r="A212" s="34"/>
      <c r="C212" s="27"/>
      <c r="D212" s="27"/>
    </row>
    <row r="213" spans="1:4" ht="15.75">
      <c r="A213" s="34"/>
      <c r="C213" s="27"/>
      <c r="D213" s="27"/>
    </row>
    <row r="214" spans="1:4" ht="15.75">
      <c r="A214" s="34"/>
      <c r="C214" s="27"/>
      <c r="D214" s="27"/>
    </row>
    <row r="215" spans="1:4" ht="15.75">
      <c r="A215" s="34"/>
      <c r="C215" s="27"/>
      <c r="D215" s="27"/>
    </row>
    <row r="216" spans="1:4" ht="15.75">
      <c r="A216" s="34"/>
      <c r="C216" s="27"/>
      <c r="D216" s="27"/>
    </row>
    <row r="217" spans="1:4" ht="15.75">
      <c r="A217" s="34"/>
      <c r="C217" s="27"/>
      <c r="D217" s="27"/>
    </row>
    <row r="218" spans="1:4" ht="15.75">
      <c r="A218" s="34"/>
      <c r="C218" s="27"/>
      <c r="D218" s="27"/>
    </row>
    <row r="219" spans="1:4" ht="15.75">
      <c r="A219" s="34"/>
      <c r="C219" s="27"/>
      <c r="D219" s="27"/>
    </row>
    <row r="220" spans="1:4" ht="15.75">
      <c r="A220" s="34"/>
      <c r="C220" s="27"/>
      <c r="D220" s="27"/>
    </row>
    <row r="221" spans="1:4" ht="15.75">
      <c r="A221" s="34"/>
      <c r="C221" s="27"/>
      <c r="D221" s="27"/>
    </row>
    <row r="222" spans="1:4" ht="15.75">
      <c r="A222" s="34"/>
      <c r="C222" s="27"/>
      <c r="D222" s="27"/>
    </row>
    <row r="223" spans="1:4" ht="15.75">
      <c r="A223" s="34"/>
      <c r="C223" s="27"/>
      <c r="D223" s="27"/>
    </row>
    <row r="224" spans="1:4" ht="15.75">
      <c r="A224" s="34"/>
      <c r="C224" s="27"/>
      <c r="D224" s="27"/>
    </row>
    <row r="225" spans="1:4" ht="15.75">
      <c r="A225" s="34"/>
      <c r="C225" s="27"/>
      <c r="D225" s="27"/>
    </row>
    <row r="226" spans="1:4" ht="15.75">
      <c r="A226" s="34"/>
      <c r="C226" s="27"/>
      <c r="D226" s="27"/>
    </row>
    <row r="227" spans="1:4" ht="15.75">
      <c r="A227" s="34"/>
      <c r="C227" s="27"/>
      <c r="D227" s="27"/>
    </row>
    <row r="228" spans="1:4" ht="15.75">
      <c r="A228" s="34"/>
      <c r="C228" s="27"/>
      <c r="D228" s="27"/>
    </row>
    <row r="229" spans="1:4" ht="15.75">
      <c r="A229" s="34"/>
      <c r="C229" s="27"/>
      <c r="D229" s="27"/>
    </row>
    <row r="230" spans="1:4" ht="15.75">
      <c r="A230" s="34"/>
      <c r="C230" s="27"/>
      <c r="D230" s="27"/>
    </row>
    <row r="231" spans="1:4" ht="15.75">
      <c r="A231" s="34"/>
      <c r="C231" s="27"/>
      <c r="D231" s="27"/>
    </row>
    <row r="232" spans="1:4" ht="15.75">
      <c r="A232" s="34"/>
      <c r="C232" s="27"/>
      <c r="D232" s="27"/>
    </row>
    <row r="233" spans="1:4" ht="15.75">
      <c r="A233" s="34"/>
      <c r="C233" s="27"/>
      <c r="D233" s="27"/>
    </row>
    <row r="234" spans="1:4" ht="15.75">
      <c r="A234" s="34"/>
      <c r="C234" s="27"/>
      <c r="D234" s="27"/>
    </row>
    <row r="235" spans="1:4" ht="15.75">
      <c r="A235" s="34"/>
      <c r="C235" s="27"/>
      <c r="D235" s="27"/>
    </row>
    <row r="236" spans="1:4" ht="15.75">
      <c r="A236" s="34"/>
      <c r="C236" s="27"/>
      <c r="D236" s="27"/>
    </row>
    <row r="237" spans="1:4" ht="15.75">
      <c r="A237" s="34"/>
      <c r="C237" s="27"/>
      <c r="D237" s="27"/>
    </row>
    <row r="238" spans="1:4" ht="15.75">
      <c r="A238" s="34"/>
      <c r="C238" s="27"/>
      <c r="D238" s="27"/>
    </row>
    <row r="239" spans="1:4" ht="15.75">
      <c r="A239" s="34"/>
      <c r="C239" s="27"/>
      <c r="D239" s="27"/>
    </row>
    <row r="240" spans="1:4" ht="15.75">
      <c r="A240" s="34"/>
      <c r="C240" s="27"/>
      <c r="D240" s="27"/>
    </row>
    <row r="241" spans="1:4" ht="15.75">
      <c r="A241" s="34"/>
      <c r="C241" s="27"/>
      <c r="D241" s="27"/>
    </row>
    <row r="242" spans="1:4" ht="15.75">
      <c r="A242" s="34"/>
      <c r="C242" s="27"/>
      <c r="D242" s="27"/>
    </row>
    <row r="243" spans="1:4" ht="15.75">
      <c r="A243" s="34"/>
      <c r="C243" s="27"/>
      <c r="D243" s="27"/>
    </row>
    <row r="244" spans="1:4" ht="15.75">
      <c r="A244" s="34"/>
      <c r="C244" s="27"/>
      <c r="D244" s="27"/>
    </row>
    <row r="245" spans="1:4" ht="15.75">
      <c r="A245" s="34"/>
      <c r="C245" s="27"/>
      <c r="D245" s="27"/>
    </row>
    <row r="246" spans="1:4" ht="15.75">
      <c r="A246" s="34"/>
      <c r="C246" s="27"/>
      <c r="D246" s="27"/>
    </row>
    <row r="247" spans="1:4" ht="15.75">
      <c r="A247" s="34"/>
      <c r="C247" s="27"/>
      <c r="D247" s="27"/>
    </row>
    <row r="248" spans="1:4" ht="15.75">
      <c r="A248" s="34"/>
      <c r="C248" s="27"/>
      <c r="D248" s="27"/>
    </row>
    <row r="249" spans="1:4" ht="15.75">
      <c r="A249" s="34"/>
      <c r="C249" s="27"/>
      <c r="D249" s="27"/>
    </row>
    <row r="250" spans="1:4" ht="15.75">
      <c r="A250" s="34"/>
      <c r="C250" s="27"/>
      <c r="D250" s="27"/>
    </row>
    <row r="251" spans="1:4" ht="15.75">
      <c r="A251" s="34"/>
      <c r="C251" s="27"/>
      <c r="D251" s="27"/>
    </row>
    <row r="252" spans="1:4" ht="15.75">
      <c r="A252" s="34"/>
      <c r="C252" s="27"/>
      <c r="D252" s="27"/>
    </row>
    <row r="253" spans="1:4" ht="15.75">
      <c r="A253" s="34"/>
      <c r="C253" s="27"/>
      <c r="D253" s="27"/>
    </row>
    <row r="254" spans="1:4" ht="15.75">
      <c r="A254" s="34"/>
      <c r="C254" s="27"/>
      <c r="D254" s="27"/>
    </row>
    <row r="255" spans="1:4" ht="15.75">
      <c r="A255" s="34"/>
      <c r="C255" s="27"/>
      <c r="D255" s="27"/>
    </row>
    <row r="256" spans="1:4" ht="15.75">
      <c r="A256" s="34"/>
      <c r="C256" s="27"/>
      <c r="D256" s="27"/>
    </row>
    <row r="257" spans="1:4" ht="15.75">
      <c r="A257" s="34"/>
      <c r="C257" s="27"/>
      <c r="D257" s="27"/>
    </row>
    <row r="258" spans="1:4" ht="15.75">
      <c r="A258" s="34"/>
      <c r="C258" s="27"/>
      <c r="D258" s="27"/>
    </row>
    <row r="259" spans="1:4" ht="15.75">
      <c r="A259" s="34"/>
      <c r="C259" s="27"/>
      <c r="D259" s="27"/>
    </row>
    <row r="260" spans="1:4" ht="15.75">
      <c r="A260" s="34"/>
      <c r="C260" s="27"/>
      <c r="D260" s="27"/>
    </row>
    <row r="261" spans="1:4" ht="15.75">
      <c r="A261" s="34"/>
      <c r="C261" s="27"/>
      <c r="D261" s="27"/>
    </row>
    <row r="262" spans="1:4" ht="15.75">
      <c r="A262" s="34"/>
      <c r="C262" s="27"/>
      <c r="D262" s="27"/>
    </row>
    <row r="263" spans="1:4" ht="15.75">
      <c r="A263" s="34"/>
      <c r="C263" s="27"/>
      <c r="D263" s="27"/>
    </row>
    <row r="264" spans="1:4" ht="15.75">
      <c r="A264" s="34"/>
      <c r="C264" s="27"/>
      <c r="D264" s="27"/>
    </row>
    <row r="265" spans="1:4" ht="15.75">
      <c r="A265" s="34"/>
      <c r="C265" s="27"/>
      <c r="D265" s="27"/>
    </row>
    <row r="266" spans="1:4" ht="15.75">
      <c r="A266" s="34"/>
      <c r="C266" s="27"/>
      <c r="D266" s="27"/>
    </row>
    <row r="267" spans="1:4" ht="15.75">
      <c r="A267" s="34"/>
      <c r="C267" s="27"/>
      <c r="D267" s="27"/>
    </row>
    <row r="268" spans="1:4" ht="15.75">
      <c r="A268" s="34"/>
      <c r="C268" s="27"/>
      <c r="D268" s="27"/>
    </row>
    <row r="269" spans="1:4" ht="15.75">
      <c r="A269" s="34"/>
    </row>
    <row r="270" spans="1:4" ht="15.75">
      <c r="A270" s="34"/>
    </row>
    <row r="271" spans="1:4" ht="15.75">
      <c r="A271" s="34"/>
    </row>
    <row r="272" spans="1:4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F2"/>
    <mergeCell ref="A3:F3"/>
    <mergeCell ref="A4:F4"/>
    <mergeCell ref="A5:F5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L652"/>
  <sheetViews>
    <sheetView topLeftCell="A2" zoomScaleNormal="100" workbookViewId="0">
      <selection activeCell="D14" sqref="D14"/>
    </sheetView>
  </sheetViews>
  <sheetFormatPr defaultColWidth="9.140625" defaultRowHeight="12.75"/>
  <cols>
    <col min="1" max="1" width="69.5703125" style="157" bestFit="1" customWidth="1"/>
    <col min="2" max="6" width="15.42578125" style="141" customWidth="1"/>
    <col min="7" max="7" width="2.5703125" style="156" customWidth="1"/>
    <col min="8" max="256" width="9.140625" style="141"/>
    <col min="257" max="257" width="69.5703125" style="141" bestFit="1" customWidth="1"/>
    <col min="258" max="262" width="15.42578125" style="141" customWidth="1"/>
    <col min="263" max="263" width="2.5703125" style="141" customWidth="1"/>
    <col min="264" max="512" width="9.140625" style="141"/>
    <col min="513" max="513" width="69.5703125" style="141" bestFit="1" customWidth="1"/>
    <col min="514" max="518" width="15.42578125" style="141" customWidth="1"/>
    <col min="519" max="519" width="2.5703125" style="141" customWidth="1"/>
    <col min="520" max="768" width="9.140625" style="141"/>
    <col min="769" max="769" width="69.5703125" style="141" bestFit="1" customWidth="1"/>
    <col min="770" max="774" width="15.42578125" style="141" customWidth="1"/>
    <col min="775" max="775" width="2.5703125" style="141" customWidth="1"/>
    <col min="776" max="1024" width="9.140625" style="141"/>
    <col min="1025" max="1025" width="69.5703125" style="141" bestFit="1" customWidth="1"/>
    <col min="1026" max="1030" width="15.42578125" style="141" customWidth="1"/>
    <col min="1031" max="1031" width="2.5703125" style="141" customWidth="1"/>
    <col min="1032" max="1280" width="9.140625" style="141"/>
    <col min="1281" max="1281" width="69.5703125" style="141" bestFit="1" customWidth="1"/>
    <col min="1282" max="1286" width="15.42578125" style="141" customWidth="1"/>
    <col min="1287" max="1287" width="2.5703125" style="141" customWidth="1"/>
    <col min="1288" max="1536" width="9.140625" style="141"/>
    <col min="1537" max="1537" width="69.5703125" style="141" bestFit="1" customWidth="1"/>
    <col min="1538" max="1542" width="15.42578125" style="141" customWidth="1"/>
    <col min="1543" max="1543" width="2.5703125" style="141" customWidth="1"/>
    <col min="1544" max="1792" width="9.140625" style="141"/>
    <col min="1793" max="1793" width="69.5703125" style="141" bestFit="1" customWidth="1"/>
    <col min="1794" max="1798" width="15.42578125" style="141" customWidth="1"/>
    <col min="1799" max="1799" width="2.5703125" style="141" customWidth="1"/>
    <col min="1800" max="2048" width="9.140625" style="141"/>
    <col min="2049" max="2049" width="69.5703125" style="141" bestFit="1" customWidth="1"/>
    <col min="2050" max="2054" width="15.42578125" style="141" customWidth="1"/>
    <col min="2055" max="2055" width="2.5703125" style="141" customWidth="1"/>
    <col min="2056" max="2304" width="9.140625" style="141"/>
    <col min="2305" max="2305" width="69.5703125" style="141" bestFit="1" customWidth="1"/>
    <col min="2306" max="2310" width="15.42578125" style="141" customWidth="1"/>
    <col min="2311" max="2311" width="2.5703125" style="141" customWidth="1"/>
    <col min="2312" max="2560" width="9.140625" style="141"/>
    <col min="2561" max="2561" width="69.5703125" style="141" bestFit="1" customWidth="1"/>
    <col min="2562" max="2566" width="15.42578125" style="141" customWidth="1"/>
    <col min="2567" max="2567" width="2.5703125" style="141" customWidth="1"/>
    <col min="2568" max="2816" width="9.140625" style="141"/>
    <col min="2817" max="2817" width="69.5703125" style="141" bestFit="1" customWidth="1"/>
    <col min="2818" max="2822" width="15.42578125" style="141" customWidth="1"/>
    <col min="2823" max="2823" width="2.5703125" style="141" customWidth="1"/>
    <col min="2824" max="3072" width="9.140625" style="141"/>
    <col min="3073" max="3073" width="69.5703125" style="141" bestFit="1" customWidth="1"/>
    <col min="3074" max="3078" width="15.42578125" style="141" customWidth="1"/>
    <col min="3079" max="3079" width="2.5703125" style="141" customWidth="1"/>
    <col min="3080" max="3328" width="9.140625" style="141"/>
    <col min="3329" max="3329" width="69.5703125" style="141" bestFit="1" customWidth="1"/>
    <col min="3330" max="3334" width="15.42578125" style="141" customWidth="1"/>
    <col min="3335" max="3335" width="2.5703125" style="141" customWidth="1"/>
    <col min="3336" max="3584" width="9.140625" style="141"/>
    <col min="3585" max="3585" width="69.5703125" style="141" bestFit="1" customWidth="1"/>
    <col min="3586" max="3590" width="15.42578125" style="141" customWidth="1"/>
    <col min="3591" max="3591" width="2.5703125" style="141" customWidth="1"/>
    <col min="3592" max="3840" width="9.140625" style="141"/>
    <col min="3841" max="3841" width="69.5703125" style="141" bestFit="1" customWidth="1"/>
    <col min="3842" max="3846" width="15.42578125" style="141" customWidth="1"/>
    <col min="3847" max="3847" width="2.5703125" style="141" customWidth="1"/>
    <col min="3848" max="4096" width="9.140625" style="141"/>
    <col min="4097" max="4097" width="69.5703125" style="141" bestFit="1" customWidth="1"/>
    <col min="4098" max="4102" width="15.42578125" style="141" customWidth="1"/>
    <col min="4103" max="4103" width="2.5703125" style="141" customWidth="1"/>
    <col min="4104" max="4352" width="9.140625" style="141"/>
    <col min="4353" max="4353" width="69.5703125" style="141" bestFit="1" customWidth="1"/>
    <col min="4354" max="4358" width="15.42578125" style="141" customWidth="1"/>
    <col min="4359" max="4359" width="2.5703125" style="141" customWidth="1"/>
    <col min="4360" max="4608" width="9.140625" style="141"/>
    <col min="4609" max="4609" width="69.5703125" style="141" bestFit="1" customWidth="1"/>
    <col min="4610" max="4614" width="15.42578125" style="141" customWidth="1"/>
    <col min="4615" max="4615" width="2.5703125" style="141" customWidth="1"/>
    <col min="4616" max="4864" width="9.140625" style="141"/>
    <col min="4865" max="4865" width="69.5703125" style="141" bestFit="1" customWidth="1"/>
    <col min="4866" max="4870" width="15.42578125" style="141" customWidth="1"/>
    <col min="4871" max="4871" width="2.5703125" style="141" customWidth="1"/>
    <col min="4872" max="5120" width="9.140625" style="141"/>
    <col min="5121" max="5121" width="69.5703125" style="141" bestFit="1" customWidth="1"/>
    <col min="5122" max="5126" width="15.42578125" style="141" customWidth="1"/>
    <col min="5127" max="5127" width="2.5703125" style="141" customWidth="1"/>
    <col min="5128" max="5376" width="9.140625" style="141"/>
    <col min="5377" max="5377" width="69.5703125" style="141" bestFit="1" customWidth="1"/>
    <col min="5378" max="5382" width="15.42578125" style="141" customWidth="1"/>
    <col min="5383" max="5383" width="2.5703125" style="141" customWidth="1"/>
    <col min="5384" max="5632" width="9.140625" style="141"/>
    <col min="5633" max="5633" width="69.5703125" style="141" bestFit="1" customWidth="1"/>
    <col min="5634" max="5638" width="15.42578125" style="141" customWidth="1"/>
    <col min="5639" max="5639" width="2.5703125" style="141" customWidth="1"/>
    <col min="5640" max="5888" width="9.140625" style="141"/>
    <col min="5889" max="5889" width="69.5703125" style="141" bestFit="1" customWidth="1"/>
    <col min="5890" max="5894" width="15.42578125" style="141" customWidth="1"/>
    <col min="5895" max="5895" width="2.5703125" style="141" customWidth="1"/>
    <col min="5896" max="6144" width="9.140625" style="141"/>
    <col min="6145" max="6145" width="69.5703125" style="141" bestFit="1" customWidth="1"/>
    <col min="6146" max="6150" width="15.42578125" style="141" customWidth="1"/>
    <col min="6151" max="6151" width="2.5703125" style="141" customWidth="1"/>
    <col min="6152" max="6400" width="9.140625" style="141"/>
    <col min="6401" max="6401" width="69.5703125" style="141" bestFit="1" customWidth="1"/>
    <col min="6402" max="6406" width="15.42578125" style="141" customWidth="1"/>
    <col min="6407" max="6407" width="2.5703125" style="141" customWidth="1"/>
    <col min="6408" max="6656" width="9.140625" style="141"/>
    <col min="6657" max="6657" width="69.5703125" style="141" bestFit="1" customWidth="1"/>
    <col min="6658" max="6662" width="15.42578125" style="141" customWidth="1"/>
    <col min="6663" max="6663" width="2.5703125" style="141" customWidth="1"/>
    <col min="6664" max="6912" width="9.140625" style="141"/>
    <col min="6913" max="6913" width="69.5703125" style="141" bestFit="1" customWidth="1"/>
    <col min="6914" max="6918" width="15.42578125" style="141" customWidth="1"/>
    <col min="6919" max="6919" width="2.5703125" style="141" customWidth="1"/>
    <col min="6920" max="7168" width="9.140625" style="141"/>
    <col min="7169" max="7169" width="69.5703125" style="141" bestFit="1" customWidth="1"/>
    <col min="7170" max="7174" width="15.42578125" style="141" customWidth="1"/>
    <col min="7175" max="7175" width="2.5703125" style="141" customWidth="1"/>
    <col min="7176" max="7424" width="9.140625" style="141"/>
    <col min="7425" max="7425" width="69.5703125" style="141" bestFit="1" customWidth="1"/>
    <col min="7426" max="7430" width="15.42578125" style="141" customWidth="1"/>
    <col min="7431" max="7431" width="2.5703125" style="141" customWidth="1"/>
    <col min="7432" max="7680" width="9.140625" style="141"/>
    <col min="7681" max="7681" width="69.5703125" style="141" bestFit="1" customWidth="1"/>
    <col min="7682" max="7686" width="15.42578125" style="141" customWidth="1"/>
    <col min="7687" max="7687" width="2.5703125" style="141" customWidth="1"/>
    <col min="7688" max="7936" width="9.140625" style="141"/>
    <col min="7937" max="7937" width="69.5703125" style="141" bestFit="1" customWidth="1"/>
    <col min="7938" max="7942" width="15.42578125" style="141" customWidth="1"/>
    <col min="7943" max="7943" width="2.5703125" style="141" customWidth="1"/>
    <col min="7944" max="8192" width="9.140625" style="141"/>
    <col min="8193" max="8193" width="69.5703125" style="141" bestFit="1" customWidth="1"/>
    <col min="8194" max="8198" width="15.42578125" style="141" customWidth="1"/>
    <col min="8199" max="8199" width="2.5703125" style="141" customWidth="1"/>
    <col min="8200" max="8448" width="9.140625" style="141"/>
    <col min="8449" max="8449" width="69.5703125" style="141" bestFit="1" customWidth="1"/>
    <col min="8450" max="8454" width="15.42578125" style="141" customWidth="1"/>
    <col min="8455" max="8455" width="2.5703125" style="141" customWidth="1"/>
    <col min="8456" max="8704" width="9.140625" style="141"/>
    <col min="8705" max="8705" width="69.5703125" style="141" bestFit="1" customWidth="1"/>
    <col min="8706" max="8710" width="15.42578125" style="141" customWidth="1"/>
    <col min="8711" max="8711" width="2.5703125" style="141" customWidth="1"/>
    <col min="8712" max="8960" width="9.140625" style="141"/>
    <col min="8961" max="8961" width="69.5703125" style="141" bestFit="1" customWidth="1"/>
    <col min="8962" max="8966" width="15.42578125" style="141" customWidth="1"/>
    <col min="8967" max="8967" width="2.5703125" style="141" customWidth="1"/>
    <col min="8968" max="9216" width="9.140625" style="141"/>
    <col min="9217" max="9217" width="69.5703125" style="141" bestFit="1" customWidth="1"/>
    <col min="9218" max="9222" width="15.42578125" style="141" customWidth="1"/>
    <col min="9223" max="9223" width="2.5703125" style="141" customWidth="1"/>
    <col min="9224" max="9472" width="9.140625" style="141"/>
    <col min="9473" max="9473" width="69.5703125" style="141" bestFit="1" customWidth="1"/>
    <col min="9474" max="9478" width="15.42578125" style="141" customWidth="1"/>
    <col min="9479" max="9479" width="2.5703125" style="141" customWidth="1"/>
    <col min="9480" max="9728" width="9.140625" style="141"/>
    <col min="9729" max="9729" width="69.5703125" style="141" bestFit="1" customWidth="1"/>
    <col min="9730" max="9734" width="15.42578125" style="141" customWidth="1"/>
    <col min="9735" max="9735" width="2.5703125" style="141" customWidth="1"/>
    <col min="9736" max="9984" width="9.140625" style="141"/>
    <col min="9985" max="9985" width="69.5703125" style="141" bestFit="1" customWidth="1"/>
    <col min="9986" max="9990" width="15.42578125" style="141" customWidth="1"/>
    <col min="9991" max="9991" width="2.5703125" style="141" customWidth="1"/>
    <col min="9992" max="10240" width="9.140625" style="141"/>
    <col min="10241" max="10241" width="69.5703125" style="141" bestFit="1" customWidth="1"/>
    <col min="10242" max="10246" width="15.42578125" style="141" customWidth="1"/>
    <col min="10247" max="10247" width="2.5703125" style="141" customWidth="1"/>
    <col min="10248" max="10496" width="9.140625" style="141"/>
    <col min="10497" max="10497" width="69.5703125" style="141" bestFit="1" customWidth="1"/>
    <col min="10498" max="10502" width="15.42578125" style="141" customWidth="1"/>
    <col min="10503" max="10503" width="2.5703125" style="141" customWidth="1"/>
    <col min="10504" max="10752" width="9.140625" style="141"/>
    <col min="10753" max="10753" width="69.5703125" style="141" bestFit="1" customWidth="1"/>
    <col min="10754" max="10758" width="15.42578125" style="141" customWidth="1"/>
    <col min="10759" max="10759" width="2.5703125" style="141" customWidth="1"/>
    <col min="10760" max="11008" width="9.140625" style="141"/>
    <col min="11009" max="11009" width="69.5703125" style="141" bestFit="1" customWidth="1"/>
    <col min="11010" max="11014" width="15.42578125" style="141" customWidth="1"/>
    <col min="11015" max="11015" width="2.5703125" style="141" customWidth="1"/>
    <col min="11016" max="11264" width="9.140625" style="141"/>
    <col min="11265" max="11265" width="69.5703125" style="141" bestFit="1" customWidth="1"/>
    <col min="11266" max="11270" width="15.42578125" style="141" customWidth="1"/>
    <col min="11271" max="11271" width="2.5703125" style="141" customWidth="1"/>
    <col min="11272" max="11520" width="9.140625" style="141"/>
    <col min="11521" max="11521" width="69.5703125" style="141" bestFit="1" customWidth="1"/>
    <col min="11522" max="11526" width="15.42578125" style="141" customWidth="1"/>
    <col min="11527" max="11527" width="2.5703125" style="141" customWidth="1"/>
    <col min="11528" max="11776" width="9.140625" style="141"/>
    <col min="11777" max="11777" width="69.5703125" style="141" bestFit="1" customWidth="1"/>
    <col min="11778" max="11782" width="15.42578125" style="141" customWidth="1"/>
    <col min="11783" max="11783" width="2.5703125" style="141" customWidth="1"/>
    <col min="11784" max="12032" width="9.140625" style="141"/>
    <col min="12033" max="12033" width="69.5703125" style="141" bestFit="1" customWidth="1"/>
    <col min="12034" max="12038" width="15.42578125" style="141" customWidth="1"/>
    <col min="12039" max="12039" width="2.5703125" style="141" customWidth="1"/>
    <col min="12040" max="12288" width="9.140625" style="141"/>
    <col min="12289" max="12289" width="69.5703125" style="141" bestFit="1" customWidth="1"/>
    <col min="12290" max="12294" width="15.42578125" style="141" customWidth="1"/>
    <col min="12295" max="12295" width="2.5703125" style="141" customWidth="1"/>
    <col min="12296" max="12544" width="9.140625" style="141"/>
    <col min="12545" max="12545" width="69.5703125" style="141" bestFit="1" customWidth="1"/>
    <col min="12546" max="12550" width="15.42578125" style="141" customWidth="1"/>
    <col min="12551" max="12551" width="2.5703125" style="141" customWidth="1"/>
    <col min="12552" max="12800" width="9.140625" style="141"/>
    <col min="12801" max="12801" width="69.5703125" style="141" bestFit="1" customWidth="1"/>
    <col min="12802" max="12806" width="15.42578125" style="141" customWidth="1"/>
    <col min="12807" max="12807" width="2.5703125" style="141" customWidth="1"/>
    <col min="12808" max="13056" width="9.140625" style="141"/>
    <col min="13057" max="13057" width="69.5703125" style="141" bestFit="1" customWidth="1"/>
    <col min="13058" max="13062" width="15.42578125" style="141" customWidth="1"/>
    <col min="13063" max="13063" width="2.5703125" style="141" customWidth="1"/>
    <col min="13064" max="13312" width="9.140625" style="141"/>
    <col min="13313" max="13313" width="69.5703125" style="141" bestFit="1" customWidth="1"/>
    <col min="13314" max="13318" width="15.42578125" style="141" customWidth="1"/>
    <col min="13319" max="13319" width="2.5703125" style="141" customWidth="1"/>
    <col min="13320" max="13568" width="9.140625" style="141"/>
    <col min="13569" max="13569" width="69.5703125" style="141" bestFit="1" customWidth="1"/>
    <col min="13570" max="13574" width="15.42578125" style="141" customWidth="1"/>
    <col min="13575" max="13575" width="2.5703125" style="141" customWidth="1"/>
    <col min="13576" max="13824" width="9.140625" style="141"/>
    <col min="13825" max="13825" width="69.5703125" style="141" bestFit="1" customWidth="1"/>
    <col min="13826" max="13830" width="15.42578125" style="141" customWidth="1"/>
    <col min="13831" max="13831" width="2.5703125" style="141" customWidth="1"/>
    <col min="13832" max="14080" width="9.140625" style="141"/>
    <col min="14081" max="14081" width="69.5703125" style="141" bestFit="1" customWidth="1"/>
    <col min="14082" max="14086" width="15.42578125" style="141" customWidth="1"/>
    <col min="14087" max="14087" width="2.5703125" style="141" customWidth="1"/>
    <col min="14088" max="14336" width="9.140625" style="141"/>
    <col min="14337" max="14337" width="69.5703125" style="141" bestFit="1" customWidth="1"/>
    <col min="14338" max="14342" width="15.42578125" style="141" customWidth="1"/>
    <col min="14343" max="14343" width="2.5703125" style="141" customWidth="1"/>
    <col min="14344" max="14592" width="9.140625" style="141"/>
    <col min="14593" max="14593" width="69.5703125" style="141" bestFit="1" customWidth="1"/>
    <col min="14594" max="14598" width="15.42578125" style="141" customWidth="1"/>
    <col min="14599" max="14599" width="2.5703125" style="141" customWidth="1"/>
    <col min="14600" max="14848" width="9.140625" style="141"/>
    <col min="14849" max="14849" width="69.5703125" style="141" bestFit="1" customWidth="1"/>
    <col min="14850" max="14854" width="15.42578125" style="141" customWidth="1"/>
    <col min="14855" max="14855" width="2.5703125" style="141" customWidth="1"/>
    <col min="14856" max="15104" width="9.140625" style="141"/>
    <col min="15105" max="15105" width="69.5703125" style="141" bestFit="1" customWidth="1"/>
    <col min="15106" max="15110" width="15.42578125" style="141" customWidth="1"/>
    <col min="15111" max="15111" width="2.5703125" style="141" customWidth="1"/>
    <col min="15112" max="15360" width="9.140625" style="141"/>
    <col min="15361" max="15361" width="69.5703125" style="141" bestFit="1" customWidth="1"/>
    <col min="15362" max="15366" width="15.42578125" style="141" customWidth="1"/>
    <col min="15367" max="15367" width="2.5703125" style="141" customWidth="1"/>
    <col min="15368" max="15616" width="9.140625" style="141"/>
    <col min="15617" max="15617" width="69.5703125" style="141" bestFit="1" customWidth="1"/>
    <col min="15618" max="15622" width="15.42578125" style="141" customWidth="1"/>
    <col min="15623" max="15623" width="2.5703125" style="141" customWidth="1"/>
    <col min="15624" max="15872" width="9.140625" style="141"/>
    <col min="15873" max="15873" width="69.5703125" style="141" bestFit="1" customWidth="1"/>
    <col min="15874" max="15878" width="15.42578125" style="141" customWidth="1"/>
    <col min="15879" max="15879" width="2.5703125" style="141" customWidth="1"/>
    <col min="15880" max="16128" width="9.140625" style="141"/>
    <col min="16129" max="16129" width="69.5703125" style="141" bestFit="1" customWidth="1"/>
    <col min="16130" max="16134" width="15.42578125" style="141" customWidth="1"/>
    <col min="16135" max="16135" width="2.5703125" style="141" customWidth="1"/>
    <col min="16136" max="16384" width="9.140625" style="141"/>
  </cols>
  <sheetData>
    <row r="1" spans="1:12" s="20" customFormat="1" ht="3.75" hidden="1" customHeight="1">
      <c r="A1" s="158"/>
      <c r="B1" s="159"/>
      <c r="C1" s="159"/>
      <c r="D1" s="159"/>
      <c r="E1" s="159"/>
      <c r="F1" s="159"/>
      <c r="G1" s="180"/>
    </row>
    <row r="2" spans="1:12" s="20" customFormat="1" ht="39" customHeight="1">
      <c r="A2" s="894" t="s">
        <v>344</v>
      </c>
      <c r="B2" s="894"/>
      <c r="C2" s="894"/>
      <c r="D2" s="894"/>
      <c r="E2" s="894"/>
      <c r="F2" s="894"/>
      <c r="G2" s="180"/>
    </row>
    <row r="3" spans="1:12" s="20" customFormat="1" ht="24.75" customHeight="1">
      <c r="A3" s="894" t="s">
        <v>265</v>
      </c>
      <c r="B3" s="894"/>
      <c r="C3" s="894"/>
      <c r="D3" s="894"/>
      <c r="E3" s="894"/>
      <c r="F3" s="894"/>
      <c r="G3" s="180"/>
    </row>
    <row r="4" spans="1:12" s="20" customFormat="1" ht="21.95" customHeight="1">
      <c r="A4" s="894" t="s">
        <v>599</v>
      </c>
      <c r="B4" s="894"/>
      <c r="C4" s="894"/>
      <c r="D4" s="894"/>
      <c r="E4" s="894"/>
      <c r="F4" s="894"/>
      <c r="G4" s="180"/>
    </row>
    <row r="5" spans="1:12" s="149" customFormat="1" ht="39" customHeight="1">
      <c r="A5" s="903" t="s">
        <v>61</v>
      </c>
      <c r="B5" s="903"/>
      <c r="C5" s="903"/>
      <c r="D5" s="903"/>
      <c r="E5" s="903"/>
      <c r="F5" s="903"/>
      <c r="G5" s="286"/>
    </row>
    <row r="6" spans="1:12" ht="7.5" customHeight="1">
      <c r="A6" s="150"/>
    </row>
    <row r="7" spans="1:12" ht="16.5" customHeight="1">
      <c r="A7" s="151"/>
      <c r="B7" s="241"/>
      <c r="C7" s="152"/>
      <c r="D7" s="153"/>
      <c r="E7" s="153"/>
      <c r="F7" s="154"/>
      <c r="G7" s="242"/>
      <c r="H7" s="145"/>
      <c r="I7" s="145"/>
      <c r="J7" s="145"/>
      <c r="K7" s="145"/>
      <c r="L7" s="145"/>
    </row>
    <row r="8" spans="1:12" ht="39.75" customHeight="1">
      <c r="A8" s="571" t="s">
        <v>149</v>
      </c>
      <c r="B8" s="571" t="s">
        <v>345</v>
      </c>
      <c r="C8" s="571" t="s">
        <v>346</v>
      </c>
      <c r="D8" s="571" t="s">
        <v>347</v>
      </c>
      <c r="E8" s="572" t="s">
        <v>121</v>
      </c>
      <c r="F8" s="573" t="s">
        <v>101</v>
      </c>
      <c r="G8" s="242"/>
    </row>
    <row r="9" spans="1:12" ht="30" customHeight="1">
      <c r="A9" s="338" t="s">
        <v>451</v>
      </c>
      <c r="B9" s="338">
        <v>136.68941000000001</v>
      </c>
      <c r="C9" s="339">
        <v>1603.16679</v>
      </c>
      <c r="D9" s="338">
        <v>126.09778999999999</v>
      </c>
      <c r="E9" s="338">
        <f t="shared" ref="E9:E26" si="0">SUM(B9:D9)</f>
        <v>1865.95399</v>
      </c>
      <c r="F9" s="228">
        <f>+E9/$E$27</f>
        <v>6.3035798099956284E-4</v>
      </c>
      <c r="G9" s="271"/>
      <c r="H9" s="145"/>
      <c r="I9" s="145"/>
      <c r="J9" s="145"/>
      <c r="K9" s="145"/>
      <c r="L9" s="145"/>
    </row>
    <row r="10" spans="1:12" ht="30" customHeight="1">
      <c r="A10" s="338" t="s">
        <v>452</v>
      </c>
      <c r="B10" s="338">
        <v>222.75927999999999</v>
      </c>
      <c r="C10" s="339">
        <v>0</v>
      </c>
      <c r="D10" s="338">
        <v>0</v>
      </c>
      <c r="E10" s="338">
        <f t="shared" si="0"/>
        <v>222.75927999999999</v>
      </c>
      <c r="F10" s="228">
        <f t="shared" ref="F10:F26" si="1">+E10/$E$27</f>
        <v>7.525270759206463E-5</v>
      </c>
      <c r="G10" s="271"/>
      <c r="H10" s="145"/>
      <c r="I10" s="145"/>
      <c r="J10" s="145"/>
      <c r="K10" s="145"/>
      <c r="L10" s="145"/>
    </row>
    <row r="11" spans="1:12" ht="30" customHeight="1">
      <c r="A11" s="338" t="s">
        <v>453</v>
      </c>
      <c r="B11" s="338">
        <v>0</v>
      </c>
      <c r="C11" s="339">
        <v>0</v>
      </c>
      <c r="D11" s="338">
        <v>0</v>
      </c>
      <c r="E11" s="338">
        <f t="shared" si="0"/>
        <v>0</v>
      </c>
      <c r="F11" s="228">
        <f t="shared" si="1"/>
        <v>0</v>
      </c>
      <c r="G11" s="271"/>
      <c r="H11" s="145"/>
      <c r="I11" s="145"/>
      <c r="J11" s="145"/>
      <c r="K11" s="145"/>
      <c r="L11" s="145"/>
    </row>
    <row r="12" spans="1:12" ht="30" customHeight="1">
      <c r="A12" s="338" t="s">
        <v>122</v>
      </c>
      <c r="B12" s="338">
        <v>0</v>
      </c>
      <c r="C12" s="339">
        <v>30.629009999999997</v>
      </c>
      <c r="D12" s="338">
        <v>861.75151000000005</v>
      </c>
      <c r="E12" s="338">
        <f t="shared" si="0"/>
        <v>892.38052000000005</v>
      </c>
      <c r="F12" s="228">
        <f t="shared" si="1"/>
        <v>3.0146465876714358E-4</v>
      </c>
      <c r="G12" s="271"/>
      <c r="H12" s="145"/>
      <c r="I12" s="145"/>
      <c r="J12" s="145"/>
      <c r="K12" s="145"/>
      <c r="L12" s="145"/>
    </row>
    <row r="13" spans="1:12" ht="30" customHeight="1">
      <c r="A13" s="338" t="s">
        <v>454</v>
      </c>
      <c r="B13" s="338">
        <v>8212.7661900000003</v>
      </c>
      <c r="C13" s="339">
        <v>1172.2517</v>
      </c>
      <c r="D13" s="338">
        <v>1566.2514799999999</v>
      </c>
      <c r="E13" s="338">
        <f t="shared" si="0"/>
        <v>10951.269370000002</v>
      </c>
      <c r="F13" s="228">
        <f t="shared" si="1"/>
        <v>3.6995660592121869E-3</v>
      </c>
      <c r="G13" s="271"/>
      <c r="H13" s="145"/>
      <c r="I13" s="145"/>
      <c r="J13" s="145"/>
      <c r="K13" s="145"/>
      <c r="L13" s="145"/>
    </row>
    <row r="14" spans="1:12" ht="30" customHeight="1">
      <c r="A14" s="338" t="s">
        <v>123</v>
      </c>
      <c r="B14" s="338">
        <v>152.85345000000001</v>
      </c>
      <c r="C14" s="339">
        <v>10.633209999999998</v>
      </c>
      <c r="D14" s="338">
        <v>0</v>
      </c>
      <c r="E14" s="338">
        <f t="shared" si="0"/>
        <v>163.48666</v>
      </c>
      <c r="F14" s="228">
        <f t="shared" si="1"/>
        <v>5.5229186502054105E-5</v>
      </c>
      <c r="G14" s="271"/>
      <c r="H14" s="145"/>
      <c r="I14" s="145"/>
      <c r="J14" s="145"/>
      <c r="K14" s="145"/>
      <c r="L14" s="145"/>
    </row>
    <row r="15" spans="1:12" ht="30" customHeight="1">
      <c r="A15" s="338" t="s">
        <v>124</v>
      </c>
      <c r="B15" s="338">
        <v>586052.61450999998</v>
      </c>
      <c r="C15" s="339">
        <v>277251.07049999997</v>
      </c>
      <c r="D15" s="338">
        <v>135928.74374999999</v>
      </c>
      <c r="E15" s="338">
        <f t="shared" si="0"/>
        <v>999232.42875999992</v>
      </c>
      <c r="F15" s="228">
        <f t="shared" si="1"/>
        <v>0.33756145098864043</v>
      </c>
      <c r="G15" s="271"/>
      <c r="H15" s="145"/>
      <c r="I15" s="145"/>
      <c r="J15" s="145"/>
      <c r="K15" s="145"/>
      <c r="L15" s="145"/>
    </row>
    <row r="16" spans="1:12" ht="30" customHeight="1">
      <c r="A16" s="338" t="s">
        <v>125</v>
      </c>
      <c r="B16" s="338">
        <v>97029.094799999992</v>
      </c>
      <c r="C16" s="339">
        <v>37285.566709999999</v>
      </c>
      <c r="D16" s="338">
        <v>12802.677659999999</v>
      </c>
      <c r="E16" s="338">
        <f t="shared" si="0"/>
        <v>147117.33916999999</v>
      </c>
      <c r="F16" s="228">
        <f t="shared" si="1"/>
        <v>4.9699290221635689E-2</v>
      </c>
      <c r="G16" s="271"/>
      <c r="H16" s="145"/>
      <c r="I16" s="145"/>
      <c r="J16" s="145"/>
      <c r="K16" s="145"/>
      <c r="L16" s="145"/>
    </row>
    <row r="17" spans="1:12" ht="30" customHeight="1">
      <c r="A17" s="338" t="s">
        <v>455</v>
      </c>
      <c r="B17" s="338">
        <v>10059.116330000001</v>
      </c>
      <c r="C17" s="339">
        <v>2755.9886499999998</v>
      </c>
      <c r="D17" s="338">
        <v>1448.6555600000002</v>
      </c>
      <c r="E17" s="338">
        <f t="shared" si="0"/>
        <v>14263.760539999999</v>
      </c>
      <c r="F17" s="228">
        <f t="shared" si="1"/>
        <v>4.8185943188532926E-3</v>
      </c>
      <c r="G17" s="271"/>
      <c r="H17" s="145"/>
      <c r="I17" s="145"/>
      <c r="J17" s="145"/>
      <c r="K17" s="145"/>
      <c r="L17" s="145"/>
    </row>
    <row r="18" spans="1:12" ht="30" customHeight="1">
      <c r="A18" s="338" t="s">
        <v>126</v>
      </c>
      <c r="B18" s="338">
        <v>16758.70103</v>
      </c>
      <c r="C18" s="339">
        <v>18004.929600000003</v>
      </c>
      <c r="D18" s="338">
        <v>4702.0079800000003</v>
      </c>
      <c r="E18" s="338">
        <f t="shared" si="0"/>
        <v>39465.638610000002</v>
      </c>
      <c r="F18" s="228">
        <f t="shared" si="1"/>
        <v>1.3332311732433443E-2</v>
      </c>
      <c r="G18" s="271"/>
      <c r="H18" s="145"/>
      <c r="I18" s="145"/>
      <c r="J18" s="145"/>
      <c r="K18" s="145"/>
      <c r="L18" s="145"/>
    </row>
    <row r="19" spans="1:12" ht="30" customHeight="1">
      <c r="A19" s="338" t="s">
        <v>127</v>
      </c>
      <c r="B19" s="338">
        <v>3707.6724800000002</v>
      </c>
      <c r="C19" s="339">
        <v>5402.4981900000002</v>
      </c>
      <c r="D19" s="338">
        <v>413.84778999999997</v>
      </c>
      <c r="E19" s="338">
        <f t="shared" si="0"/>
        <v>9524.0184599999993</v>
      </c>
      <c r="F19" s="228">
        <f t="shared" si="1"/>
        <v>3.2174110828146227E-3</v>
      </c>
      <c r="G19" s="271"/>
      <c r="H19" s="145"/>
      <c r="I19" s="145"/>
      <c r="J19" s="145"/>
      <c r="K19" s="145"/>
      <c r="L19" s="145"/>
    </row>
    <row r="20" spans="1:12" ht="30" customHeight="1">
      <c r="A20" s="338" t="s">
        <v>128</v>
      </c>
      <c r="B20" s="338">
        <v>1156788.82134</v>
      </c>
      <c r="C20" s="339">
        <v>463086.1459</v>
      </c>
      <c r="D20" s="338">
        <v>96386.023409999994</v>
      </c>
      <c r="E20" s="338">
        <f t="shared" si="0"/>
        <v>1716260.9906500001</v>
      </c>
      <c r="F20" s="228">
        <f t="shared" si="1"/>
        <v>0.57978857931778027</v>
      </c>
      <c r="G20" s="271"/>
      <c r="H20" s="145"/>
      <c r="I20" s="145"/>
      <c r="J20" s="145"/>
      <c r="K20" s="145"/>
      <c r="L20" s="145"/>
    </row>
    <row r="21" spans="1:12" ht="30" customHeight="1">
      <c r="A21" s="338" t="s">
        <v>129</v>
      </c>
      <c r="B21" s="338">
        <v>0</v>
      </c>
      <c r="C21" s="339">
        <v>45.950480000000006</v>
      </c>
      <c r="D21" s="338">
        <v>298.78365000000002</v>
      </c>
      <c r="E21" s="338">
        <f t="shared" si="0"/>
        <v>344.73413000000005</v>
      </c>
      <c r="F21" s="228">
        <f t="shared" si="1"/>
        <v>1.164583432030073E-4</v>
      </c>
      <c r="G21" s="271"/>
      <c r="H21" s="145"/>
      <c r="I21" s="145"/>
      <c r="J21" s="145"/>
      <c r="K21" s="145"/>
      <c r="L21" s="145"/>
    </row>
    <row r="22" spans="1:12" ht="30" customHeight="1">
      <c r="A22" s="338" t="s">
        <v>130</v>
      </c>
      <c r="B22" s="338">
        <v>2823.7530200000001</v>
      </c>
      <c r="C22" s="339">
        <v>487.60059000000001</v>
      </c>
      <c r="D22" s="338">
        <v>315.66399999999999</v>
      </c>
      <c r="E22" s="338">
        <f t="shared" si="0"/>
        <v>3627.0176099999999</v>
      </c>
      <c r="F22" s="228">
        <f t="shared" si="1"/>
        <v>1.2252818182775557E-3</v>
      </c>
      <c r="G22" s="271"/>
      <c r="H22" s="145"/>
      <c r="I22" s="145"/>
      <c r="J22" s="145"/>
      <c r="K22" s="145"/>
      <c r="L22" s="145"/>
    </row>
    <row r="23" spans="1:12" ht="30" customHeight="1">
      <c r="A23" s="338" t="s">
        <v>131</v>
      </c>
      <c r="B23" s="338">
        <v>10885.989539999999</v>
      </c>
      <c r="C23" s="339">
        <v>4231.9145899999994</v>
      </c>
      <c r="D23" s="338">
        <v>1089.2018700000001</v>
      </c>
      <c r="E23" s="338">
        <f t="shared" si="0"/>
        <v>16207.106</v>
      </c>
      <c r="F23" s="228">
        <f t="shared" si="1"/>
        <v>5.4750967444839845E-3</v>
      </c>
      <c r="G23" s="271"/>
      <c r="H23" s="145"/>
      <c r="I23" s="145"/>
      <c r="J23" s="145"/>
      <c r="K23" s="145"/>
      <c r="L23" s="145"/>
    </row>
    <row r="24" spans="1:12" ht="30" customHeight="1">
      <c r="A24" s="338" t="s">
        <v>132</v>
      </c>
      <c r="B24" s="338">
        <v>0</v>
      </c>
      <c r="C24" s="339">
        <v>0</v>
      </c>
      <c r="D24" s="338">
        <v>0</v>
      </c>
      <c r="E24" s="338">
        <f t="shared" si="0"/>
        <v>0</v>
      </c>
      <c r="F24" s="228">
        <f t="shared" si="1"/>
        <v>0</v>
      </c>
      <c r="G24" s="271"/>
      <c r="H24" s="145"/>
      <c r="I24" s="145"/>
      <c r="J24" s="145"/>
      <c r="K24" s="145"/>
      <c r="L24" s="145"/>
    </row>
    <row r="25" spans="1:12" ht="30" customHeight="1">
      <c r="A25" s="338" t="s">
        <v>133</v>
      </c>
      <c r="B25" s="338">
        <v>0</v>
      </c>
      <c r="C25" s="339">
        <v>0</v>
      </c>
      <c r="D25" s="338">
        <v>0</v>
      </c>
      <c r="E25" s="338">
        <f t="shared" si="0"/>
        <v>0</v>
      </c>
      <c r="F25" s="228">
        <f t="shared" si="1"/>
        <v>0</v>
      </c>
      <c r="G25" s="271"/>
      <c r="H25" s="145"/>
      <c r="I25" s="145"/>
      <c r="J25" s="145"/>
      <c r="K25" s="145"/>
      <c r="L25" s="145"/>
    </row>
    <row r="26" spans="1:12" s="160" customFormat="1" ht="45" customHeight="1">
      <c r="A26" s="229" t="s">
        <v>134</v>
      </c>
      <c r="B26" s="229">
        <v>0</v>
      </c>
      <c r="C26" s="340">
        <v>0</v>
      </c>
      <c r="D26" s="229">
        <v>10.81887</v>
      </c>
      <c r="E26" s="229">
        <f t="shared" si="0"/>
        <v>10.81887</v>
      </c>
      <c r="F26" s="341">
        <f t="shared" si="1"/>
        <v>3.6548388044105745E-6</v>
      </c>
      <c r="G26" s="258"/>
      <c r="H26" s="224"/>
      <c r="I26" s="224"/>
      <c r="J26" s="224"/>
      <c r="K26" s="224"/>
      <c r="L26" s="224"/>
    </row>
    <row r="27" spans="1:12" s="160" customFormat="1" ht="24" customHeight="1">
      <c r="A27" s="574" t="s">
        <v>348</v>
      </c>
      <c r="B27" s="575">
        <f>SUM(B9:B26)</f>
        <v>1892830.8313799999</v>
      </c>
      <c r="C27" s="575">
        <f>SUM(C9:C26)</f>
        <v>811368.34591999999</v>
      </c>
      <c r="D27" s="575">
        <f>SUM(D9:D26)</f>
        <v>255950.52531999996</v>
      </c>
      <c r="E27" s="575">
        <f>SUM(E9:E26)</f>
        <v>2960149.7026200006</v>
      </c>
      <c r="F27" s="576">
        <f>+E27/$E$27</f>
        <v>1</v>
      </c>
      <c r="G27" s="258"/>
      <c r="H27" s="224"/>
      <c r="I27" s="224"/>
      <c r="J27" s="224"/>
      <c r="K27" s="224"/>
      <c r="L27" s="224"/>
    </row>
    <row r="28" spans="1:12" ht="30" customHeight="1">
      <c r="A28" s="345" t="s">
        <v>136</v>
      </c>
      <c r="B28" s="228">
        <f>+B27/$E$27</f>
        <v>0.63943753577890783</v>
      </c>
      <c r="C28" s="228">
        <f>+C27/$E$27</f>
        <v>0.27409706515919297</v>
      </c>
      <c r="D28" s="228">
        <f>+D27/$E$27</f>
        <v>8.6465399061898984E-2</v>
      </c>
      <c r="E28" s="228">
        <f>+E27/$E$27</f>
        <v>1</v>
      </c>
      <c r="F28" s="228"/>
      <c r="G28" s="271"/>
      <c r="H28" s="145"/>
      <c r="I28" s="145"/>
      <c r="J28" s="145"/>
      <c r="K28" s="145"/>
      <c r="L28" s="145"/>
    </row>
    <row r="29" spans="1:12" ht="9" customHeight="1" thickBot="1">
      <c r="A29" s="346"/>
      <c r="B29" s="347"/>
      <c r="C29" s="348"/>
      <c r="D29" s="349"/>
      <c r="E29" s="349"/>
      <c r="F29" s="350"/>
      <c r="G29" s="253"/>
      <c r="H29" s="145"/>
      <c r="I29" s="145"/>
      <c r="J29" s="145"/>
      <c r="K29" s="145"/>
      <c r="L29" s="145"/>
    </row>
    <row r="30" spans="1:12" ht="15" customHeight="1" thickTop="1">
      <c r="A30" s="143" t="s">
        <v>137</v>
      </c>
      <c r="B30" s="5"/>
      <c r="C30" s="6"/>
      <c r="D30" s="7"/>
      <c r="E30" s="7"/>
      <c r="F30" s="7"/>
      <c r="G30" s="272"/>
      <c r="H30" s="7"/>
      <c r="I30" s="145"/>
      <c r="J30" s="145"/>
      <c r="K30" s="145"/>
      <c r="L30" s="145"/>
    </row>
    <row r="31" spans="1:12" ht="9" customHeight="1">
      <c r="C31" s="25"/>
      <c r="D31" s="145"/>
      <c r="E31" s="145"/>
      <c r="F31" s="7"/>
      <c r="G31" s="253"/>
      <c r="H31" s="145"/>
      <c r="I31" s="145"/>
      <c r="J31" s="145"/>
      <c r="K31" s="145"/>
      <c r="L31" s="145"/>
    </row>
    <row r="32" spans="1:12" ht="9" customHeight="1">
      <c r="A32" s="26"/>
      <c r="C32" s="25"/>
      <c r="D32" s="145"/>
      <c r="E32" s="145"/>
      <c r="F32" s="7"/>
      <c r="G32" s="253"/>
      <c r="H32" s="145"/>
      <c r="I32" s="145"/>
      <c r="J32" s="145"/>
      <c r="K32" s="145"/>
      <c r="L32" s="145"/>
    </row>
    <row r="33" spans="1:12" ht="9" customHeight="1">
      <c r="A33" s="28"/>
      <c r="C33" s="25"/>
      <c r="D33" s="145"/>
      <c r="E33" s="145"/>
      <c r="F33" s="7"/>
      <c r="G33" s="253"/>
      <c r="H33" s="145"/>
      <c r="I33" s="145"/>
      <c r="J33" s="145"/>
      <c r="K33" s="145"/>
      <c r="L33" s="145"/>
    </row>
    <row r="34" spans="1:12" ht="9" customHeight="1">
      <c r="A34" s="26"/>
      <c r="C34" s="25"/>
      <c r="D34" s="145"/>
      <c r="E34" s="145"/>
      <c r="F34" s="7"/>
      <c r="G34" s="253"/>
      <c r="H34" s="145"/>
      <c r="I34" s="145"/>
      <c r="J34" s="145"/>
      <c r="K34" s="145"/>
      <c r="L34" s="145"/>
    </row>
    <row r="35" spans="1:12" ht="9" customHeight="1">
      <c r="A35" s="26"/>
      <c r="C35" s="25"/>
      <c r="D35" s="145"/>
      <c r="E35" s="145"/>
      <c r="F35" s="7"/>
      <c r="G35" s="253"/>
      <c r="H35" s="145"/>
      <c r="I35" s="145"/>
      <c r="J35" s="145"/>
      <c r="K35" s="145"/>
      <c r="L35" s="145"/>
    </row>
    <row r="36" spans="1:12" ht="9" customHeight="1">
      <c r="A36" s="26"/>
      <c r="B36" s="1"/>
      <c r="C36" s="25"/>
      <c r="D36" s="145"/>
      <c r="E36" s="145"/>
      <c r="F36" s="7"/>
      <c r="G36" s="253"/>
      <c r="H36" s="145"/>
      <c r="I36" s="145"/>
      <c r="J36" s="145"/>
      <c r="K36" s="145"/>
      <c r="L36" s="145"/>
    </row>
    <row r="37" spans="1:12" ht="9" customHeight="1">
      <c r="A37" s="26"/>
      <c r="B37" s="1"/>
      <c r="C37" s="25"/>
      <c r="D37" s="145"/>
      <c r="E37" s="145"/>
      <c r="F37" s="7"/>
      <c r="G37" s="253"/>
      <c r="H37" s="145"/>
      <c r="I37" s="145"/>
      <c r="J37" s="145"/>
      <c r="K37" s="145"/>
      <c r="L37" s="145"/>
    </row>
    <row r="38" spans="1:12" ht="9" customHeight="1">
      <c r="A38" s="26"/>
      <c r="B38" s="1"/>
      <c r="C38" s="25"/>
      <c r="D38" s="145"/>
      <c r="E38" s="145"/>
      <c r="F38" s="7"/>
      <c r="G38" s="253"/>
      <c r="H38" s="145"/>
      <c r="I38" s="145"/>
      <c r="J38" s="145"/>
      <c r="K38" s="145"/>
      <c r="L38" s="145"/>
    </row>
    <row r="39" spans="1:12" ht="9" customHeight="1">
      <c r="A39" s="155"/>
      <c r="B39" s="1"/>
      <c r="C39" s="25"/>
      <c r="D39" s="145"/>
      <c r="E39" s="145"/>
      <c r="F39" s="7"/>
      <c r="G39" s="253"/>
      <c r="H39" s="145"/>
      <c r="I39" s="145"/>
      <c r="J39" s="145"/>
      <c r="K39" s="145"/>
      <c r="L39" s="145"/>
    </row>
    <row r="40" spans="1:12" ht="9" customHeight="1">
      <c r="A40" s="26"/>
      <c r="B40" s="1"/>
      <c r="C40" s="25"/>
      <c r="D40" s="145"/>
      <c r="E40" s="145"/>
      <c r="F40" s="7"/>
      <c r="G40" s="253"/>
      <c r="H40" s="145"/>
      <c r="I40" s="145"/>
      <c r="J40" s="145"/>
      <c r="K40" s="145"/>
      <c r="L40" s="145"/>
    </row>
    <row r="41" spans="1:12" ht="9" customHeight="1">
      <c r="A41" s="26"/>
      <c r="B41" s="1"/>
      <c r="C41" s="25"/>
      <c r="D41" s="145"/>
      <c r="E41" s="145"/>
      <c r="F41" s="7"/>
      <c r="G41" s="253"/>
      <c r="H41" s="145"/>
      <c r="I41" s="145"/>
      <c r="J41" s="145"/>
      <c r="K41" s="145"/>
      <c r="L41" s="145"/>
    </row>
    <row r="42" spans="1:12" ht="9" customHeight="1">
      <c r="A42" s="26"/>
      <c r="B42" s="1"/>
      <c r="C42" s="25"/>
      <c r="D42" s="145"/>
      <c r="E42" s="145"/>
      <c r="F42" s="7"/>
      <c r="G42" s="253"/>
      <c r="H42" s="145"/>
      <c r="I42" s="145"/>
      <c r="J42" s="145"/>
      <c r="K42" s="145"/>
      <c r="L42" s="145"/>
    </row>
    <row r="43" spans="1:12" ht="9" customHeight="1">
      <c r="A43" s="26"/>
      <c r="C43" s="25"/>
      <c r="D43" s="145"/>
      <c r="E43" s="145"/>
      <c r="F43" s="7"/>
      <c r="G43" s="253"/>
      <c r="H43" s="145"/>
      <c r="I43" s="145"/>
      <c r="J43" s="145"/>
      <c r="K43" s="145"/>
      <c r="L43" s="145"/>
    </row>
    <row r="44" spans="1:12" ht="9" customHeight="1">
      <c r="A44" s="26"/>
      <c r="C44" s="25"/>
      <c r="D44" s="145"/>
      <c r="E44" s="145"/>
      <c r="F44" s="7"/>
      <c r="G44" s="253"/>
      <c r="H44" s="145"/>
      <c r="I44" s="145"/>
      <c r="J44" s="145"/>
      <c r="K44" s="145"/>
      <c r="L44" s="145"/>
    </row>
    <row r="45" spans="1:12" ht="9" customHeight="1">
      <c r="A45" s="155"/>
      <c r="C45" s="25"/>
      <c r="D45" s="145"/>
      <c r="E45" s="145"/>
      <c r="F45" s="7"/>
      <c r="G45" s="253"/>
      <c r="H45" s="145"/>
      <c r="I45" s="145"/>
      <c r="J45" s="145"/>
      <c r="K45" s="145"/>
      <c r="L45" s="145"/>
    </row>
    <row r="46" spans="1:12" ht="9" customHeight="1">
      <c r="A46" s="26"/>
      <c r="C46" s="25"/>
      <c r="D46" s="145"/>
      <c r="E46" s="145"/>
      <c r="F46" s="7"/>
      <c r="G46" s="253"/>
      <c r="H46" s="145"/>
      <c r="I46" s="145"/>
      <c r="J46" s="145"/>
      <c r="K46" s="145"/>
      <c r="L46" s="145"/>
    </row>
    <row r="47" spans="1:12" ht="9" customHeight="1">
      <c r="A47" s="26"/>
      <c r="C47" s="25"/>
      <c r="D47" s="145"/>
      <c r="E47" s="145"/>
      <c r="F47" s="7"/>
      <c r="G47" s="253"/>
      <c r="H47" s="145"/>
      <c r="I47" s="145"/>
      <c r="J47" s="145"/>
      <c r="K47" s="145"/>
      <c r="L47" s="145"/>
    </row>
    <row r="48" spans="1:12" ht="9" customHeight="1">
      <c r="A48" s="26"/>
      <c r="C48" s="25"/>
      <c r="D48" s="145"/>
      <c r="E48" s="145"/>
      <c r="F48" s="7"/>
      <c r="G48" s="253"/>
      <c r="H48" s="145"/>
      <c r="I48" s="145"/>
      <c r="J48" s="145"/>
      <c r="K48" s="145"/>
      <c r="L48" s="145"/>
    </row>
    <row r="49" spans="1:12" ht="9" customHeight="1">
      <c r="A49" s="26"/>
      <c r="C49" s="25"/>
      <c r="D49" s="145"/>
      <c r="E49" s="145"/>
      <c r="F49" s="7"/>
      <c r="G49" s="253"/>
      <c r="H49" s="145"/>
      <c r="I49" s="145"/>
      <c r="J49" s="145"/>
      <c r="K49" s="145"/>
      <c r="L49" s="145"/>
    </row>
    <row r="50" spans="1:12" ht="9" customHeight="1">
      <c r="A50" s="26"/>
      <c r="C50" s="25"/>
      <c r="D50" s="145"/>
      <c r="E50" s="145"/>
      <c r="F50" s="7"/>
      <c r="G50" s="253"/>
      <c r="H50" s="145"/>
      <c r="I50" s="145"/>
      <c r="J50" s="145"/>
      <c r="K50" s="145"/>
      <c r="L50" s="145"/>
    </row>
    <row r="51" spans="1:12" ht="9" customHeight="1">
      <c r="A51" s="155"/>
      <c r="C51" s="25"/>
      <c r="D51" s="145"/>
      <c r="E51" s="145"/>
      <c r="F51" s="7"/>
      <c r="G51" s="253"/>
      <c r="H51" s="145"/>
      <c r="I51" s="145"/>
      <c r="J51" s="145"/>
      <c r="K51" s="145"/>
      <c r="L51" s="145"/>
    </row>
    <row r="52" spans="1:12" ht="9" customHeight="1">
      <c r="A52" s="26"/>
      <c r="C52" s="25"/>
      <c r="D52" s="145"/>
      <c r="E52" s="145"/>
      <c r="F52" s="7"/>
      <c r="G52" s="253"/>
      <c r="H52" s="145"/>
      <c r="I52" s="145"/>
      <c r="J52" s="145"/>
      <c r="K52" s="145"/>
      <c r="L52" s="145"/>
    </row>
    <row r="53" spans="1:12" ht="9" customHeight="1">
      <c r="A53" s="26"/>
      <c r="C53" s="25"/>
      <c r="D53" s="145"/>
      <c r="E53" s="145"/>
      <c r="F53" s="7"/>
      <c r="G53" s="253"/>
      <c r="H53" s="145"/>
      <c r="I53" s="145"/>
      <c r="J53" s="145"/>
      <c r="K53" s="145"/>
      <c r="L53" s="145"/>
    </row>
    <row r="54" spans="1:12" ht="9" customHeight="1">
      <c r="A54" s="26"/>
      <c r="C54" s="25"/>
      <c r="D54" s="145"/>
      <c r="E54" s="145"/>
      <c r="F54" s="7"/>
      <c r="G54" s="253"/>
      <c r="H54" s="145"/>
      <c r="I54" s="145"/>
      <c r="J54" s="145"/>
      <c r="K54" s="145"/>
      <c r="L54" s="145"/>
    </row>
    <row r="55" spans="1:12" ht="9" customHeight="1">
      <c r="A55" s="26"/>
      <c r="C55" s="25"/>
      <c r="D55" s="145"/>
      <c r="E55" s="145"/>
      <c r="F55" s="7"/>
      <c r="G55" s="253"/>
      <c r="H55" s="145"/>
      <c r="I55" s="145"/>
      <c r="J55" s="145"/>
      <c r="K55" s="145"/>
      <c r="L55" s="145"/>
    </row>
    <row r="56" spans="1:12" ht="9" customHeight="1">
      <c r="A56" s="155"/>
      <c r="C56" s="25"/>
      <c r="D56" s="145"/>
      <c r="E56" s="145"/>
      <c r="F56" s="7"/>
      <c r="G56" s="253"/>
      <c r="H56" s="145"/>
      <c r="I56" s="145"/>
      <c r="J56" s="145"/>
      <c r="K56" s="145"/>
      <c r="L56" s="145"/>
    </row>
    <row r="57" spans="1:12" ht="9" customHeight="1">
      <c r="A57" s="30"/>
      <c r="C57" s="25"/>
      <c r="D57" s="145"/>
      <c r="E57" s="145"/>
      <c r="F57" s="7"/>
      <c r="G57" s="253"/>
      <c r="H57" s="145"/>
      <c r="I57" s="145"/>
      <c r="J57" s="145"/>
      <c r="K57" s="145"/>
      <c r="L57" s="145"/>
    </row>
    <row r="58" spans="1:12" ht="9" customHeight="1">
      <c r="A58" s="30"/>
      <c r="C58" s="25"/>
      <c r="D58" s="145"/>
      <c r="E58" s="145"/>
      <c r="F58" s="7"/>
      <c r="G58" s="253"/>
      <c r="H58" s="145"/>
      <c r="I58" s="145"/>
      <c r="J58" s="145"/>
      <c r="K58" s="145"/>
      <c r="L58" s="145"/>
    </row>
    <row r="59" spans="1:12" ht="9" customHeight="1">
      <c r="A59" s="30"/>
      <c r="C59" s="25"/>
      <c r="D59" s="145"/>
      <c r="E59" s="145"/>
      <c r="F59" s="7"/>
      <c r="G59" s="253"/>
      <c r="H59" s="145"/>
      <c r="I59" s="145"/>
      <c r="J59" s="145"/>
      <c r="K59" s="145"/>
      <c r="L59" s="145"/>
    </row>
    <row r="60" spans="1:12" ht="9" customHeight="1">
      <c r="A60" s="30"/>
      <c r="C60" s="25"/>
      <c r="D60" s="145"/>
      <c r="E60" s="145"/>
      <c r="F60" s="7"/>
      <c r="G60" s="253"/>
      <c r="H60" s="145"/>
      <c r="I60" s="145"/>
      <c r="J60" s="145"/>
      <c r="K60" s="145"/>
      <c r="L60" s="145"/>
    </row>
    <row r="61" spans="1:12" ht="9" customHeight="1">
      <c r="A61" s="31"/>
      <c r="C61" s="25"/>
      <c r="D61" s="145"/>
      <c r="E61" s="145"/>
      <c r="F61" s="7"/>
      <c r="G61" s="253"/>
      <c r="H61" s="145"/>
      <c r="I61" s="145"/>
      <c r="J61" s="145"/>
      <c r="K61" s="145"/>
      <c r="L61" s="145"/>
    </row>
    <row r="62" spans="1:12" ht="9" customHeight="1">
      <c r="A62" s="31"/>
      <c r="C62" s="25"/>
      <c r="D62" s="145"/>
      <c r="E62" s="145"/>
      <c r="F62" s="7"/>
      <c r="G62" s="253"/>
      <c r="H62" s="145"/>
      <c r="I62" s="145"/>
      <c r="J62" s="145"/>
      <c r="K62" s="145"/>
      <c r="L62" s="145"/>
    </row>
    <row r="63" spans="1:12" ht="9" customHeight="1">
      <c r="A63" s="28"/>
      <c r="C63" s="25"/>
      <c r="D63" s="145"/>
      <c r="E63" s="145"/>
      <c r="F63" s="7"/>
      <c r="G63" s="253"/>
      <c r="H63" s="145"/>
      <c r="I63" s="145"/>
      <c r="J63" s="145"/>
      <c r="K63" s="145"/>
      <c r="L63" s="145"/>
    </row>
    <row r="64" spans="1:12" ht="9" customHeight="1">
      <c r="A64" s="26"/>
      <c r="C64" s="25"/>
      <c r="D64" s="145"/>
      <c r="E64" s="145"/>
      <c r="F64" s="7"/>
      <c r="G64" s="253"/>
      <c r="H64" s="145"/>
      <c r="I64" s="145"/>
      <c r="J64" s="145"/>
      <c r="K64" s="145"/>
      <c r="L64" s="145"/>
    </row>
    <row r="65" spans="1:12" ht="9" customHeight="1">
      <c r="A65" s="26"/>
      <c r="C65" s="25"/>
      <c r="D65" s="145"/>
      <c r="E65" s="145"/>
      <c r="F65" s="7"/>
      <c r="G65" s="253"/>
      <c r="H65" s="145"/>
      <c r="I65" s="145"/>
      <c r="J65" s="145"/>
      <c r="K65" s="145"/>
      <c r="L65" s="145"/>
    </row>
    <row r="66" spans="1:12" ht="9" customHeight="1">
      <c r="A66" s="26"/>
      <c r="C66" s="25"/>
      <c r="D66" s="145"/>
      <c r="E66" s="145"/>
      <c r="F66" s="7"/>
      <c r="G66" s="253"/>
      <c r="H66" s="145"/>
      <c r="I66" s="145"/>
      <c r="J66" s="145"/>
      <c r="K66" s="145"/>
      <c r="L66" s="145"/>
    </row>
    <row r="67" spans="1:12" ht="9" customHeight="1">
      <c r="A67" s="26"/>
      <c r="C67" s="25"/>
      <c r="D67" s="145"/>
      <c r="E67" s="145"/>
      <c r="F67" s="7"/>
      <c r="G67" s="253"/>
      <c r="H67" s="145"/>
      <c r="I67" s="145"/>
      <c r="J67" s="145"/>
      <c r="K67" s="145"/>
      <c r="L67" s="145"/>
    </row>
    <row r="68" spans="1:12" ht="9" customHeight="1">
      <c r="A68" s="30"/>
      <c r="C68" s="25"/>
      <c r="D68" s="145"/>
      <c r="E68" s="145"/>
      <c r="F68" s="7"/>
      <c r="G68" s="253"/>
      <c r="H68" s="145"/>
      <c r="I68" s="145"/>
      <c r="J68" s="145"/>
      <c r="K68" s="145"/>
      <c r="L68" s="145"/>
    </row>
    <row r="69" spans="1:12" ht="9" customHeight="1">
      <c r="A69" s="28"/>
      <c r="C69" s="25"/>
      <c r="D69" s="145"/>
      <c r="E69" s="145"/>
      <c r="F69" s="7"/>
      <c r="G69" s="253"/>
      <c r="H69" s="145"/>
      <c r="I69" s="145"/>
      <c r="J69" s="145"/>
      <c r="K69" s="145"/>
      <c r="L69" s="145"/>
    </row>
    <row r="70" spans="1:12" ht="9" customHeight="1">
      <c r="A70" s="26"/>
      <c r="C70" s="25"/>
      <c r="D70" s="145"/>
      <c r="E70" s="145"/>
      <c r="F70" s="7"/>
      <c r="G70" s="253"/>
      <c r="H70" s="145"/>
      <c r="I70" s="145"/>
      <c r="J70" s="145"/>
      <c r="K70" s="145"/>
      <c r="L70" s="145"/>
    </row>
    <row r="71" spans="1:12" ht="9" customHeight="1">
      <c r="A71" s="26"/>
      <c r="C71" s="25"/>
      <c r="D71" s="145"/>
      <c r="E71" s="145"/>
      <c r="F71" s="7"/>
      <c r="G71" s="253"/>
      <c r="H71" s="145"/>
      <c r="I71" s="145"/>
      <c r="J71" s="145"/>
      <c r="K71" s="145"/>
      <c r="L71" s="145"/>
    </row>
    <row r="72" spans="1:12" ht="9" customHeight="1">
      <c r="A72" s="26"/>
      <c r="C72" s="25"/>
      <c r="D72" s="145"/>
      <c r="E72" s="145"/>
      <c r="F72" s="7"/>
      <c r="G72" s="253"/>
      <c r="H72" s="145"/>
      <c r="I72" s="145"/>
      <c r="J72" s="145"/>
      <c r="K72" s="145"/>
      <c r="L72" s="145"/>
    </row>
    <row r="73" spans="1:12" ht="9" customHeight="1">
      <c r="A73" s="26"/>
      <c r="C73" s="25"/>
      <c r="D73" s="145"/>
      <c r="E73" s="145"/>
      <c r="F73" s="7"/>
      <c r="G73" s="253"/>
      <c r="H73" s="145"/>
      <c r="I73" s="145"/>
      <c r="J73" s="145"/>
      <c r="K73" s="145"/>
      <c r="L73" s="145"/>
    </row>
    <row r="74" spans="1:12" ht="9" customHeight="1">
      <c r="A74" s="30"/>
      <c r="C74" s="25"/>
      <c r="D74" s="145"/>
      <c r="E74" s="145"/>
      <c r="F74" s="7"/>
      <c r="G74" s="253"/>
      <c r="H74" s="145"/>
      <c r="I74" s="145"/>
      <c r="J74" s="145"/>
      <c r="K74" s="145"/>
      <c r="L74" s="145"/>
    </row>
    <row r="75" spans="1:12" ht="9" customHeight="1">
      <c r="A75" s="28"/>
      <c r="C75" s="25"/>
      <c r="D75" s="145"/>
      <c r="E75" s="145"/>
      <c r="F75" s="7"/>
      <c r="G75" s="253"/>
      <c r="H75" s="145"/>
      <c r="I75" s="145"/>
      <c r="J75" s="145"/>
      <c r="K75" s="145"/>
      <c r="L75" s="145"/>
    </row>
    <row r="76" spans="1:12" ht="9" customHeight="1">
      <c r="A76" s="26"/>
      <c r="C76" s="25"/>
      <c r="D76" s="145"/>
      <c r="E76" s="145"/>
      <c r="F76" s="7"/>
      <c r="G76" s="253"/>
      <c r="H76" s="145"/>
      <c r="I76" s="145"/>
      <c r="J76" s="145"/>
      <c r="K76" s="145"/>
      <c r="L76" s="145"/>
    </row>
    <row r="77" spans="1:12" ht="9" customHeight="1">
      <c r="A77" s="26"/>
      <c r="C77" s="25"/>
      <c r="D77" s="145"/>
      <c r="E77" s="145"/>
      <c r="F77" s="7"/>
      <c r="G77" s="253"/>
      <c r="H77" s="145"/>
      <c r="I77" s="145"/>
      <c r="J77" s="145"/>
      <c r="K77" s="145"/>
      <c r="L77" s="145"/>
    </row>
    <row r="78" spans="1:12" ht="9" customHeight="1">
      <c r="A78" s="26"/>
      <c r="C78" s="27"/>
      <c r="F78" s="5"/>
    </row>
    <row r="79" spans="1:12" ht="9" customHeight="1">
      <c r="A79" s="26"/>
      <c r="C79" s="27"/>
      <c r="F79" s="5"/>
    </row>
    <row r="80" spans="1:12" ht="9" customHeight="1">
      <c r="A80" s="26"/>
      <c r="C80" s="27"/>
      <c r="F80" s="5"/>
    </row>
    <row r="81" spans="1:6" ht="9" customHeight="1">
      <c r="A81" s="26"/>
      <c r="C81" s="27"/>
      <c r="F81" s="5"/>
    </row>
    <row r="82" spans="1:6" ht="9" customHeight="1">
      <c r="A82" s="26"/>
      <c r="C82" s="27"/>
      <c r="F82" s="5"/>
    </row>
    <row r="83" spans="1:6" ht="9" customHeight="1">
      <c r="A83" s="26"/>
      <c r="C83" s="27"/>
      <c r="F83" s="5"/>
    </row>
    <row r="84" spans="1:6" ht="9" customHeight="1">
      <c r="A84" s="30"/>
      <c r="C84" s="27"/>
      <c r="F84" s="5"/>
    </row>
    <row r="85" spans="1:6" ht="9" customHeight="1">
      <c r="A85" s="28"/>
      <c r="C85" s="27"/>
      <c r="F85" s="5"/>
    </row>
    <row r="86" spans="1:6" ht="9" customHeight="1">
      <c r="A86" s="26"/>
      <c r="C86" s="27"/>
      <c r="F86" s="5"/>
    </row>
    <row r="87" spans="1:6" ht="9" customHeight="1">
      <c r="A87" s="26"/>
      <c r="C87" s="27"/>
      <c r="F87" s="5"/>
    </row>
    <row r="88" spans="1:6" ht="9" customHeight="1">
      <c r="A88" s="26"/>
      <c r="C88" s="27"/>
      <c r="F88" s="5"/>
    </row>
    <row r="89" spans="1:6" ht="9" customHeight="1">
      <c r="A89" s="26"/>
      <c r="C89" s="27"/>
      <c r="F89" s="5"/>
    </row>
    <row r="90" spans="1:6" ht="9" customHeight="1">
      <c r="A90" s="26"/>
      <c r="C90" s="27"/>
      <c r="F90" s="5"/>
    </row>
    <row r="91" spans="1:6" ht="9" customHeight="1">
      <c r="A91" s="26"/>
      <c r="C91" s="27"/>
      <c r="F91" s="5"/>
    </row>
    <row r="92" spans="1:6" ht="9" customHeight="1">
      <c r="A92" s="26"/>
      <c r="C92" s="27"/>
      <c r="F92" s="5"/>
    </row>
    <row r="93" spans="1:6" ht="9" customHeight="1">
      <c r="A93" s="26"/>
      <c r="C93" s="27"/>
      <c r="F93" s="5"/>
    </row>
    <row r="94" spans="1:6" ht="9" customHeight="1">
      <c r="A94" s="26"/>
      <c r="C94" s="27"/>
      <c r="F94" s="5"/>
    </row>
    <row r="95" spans="1:6" ht="9" customHeight="1">
      <c r="A95" s="28"/>
      <c r="C95" s="27"/>
      <c r="F95" s="5"/>
    </row>
    <row r="96" spans="1:6" ht="9" customHeight="1">
      <c r="A96" s="26"/>
      <c r="C96" s="27"/>
      <c r="F96" s="5"/>
    </row>
    <row r="97" spans="1:6" ht="9" customHeight="1">
      <c r="A97" s="26"/>
      <c r="C97" s="27"/>
      <c r="F97" s="5"/>
    </row>
    <row r="98" spans="1:6" ht="9" customHeight="1">
      <c r="A98" s="26"/>
      <c r="C98" s="27"/>
      <c r="F98" s="5"/>
    </row>
    <row r="99" spans="1:6">
      <c r="A99" s="32"/>
      <c r="C99" s="27"/>
      <c r="F99" s="5"/>
    </row>
    <row r="100" spans="1:6">
      <c r="A100" s="32"/>
      <c r="C100" s="27"/>
      <c r="F100" s="5"/>
    </row>
    <row r="101" spans="1:6">
      <c r="A101" s="32"/>
      <c r="C101" s="27"/>
      <c r="F101" s="5"/>
    </row>
    <row r="102" spans="1:6">
      <c r="A102" s="32"/>
      <c r="C102" s="27"/>
      <c r="F102" s="5"/>
    </row>
    <row r="103" spans="1:6">
      <c r="A103" s="32"/>
      <c r="C103" s="27"/>
      <c r="F103" s="5"/>
    </row>
    <row r="104" spans="1:6">
      <c r="A104" s="32"/>
      <c r="C104" s="27"/>
      <c r="F104" s="5"/>
    </row>
    <row r="105" spans="1:6">
      <c r="A105" s="32"/>
      <c r="C105" s="27"/>
      <c r="F105" s="5"/>
    </row>
    <row r="106" spans="1:6" ht="15.75">
      <c r="A106" s="33"/>
      <c r="C106" s="27"/>
      <c r="F106" s="5"/>
    </row>
    <row r="107" spans="1:6" ht="15.75">
      <c r="A107" s="33"/>
      <c r="C107" s="27"/>
      <c r="F107" s="5"/>
    </row>
    <row r="108" spans="1:6" ht="15.75">
      <c r="A108" s="33"/>
      <c r="C108" s="27"/>
      <c r="F108" s="5"/>
    </row>
    <row r="109" spans="1:6" ht="15.75">
      <c r="A109" s="33"/>
      <c r="C109" s="27"/>
      <c r="F109" s="5"/>
    </row>
    <row r="110" spans="1:6" ht="15.75">
      <c r="A110" s="33"/>
      <c r="C110" s="27"/>
      <c r="F110" s="5"/>
    </row>
    <row r="111" spans="1:6" ht="15.75">
      <c r="A111" s="33"/>
      <c r="C111" s="27"/>
      <c r="F111" s="5"/>
    </row>
    <row r="112" spans="1:6" ht="15.75">
      <c r="A112" s="33"/>
      <c r="C112" s="27"/>
      <c r="F112" s="5"/>
    </row>
    <row r="113" spans="1:6" ht="15.75">
      <c r="A113" s="33"/>
      <c r="C113" s="27"/>
      <c r="F113" s="5"/>
    </row>
    <row r="114" spans="1:6" ht="15.75">
      <c r="A114" s="33"/>
      <c r="C114" s="27"/>
      <c r="F114" s="5"/>
    </row>
    <row r="115" spans="1:6" ht="15.75">
      <c r="A115" s="33"/>
      <c r="C115" s="27"/>
      <c r="F115" s="5"/>
    </row>
    <row r="116" spans="1:6" ht="15.75">
      <c r="A116" s="33"/>
      <c r="C116" s="27"/>
      <c r="F116" s="5"/>
    </row>
    <row r="117" spans="1:6" ht="15.75">
      <c r="A117" s="33"/>
      <c r="C117" s="27"/>
      <c r="F117" s="5"/>
    </row>
    <row r="118" spans="1:6" ht="15.75">
      <c r="A118" s="33"/>
      <c r="C118" s="27"/>
      <c r="F118" s="5"/>
    </row>
    <row r="119" spans="1:6" ht="15.75">
      <c r="A119" s="33"/>
      <c r="C119" s="27"/>
      <c r="F119" s="5"/>
    </row>
    <row r="120" spans="1:6" ht="15.75">
      <c r="A120" s="33"/>
      <c r="C120" s="27"/>
      <c r="F120" s="5"/>
    </row>
    <row r="121" spans="1:6" ht="15.75">
      <c r="A121" s="33"/>
      <c r="C121" s="27"/>
      <c r="F121" s="5"/>
    </row>
    <row r="122" spans="1:6" ht="15.75">
      <c r="A122" s="33"/>
      <c r="C122" s="27"/>
      <c r="F122" s="5"/>
    </row>
    <row r="123" spans="1:6" ht="15.75">
      <c r="A123" s="33"/>
      <c r="C123" s="27"/>
      <c r="F123" s="5"/>
    </row>
    <row r="124" spans="1:6" ht="15.75">
      <c r="A124" s="33"/>
      <c r="C124" s="27"/>
      <c r="F124" s="5"/>
    </row>
    <row r="125" spans="1:6" ht="15.75">
      <c r="A125" s="33"/>
      <c r="C125" s="27"/>
      <c r="F125" s="5"/>
    </row>
    <row r="126" spans="1:6" ht="15.75">
      <c r="A126" s="33"/>
      <c r="C126" s="27"/>
      <c r="F126" s="5"/>
    </row>
    <row r="127" spans="1:6" ht="15.75">
      <c r="A127" s="33"/>
      <c r="C127" s="27"/>
      <c r="F127" s="5"/>
    </row>
    <row r="128" spans="1:6" ht="15.75">
      <c r="A128" s="33"/>
      <c r="C128" s="27"/>
      <c r="F128" s="5"/>
    </row>
    <row r="129" spans="1:6" ht="15.75">
      <c r="A129" s="33"/>
      <c r="C129" s="27"/>
      <c r="F129" s="5"/>
    </row>
    <row r="130" spans="1:6" ht="15.75">
      <c r="A130" s="33"/>
      <c r="C130" s="27"/>
      <c r="F130" s="5"/>
    </row>
    <row r="131" spans="1:6" ht="15.75">
      <c r="A131" s="33"/>
      <c r="C131" s="27"/>
      <c r="F131" s="5"/>
    </row>
    <row r="132" spans="1:6" ht="15.75">
      <c r="A132" s="33"/>
      <c r="C132" s="27"/>
      <c r="F132" s="5"/>
    </row>
    <row r="133" spans="1:6" ht="15.75">
      <c r="A133" s="33"/>
      <c r="C133" s="27"/>
      <c r="F133" s="5"/>
    </row>
    <row r="134" spans="1:6" ht="15.75">
      <c r="A134" s="33"/>
      <c r="C134" s="27"/>
      <c r="F134" s="5"/>
    </row>
    <row r="135" spans="1:6" ht="15.75">
      <c r="A135" s="33"/>
      <c r="C135" s="27"/>
      <c r="F135" s="5"/>
    </row>
    <row r="136" spans="1:6" ht="15.75">
      <c r="A136" s="33"/>
      <c r="C136" s="27"/>
      <c r="F136" s="5"/>
    </row>
    <row r="137" spans="1:6" ht="15.75">
      <c r="A137" s="33"/>
      <c r="C137" s="27"/>
      <c r="F137" s="5"/>
    </row>
    <row r="138" spans="1:6" ht="15.75">
      <c r="A138" s="33"/>
      <c r="C138" s="27"/>
      <c r="F138" s="5"/>
    </row>
    <row r="139" spans="1:6" ht="15.75">
      <c r="A139" s="33"/>
      <c r="C139" s="27"/>
      <c r="F139" s="5"/>
    </row>
    <row r="140" spans="1:6" ht="15.75">
      <c r="A140" s="33"/>
      <c r="C140" s="27"/>
      <c r="F140" s="5"/>
    </row>
    <row r="141" spans="1:6" ht="15.75">
      <c r="A141" s="33"/>
      <c r="C141" s="27"/>
      <c r="F141" s="5"/>
    </row>
    <row r="142" spans="1:6" ht="15.75">
      <c r="A142" s="33"/>
      <c r="C142" s="27"/>
      <c r="F142" s="5"/>
    </row>
    <row r="143" spans="1:6" ht="15.75">
      <c r="A143" s="33"/>
      <c r="C143" s="27"/>
      <c r="F143" s="5"/>
    </row>
    <row r="144" spans="1:6" ht="15.75">
      <c r="A144" s="33"/>
      <c r="C144" s="27"/>
      <c r="F144" s="5"/>
    </row>
    <row r="145" spans="1:6" ht="15.75">
      <c r="A145" s="33"/>
      <c r="C145" s="27"/>
      <c r="F145" s="5"/>
    </row>
    <row r="146" spans="1:6" ht="15.75">
      <c r="A146" s="33"/>
      <c r="C146" s="27"/>
      <c r="F146" s="5"/>
    </row>
    <row r="147" spans="1:6" ht="15.75">
      <c r="A147" s="33"/>
      <c r="C147" s="27"/>
      <c r="F147" s="5"/>
    </row>
    <row r="148" spans="1:6" ht="15.75">
      <c r="A148" s="33"/>
      <c r="C148" s="27"/>
      <c r="F148" s="5"/>
    </row>
    <row r="149" spans="1:6" ht="15.75">
      <c r="A149" s="33"/>
      <c r="C149" s="27"/>
      <c r="F149" s="5"/>
    </row>
    <row r="150" spans="1:6" ht="15.75">
      <c r="A150" s="33"/>
      <c r="C150" s="27"/>
      <c r="F150" s="5"/>
    </row>
    <row r="151" spans="1:6" ht="15.75">
      <c r="A151" s="33"/>
      <c r="C151" s="27"/>
      <c r="F151" s="5"/>
    </row>
    <row r="152" spans="1:6" ht="15.75">
      <c r="A152" s="33"/>
      <c r="C152" s="27"/>
      <c r="F152" s="5"/>
    </row>
    <row r="153" spans="1:6" ht="15.75">
      <c r="A153" s="33"/>
      <c r="C153" s="27"/>
      <c r="F153" s="5"/>
    </row>
    <row r="154" spans="1:6" ht="15.75">
      <c r="A154" s="33"/>
      <c r="C154" s="27"/>
      <c r="F154" s="5"/>
    </row>
    <row r="155" spans="1:6" ht="15.75">
      <c r="A155" s="33"/>
      <c r="C155" s="27"/>
      <c r="F155" s="5"/>
    </row>
    <row r="156" spans="1:6" ht="15.75">
      <c r="A156" s="33"/>
      <c r="C156" s="27"/>
      <c r="F156" s="5"/>
    </row>
    <row r="157" spans="1:6" ht="15.75">
      <c r="A157" s="33"/>
      <c r="C157" s="27"/>
      <c r="F157" s="5"/>
    </row>
    <row r="158" spans="1:6" ht="15.75">
      <c r="A158" s="33"/>
      <c r="C158" s="27"/>
      <c r="F158" s="5"/>
    </row>
    <row r="159" spans="1:6" ht="15.75">
      <c r="A159" s="33"/>
      <c r="C159" s="27"/>
      <c r="F159" s="5"/>
    </row>
    <row r="160" spans="1:6" ht="15.75">
      <c r="A160" s="33"/>
      <c r="C160" s="27"/>
      <c r="F160" s="5"/>
    </row>
    <row r="161" spans="1:6" ht="15.75">
      <c r="A161" s="33"/>
      <c r="C161" s="27"/>
      <c r="F161" s="5"/>
    </row>
    <row r="162" spans="1:6" ht="15.75">
      <c r="A162" s="33"/>
      <c r="C162" s="27"/>
      <c r="F162" s="5"/>
    </row>
    <row r="163" spans="1:6" ht="15.75">
      <c r="A163" s="33"/>
      <c r="C163" s="27"/>
      <c r="F163" s="5"/>
    </row>
    <row r="164" spans="1:6" ht="15.75">
      <c r="A164" s="33"/>
      <c r="C164" s="27"/>
      <c r="F164" s="5"/>
    </row>
    <row r="165" spans="1:6" ht="15.75">
      <c r="A165" s="33"/>
      <c r="C165" s="27"/>
      <c r="F165" s="5"/>
    </row>
    <row r="166" spans="1:6" ht="15.75">
      <c r="A166" s="33"/>
      <c r="C166" s="27"/>
      <c r="F166" s="5"/>
    </row>
    <row r="167" spans="1:6" ht="15.75">
      <c r="A167" s="33"/>
      <c r="C167" s="27"/>
      <c r="F167" s="5"/>
    </row>
    <row r="168" spans="1:6" ht="15.75">
      <c r="A168" s="33"/>
      <c r="C168" s="27"/>
      <c r="F168" s="5"/>
    </row>
    <row r="169" spans="1:6" ht="15.75">
      <c r="A169" s="33"/>
      <c r="C169" s="27"/>
      <c r="F169" s="5"/>
    </row>
    <row r="170" spans="1:6" ht="15.75">
      <c r="A170" s="33"/>
      <c r="C170" s="27"/>
      <c r="F170" s="5"/>
    </row>
    <row r="171" spans="1:6" ht="15.75">
      <c r="A171" s="33"/>
      <c r="C171" s="27"/>
      <c r="F171" s="5"/>
    </row>
    <row r="172" spans="1:6" ht="15.75">
      <c r="A172" s="33"/>
      <c r="C172" s="27"/>
      <c r="F172" s="5"/>
    </row>
    <row r="173" spans="1:6" ht="15.75">
      <c r="A173" s="33"/>
      <c r="C173" s="27"/>
      <c r="F173" s="5"/>
    </row>
    <row r="174" spans="1:6" ht="15.75">
      <c r="A174" s="33"/>
      <c r="C174" s="27"/>
      <c r="F174" s="5"/>
    </row>
    <row r="175" spans="1:6" ht="15.75">
      <c r="A175" s="33"/>
      <c r="C175" s="27"/>
      <c r="F175" s="5"/>
    </row>
    <row r="176" spans="1:6" ht="15.75">
      <c r="A176" s="33"/>
      <c r="C176" s="27"/>
      <c r="F176" s="5"/>
    </row>
    <row r="177" spans="1:6" ht="15.75">
      <c r="A177" s="33"/>
      <c r="C177" s="27"/>
      <c r="F177" s="5"/>
    </row>
    <row r="178" spans="1:6" ht="15.75">
      <c r="A178" s="33"/>
      <c r="C178" s="27"/>
      <c r="F178" s="5"/>
    </row>
    <row r="179" spans="1:6" ht="15.75">
      <c r="A179" s="33"/>
      <c r="C179" s="27"/>
      <c r="F179" s="5"/>
    </row>
    <row r="180" spans="1:6" ht="15.75">
      <c r="A180" s="33"/>
      <c r="C180" s="27"/>
      <c r="F180" s="5"/>
    </row>
    <row r="181" spans="1:6" ht="15.75">
      <c r="A181" s="33"/>
      <c r="C181" s="27"/>
      <c r="F181" s="5"/>
    </row>
    <row r="182" spans="1:6" ht="15.75">
      <c r="A182" s="33"/>
      <c r="C182" s="27"/>
      <c r="F182" s="5"/>
    </row>
    <row r="183" spans="1:6" ht="15.75">
      <c r="A183" s="33"/>
      <c r="C183" s="27"/>
      <c r="F183" s="5"/>
    </row>
    <row r="184" spans="1:6" ht="15.75">
      <c r="A184" s="33"/>
      <c r="C184" s="27"/>
      <c r="F184" s="5"/>
    </row>
    <row r="185" spans="1:6" ht="15.75">
      <c r="A185" s="33"/>
      <c r="C185" s="27"/>
      <c r="F185" s="5"/>
    </row>
    <row r="186" spans="1:6" ht="15.75">
      <c r="A186" s="33"/>
      <c r="C186" s="27"/>
      <c r="F186" s="5"/>
    </row>
    <row r="187" spans="1:6" ht="15.75">
      <c r="A187" s="33"/>
      <c r="C187" s="27"/>
      <c r="F187" s="5"/>
    </row>
    <row r="188" spans="1:6" ht="15.75">
      <c r="A188" s="33"/>
      <c r="C188" s="27"/>
      <c r="F188" s="5"/>
    </row>
    <row r="189" spans="1:6" ht="15.75">
      <c r="A189" s="33"/>
      <c r="C189" s="27"/>
      <c r="F189" s="5"/>
    </row>
    <row r="190" spans="1:6" ht="15.75">
      <c r="A190" s="33"/>
      <c r="C190" s="27"/>
      <c r="F190" s="5"/>
    </row>
    <row r="191" spans="1:6" ht="15.75">
      <c r="A191" s="33"/>
      <c r="C191" s="27"/>
      <c r="F191" s="5"/>
    </row>
    <row r="192" spans="1:6" ht="15.75">
      <c r="A192" s="33"/>
      <c r="C192" s="27"/>
      <c r="F192" s="5"/>
    </row>
    <row r="193" spans="1:6" ht="15.75">
      <c r="A193" s="33"/>
      <c r="C193" s="27"/>
      <c r="F193" s="5"/>
    </row>
    <row r="194" spans="1:6" ht="15.75">
      <c r="A194" s="33"/>
      <c r="C194" s="27"/>
      <c r="F194" s="5"/>
    </row>
    <row r="195" spans="1:6" ht="15.75">
      <c r="A195" s="33"/>
      <c r="C195" s="27"/>
      <c r="F195" s="5"/>
    </row>
    <row r="196" spans="1:6" ht="15.75">
      <c r="A196" s="33"/>
      <c r="C196" s="27"/>
      <c r="F196" s="5"/>
    </row>
    <row r="197" spans="1:6" ht="15.75">
      <c r="A197" s="34"/>
      <c r="C197" s="27"/>
      <c r="F197" s="5"/>
    </row>
    <row r="198" spans="1:6" ht="15.75">
      <c r="A198" s="34"/>
      <c r="C198" s="27"/>
      <c r="F198" s="5"/>
    </row>
    <row r="199" spans="1:6" ht="15.75">
      <c r="A199" s="34"/>
      <c r="C199" s="27"/>
      <c r="F199" s="5"/>
    </row>
    <row r="200" spans="1:6" ht="15.75">
      <c r="A200" s="34"/>
      <c r="C200" s="27"/>
    </row>
    <row r="201" spans="1:6" ht="15.75">
      <c r="A201" s="34"/>
      <c r="C201" s="27"/>
    </row>
    <row r="202" spans="1:6" ht="15.75">
      <c r="A202" s="34"/>
      <c r="C202" s="27"/>
    </row>
    <row r="203" spans="1:6" ht="15.75">
      <c r="A203" s="34"/>
      <c r="C203" s="27"/>
    </row>
    <row r="204" spans="1:6" ht="15.75">
      <c r="A204" s="34"/>
      <c r="C204" s="27"/>
    </row>
    <row r="205" spans="1:6" ht="15.75">
      <c r="A205" s="34"/>
      <c r="C205" s="27"/>
    </row>
    <row r="206" spans="1:6" ht="15.75">
      <c r="A206" s="34"/>
      <c r="C206" s="27"/>
    </row>
    <row r="207" spans="1:6" ht="15.75">
      <c r="A207" s="34"/>
      <c r="C207" s="27"/>
    </row>
    <row r="208" spans="1:6" ht="15.75">
      <c r="A208" s="34"/>
      <c r="C208" s="27"/>
    </row>
    <row r="209" spans="1:3" ht="15.75">
      <c r="A209" s="34"/>
      <c r="C209" s="27"/>
    </row>
    <row r="210" spans="1:3" ht="15.75">
      <c r="A210" s="34"/>
      <c r="C210" s="27"/>
    </row>
    <row r="211" spans="1:3" ht="15.75">
      <c r="A211" s="34"/>
      <c r="C211" s="27"/>
    </row>
    <row r="212" spans="1:3" ht="15.75">
      <c r="A212" s="34"/>
      <c r="C212" s="27"/>
    </row>
    <row r="213" spans="1:3" ht="15.75">
      <c r="A213" s="34"/>
      <c r="C213" s="27"/>
    </row>
    <row r="214" spans="1:3" ht="15.75">
      <c r="A214" s="34"/>
      <c r="C214" s="27"/>
    </row>
    <row r="215" spans="1:3" ht="15.75">
      <c r="A215" s="34"/>
      <c r="C215" s="27"/>
    </row>
    <row r="216" spans="1:3" ht="15.75">
      <c r="A216" s="34"/>
      <c r="C216" s="27"/>
    </row>
    <row r="217" spans="1:3" ht="15.75">
      <c r="A217" s="34"/>
      <c r="C217" s="27"/>
    </row>
    <row r="218" spans="1:3" ht="15.75">
      <c r="A218" s="34"/>
      <c r="C218" s="27"/>
    </row>
    <row r="219" spans="1:3" ht="15.75">
      <c r="A219" s="34"/>
      <c r="C219" s="27"/>
    </row>
    <row r="220" spans="1:3" ht="15.75">
      <c r="A220" s="34"/>
      <c r="C220" s="27"/>
    </row>
    <row r="221" spans="1:3" ht="15.75">
      <c r="A221" s="34"/>
      <c r="C221" s="27"/>
    </row>
    <row r="222" spans="1:3" ht="15.75">
      <c r="A222" s="34"/>
      <c r="C222" s="27"/>
    </row>
    <row r="223" spans="1:3" ht="15.75">
      <c r="A223" s="34"/>
      <c r="C223" s="27"/>
    </row>
    <row r="224" spans="1:3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</row>
    <row r="270" spans="1:3" ht="15.75">
      <c r="A270" s="34"/>
    </row>
    <row r="271" spans="1:3" ht="15.75">
      <c r="A271" s="34"/>
    </row>
    <row r="272" spans="1:3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F2"/>
    <mergeCell ref="A3:F3"/>
    <mergeCell ref="A4:F4"/>
    <mergeCell ref="A5:F5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L674"/>
  <sheetViews>
    <sheetView zoomScaleNormal="100" workbookViewId="0">
      <selection activeCell="A9" sqref="A9"/>
    </sheetView>
  </sheetViews>
  <sheetFormatPr defaultColWidth="9.140625" defaultRowHeight="12.75"/>
  <cols>
    <col min="1" max="1" width="92.5703125" style="157" bestFit="1" customWidth="1"/>
    <col min="2" max="4" width="18.28515625" style="141" customWidth="1"/>
    <col min="5" max="5" width="19.7109375" style="141" customWidth="1"/>
    <col min="6" max="6" width="9.140625" style="141" customWidth="1"/>
    <col min="7" max="7" width="2.42578125" style="141" customWidth="1"/>
    <col min="8" max="256" width="9.140625" style="141"/>
    <col min="257" max="257" width="92.5703125" style="141" bestFit="1" customWidth="1"/>
    <col min="258" max="260" width="18.28515625" style="141" customWidth="1"/>
    <col min="261" max="261" width="19.7109375" style="141" customWidth="1"/>
    <col min="262" max="262" width="9.140625" style="141" customWidth="1"/>
    <col min="263" max="263" width="2.42578125" style="141" customWidth="1"/>
    <col min="264" max="512" width="9.140625" style="141"/>
    <col min="513" max="513" width="92.5703125" style="141" bestFit="1" customWidth="1"/>
    <col min="514" max="516" width="18.28515625" style="141" customWidth="1"/>
    <col min="517" max="517" width="19.7109375" style="141" customWidth="1"/>
    <col min="518" max="518" width="9.140625" style="141" customWidth="1"/>
    <col min="519" max="519" width="2.42578125" style="141" customWidth="1"/>
    <col min="520" max="768" width="9.140625" style="141"/>
    <col min="769" max="769" width="92.5703125" style="141" bestFit="1" customWidth="1"/>
    <col min="770" max="772" width="18.28515625" style="141" customWidth="1"/>
    <col min="773" max="773" width="19.7109375" style="141" customWidth="1"/>
    <col min="774" max="774" width="9.140625" style="141" customWidth="1"/>
    <col min="775" max="775" width="2.42578125" style="141" customWidth="1"/>
    <col min="776" max="1024" width="9.140625" style="141"/>
    <col min="1025" max="1025" width="92.5703125" style="141" bestFit="1" customWidth="1"/>
    <col min="1026" max="1028" width="18.28515625" style="141" customWidth="1"/>
    <col min="1029" max="1029" width="19.7109375" style="141" customWidth="1"/>
    <col min="1030" max="1030" width="9.140625" style="141" customWidth="1"/>
    <col min="1031" max="1031" width="2.42578125" style="141" customWidth="1"/>
    <col min="1032" max="1280" width="9.140625" style="141"/>
    <col min="1281" max="1281" width="92.5703125" style="141" bestFit="1" customWidth="1"/>
    <col min="1282" max="1284" width="18.28515625" style="141" customWidth="1"/>
    <col min="1285" max="1285" width="19.7109375" style="141" customWidth="1"/>
    <col min="1286" max="1286" width="9.140625" style="141" customWidth="1"/>
    <col min="1287" max="1287" width="2.42578125" style="141" customWidth="1"/>
    <col min="1288" max="1536" width="9.140625" style="141"/>
    <col min="1537" max="1537" width="92.5703125" style="141" bestFit="1" customWidth="1"/>
    <col min="1538" max="1540" width="18.28515625" style="141" customWidth="1"/>
    <col min="1541" max="1541" width="19.7109375" style="141" customWidth="1"/>
    <col min="1542" max="1542" width="9.140625" style="141" customWidth="1"/>
    <col min="1543" max="1543" width="2.42578125" style="141" customWidth="1"/>
    <col min="1544" max="1792" width="9.140625" style="141"/>
    <col min="1793" max="1793" width="92.5703125" style="141" bestFit="1" customWidth="1"/>
    <col min="1794" max="1796" width="18.28515625" style="141" customWidth="1"/>
    <col min="1797" max="1797" width="19.7109375" style="141" customWidth="1"/>
    <col min="1798" max="1798" width="9.140625" style="141" customWidth="1"/>
    <col min="1799" max="1799" width="2.42578125" style="141" customWidth="1"/>
    <col min="1800" max="2048" width="9.140625" style="141"/>
    <col min="2049" max="2049" width="92.5703125" style="141" bestFit="1" customWidth="1"/>
    <col min="2050" max="2052" width="18.28515625" style="141" customWidth="1"/>
    <col min="2053" max="2053" width="19.7109375" style="141" customWidth="1"/>
    <col min="2054" max="2054" width="9.140625" style="141" customWidth="1"/>
    <col min="2055" max="2055" width="2.42578125" style="141" customWidth="1"/>
    <col min="2056" max="2304" width="9.140625" style="141"/>
    <col min="2305" max="2305" width="92.5703125" style="141" bestFit="1" customWidth="1"/>
    <col min="2306" max="2308" width="18.28515625" style="141" customWidth="1"/>
    <col min="2309" max="2309" width="19.7109375" style="141" customWidth="1"/>
    <col min="2310" max="2310" width="9.140625" style="141" customWidth="1"/>
    <col min="2311" max="2311" width="2.42578125" style="141" customWidth="1"/>
    <col min="2312" max="2560" width="9.140625" style="141"/>
    <col min="2561" max="2561" width="92.5703125" style="141" bestFit="1" customWidth="1"/>
    <col min="2562" max="2564" width="18.28515625" style="141" customWidth="1"/>
    <col min="2565" max="2565" width="19.7109375" style="141" customWidth="1"/>
    <col min="2566" max="2566" width="9.140625" style="141" customWidth="1"/>
    <col min="2567" max="2567" width="2.42578125" style="141" customWidth="1"/>
    <col min="2568" max="2816" width="9.140625" style="141"/>
    <col min="2817" max="2817" width="92.5703125" style="141" bestFit="1" customWidth="1"/>
    <col min="2818" max="2820" width="18.28515625" style="141" customWidth="1"/>
    <col min="2821" max="2821" width="19.7109375" style="141" customWidth="1"/>
    <col min="2822" max="2822" width="9.140625" style="141" customWidth="1"/>
    <col min="2823" max="2823" width="2.42578125" style="141" customWidth="1"/>
    <col min="2824" max="3072" width="9.140625" style="141"/>
    <col min="3073" max="3073" width="92.5703125" style="141" bestFit="1" customWidth="1"/>
    <col min="3074" max="3076" width="18.28515625" style="141" customWidth="1"/>
    <col min="3077" max="3077" width="19.7109375" style="141" customWidth="1"/>
    <col min="3078" max="3078" width="9.140625" style="141" customWidth="1"/>
    <col min="3079" max="3079" width="2.42578125" style="141" customWidth="1"/>
    <col min="3080" max="3328" width="9.140625" style="141"/>
    <col min="3329" max="3329" width="92.5703125" style="141" bestFit="1" customWidth="1"/>
    <col min="3330" max="3332" width="18.28515625" style="141" customWidth="1"/>
    <col min="3333" max="3333" width="19.7109375" style="141" customWidth="1"/>
    <col min="3334" max="3334" width="9.140625" style="141" customWidth="1"/>
    <col min="3335" max="3335" width="2.42578125" style="141" customWidth="1"/>
    <col min="3336" max="3584" width="9.140625" style="141"/>
    <col min="3585" max="3585" width="92.5703125" style="141" bestFit="1" customWidth="1"/>
    <col min="3586" max="3588" width="18.28515625" style="141" customWidth="1"/>
    <col min="3589" max="3589" width="19.7109375" style="141" customWidth="1"/>
    <col min="3590" max="3590" width="9.140625" style="141" customWidth="1"/>
    <col min="3591" max="3591" width="2.42578125" style="141" customWidth="1"/>
    <col min="3592" max="3840" width="9.140625" style="141"/>
    <col min="3841" max="3841" width="92.5703125" style="141" bestFit="1" customWidth="1"/>
    <col min="3842" max="3844" width="18.28515625" style="141" customWidth="1"/>
    <col min="3845" max="3845" width="19.7109375" style="141" customWidth="1"/>
    <col min="3846" max="3846" width="9.140625" style="141" customWidth="1"/>
    <col min="3847" max="3847" width="2.42578125" style="141" customWidth="1"/>
    <col min="3848" max="4096" width="9.140625" style="141"/>
    <col min="4097" max="4097" width="92.5703125" style="141" bestFit="1" customWidth="1"/>
    <col min="4098" max="4100" width="18.28515625" style="141" customWidth="1"/>
    <col min="4101" max="4101" width="19.7109375" style="141" customWidth="1"/>
    <col min="4102" max="4102" width="9.140625" style="141" customWidth="1"/>
    <col min="4103" max="4103" width="2.42578125" style="141" customWidth="1"/>
    <col min="4104" max="4352" width="9.140625" style="141"/>
    <col min="4353" max="4353" width="92.5703125" style="141" bestFit="1" customWidth="1"/>
    <col min="4354" max="4356" width="18.28515625" style="141" customWidth="1"/>
    <col min="4357" max="4357" width="19.7109375" style="141" customWidth="1"/>
    <col min="4358" max="4358" width="9.140625" style="141" customWidth="1"/>
    <col min="4359" max="4359" width="2.42578125" style="141" customWidth="1"/>
    <col min="4360" max="4608" width="9.140625" style="141"/>
    <col min="4609" max="4609" width="92.5703125" style="141" bestFit="1" customWidth="1"/>
    <col min="4610" max="4612" width="18.28515625" style="141" customWidth="1"/>
    <col min="4613" max="4613" width="19.7109375" style="141" customWidth="1"/>
    <col min="4614" max="4614" width="9.140625" style="141" customWidth="1"/>
    <col min="4615" max="4615" width="2.42578125" style="141" customWidth="1"/>
    <col min="4616" max="4864" width="9.140625" style="141"/>
    <col min="4865" max="4865" width="92.5703125" style="141" bestFit="1" customWidth="1"/>
    <col min="4866" max="4868" width="18.28515625" style="141" customWidth="1"/>
    <col min="4869" max="4869" width="19.7109375" style="141" customWidth="1"/>
    <col min="4870" max="4870" width="9.140625" style="141" customWidth="1"/>
    <col min="4871" max="4871" width="2.42578125" style="141" customWidth="1"/>
    <col min="4872" max="5120" width="9.140625" style="141"/>
    <col min="5121" max="5121" width="92.5703125" style="141" bestFit="1" customWidth="1"/>
    <col min="5122" max="5124" width="18.28515625" style="141" customWidth="1"/>
    <col min="5125" max="5125" width="19.7109375" style="141" customWidth="1"/>
    <col min="5126" max="5126" width="9.140625" style="141" customWidth="1"/>
    <col min="5127" max="5127" width="2.42578125" style="141" customWidth="1"/>
    <col min="5128" max="5376" width="9.140625" style="141"/>
    <col min="5377" max="5377" width="92.5703125" style="141" bestFit="1" customWidth="1"/>
    <col min="5378" max="5380" width="18.28515625" style="141" customWidth="1"/>
    <col min="5381" max="5381" width="19.7109375" style="141" customWidth="1"/>
    <col min="5382" max="5382" width="9.140625" style="141" customWidth="1"/>
    <col min="5383" max="5383" width="2.42578125" style="141" customWidth="1"/>
    <col min="5384" max="5632" width="9.140625" style="141"/>
    <col min="5633" max="5633" width="92.5703125" style="141" bestFit="1" customWidth="1"/>
    <col min="5634" max="5636" width="18.28515625" style="141" customWidth="1"/>
    <col min="5637" max="5637" width="19.7109375" style="141" customWidth="1"/>
    <col min="5638" max="5638" width="9.140625" style="141" customWidth="1"/>
    <col min="5639" max="5639" width="2.42578125" style="141" customWidth="1"/>
    <col min="5640" max="5888" width="9.140625" style="141"/>
    <col min="5889" max="5889" width="92.5703125" style="141" bestFit="1" customWidth="1"/>
    <col min="5890" max="5892" width="18.28515625" style="141" customWidth="1"/>
    <col min="5893" max="5893" width="19.7109375" style="141" customWidth="1"/>
    <col min="5894" max="5894" width="9.140625" style="141" customWidth="1"/>
    <col min="5895" max="5895" width="2.42578125" style="141" customWidth="1"/>
    <col min="5896" max="6144" width="9.140625" style="141"/>
    <col min="6145" max="6145" width="92.5703125" style="141" bestFit="1" customWidth="1"/>
    <col min="6146" max="6148" width="18.28515625" style="141" customWidth="1"/>
    <col min="6149" max="6149" width="19.7109375" style="141" customWidth="1"/>
    <col min="6150" max="6150" width="9.140625" style="141" customWidth="1"/>
    <col min="6151" max="6151" width="2.42578125" style="141" customWidth="1"/>
    <col min="6152" max="6400" width="9.140625" style="141"/>
    <col min="6401" max="6401" width="92.5703125" style="141" bestFit="1" customWidth="1"/>
    <col min="6402" max="6404" width="18.28515625" style="141" customWidth="1"/>
    <col min="6405" max="6405" width="19.7109375" style="141" customWidth="1"/>
    <col min="6406" max="6406" width="9.140625" style="141" customWidth="1"/>
    <col min="6407" max="6407" width="2.42578125" style="141" customWidth="1"/>
    <col min="6408" max="6656" width="9.140625" style="141"/>
    <col min="6657" max="6657" width="92.5703125" style="141" bestFit="1" customWidth="1"/>
    <col min="6658" max="6660" width="18.28515625" style="141" customWidth="1"/>
    <col min="6661" max="6661" width="19.7109375" style="141" customWidth="1"/>
    <col min="6662" max="6662" width="9.140625" style="141" customWidth="1"/>
    <col min="6663" max="6663" width="2.42578125" style="141" customWidth="1"/>
    <col min="6664" max="6912" width="9.140625" style="141"/>
    <col min="6913" max="6913" width="92.5703125" style="141" bestFit="1" customWidth="1"/>
    <col min="6914" max="6916" width="18.28515625" style="141" customWidth="1"/>
    <col min="6917" max="6917" width="19.7109375" style="141" customWidth="1"/>
    <col min="6918" max="6918" width="9.140625" style="141" customWidth="1"/>
    <col min="6919" max="6919" width="2.42578125" style="141" customWidth="1"/>
    <col min="6920" max="7168" width="9.140625" style="141"/>
    <col min="7169" max="7169" width="92.5703125" style="141" bestFit="1" customWidth="1"/>
    <col min="7170" max="7172" width="18.28515625" style="141" customWidth="1"/>
    <col min="7173" max="7173" width="19.7109375" style="141" customWidth="1"/>
    <col min="7174" max="7174" width="9.140625" style="141" customWidth="1"/>
    <col min="7175" max="7175" width="2.42578125" style="141" customWidth="1"/>
    <col min="7176" max="7424" width="9.140625" style="141"/>
    <col min="7425" max="7425" width="92.5703125" style="141" bestFit="1" customWidth="1"/>
    <col min="7426" max="7428" width="18.28515625" style="141" customWidth="1"/>
    <col min="7429" max="7429" width="19.7109375" style="141" customWidth="1"/>
    <col min="7430" max="7430" width="9.140625" style="141" customWidth="1"/>
    <col min="7431" max="7431" width="2.42578125" style="141" customWidth="1"/>
    <col min="7432" max="7680" width="9.140625" style="141"/>
    <col min="7681" max="7681" width="92.5703125" style="141" bestFit="1" customWidth="1"/>
    <col min="7682" max="7684" width="18.28515625" style="141" customWidth="1"/>
    <col min="7685" max="7685" width="19.7109375" style="141" customWidth="1"/>
    <col min="7686" max="7686" width="9.140625" style="141" customWidth="1"/>
    <col min="7687" max="7687" width="2.42578125" style="141" customWidth="1"/>
    <col min="7688" max="7936" width="9.140625" style="141"/>
    <col min="7937" max="7937" width="92.5703125" style="141" bestFit="1" customWidth="1"/>
    <col min="7938" max="7940" width="18.28515625" style="141" customWidth="1"/>
    <col min="7941" max="7941" width="19.7109375" style="141" customWidth="1"/>
    <col min="7942" max="7942" width="9.140625" style="141" customWidth="1"/>
    <col min="7943" max="7943" width="2.42578125" style="141" customWidth="1"/>
    <col min="7944" max="8192" width="9.140625" style="141"/>
    <col min="8193" max="8193" width="92.5703125" style="141" bestFit="1" customWidth="1"/>
    <col min="8194" max="8196" width="18.28515625" style="141" customWidth="1"/>
    <col min="8197" max="8197" width="19.7109375" style="141" customWidth="1"/>
    <col min="8198" max="8198" width="9.140625" style="141" customWidth="1"/>
    <col min="8199" max="8199" width="2.42578125" style="141" customWidth="1"/>
    <col min="8200" max="8448" width="9.140625" style="141"/>
    <col min="8449" max="8449" width="92.5703125" style="141" bestFit="1" customWidth="1"/>
    <col min="8450" max="8452" width="18.28515625" style="141" customWidth="1"/>
    <col min="8453" max="8453" width="19.7109375" style="141" customWidth="1"/>
    <col min="8454" max="8454" width="9.140625" style="141" customWidth="1"/>
    <col min="8455" max="8455" width="2.42578125" style="141" customWidth="1"/>
    <col min="8456" max="8704" width="9.140625" style="141"/>
    <col min="8705" max="8705" width="92.5703125" style="141" bestFit="1" customWidth="1"/>
    <col min="8706" max="8708" width="18.28515625" style="141" customWidth="1"/>
    <col min="8709" max="8709" width="19.7109375" style="141" customWidth="1"/>
    <col min="8710" max="8710" width="9.140625" style="141" customWidth="1"/>
    <col min="8711" max="8711" width="2.42578125" style="141" customWidth="1"/>
    <col min="8712" max="8960" width="9.140625" style="141"/>
    <col min="8961" max="8961" width="92.5703125" style="141" bestFit="1" customWidth="1"/>
    <col min="8962" max="8964" width="18.28515625" style="141" customWidth="1"/>
    <col min="8965" max="8965" width="19.7109375" style="141" customWidth="1"/>
    <col min="8966" max="8966" width="9.140625" style="141" customWidth="1"/>
    <col min="8967" max="8967" width="2.42578125" style="141" customWidth="1"/>
    <col min="8968" max="9216" width="9.140625" style="141"/>
    <col min="9217" max="9217" width="92.5703125" style="141" bestFit="1" customWidth="1"/>
    <col min="9218" max="9220" width="18.28515625" style="141" customWidth="1"/>
    <col min="9221" max="9221" width="19.7109375" style="141" customWidth="1"/>
    <col min="9222" max="9222" width="9.140625" style="141" customWidth="1"/>
    <col min="9223" max="9223" width="2.42578125" style="141" customWidth="1"/>
    <col min="9224" max="9472" width="9.140625" style="141"/>
    <col min="9473" max="9473" width="92.5703125" style="141" bestFit="1" customWidth="1"/>
    <col min="9474" max="9476" width="18.28515625" style="141" customWidth="1"/>
    <col min="9477" max="9477" width="19.7109375" style="141" customWidth="1"/>
    <col min="9478" max="9478" width="9.140625" style="141" customWidth="1"/>
    <col min="9479" max="9479" width="2.42578125" style="141" customWidth="1"/>
    <col min="9480" max="9728" width="9.140625" style="141"/>
    <col min="9729" max="9729" width="92.5703125" style="141" bestFit="1" customWidth="1"/>
    <col min="9730" max="9732" width="18.28515625" style="141" customWidth="1"/>
    <col min="9733" max="9733" width="19.7109375" style="141" customWidth="1"/>
    <col min="9734" max="9734" width="9.140625" style="141" customWidth="1"/>
    <col min="9735" max="9735" width="2.42578125" style="141" customWidth="1"/>
    <col min="9736" max="9984" width="9.140625" style="141"/>
    <col min="9985" max="9985" width="92.5703125" style="141" bestFit="1" customWidth="1"/>
    <col min="9986" max="9988" width="18.28515625" style="141" customWidth="1"/>
    <col min="9989" max="9989" width="19.7109375" style="141" customWidth="1"/>
    <col min="9990" max="9990" width="9.140625" style="141" customWidth="1"/>
    <col min="9991" max="9991" width="2.42578125" style="141" customWidth="1"/>
    <col min="9992" max="10240" width="9.140625" style="141"/>
    <col min="10241" max="10241" width="92.5703125" style="141" bestFit="1" customWidth="1"/>
    <col min="10242" max="10244" width="18.28515625" style="141" customWidth="1"/>
    <col min="10245" max="10245" width="19.7109375" style="141" customWidth="1"/>
    <col min="10246" max="10246" width="9.140625" style="141" customWidth="1"/>
    <col min="10247" max="10247" width="2.42578125" style="141" customWidth="1"/>
    <col min="10248" max="10496" width="9.140625" style="141"/>
    <col min="10497" max="10497" width="92.5703125" style="141" bestFit="1" customWidth="1"/>
    <col min="10498" max="10500" width="18.28515625" style="141" customWidth="1"/>
    <col min="10501" max="10501" width="19.7109375" style="141" customWidth="1"/>
    <col min="10502" max="10502" width="9.140625" style="141" customWidth="1"/>
    <col min="10503" max="10503" width="2.42578125" style="141" customWidth="1"/>
    <col min="10504" max="10752" width="9.140625" style="141"/>
    <col min="10753" max="10753" width="92.5703125" style="141" bestFit="1" customWidth="1"/>
    <col min="10754" max="10756" width="18.28515625" style="141" customWidth="1"/>
    <col min="10757" max="10757" width="19.7109375" style="141" customWidth="1"/>
    <col min="10758" max="10758" width="9.140625" style="141" customWidth="1"/>
    <col min="10759" max="10759" width="2.42578125" style="141" customWidth="1"/>
    <col min="10760" max="11008" width="9.140625" style="141"/>
    <col min="11009" max="11009" width="92.5703125" style="141" bestFit="1" customWidth="1"/>
    <col min="11010" max="11012" width="18.28515625" style="141" customWidth="1"/>
    <col min="11013" max="11013" width="19.7109375" style="141" customWidth="1"/>
    <col min="11014" max="11014" width="9.140625" style="141" customWidth="1"/>
    <col min="11015" max="11015" width="2.42578125" style="141" customWidth="1"/>
    <col min="11016" max="11264" width="9.140625" style="141"/>
    <col min="11265" max="11265" width="92.5703125" style="141" bestFit="1" customWidth="1"/>
    <col min="11266" max="11268" width="18.28515625" style="141" customWidth="1"/>
    <col min="11269" max="11269" width="19.7109375" style="141" customWidth="1"/>
    <col min="11270" max="11270" width="9.140625" style="141" customWidth="1"/>
    <col min="11271" max="11271" width="2.42578125" style="141" customWidth="1"/>
    <col min="11272" max="11520" width="9.140625" style="141"/>
    <col min="11521" max="11521" width="92.5703125" style="141" bestFit="1" customWidth="1"/>
    <col min="11522" max="11524" width="18.28515625" style="141" customWidth="1"/>
    <col min="11525" max="11525" width="19.7109375" style="141" customWidth="1"/>
    <col min="11526" max="11526" width="9.140625" style="141" customWidth="1"/>
    <col min="11527" max="11527" width="2.42578125" style="141" customWidth="1"/>
    <col min="11528" max="11776" width="9.140625" style="141"/>
    <col min="11777" max="11777" width="92.5703125" style="141" bestFit="1" customWidth="1"/>
    <col min="11778" max="11780" width="18.28515625" style="141" customWidth="1"/>
    <col min="11781" max="11781" width="19.7109375" style="141" customWidth="1"/>
    <col min="11782" max="11782" width="9.140625" style="141" customWidth="1"/>
    <col min="11783" max="11783" width="2.42578125" style="141" customWidth="1"/>
    <col min="11784" max="12032" width="9.140625" style="141"/>
    <col min="12033" max="12033" width="92.5703125" style="141" bestFit="1" customWidth="1"/>
    <col min="12034" max="12036" width="18.28515625" style="141" customWidth="1"/>
    <col min="12037" max="12037" width="19.7109375" style="141" customWidth="1"/>
    <col min="12038" max="12038" width="9.140625" style="141" customWidth="1"/>
    <col min="12039" max="12039" width="2.42578125" style="141" customWidth="1"/>
    <col min="12040" max="12288" width="9.140625" style="141"/>
    <col min="12289" max="12289" width="92.5703125" style="141" bestFit="1" customWidth="1"/>
    <col min="12290" max="12292" width="18.28515625" style="141" customWidth="1"/>
    <col min="12293" max="12293" width="19.7109375" style="141" customWidth="1"/>
    <col min="12294" max="12294" width="9.140625" style="141" customWidth="1"/>
    <col min="12295" max="12295" width="2.42578125" style="141" customWidth="1"/>
    <col min="12296" max="12544" width="9.140625" style="141"/>
    <col min="12545" max="12545" width="92.5703125" style="141" bestFit="1" customWidth="1"/>
    <col min="12546" max="12548" width="18.28515625" style="141" customWidth="1"/>
    <col min="12549" max="12549" width="19.7109375" style="141" customWidth="1"/>
    <col min="12550" max="12550" width="9.140625" style="141" customWidth="1"/>
    <col min="12551" max="12551" width="2.42578125" style="141" customWidth="1"/>
    <col min="12552" max="12800" width="9.140625" style="141"/>
    <col min="12801" max="12801" width="92.5703125" style="141" bestFit="1" customWidth="1"/>
    <col min="12802" max="12804" width="18.28515625" style="141" customWidth="1"/>
    <col min="12805" max="12805" width="19.7109375" style="141" customWidth="1"/>
    <col min="12806" max="12806" width="9.140625" style="141" customWidth="1"/>
    <col min="12807" max="12807" width="2.42578125" style="141" customWidth="1"/>
    <col min="12808" max="13056" width="9.140625" style="141"/>
    <col min="13057" max="13057" width="92.5703125" style="141" bestFit="1" customWidth="1"/>
    <col min="13058" max="13060" width="18.28515625" style="141" customWidth="1"/>
    <col min="13061" max="13061" width="19.7109375" style="141" customWidth="1"/>
    <col min="13062" max="13062" width="9.140625" style="141" customWidth="1"/>
    <col min="13063" max="13063" width="2.42578125" style="141" customWidth="1"/>
    <col min="13064" max="13312" width="9.140625" style="141"/>
    <col min="13313" max="13313" width="92.5703125" style="141" bestFit="1" customWidth="1"/>
    <col min="13314" max="13316" width="18.28515625" style="141" customWidth="1"/>
    <col min="13317" max="13317" width="19.7109375" style="141" customWidth="1"/>
    <col min="13318" max="13318" width="9.140625" style="141" customWidth="1"/>
    <col min="13319" max="13319" width="2.42578125" style="141" customWidth="1"/>
    <col min="13320" max="13568" width="9.140625" style="141"/>
    <col min="13569" max="13569" width="92.5703125" style="141" bestFit="1" customWidth="1"/>
    <col min="13570" max="13572" width="18.28515625" style="141" customWidth="1"/>
    <col min="13573" max="13573" width="19.7109375" style="141" customWidth="1"/>
    <col min="13574" max="13574" width="9.140625" style="141" customWidth="1"/>
    <col min="13575" max="13575" width="2.42578125" style="141" customWidth="1"/>
    <col min="13576" max="13824" width="9.140625" style="141"/>
    <col min="13825" max="13825" width="92.5703125" style="141" bestFit="1" customWidth="1"/>
    <col min="13826" max="13828" width="18.28515625" style="141" customWidth="1"/>
    <col min="13829" max="13829" width="19.7109375" style="141" customWidth="1"/>
    <col min="13830" max="13830" width="9.140625" style="141" customWidth="1"/>
    <col min="13831" max="13831" width="2.42578125" style="141" customWidth="1"/>
    <col min="13832" max="14080" width="9.140625" style="141"/>
    <col min="14081" max="14081" width="92.5703125" style="141" bestFit="1" customWidth="1"/>
    <col min="14082" max="14084" width="18.28515625" style="141" customWidth="1"/>
    <col min="14085" max="14085" width="19.7109375" style="141" customWidth="1"/>
    <col min="14086" max="14086" width="9.140625" style="141" customWidth="1"/>
    <col min="14087" max="14087" width="2.42578125" style="141" customWidth="1"/>
    <col min="14088" max="14336" width="9.140625" style="141"/>
    <col min="14337" max="14337" width="92.5703125" style="141" bestFit="1" customWidth="1"/>
    <col min="14338" max="14340" width="18.28515625" style="141" customWidth="1"/>
    <col min="14341" max="14341" width="19.7109375" style="141" customWidth="1"/>
    <col min="14342" max="14342" width="9.140625" style="141" customWidth="1"/>
    <col min="14343" max="14343" width="2.42578125" style="141" customWidth="1"/>
    <col min="14344" max="14592" width="9.140625" style="141"/>
    <col min="14593" max="14593" width="92.5703125" style="141" bestFit="1" customWidth="1"/>
    <col min="14594" max="14596" width="18.28515625" style="141" customWidth="1"/>
    <col min="14597" max="14597" width="19.7109375" style="141" customWidth="1"/>
    <col min="14598" max="14598" width="9.140625" style="141" customWidth="1"/>
    <col min="14599" max="14599" width="2.42578125" style="141" customWidth="1"/>
    <col min="14600" max="14848" width="9.140625" style="141"/>
    <col min="14849" max="14849" width="92.5703125" style="141" bestFit="1" customWidth="1"/>
    <col min="14850" max="14852" width="18.28515625" style="141" customWidth="1"/>
    <col min="14853" max="14853" width="19.7109375" style="141" customWidth="1"/>
    <col min="14854" max="14854" width="9.140625" style="141" customWidth="1"/>
    <col min="14855" max="14855" width="2.42578125" style="141" customWidth="1"/>
    <col min="14856" max="15104" width="9.140625" style="141"/>
    <col min="15105" max="15105" width="92.5703125" style="141" bestFit="1" customWidth="1"/>
    <col min="15106" max="15108" width="18.28515625" style="141" customWidth="1"/>
    <col min="15109" max="15109" width="19.7109375" style="141" customWidth="1"/>
    <col min="15110" max="15110" width="9.140625" style="141" customWidth="1"/>
    <col min="15111" max="15111" width="2.42578125" style="141" customWidth="1"/>
    <col min="15112" max="15360" width="9.140625" style="141"/>
    <col min="15361" max="15361" width="92.5703125" style="141" bestFit="1" customWidth="1"/>
    <col min="15362" max="15364" width="18.28515625" style="141" customWidth="1"/>
    <col min="15365" max="15365" width="19.7109375" style="141" customWidth="1"/>
    <col min="15366" max="15366" width="9.140625" style="141" customWidth="1"/>
    <col min="15367" max="15367" width="2.42578125" style="141" customWidth="1"/>
    <col min="15368" max="15616" width="9.140625" style="141"/>
    <col min="15617" max="15617" width="92.5703125" style="141" bestFit="1" customWidth="1"/>
    <col min="15618" max="15620" width="18.28515625" style="141" customWidth="1"/>
    <col min="15621" max="15621" width="19.7109375" style="141" customWidth="1"/>
    <col min="15622" max="15622" width="9.140625" style="141" customWidth="1"/>
    <col min="15623" max="15623" width="2.42578125" style="141" customWidth="1"/>
    <col min="15624" max="15872" width="9.140625" style="141"/>
    <col min="15873" max="15873" width="92.5703125" style="141" bestFit="1" customWidth="1"/>
    <col min="15874" max="15876" width="18.28515625" style="141" customWidth="1"/>
    <col min="15877" max="15877" width="19.7109375" style="141" customWidth="1"/>
    <col min="15878" max="15878" width="9.140625" style="141" customWidth="1"/>
    <col min="15879" max="15879" width="2.42578125" style="141" customWidth="1"/>
    <col min="15880" max="16128" width="9.140625" style="141"/>
    <col min="16129" max="16129" width="92.5703125" style="141" bestFit="1" customWidth="1"/>
    <col min="16130" max="16132" width="18.28515625" style="141" customWidth="1"/>
    <col min="16133" max="16133" width="19.7109375" style="141" customWidth="1"/>
    <col min="16134" max="16134" width="9.140625" style="141" customWidth="1"/>
    <col min="16135" max="16135" width="2.42578125" style="141" customWidth="1"/>
    <col min="16136" max="16384" width="9.140625" style="141"/>
  </cols>
  <sheetData>
    <row r="1" spans="1:12" s="20" customFormat="1" ht="3.75" customHeight="1">
      <c r="A1" s="158"/>
      <c r="B1" s="158"/>
      <c r="C1" s="158"/>
      <c r="D1" s="158"/>
      <c r="E1" s="158"/>
      <c r="F1" s="158"/>
    </row>
    <row r="2" spans="1:12" s="21" customFormat="1" ht="39" customHeight="1">
      <c r="A2" s="894" t="s">
        <v>344</v>
      </c>
      <c r="B2" s="894"/>
      <c r="C2" s="894"/>
      <c r="D2" s="894"/>
      <c r="E2" s="894"/>
      <c r="F2" s="894"/>
    </row>
    <row r="3" spans="1:12" s="21" customFormat="1" ht="24.75" customHeight="1">
      <c r="A3" s="894" t="s">
        <v>349</v>
      </c>
      <c r="B3" s="894"/>
      <c r="C3" s="894"/>
      <c r="D3" s="894"/>
      <c r="E3" s="894"/>
      <c r="F3" s="894"/>
    </row>
    <row r="4" spans="1:12" s="21" customFormat="1" ht="21.95" customHeight="1">
      <c r="A4" s="894" t="s">
        <v>599</v>
      </c>
      <c r="B4" s="894"/>
      <c r="C4" s="894"/>
      <c r="D4" s="894"/>
      <c r="E4" s="894"/>
      <c r="F4" s="894"/>
    </row>
    <row r="5" spans="1:12" s="35" customFormat="1" ht="39" customHeight="1">
      <c r="A5" s="903" t="s">
        <v>61</v>
      </c>
      <c r="B5" s="903"/>
      <c r="C5" s="903"/>
      <c r="D5" s="903"/>
      <c r="E5" s="903"/>
      <c r="F5" s="903"/>
    </row>
    <row r="6" spans="1:12" ht="6" customHeight="1">
      <c r="A6" s="150"/>
    </row>
    <row r="7" spans="1:12" ht="12" customHeight="1">
      <c r="A7" s="225"/>
      <c r="B7" s="226"/>
      <c r="C7" s="222"/>
      <c r="D7" s="226"/>
      <c r="E7" s="226"/>
      <c r="F7" s="227"/>
      <c r="G7" s="147"/>
      <c r="H7" s="145"/>
      <c r="I7" s="145"/>
      <c r="J7" s="145"/>
      <c r="K7" s="145"/>
      <c r="L7" s="145"/>
    </row>
    <row r="8" spans="1:12" ht="37.5" customHeight="1">
      <c r="A8" s="577" t="s">
        <v>146</v>
      </c>
      <c r="B8" s="578" t="s">
        <v>345</v>
      </c>
      <c r="C8" s="578" t="s">
        <v>346</v>
      </c>
      <c r="D8" s="578" t="s">
        <v>347</v>
      </c>
      <c r="E8" s="579" t="s">
        <v>350</v>
      </c>
      <c r="F8" s="580" t="s">
        <v>101</v>
      </c>
      <c r="G8" s="147"/>
    </row>
    <row r="9" spans="1:12" ht="34.5" customHeight="1">
      <c r="A9" s="418" t="s">
        <v>176</v>
      </c>
      <c r="B9" s="338">
        <v>36430</v>
      </c>
      <c r="C9" s="339">
        <v>0</v>
      </c>
      <c r="D9" s="338">
        <v>0</v>
      </c>
      <c r="E9" s="338">
        <f t="shared" ref="E9:E38" si="0">SUM(B9:D9)</f>
        <v>36430</v>
      </c>
      <c r="F9" s="228">
        <f t="shared" ref="F9:F38" si="1">+E9/$E$38</f>
        <v>1.2306810012938253E-2</v>
      </c>
      <c r="G9" s="147"/>
      <c r="H9" s="145"/>
      <c r="I9" s="145"/>
      <c r="J9" s="145"/>
      <c r="K9" s="145"/>
      <c r="L9" s="145"/>
    </row>
    <row r="10" spans="1:12" ht="34.5" customHeight="1">
      <c r="A10" s="418" t="s">
        <v>177</v>
      </c>
      <c r="B10" s="338">
        <v>0</v>
      </c>
      <c r="C10" s="339">
        <v>0</v>
      </c>
      <c r="D10" s="338">
        <v>0</v>
      </c>
      <c r="E10" s="338">
        <f t="shared" si="0"/>
        <v>0</v>
      </c>
      <c r="F10" s="228">
        <f t="shared" si="1"/>
        <v>0</v>
      </c>
      <c r="G10" s="147"/>
      <c r="H10" s="145"/>
      <c r="I10" s="145"/>
      <c r="J10" s="145"/>
      <c r="K10" s="145"/>
      <c r="L10" s="145"/>
    </row>
    <row r="11" spans="1:12" ht="34.5" customHeight="1">
      <c r="A11" s="418" t="s">
        <v>178</v>
      </c>
      <c r="B11" s="338">
        <v>0</v>
      </c>
      <c r="C11" s="339">
        <v>0</v>
      </c>
      <c r="D11" s="338">
        <v>0</v>
      </c>
      <c r="E11" s="338">
        <f t="shared" si="0"/>
        <v>0</v>
      </c>
      <c r="F11" s="228">
        <f t="shared" si="1"/>
        <v>0</v>
      </c>
      <c r="G11" s="147"/>
      <c r="H11" s="145"/>
      <c r="I11" s="145"/>
      <c r="J11" s="145"/>
      <c r="K11" s="145"/>
      <c r="L11" s="145"/>
    </row>
    <row r="12" spans="1:12" ht="34.5" customHeight="1">
      <c r="A12" s="418" t="s">
        <v>179</v>
      </c>
      <c r="B12" s="338">
        <v>0</v>
      </c>
      <c r="C12" s="339">
        <v>0</v>
      </c>
      <c r="D12" s="338">
        <v>0</v>
      </c>
      <c r="E12" s="338">
        <f t="shared" si="0"/>
        <v>0</v>
      </c>
      <c r="F12" s="228">
        <f t="shared" si="1"/>
        <v>0</v>
      </c>
      <c r="G12" s="147"/>
      <c r="H12" s="145"/>
      <c r="I12" s="145"/>
      <c r="J12" s="145"/>
      <c r="K12" s="145"/>
      <c r="L12" s="145"/>
    </row>
    <row r="13" spans="1:12" ht="34.5" customHeight="1">
      <c r="A13" s="418" t="s">
        <v>199</v>
      </c>
      <c r="B13" s="338">
        <v>78523.624249999993</v>
      </c>
      <c r="C13" s="339">
        <v>0</v>
      </c>
      <c r="D13" s="338">
        <v>1009.24937</v>
      </c>
      <c r="E13" s="338">
        <f t="shared" si="0"/>
        <v>79532.873619999998</v>
      </c>
      <c r="F13" s="228">
        <f t="shared" si="1"/>
        <v>2.6867855213405668E-2</v>
      </c>
      <c r="G13" s="147"/>
      <c r="H13" s="145"/>
      <c r="I13" s="145"/>
      <c r="J13" s="145"/>
      <c r="K13" s="145"/>
      <c r="L13" s="145"/>
    </row>
    <row r="14" spans="1:12" ht="34.5" customHeight="1">
      <c r="A14" s="418" t="s">
        <v>200</v>
      </c>
      <c r="B14" s="338">
        <v>53531.858130000001</v>
      </c>
      <c r="C14" s="339">
        <v>7320.6016100000006</v>
      </c>
      <c r="D14" s="338">
        <v>0</v>
      </c>
      <c r="E14" s="338">
        <f t="shared" si="0"/>
        <v>60852.459739999998</v>
      </c>
      <c r="F14" s="228">
        <f t="shared" si="1"/>
        <v>2.0557223739779133E-2</v>
      </c>
      <c r="G14" s="147"/>
      <c r="H14" s="145"/>
      <c r="I14" s="145"/>
      <c r="J14" s="145"/>
      <c r="K14" s="145"/>
      <c r="L14" s="145"/>
    </row>
    <row r="15" spans="1:12" ht="34.5" customHeight="1">
      <c r="A15" s="418" t="s">
        <v>201</v>
      </c>
      <c r="B15" s="338">
        <v>0</v>
      </c>
      <c r="C15" s="339">
        <v>0</v>
      </c>
      <c r="D15" s="338">
        <v>0</v>
      </c>
      <c r="E15" s="338">
        <f t="shared" si="0"/>
        <v>0</v>
      </c>
      <c r="F15" s="228">
        <f t="shared" si="1"/>
        <v>0</v>
      </c>
      <c r="G15" s="147"/>
      <c r="H15" s="145"/>
      <c r="I15" s="145"/>
      <c r="J15" s="145"/>
      <c r="K15" s="145"/>
      <c r="L15" s="145"/>
    </row>
    <row r="16" spans="1:12" ht="34.5" customHeight="1">
      <c r="A16" s="418" t="s">
        <v>202</v>
      </c>
      <c r="B16" s="338">
        <v>0</v>
      </c>
      <c r="C16" s="339">
        <v>0</v>
      </c>
      <c r="D16" s="338">
        <v>0</v>
      </c>
      <c r="E16" s="338">
        <f t="shared" si="0"/>
        <v>0</v>
      </c>
      <c r="F16" s="228">
        <f t="shared" si="1"/>
        <v>0</v>
      </c>
      <c r="G16" s="147"/>
      <c r="H16" s="145"/>
      <c r="I16" s="145"/>
      <c r="J16" s="145"/>
      <c r="K16" s="145"/>
      <c r="L16" s="145"/>
    </row>
    <row r="17" spans="1:12" ht="34.5" customHeight="1">
      <c r="A17" s="418" t="s">
        <v>203</v>
      </c>
      <c r="B17" s="338">
        <v>0</v>
      </c>
      <c r="C17" s="339">
        <v>0</v>
      </c>
      <c r="D17" s="338">
        <v>0</v>
      </c>
      <c r="E17" s="338">
        <f t="shared" si="0"/>
        <v>0</v>
      </c>
      <c r="F17" s="228">
        <f t="shared" si="1"/>
        <v>0</v>
      </c>
      <c r="G17" s="147"/>
      <c r="H17" s="145"/>
      <c r="I17" s="145"/>
      <c r="J17" s="145"/>
      <c r="K17" s="145"/>
      <c r="L17" s="145"/>
    </row>
    <row r="18" spans="1:12" ht="34.5" customHeight="1">
      <c r="A18" s="418" t="s">
        <v>204</v>
      </c>
      <c r="B18" s="338">
        <v>0</v>
      </c>
      <c r="C18" s="339">
        <v>0</v>
      </c>
      <c r="D18" s="338">
        <v>0</v>
      </c>
      <c r="E18" s="338">
        <f t="shared" si="0"/>
        <v>0</v>
      </c>
      <c r="F18" s="228">
        <f t="shared" si="1"/>
        <v>0</v>
      </c>
      <c r="G18" s="147"/>
      <c r="H18" s="145"/>
      <c r="I18" s="145"/>
      <c r="J18" s="145"/>
      <c r="K18" s="145"/>
      <c r="L18" s="145"/>
    </row>
    <row r="19" spans="1:12" ht="34.5" customHeight="1">
      <c r="A19" s="418" t="s">
        <v>205</v>
      </c>
      <c r="B19" s="338">
        <v>0</v>
      </c>
      <c r="C19" s="339">
        <v>0</v>
      </c>
      <c r="D19" s="338">
        <v>0</v>
      </c>
      <c r="E19" s="338">
        <f t="shared" si="0"/>
        <v>0</v>
      </c>
      <c r="F19" s="228">
        <f t="shared" si="1"/>
        <v>0</v>
      </c>
      <c r="G19" s="147"/>
      <c r="H19" s="145"/>
      <c r="I19" s="145"/>
      <c r="J19" s="145"/>
      <c r="K19" s="145"/>
      <c r="L19" s="145"/>
    </row>
    <row r="20" spans="1:12" ht="34.5" customHeight="1">
      <c r="A20" s="418" t="s">
        <v>185</v>
      </c>
      <c r="B20" s="338">
        <v>704.92207999999994</v>
      </c>
      <c r="C20" s="339">
        <v>26351.901899999997</v>
      </c>
      <c r="D20" s="338">
        <v>0</v>
      </c>
      <c r="E20" s="338">
        <f t="shared" si="0"/>
        <v>27056.823979999997</v>
      </c>
      <c r="F20" s="228">
        <f t="shared" si="1"/>
        <v>9.1403566367107263E-3</v>
      </c>
      <c r="G20" s="147"/>
      <c r="H20" s="145"/>
      <c r="I20" s="145"/>
      <c r="J20" s="145"/>
      <c r="K20" s="145"/>
      <c r="L20" s="145"/>
    </row>
    <row r="21" spans="1:12" ht="34.5" customHeight="1">
      <c r="A21" s="418" t="s">
        <v>187</v>
      </c>
      <c r="B21" s="338">
        <v>2799.0730199999998</v>
      </c>
      <c r="C21" s="339">
        <v>6859.2701299999999</v>
      </c>
      <c r="D21" s="338">
        <v>24953.842840000001</v>
      </c>
      <c r="E21" s="338">
        <f t="shared" si="0"/>
        <v>34612.185989999998</v>
      </c>
      <c r="F21" s="228">
        <f t="shared" si="1"/>
        <v>1.1692714716206781E-2</v>
      </c>
      <c r="G21" s="147"/>
      <c r="H21" s="145"/>
      <c r="I21" s="145"/>
      <c r="J21" s="145"/>
      <c r="K21" s="145"/>
      <c r="L21" s="145"/>
    </row>
    <row r="22" spans="1:12" ht="34.5" customHeight="1">
      <c r="A22" s="418" t="s">
        <v>188</v>
      </c>
      <c r="B22" s="338">
        <v>125394.90811</v>
      </c>
      <c r="C22" s="339">
        <v>0</v>
      </c>
      <c r="D22" s="338">
        <v>0</v>
      </c>
      <c r="E22" s="338">
        <f t="shared" si="0"/>
        <v>125394.90811</v>
      </c>
      <c r="F22" s="228">
        <f t="shared" si="1"/>
        <v>4.2361002215196814E-2</v>
      </c>
      <c r="G22" s="147"/>
      <c r="H22" s="145"/>
      <c r="I22" s="145"/>
      <c r="J22" s="145"/>
      <c r="K22" s="145"/>
      <c r="L22" s="145"/>
    </row>
    <row r="23" spans="1:12" ht="34.5" customHeight="1">
      <c r="A23" s="418" t="s">
        <v>189</v>
      </c>
      <c r="B23" s="338">
        <v>0</v>
      </c>
      <c r="C23" s="339">
        <v>0</v>
      </c>
      <c r="D23" s="338">
        <v>0</v>
      </c>
      <c r="E23" s="338">
        <f t="shared" si="0"/>
        <v>0</v>
      </c>
      <c r="F23" s="228">
        <f t="shared" si="1"/>
        <v>0</v>
      </c>
      <c r="G23" s="147"/>
      <c r="H23" s="145"/>
      <c r="I23" s="145"/>
      <c r="J23" s="145"/>
      <c r="K23" s="145"/>
      <c r="L23" s="145"/>
    </row>
    <row r="24" spans="1:12" ht="34.5" customHeight="1">
      <c r="A24" s="418" t="s">
        <v>190</v>
      </c>
      <c r="B24" s="338">
        <v>0</v>
      </c>
      <c r="C24" s="339">
        <v>0</v>
      </c>
      <c r="D24" s="338">
        <v>0</v>
      </c>
      <c r="E24" s="338">
        <f t="shared" si="0"/>
        <v>0</v>
      </c>
      <c r="F24" s="228">
        <f t="shared" si="1"/>
        <v>0</v>
      </c>
      <c r="G24" s="147"/>
      <c r="H24" s="145"/>
      <c r="I24" s="145"/>
      <c r="J24" s="145"/>
      <c r="K24" s="145"/>
      <c r="L24" s="145"/>
    </row>
    <row r="25" spans="1:12" ht="34.5" customHeight="1">
      <c r="A25" s="418" t="s">
        <v>191</v>
      </c>
      <c r="B25" s="338">
        <v>0</v>
      </c>
      <c r="C25" s="339">
        <v>0</v>
      </c>
      <c r="D25" s="338">
        <v>0</v>
      </c>
      <c r="E25" s="338">
        <f t="shared" si="0"/>
        <v>0</v>
      </c>
      <c r="F25" s="228">
        <f t="shared" si="1"/>
        <v>0</v>
      </c>
      <c r="G25" s="147"/>
      <c r="H25" s="145"/>
      <c r="I25" s="145"/>
      <c r="J25" s="145"/>
      <c r="K25" s="145"/>
      <c r="L25" s="145"/>
    </row>
    <row r="26" spans="1:12" ht="34.5" customHeight="1">
      <c r="A26" s="418" t="s">
        <v>192</v>
      </c>
      <c r="B26" s="338">
        <v>0</v>
      </c>
      <c r="C26" s="339">
        <v>0</v>
      </c>
      <c r="D26" s="338">
        <v>0</v>
      </c>
      <c r="E26" s="338">
        <f t="shared" si="0"/>
        <v>0</v>
      </c>
      <c r="F26" s="228">
        <f t="shared" si="1"/>
        <v>0</v>
      </c>
      <c r="G26" s="147"/>
      <c r="H26" s="145"/>
      <c r="I26" s="145"/>
      <c r="J26" s="145"/>
      <c r="K26" s="145"/>
      <c r="L26" s="145"/>
    </row>
    <row r="27" spans="1:12" ht="34.5" customHeight="1">
      <c r="A27" s="418" t="s">
        <v>193</v>
      </c>
      <c r="B27" s="338">
        <v>0</v>
      </c>
      <c r="C27" s="339">
        <v>0</v>
      </c>
      <c r="D27" s="338">
        <v>0</v>
      </c>
      <c r="E27" s="338">
        <f t="shared" si="0"/>
        <v>0</v>
      </c>
      <c r="F27" s="228">
        <f t="shared" si="1"/>
        <v>0</v>
      </c>
      <c r="G27" s="147"/>
      <c r="H27" s="145"/>
      <c r="I27" s="145"/>
      <c r="J27" s="145"/>
      <c r="K27" s="145"/>
      <c r="L27" s="145"/>
    </row>
    <row r="28" spans="1:12" ht="34.5" customHeight="1">
      <c r="A28" s="418" t="s">
        <v>194</v>
      </c>
      <c r="B28" s="338">
        <v>0</v>
      </c>
      <c r="C28" s="339">
        <v>0</v>
      </c>
      <c r="D28" s="338">
        <v>0</v>
      </c>
      <c r="E28" s="338">
        <f t="shared" si="0"/>
        <v>0</v>
      </c>
      <c r="F28" s="228">
        <f t="shared" si="1"/>
        <v>0</v>
      </c>
      <c r="G28" s="147"/>
      <c r="H28" s="145"/>
      <c r="I28" s="145"/>
      <c r="J28" s="145"/>
      <c r="K28" s="145"/>
      <c r="L28" s="145"/>
    </row>
    <row r="29" spans="1:12" ht="34.5" customHeight="1">
      <c r="A29" s="418" t="s">
        <v>195</v>
      </c>
      <c r="B29" s="338">
        <v>0</v>
      </c>
      <c r="C29" s="339">
        <v>0</v>
      </c>
      <c r="D29" s="338">
        <v>0</v>
      </c>
      <c r="E29" s="338">
        <f t="shared" si="0"/>
        <v>0</v>
      </c>
      <c r="F29" s="228">
        <f t="shared" si="1"/>
        <v>0</v>
      </c>
      <c r="G29" s="147"/>
      <c r="H29" s="145"/>
      <c r="I29" s="145"/>
      <c r="J29" s="145"/>
      <c r="K29" s="145"/>
      <c r="L29" s="145"/>
    </row>
    <row r="30" spans="1:12" ht="34.5" customHeight="1">
      <c r="A30" s="418" t="s">
        <v>180</v>
      </c>
      <c r="B30" s="338">
        <v>731232.55892999994</v>
      </c>
      <c r="C30" s="339">
        <v>193715.85668</v>
      </c>
      <c r="D30" s="338">
        <v>74383.123769999991</v>
      </c>
      <c r="E30" s="338">
        <f t="shared" si="0"/>
        <v>999331.53937999986</v>
      </c>
      <c r="F30" s="228">
        <f t="shared" si="1"/>
        <v>0.33759493261286794</v>
      </c>
      <c r="G30" s="147"/>
      <c r="H30" s="145"/>
      <c r="I30" s="145"/>
      <c r="J30" s="145"/>
      <c r="K30" s="145"/>
      <c r="L30" s="145"/>
    </row>
    <row r="31" spans="1:12" ht="34.5" customHeight="1">
      <c r="A31" s="418" t="s">
        <v>181</v>
      </c>
      <c r="B31" s="338">
        <v>0</v>
      </c>
      <c r="C31" s="339">
        <v>1589.2656200000001</v>
      </c>
      <c r="D31" s="338">
        <v>0</v>
      </c>
      <c r="E31" s="338">
        <f t="shared" si="0"/>
        <v>1589.2656200000001</v>
      </c>
      <c r="F31" s="228">
        <f t="shared" si="1"/>
        <v>5.3688690764300078E-4</v>
      </c>
      <c r="G31" s="147"/>
      <c r="H31" s="145"/>
      <c r="I31" s="145"/>
      <c r="J31" s="145"/>
      <c r="K31" s="145"/>
      <c r="L31" s="145"/>
    </row>
    <row r="32" spans="1:12" ht="51" customHeight="1">
      <c r="A32" s="419" t="s">
        <v>182</v>
      </c>
      <c r="B32" s="338">
        <v>0</v>
      </c>
      <c r="C32" s="339">
        <v>0</v>
      </c>
      <c r="D32" s="338">
        <v>0</v>
      </c>
      <c r="E32" s="338">
        <f t="shared" si="0"/>
        <v>0</v>
      </c>
      <c r="F32" s="228">
        <f t="shared" si="1"/>
        <v>0</v>
      </c>
      <c r="G32" s="147"/>
      <c r="H32" s="145"/>
      <c r="I32" s="145"/>
      <c r="J32" s="145"/>
      <c r="K32" s="145"/>
      <c r="L32" s="145"/>
    </row>
    <row r="33" spans="1:12" ht="34.5" customHeight="1">
      <c r="A33" s="418" t="s">
        <v>183</v>
      </c>
      <c r="B33" s="338">
        <v>766546.59540999995</v>
      </c>
      <c r="C33" s="339">
        <v>440058.51929000003</v>
      </c>
      <c r="D33" s="338">
        <v>143851.50843000002</v>
      </c>
      <c r="E33" s="338">
        <f t="shared" si="0"/>
        <v>1350456.62313</v>
      </c>
      <c r="F33" s="228">
        <f t="shared" si="1"/>
        <v>0.45621227262078129</v>
      </c>
      <c r="G33" s="147"/>
      <c r="H33" s="145"/>
      <c r="I33" s="145"/>
      <c r="J33" s="145"/>
      <c r="K33" s="145"/>
      <c r="L33" s="145"/>
    </row>
    <row r="34" spans="1:12" ht="34.5" customHeight="1">
      <c r="A34" s="418" t="s">
        <v>184</v>
      </c>
      <c r="B34" s="338">
        <v>0</v>
      </c>
      <c r="C34" s="339">
        <v>181.36552</v>
      </c>
      <c r="D34" s="338">
        <v>5499.2407699999994</v>
      </c>
      <c r="E34" s="338">
        <f t="shared" si="0"/>
        <v>5680.6062899999997</v>
      </c>
      <c r="F34" s="228">
        <f>+E34/$E$38</f>
        <v>1.9190266914447436E-3</v>
      </c>
      <c r="G34" s="147"/>
      <c r="H34" s="145"/>
      <c r="I34" s="145"/>
      <c r="J34" s="145"/>
      <c r="K34" s="145"/>
      <c r="L34" s="145"/>
    </row>
    <row r="35" spans="1:12" ht="60" customHeight="1">
      <c r="A35" s="419" t="s">
        <v>196</v>
      </c>
      <c r="B35" s="338">
        <v>5314.2106100000001</v>
      </c>
      <c r="C35" s="339">
        <v>106371.56779999999</v>
      </c>
      <c r="D35" s="338">
        <v>2651.1739600000001</v>
      </c>
      <c r="E35" s="338">
        <f t="shared" si="0"/>
        <v>114336.95236999998</v>
      </c>
      <c r="F35" s="228">
        <f>+E35/$E$38</f>
        <v>3.8625395286191591E-2</v>
      </c>
      <c r="G35" s="147"/>
      <c r="H35" s="145"/>
      <c r="I35" s="145"/>
      <c r="J35" s="145"/>
      <c r="K35" s="145"/>
      <c r="L35" s="145"/>
    </row>
    <row r="36" spans="1:12" ht="34.5" customHeight="1">
      <c r="A36" s="418" t="s">
        <v>197</v>
      </c>
      <c r="B36" s="338">
        <v>6367.71198</v>
      </c>
      <c r="C36" s="339">
        <v>28919.997370000001</v>
      </c>
      <c r="D36" s="338">
        <v>3602.38618</v>
      </c>
      <c r="E36" s="338">
        <f t="shared" si="0"/>
        <v>38890.095530000006</v>
      </c>
      <c r="F36" s="228">
        <f t="shared" si="1"/>
        <v>1.3137881336061741E-2</v>
      </c>
      <c r="G36" s="147"/>
      <c r="H36" s="145"/>
      <c r="I36" s="145"/>
      <c r="J36" s="145"/>
      <c r="K36" s="145"/>
      <c r="L36" s="145"/>
    </row>
    <row r="37" spans="1:12" s="160" customFormat="1" ht="58.5" customHeight="1">
      <c r="A37" s="420" t="s">
        <v>198</v>
      </c>
      <c r="B37" s="229">
        <v>85985.368860000002</v>
      </c>
      <c r="C37" s="340">
        <v>0</v>
      </c>
      <c r="D37" s="229">
        <v>0</v>
      </c>
      <c r="E37" s="229">
        <f t="shared" si="0"/>
        <v>85985.368860000002</v>
      </c>
      <c r="F37" s="341">
        <f t="shared" si="1"/>
        <v>2.9047642010772357E-2</v>
      </c>
      <c r="G37" s="223"/>
      <c r="H37" s="224"/>
      <c r="I37" s="224"/>
      <c r="J37" s="224"/>
      <c r="K37" s="224"/>
      <c r="L37" s="224"/>
    </row>
    <row r="38" spans="1:12" s="160" customFormat="1" ht="29.25" customHeight="1">
      <c r="A38" s="581" t="s">
        <v>153</v>
      </c>
      <c r="B38" s="575">
        <f>SUM(B9:B37)</f>
        <v>1892830.8313799999</v>
      </c>
      <c r="C38" s="575">
        <f>SUM(C9:C37)</f>
        <v>811368.34591999999</v>
      </c>
      <c r="D38" s="575">
        <f>SUM(D9:D37)</f>
        <v>255950.52532000004</v>
      </c>
      <c r="E38" s="575">
        <f t="shared" si="0"/>
        <v>2960149.7026199996</v>
      </c>
      <c r="F38" s="576">
        <f t="shared" si="1"/>
        <v>1</v>
      </c>
      <c r="G38" s="223"/>
      <c r="H38" s="224"/>
      <c r="I38" s="224"/>
      <c r="J38" s="224"/>
      <c r="K38" s="224"/>
      <c r="L38" s="224"/>
    </row>
    <row r="39" spans="1:12" ht="57" customHeight="1">
      <c r="A39" s="424" t="s">
        <v>136</v>
      </c>
      <c r="B39" s="228">
        <f>+B38/$E$38</f>
        <v>0.63943753577890794</v>
      </c>
      <c r="C39" s="228">
        <f>+C38/$E$38</f>
        <v>0.27409706515919308</v>
      </c>
      <c r="D39" s="228">
        <f>+D38/$E$38</f>
        <v>8.646539906189904E-2</v>
      </c>
      <c r="E39" s="228">
        <f>+E38/$E$38</f>
        <v>1</v>
      </c>
      <c r="F39" s="228"/>
      <c r="H39" s="145"/>
      <c r="I39" s="145"/>
      <c r="J39" s="145"/>
      <c r="K39" s="145"/>
      <c r="L39" s="145"/>
    </row>
    <row r="40" spans="1:12" ht="9" customHeight="1" thickBot="1">
      <c r="A40" s="520"/>
      <c r="B40" s="521"/>
      <c r="C40" s="522"/>
      <c r="D40" s="523"/>
      <c r="E40" s="523"/>
      <c r="F40" s="582"/>
      <c r="G40" s="145"/>
      <c r="H40" s="145"/>
      <c r="I40" s="145"/>
      <c r="J40" s="145"/>
      <c r="K40" s="145"/>
      <c r="L40" s="145"/>
    </row>
    <row r="41" spans="1:12" ht="26.25" customHeight="1">
      <c r="A41" s="230" t="s">
        <v>137</v>
      </c>
      <c r="B41" s="5"/>
      <c r="C41" s="6"/>
      <c r="D41" s="7"/>
      <c r="E41" s="7"/>
      <c r="F41" s="7"/>
      <c r="G41" s="145"/>
      <c r="H41" s="145"/>
      <c r="I41" s="145"/>
      <c r="J41" s="145"/>
      <c r="K41" s="145"/>
      <c r="L41" s="145"/>
    </row>
    <row r="42" spans="1:12" ht="9" customHeight="1">
      <c r="A42" s="8"/>
      <c r="B42" s="27"/>
      <c r="C42" s="25"/>
      <c r="D42" s="8"/>
      <c r="E42" s="8"/>
      <c r="F42" s="7"/>
      <c r="G42" s="145"/>
      <c r="H42" s="145"/>
      <c r="I42" s="145"/>
      <c r="J42" s="145"/>
      <c r="K42" s="145"/>
      <c r="L42" s="145"/>
    </row>
    <row r="43" spans="1:12" ht="9" customHeight="1">
      <c r="A43" s="8"/>
      <c r="B43" s="27"/>
      <c r="C43" s="25"/>
      <c r="D43" s="8"/>
      <c r="E43" s="8"/>
      <c r="F43" s="7"/>
      <c r="G43" s="145"/>
      <c r="H43" s="145"/>
      <c r="I43" s="145"/>
      <c r="J43" s="145"/>
      <c r="K43" s="145"/>
      <c r="L43" s="145"/>
    </row>
    <row r="44" spans="1:12" ht="9" customHeight="1">
      <c r="A44" s="8"/>
      <c r="B44" s="27"/>
      <c r="C44" s="25"/>
      <c r="D44" s="8"/>
      <c r="E44" s="8"/>
      <c r="F44" s="7"/>
      <c r="G44" s="145"/>
      <c r="H44" s="145"/>
      <c r="I44" s="145"/>
      <c r="J44" s="145"/>
      <c r="K44" s="145"/>
      <c r="L44" s="145"/>
    </row>
    <row r="45" spans="1:12" ht="9" customHeight="1">
      <c r="A45" s="8"/>
      <c r="B45" s="27"/>
      <c r="C45" s="25"/>
      <c r="D45" s="8"/>
      <c r="E45" s="8"/>
      <c r="F45" s="7"/>
      <c r="G45" s="145"/>
      <c r="H45" s="145"/>
      <c r="I45" s="145"/>
      <c r="J45" s="145"/>
      <c r="K45" s="145"/>
      <c r="L45" s="145"/>
    </row>
    <row r="46" spans="1:12" ht="9" customHeight="1">
      <c r="A46" s="8"/>
      <c r="B46" s="27"/>
      <c r="C46" s="25"/>
      <c r="D46" s="8"/>
      <c r="E46" s="8"/>
      <c r="F46" s="7"/>
      <c r="G46" s="145"/>
      <c r="H46" s="145"/>
      <c r="I46" s="145"/>
      <c r="J46" s="145"/>
      <c r="K46" s="145"/>
      <c r="L46" s="145"/>
    </row>
    <row r="47" spans="1:12" ht="9" customHeight="1">
      <c r="A47" s="8"/>
      <c r="B47" s="27"/>
      <c r="C47" s="25"/>
      <c r="D47" s="8"/>
      <c r="E47" s="8"/>
      <c r="F47" s="7"/>
      <c r="G47" s="145"/>
      <c r="H47" s="145"/>
      <c r="I47" s="145"/>
      <c r="J47" s="145"/>
      <c r="K47" s="145"/>
      <c r="L47" s="145"/>
    </row>
    <row r="48" spans="1:12" ht="9" customHeight="1">
      <c r="A48" s="8"/>
      <c r="B48" s="27"/>
      <c r="C48" s="25"/>
      <c r="D48" s="8"/>
      <c r="E48" s="8"/>
      <c r="F48" s="7"/>
      <c r="G48" s="145"/>
      <c r="H48" s="145"/>
      <c r="I48" s="145"/>
      <c r="J48" s="145"/>
      <c r="K48" s="145"/>
      <c r="L48" s="145"/>
    </row>
    <row r="49" spans="1:12" ht="9" customHeight="1">
      <c r="A49" s="8"/>
      <c r="B49" s="27"/>
      <c r="C49" s="25"/>
      <c r="D49" s="8"/>
      <c r="E49" s="8"/>
      <c r="F49" s="7"/>
      <c r="G49" s="145"/>
      <c r="H49" s="145"/>
      <c r="I49" s="145"/>
      <c r="J49" s="145"/>
      <c r="K49" s="145"/>
      <c r="L49" s="145"/>
    </row>
    <row r="50" spans="1:12" ht="9" customHeight="1">
      <c r="A50" s="232"/>
      <c r="B50" s="27"/>
      <c r="C50" s="25"/>
      <c r="D50" s="8"/>
      <c r="E50" s="8"/>
      <c r="F50" s="7"/>
      <c r="G50" s="145"/>
      <c r="H50" s="145"/>
      <c r="I50" s="145"/>
      <c r="J50" s="145"/>
      <c r="K50" s="145"/>
      <c r="L50" s="145"/>
    </row>
    <row r="51" spans="1:12" ht="9" customHeight="1">
      <c r="A51" s="26"/>
      <c r="B51" s="27"/>
      <c r="C51" s="25"/>
      <c r="D51" s="8"/>
      <c r="E51" s="8"/>
      <c r="F51" s="7"/>
      <c r="G51" s="145"/>
      <c r="H51" s="145"/>
      <c r="I51" s="145"/>
      <c r="J51" s="145"/>
      <c r="K51" s="145"/>
      <c r="L51" s="145"/>
    </row>
    <row r="52" spans="1:12" ht="9" customHeight="1">
      <c r="B52" s="27"/>
      <c r="C52" s="25"/>
      <c r="D52" s="8"/>
      <c r="E52" s="8"/>
      <c r="F52" s="7"/>
      <c r="G52" s="7"/>
      <c r="H52" s="7"/>
      <c r="I52" s="145"/>
      <c r="J52" s="145"/>
      <c r="K52" s="145"/>
      <c r="L52" s="145"/>
    </row>
    <row r="53" spans="1:12" ht="9" customHeight="1">
      <c r="B53" s="27"/>
      <c r="C53" s="25"/>
      <c r="D53" s="8"/>
      <c r="E53" s="8"/>
      <c r="F53" s="7"/>
      <c r="G53" s="145"/>
      <c r="H53" s="145"/>
      <c r="I53" s="145"/>
      <c r="J53" s="145"/>
      <c r="K53" s="145"/>
      <c r="L53" s="145"/>
    </row>
    <row r="54" spans="1:12" ht="9" customHeight="1">
      <c r="A54" s="26"/>
      <c r="B54" s="27"/>
      <c r="C54" s="25"/>
      <c r="D54" s="8"/>
      <c r="E54" s="8"/>
      <c r="F54" s="7"/>
      <c r="G54" s="145"/>
      <c r="H54" s="145"/>
      <c r="I54" s="145"/>
      <c r="J54" s="145"/>
      <c r="K54" s="145"/>
      <c r="L54" s="145"/>
    </row>
    <row r="55" spans="1:12" ht="9" customHeight="1">
      <c r="A55" s="28"/>
      <c r="C55" s="25"/>
      <c r="D55" s="145"/>
      <c r="E55" s="145"/>
      <c r="F55" s="7"/>
      <c r="G55" s="145"/>
      <c r="H55" s="145"/>
      <c r="I55" s="145"/>
      <c r="J55" s="145"/>
      <c r="K55" s="145"/>
      <c r="L55" s="145"/>
    </row>
    <row r="56" spans="1:12" ht="9" customHeight="1">
      <c r="A56" s="26"/>
      <c r="C56" s="25"/>
      <c r="D56" s="145"/>
      <c r="E56" s="145"/>
      <c r="F56" s="7"/>
      <c r="G56" s="145"/>
      <c r="H56" s="145"/>
      <c r="I56" s="145"/>
      <c r="J56" s="145"/>
      <c r="K56" s="145"/>
      <c r="L56" s="145"/>
    </row>
    <row r="57" spans="1:12" ht="9" customHeight="1">
      <c r="A57" s="26"/>
      <c r="C57" s="25"/>
      <c r="D57" s="145"/>
      <c r="E57" s="145"/>
      <c r="F57" s="7"/>
      <c r="G57" s="145"/>
      <c r="H57" s="145"/>
      <c r="I57" s="145"/>
      <c r="J57" s="145"/>
      <c r="K57" s="145"/>
      <c r="L57" s="145"/>
    </row>
    <row r="58" spans="1:12" ht="9" customHeight="1">
      <c r="A58" s="26"/>
      <c r="B58" s="1"/>
      <c r="C58" s="25"/>
      <c r="D58" s="145"/>
      <c r="E58" s="145"/>
      <c r="F58" s="7"/>
      <c r="G58" s="145"/>
      <c r="H58" s="145"/>
      <c r="I58" s="145"/>
      <c r="J58" s="145"/>
      <c r="K58" s="145"/>
      <c r="L58" s="145"/>
    </row>
    <row r="59" spans="1:12" ht="9" customHeight="1">
      <c r="A59" s="26"/>
      <c r="B59" s="1"/>
      <c r="C59" s="25"/>
      <c r="D59" s="145"/>
      <c r="E59" s="145"/>
      <c r="F59" s="7"/>
      <c r="G59" s="145"/>
      <c r="H59" s="145"/>
      <c r="I59" s="145"/>
      <c r="J59" s="145"/>
      <c r="K59" s="145"/>
      <c r="L59" s="145"/>
    </row>
    <row r="60" spans="1:12" ht="9" customHeight="1">
      <c r="A60" s="26"/>
      <c r="B60" s="1"/>
      <c r="C60" s="25"/>
      <c r="D60" s="145"/>
      <c r="E60" s="145"/>
      <c r="F60" s="7"/>
      <c r="G60" s="145"/>
      <c r="H60" s="145"/>
      <c r="I60" s="145"/>
      <c r="J60" s="145"/>
      <c r="K60" s="145"/>
      <c r="L60" s="145"/>
    </row>
    <row r="61" spans="1:12" ht="9" customHeight="1">
      <c r="A61" s="155"/>
      <c r="B61" s="1"/>
      <c r="C61" s="25"/>
      <c r="D61" s="145"/>
      <c r="E61" s="145"/>
      <c r="F61" s="7"/>
      <c r="G61" s="145"/>
      <c r="H61" s="145"/>
      <c r="I61" s="145"/>
      <c r="J61" s="145"/>
      <c r="K61" s="145"/>
      <c r="L61" s="145"/>
    </row>
    <row r="62" spans="1:12" ht="9" customHeight="1">
      <c r="A62" s="26"/>
      <c r="B62" s="1"/>
      <c r="C62" s="25"/>
      <c r="D62" s="145"/>
      <c r="E62" s="145"/>
      <c r="F62" s="7"/>
      <c r="G62" s="145"/>
      <c r="H62" s="145"/>
      <c r="I62" s="145"/>
      <c r="J62" s="145"/>
      <c r="K62" s="145"/>
      <c r="L62" s="145"/>
    </row>
    <row r="63" spans="1:12" ht="9" customHeight="1">
      <c r="A63" s="26"/>
      <c r="B63" s="1"/>
      <c r="C63" s="25"/>
      <c r="D63" s="145"/>
      <c r="E63" s="145"/>
      <c r="F63" s="7"/>
      <c r="G63" s="145"/>
      <c r="H63" s="145"/>
      <c r="I63" s="145"/>
      <c r="J63" s="145"/>
      <c r="K63" s="145"/>
      <c r="L63" s="145"/>
    </row>
    <row r="64" spans="1:12" ht="9" customHeight="1">
      <c r="A64" s="26"/>
      <c r="B64" s="1"/>
      <c r="C64" s="25"/>
      <c r="D64" s="145"/>
      <c r="E64" s="145"/>
      <c r="F64" s="7"/>
      <c r="G64" s="145"/>
      <c r="H64" s="145"/>
      <c r="I64" s="145"/>
      <c r="J64" s="145"/>
      <c r="K64" s="145"/>
      <c r="L64" s="145"/>
    </row>
    <row r="65" spans="1:12" ht="9" customHeight="1">
      <c r="A65" s="26"/>
      <c r="C65" s="25"/>
      <c r="D65" s="145"/>
      <c r="E65" s="145"/>
      <c r="F65" s="7"/>
      <c r="G65" s="145"/>
      <c r="H65" s="145"/>
      <c r="I65" s="145"/>
      <c r="J65" s="145"/>
      <c r="K65" s="145"/>
      <c r="L65" s="145"/>
    </row>
    <row r="66" spans="1:12" ht="9" customHeight="1">
      <c r="A66" s="26"/>
      <c r="C66" s="25"/>
      <c r="D66" s="145"/>
      <c r="E66" s="145"/>
      <c r="F66" s="7"/>
      <c r="G66" s="145"/>
      <c r="H66" s="145"/>
      <c r="I66" s="145"/>
      <c r="J66" s="145"/>
      <c r="K66" s="145"/>
      <c r="L66" s="145"/>
    </row>
    <row r="67" spans="1:12" ht="9" customHeight="1">
      <c r="A67" s="155"/>
      <c r="C67" s="25"/>
      <c r="D67" s="145"/>
      <c r="E67" s="145"/>
      <c r="F67" s="7"/>
      <c r="G67" s="145"/>
      <c r="H67" s="145"/>
      <c r="I67" s="145"/>
      <c r="J67" s="145"/>
      <c r="K67" s="145"/>
      <c r="L67" s="145"/>
    </row>
    <row r="68" spans="1:12" ht="9" customHeight="1">
      <c r="A68" s="26"/>
      <c r="C68" s="25"/>
      <c r="D68" s="145"/>
      <c r="E68" s="145"/>
      <c r="F68" s="7"/>
      <c r="G68" s="145"/>
      <c r="H68" s="145"/>
      <c r="I68" s="145"/>
      <c r="J68" s="145"/>
      <c r="K68" s="145"/>
      <c r="L68" s="145"/>
    </row>
    <row r="69" spans="1:12" ht="9" customHeight="1">
      <c r="A69" s="26"/>
      <c r="C69" s="25"/>
      <c r="D69" s="145"/>
      <c r="E69" s="145"/>
      <c r="F69" s="7"/>
      <c r="G69" s="145"/>
      <c r="H69" s="145"/>
      <c r="I69" s="145"/>
      <c r="J69" s="145"/>
      <c r="K69" s="145"/>
      <c r="L69" s="145"/>
    </row>
    <row r="70" spans="1:12" ht="9" customHeight="1">
      <c r="A70" s="26"/>
      <c r="C70" s="25"/>
      <c r="D70" s="145"/>
      <c r="E70" s="145"/>
      <c r="F70" s="7"/>
      <c r="G70" s="145"/>
      <c r="H70" s="145"/>
      <c r="I70" s="145"/>
      <c r="J70" s="145"/>
      <c r="K70" s="145"/>
      <c r="L70" s="145"/>
    </row>
    <row r="71" spans="1:12" ht="9" customHeight="1">
      <c r="A71" s="26"/>
      <c r="C71" s="25"/>
      <c r="D71" s="145"/>
      <c r="E71" s="145"/>
      <c r="F71" s="7"/>
      <c r="G71" s="145"/>
      <c r="H71" s="145"/>
      <c r="I71" s="145"/>
      <c r="J71" s="145"/>
      <c r="K71" s="145"/>
      <c r="L71" s="145"/>
    </row>
    <row r="72" spans="1:12" ht="9" customHeight="1">
      <c r="A72" s="26"/>
      <c r="C72" s="25"/>
      <c r="D72" s="145"/>
      <c r="E72" s="145"/>
      <c r="F72" s="7"/>
      <c r="G72" s="145"/>
      <c r="H72" s="145"/>
      <c r="I72" s="145"/>
      <c r="J72" s="145"/>
      <c r="K72" s="145"/>
      <c r="L72" s="145"/>
    </row>
    <row r="73" spans="1:12" ht="9" customHeight="1">
      <c r="A73" s="155"/>
      <c r="C73" s="25"/>
      <c r="D73" s="145"/>
      <c r="E73" s="145"/>
      <c r="F73" s="7"/>
      <c r="G73" s="145"/>
      <c r="H73" s="145"/>
      <c r="I73" s="145"/>
      <c r="J73" s="145"/>
      <c r="K73" s="145"/>
      <c r="L73" s="145"/>
    </row>
    <row r="74" spans="1:12" ht="9" customHeight="1">
      <c r="A74" s="26"/>
      <c r="C74" s="25"/>
      <c r="D74" s="145"/>
      <c r="E74" s="145"/>
      <c r="F74" s="7"/>
      <c r="G74" s="145"/>
      <c r="H74" s="145"/>
      <c r="I74" s="145"/>
      <c r="J74" s="145"/>
      <c r="K74" s="145"/>
      <c r="L74" s="145"/>
    </row>
    <row r="75" spans="1:12" ht="9" customHeight="1">
      <c r="A75" s="26"/>
      <c r="C75" s="25"/>
      <c r="D75" s="145"/>
      <c r="E75" s="145"/>
      <c r="F75" s="7"/>
      <c r="G75" s="145"/>
      <c r="H75" s="145"/>
      <c r="I75" s="145"/>
      <c r="J75" s="145"/>
      <c r="K75" s="145"/>
      <c r="L75" s="145"/>
    </row>
    <row r="76" spans="1:12" ht="9" customHeight="1">
      <c r="A76" s="26"/>
      <c r="C76" s="25"/>
      <c r="D76" s="145"/>
      <c r="E76" s="145"/>
      <c r="F76" s="7"/>
      <c r="G76" s="145"/>
      <c r="H76" s="145"/>
      <c r="I76" s="145"/>
      <c r="J76" s="145"/>
      <c r="K76" s="145"/>
      <c r="L76" s="145"/>
    </row>
    <row r="77" spans="1:12" ht="9" customHeight="1">
      <c r="A77" s="26"/>
      <c r="C77" s="25"/>
      <c r="D77" s="145"/>
      <c r="E77" s="145"/>
      <c r="F77" s="7"/>
      <c r="G77" s="145"/>
      <c r="H77" s="145"/>
      <c r="I77" s="145"/>
      <c r="J77" s="145"/>
      <c r="K77" s="145"/>
      <c r="L77" s="145"/>
    </row>
    <row r="78" spans="1:12" ht="9" customHeight="1">
      <c r="A78" s="155"/>
      <c r="C78" s="25"/>
      <c r="D78" s="145"/>
      <c r="E78" s="145"/>
      <c r="F78" s="7"/>
      <c r="G78" s="145"/>
      <c r="H78" s="145"/>
      <c r="I78" s="145"/>
      <c r="J78" s="145"/>
      <c r="K78" s="145"/>
      <c r="L78" s="145"/>
    </row>
    <row r="79" spans="1:12" ht="9" customHeight="1">
      <c r="A79" s="30"/>
      <c r="C79" s="25"/>
      <c r="D79" s="145"/>
      <c r="E79" s="145"/>
      <c r="F79" s="7"/>
      <c r="G79" s="145"/>
      <c r="H79" s="145"/>
      <c r="I79" s="145"/>
      <c r="J79" s="145"/>
      <c r="K79" s="145"/>
      <c r="L79" s="145"/>
    </row>
    <row r="80" spans="1:12" ht="9" customHeight="1">
      <c r="A80" s="30"/>
      <c r="C80" s="25"/>
      <c r="D80" s="145"/>
      <c r="E80" s="145"/>
      <c r="F80" s="7"/>
      <c r="G80" s="145"/>
      <c r="H80" s="145"/>
      <c r="I80" s="145"/>
      <c r="J80" s="145"/>
      <c r="K80" s="145"/>
      <c r="L80" s="145"/>
    </row>
    <row r="81" spans="1:12" ht="9" customHeight="1">
      <c r="A81" s="30"/>
      <c r="C81" s="25"/>
      <c r="D81" s="145"/>
      <c r="E81" s="145"/>
      <c r="F81" s="7"/>
      <c r="G81" s="145"/>
      <c r="H81" s="145"/>
      <c r="I81" s="145"/>
      <c r="J81" s="145"/>
      <c r="K81" s="145"/>
      <c r="L81" s="145"/>
    </row>
    <row r="82" spans="1:12" ht="9" customHeight="1">
      <c r="A82" s="30"/>
      <c r="C82" s="25"/>
      <c r="D82" s="145"/>
      <c r="E82" s="145"/>
      <c r="F82" s="7"/>
      <c r="G82" s="145"/>
      <c r="H82" s="145"/>
      <c r="I82" s="145"/>
      <c r="J82" s="145"/>
      <c r="K82" s="145"/>
      <c r="L82" s="145"/>
    </row>
    <row r="83" spans="1:12" ht="9" customHeight="1">
      <c r="A83" s="31"/>
      <c r="C83" s="25"/>
      <c r="D83" s="145"/>
      <c r="E83" s="145"/>
      <c r="F83" s="7"/>
      <c r="G83" s="145"/>
      <c r="H83" s="145"/>
      <c r="I83" s="145"/>
      <c r="J83" s="145"/>
      <c r="K83" s="145"/>
      <c r="L83" s="145"/>
    </row>
    <row r="84" spans="1:12" ht="9" customHeight="1">
      <c r="A84" s="31"/>
      <c r="C84" s="25"/>
      <c r="D84" s="145"/>
      <c r="E84" s="145"/>
      <c r="F84" s="7"/>
      <c r="G84" s="145"/>
      <c r="H84" s="145"/>
      <c r="I84" s="145"/>
      <c r="J84" s="145"/>
      <c r="K84" s="145"/>
      <c r="L84" s="145"/>
    </row>
    <row r="85" spans="1:12" ht="9" customHeight="1">
      <c r="A85" s="28"/>
      <c r="C85" s="25"/>
      <c r="D85" s="145"/>
      <c r="E85" s="145"/>
      <c r="F85" s="7"/>
      <c r="G85" s="145"/>
      <c r="H85" s="145"/>
      <c r="I85" s="145"/>
      <c r="J85" s="145"/>
      <c r="K85" s="145"/>
      <c r="L85" s="145"/>
    </row>
    <row r="86" spans="1:12" ht="9" customHeight="1">
      <c r="A86" s="26"/>
      <c r="C86" s="25"/>
      <c r="D86" s="145"/>
      <c r="E86" s="145"/>
      <c r="F86" s="7"/>
      <c r="G86" s="145"/>
      <c r="H86" s="145"/>
      <c r="I86" s="145"/>
      <c r="J86" s="145"/>
      <c r="K86" s="145"/>
      <c r="L86" s="145"/>
    </row>
    <row r="87" spans="1:12" ht="9" customHeight="1">
      <c r="A87" s="26"/>
      <c r="C87" s="25"/>
      <c r="D87" s="145"/>
      <c r="E87" s="145"/>
      <c r="F87" s="7"/>
      <c r="G87" s="145"/>
      <c r="H87" s="145"/>
      <c r="I87" s="145"/>
      <c r="J87" s="145"/>
      <c r="K87" s="145"/>
      <c r="L87" s="145"/>
    </row>
    <row r="88" spans="1:12" ht="9" customHeight="1">
      <c r="A88" s="26"/>
      <c r="C88" s="25"/>
      <c r="D88" s="145"/>
      <c r="E88" s="145"/>
      <c r="F88" s="7"/>
      <c r="G88" s="145"/>
      <c r="H88" s="145"/>
      <c r="I88" s="145"/>
      <c r="J88" s="145"/>
      <c r="K88" s="145"/>
      <c r="L88" s="145"/>
    </row>
    <row r="89" spans="1:12" ht="9" customHeight="1">
      <c r="A89" s="26"/>
      <c r="C89" s="25"/>
      <c r="D89" s="145"/>
      <c r="E89" s="145"/>
      <c r="F89" s="7"/>
      <c r="G89" s="145"/>
      <c r="H89" s="145"/>
      <c r="I89" s="145"/>
      <c r="J89" s="145"/>
      <c r="K89" s="145"/>
      <c r="L89" s="145"/>
    </row>
    <row r="90" spans="1:12" ht="9" customHeight="1">
      <c r="A90" s="30"/>
      <c r="C90" s="25"/>
      <c r="D90" s="145"/>
      <c r="E90" s="145"/>
      <c r="F90" s="7"/>
      <c r="G90" s="145"/>
      <c r="H90" s="145"/>
      <c r="I90" s="145"/>
      <c r="J90" s="145"/>
      <c r="K90" s="145"/>
      <c r="L90" s="145"/>
    </row>
    <row r="91" spans="1:12" ht="9" customHeight="1">
      <c r="A91" s="28"/>
      <c r="C91" s="25"/>
      <c r="D91" s="145"/>
      <c r="E91" s="145"/>
      <c r="F91" s="7"/>
      <c r="G91" s="145"/>
      <c r="H91" s="145"/>
      <c r="I91" s="145"/>
      <c r="J91" s="145"/>
      <c r="K91" s="145"/>
      <c r="L91" s="145"/>
    </row>
    <row r="92" spans="1:12" ht="9" customHeight="1">
      <c r="A92" s="26"/>
      <c r="C92" s="25"/>
      <c r="D92" s="145"/>
      <c r="E92" s="145"/>
      <c r="F92" s="7"/>
      <c r="G92" s="145"/>
      <c r="H92" s="145"/>
      <c r="I92" s="145"/>
      <c r="J92" s="145"/>
      <c r="K92" s="145"/>
      <c r="L92" s="145"/>
    </row>
    <row r="93" spans="1:12" ht="9" customHeight="1">
      <c r="A93" s="26"/>
      <c r="C93" s="25"/>
      <c r="D93" s="145"/>
      <c r="E93" s="145"/>
      <c r="F93" s="7"/>
      <c r="G93" s="145"/>
      <c r="H93" s="145"/>
      <c r="I93" s="145"/>
      <c r="J93" s="145"/>
      <c r="K93" s="145"/>
      <c r="L93" s="145"/>
    </row>
    <row r="94" spans="1:12" ht="9" customHeight="1">
      <c r="A94" s="26"/>
      <c r="C94" s="25"/>
      <c r="D94" s="145"/>
      <c r="E94" s="145"/>
      <c r="F94" s="7"/>
      <c r="G94" s="145"/>
      <c r="H94" s="145"/>
      <c r="I94" s="145"/>
      <c r="J94" s="145"/>
      <c r="K94" s="145"/>
      <c r="L94" s="145"/>
    </row>
    <row r="95" spans="1:12" ht="9" customHeight="1">
      <c r="A95" s="26"/>
      <c r="C95" s="25"/>
      <c r="D95" s="145"/>
      <c r="E95" s="145"/>
      <c r="F95" s="7"/>
      <c r="G95" s="145"/>
      <c r="H95" s="145"/>
      <c r="I95" s="145"/>
      <c r="J95" s="145"/>
      <c r="K95" s="145"/>
      <c r="L95" s="145"/>
    </row>
    <row r="96" spans="1:12" ht="9" customHeight="1">
      <c r="A96" s="30"/>
      <c r="C96" s="25"/>
      <c r="D96" s="145"/>
      <c r="E96" s="145"/>
      <c r="F96" s="7"/>
      <c r="G96" s="145"/>
      <c r="H96" s="145"/>
      <c r="I96" s="145"/>
      <c r="J96" s="145"/>
      <c r="K96" s="145"/>
      <c r="L96" s="145"/>
    </row>
    <row r="97" spans="1:12" ht="9" customHeight="1">
      <c r="A97" s="28"/>
      <c r="C97" s="25"/>
      <c r="D97" s="145"/>
      <c r="E97" s="145"/>
      <c r="F97" s="7"/>
      <c r="G97" s="145"/>
      <c r="H97" s="145"/>
      <c r="I97" s="145"/>
      <c r="J97" s="145"/>
      <c r="K97" s="145"/>
      <c r="L97" s="145"/>
    </row>
    <row r="98" spans="1:12" ht="9" customHeight="1">
      <c r="A98" s="26"/>
      <c r="C98" s="25"/>
      <c r="D98" s="145"/>
      <c r="E98" s="145"/>
      <c r="F98" s="7"/>
      <c r="G98" s="145"/>
      <c r="H98" s="145"/>
      <c r="I98" s="145"/>
      <c r="J98" s="145"/>
      <c r="K98" s="145"/>
      <c r="L98" s="145"/>
    </row>
    <row r="99" spans="1:12" ht="9" customHeight="1">
      <c r="A99" s="26"/>
      <c r="C99" s="25"/>
      <c r="D99" s="145"/>
      <c r="E99" s="145"/>
      <c r="F99" s="7"/>
      <c r="G99" s="145"/>
      <c r="H99" s="145"/>
      <c r="I99" s="145"/>
      <c r="J99" s="145"/>
      <c r="K99" s="145"/>
      <c r="L99" s="145"/>
    </row>
    <row r="100" spans="1:12" ht="9" customHeight="1">
      <c r="A100" s="26"/>
      <c r="C100" s="27"/>
      <c r="F100" s="5"/>
    </row>
    <row r="101" spans="1:12" ht="9" customHeight="1">
      <c r="A101" s="26"/>
      <c r="C101" s="27"/>
      <c r="F101" s="5"/>
    </row>
    <row r="102" spans="1:12" ht="9" customHeight="1">
      <c r="A102" s="26"/>
      <c r="C102" s="27"/>
      <c r="F102" s="5"/>
    </row>
    <row r="103" spans="1:12" ht="9" customHeight="1">
      <c r="A103" s="26"/>
      <c r="C103" s="27"/>
      <c r="F103" s="5"/>
    </row>
    <row r="104" spans="1:12" ht="9" customHeight="1">
      <c r="A104" s="26"/>
      <c r="C104" s="27"/>
      <c r="F104" s="5"/>
    </row>
    <row r="105" spans="1:12" ht="9" customHeight="1">
      <c r="A105" s="26"/>
      <c r="C105" s="27"/>
      <c r="F105" s="5"/>
    </row>
    <row r="106" spans="1:12" ht="9" customHeight="1">
      <c r="A106" s="30"/>
      <c r="C106" s="27"/>
      <c r="F106" s="5"/>
    </row>
    <row r="107" spans="1:12" ht="9" customHeight="1">
      <c r="A107" s="28"/>
      <c r="C107" s="27"/>
      <c r="F107" s="5"/>
    </row>
    <row r="108" spans="1:12" ht="9" customHeight="1">
      <c r="A108" s="26"/>
      <c r="C108" s="27"/>
      <c r="F108" s="5"/>
    </row>
    <row r="109" spans="1:12" ht="9" customHeight="1">
      <c r="A109" s="26"/>
      <c r="C109" s="27"/>
      <c r="F109" s="5"/>
    </row>
    <row r="110" spans="1:12" ht="9" customHeight="1">
      <c r="A110" s="26"/>
      <c r="C110" s="27"/>
      <c r="F110" s="5"/>
    </row>
    <row r="111" spans="1:12" ht="9" customHeight="1">
      <c r="A111" s="26"/>
      <c r="C111" s="27"/>
      <c r="F111" s="5"/>
    </row>
    <row r="112" spans="1:12" ht="9" customHeight="1">
      <c r="A112" s="26"/>
      <c r="C112" s="27"/>
      <c r="F112" s="5"/>
    </row>
    <row r="113" spans="1:6" ht="9" customHeight="1">
      <c r="A113" s="26"/>
      <c r="C113" s="27"/>
      <c r="F113" s="5"/>
    </row>
    <row r="114" spans="1:6" ht="9" customHeight="1">
      <c r="A114" s="26"/>
      <c r="C114" s="27"/>
      <c r="F114" s="5"/>
    </row>
    <row r="115" spans="1:6" ht="9" customHeight="1">
      <c r="A115" s="26"/>
      <c r="C115" s="27"/>
      <c r="F115" s="5"/>
    </row>
    <row r="116" spans="1:6" ht="9" customHeight="1">
      <c r="A116" s="26"/>
      <c r="C116" s="27"/>
      <c r="F116" s="5"/>
    </row>
    <row r="117" spans="1:6" ht="9" customHeight="1">
      <c r="A117" s="28"/>
      <c r="C117" s="27"/>
      <c r="F117" s="5"/>
    </row>
    <row r="118" spans="1:6" ht="9" customHeight="1">
      <c r="A118" s="26"/>
      <c r="C118" s="27"/>
      <c r="F118" s="5"/>
    </row>
    <row r="119" spans="1:6" ht="9" customHeight="1">
      <c r="A119" s="26"/>
      <c r="C119" s="27"/>
      <c r="F119" s="5"/>
    </row>
    <row r="120" spans="1:6" ht="9" customHeight="1">
      <c r="A120" s="26"/>
      <c r="C120" s="27"/>
      <c r="F120" s="5"/>
    </row>
    <row r="121" spans="1:6">
      <c r="A121" s="32"/>
      <c r="C121" s="27"/>
      <c r="F121" s="5"/>
    </row>
    <row r="122" spans="1:6">
      <c r="A122" s="32"/>
      <c r="C122" s="27"/>
      <c r="F122" s="5"/>
    </row>
    <row r="123" spans="1:6">
      <c r="A123" s="32"/>
      <c r="C123" s="27"/>
      <c r="F123" s="5"/>
    </row>
    <row r="124" spans="1:6">
      <c r="A124" s="32"/>
      <c r="C124" s="27"/>
      <c r="F124" s="5"/>
    </row>
    <row r="125" spans="1:6">
      <c r="A125" s="32"/>
      <c r="C125" s="27"/>
      <c r="F125" s="5"/>
    </row>
    <row r="126" spans="1:6">
      <c r="A126" s="32"/>
      <c r="C126" s="27"/>
      <c r="F126" s="5"/>
    </row>
    <row r="127" spans="1:6">
      <c r="A127" s="32"/>
      <c r="C127" s="27"/>
      <c r="F127" s="5"/>
    </row>
    <row r="128" spans="1:6" ht="15.75">
      <c r="A128" s="33"/>
      <c r="C128" s="27"/>
      <c r="F128" s="5"/>
    </row>
    <row r="129" spans="1:6" ht="15.75">
      <c r="A129" s="33"/>
      <c r="C129" s="27"/>
      <c r="F129" s="5"/>
    </row>
    <row r="130" spans="1:6" ht="15.75">
      <c r="A130" s="33"/>
      <c r="C130" s="27"/>
      <c r="F130" s="5"/>
    </row>
    <row r="131" spans="1:6" ht="15.75">
      <c r="A131" s="33"/>
      <c r="C131" s="27"/>
      <c r="F131" s="5"/>
    </row>
    <row r="132" spans="1:6" ht="15.75">
      <c r="A132" s="33"/>
      <c r="C132" s="27"/>
      <c r="F132" s="5"/>
    </row>
    <row r="133" spans="1:6" ht="15.75">
      <c r="A133" s="33"/>
      <c r="C133" s="27"/>
      <c r="F133" s="5"/>
    </row>
    <row r="134" spans="1:6" ht="15.75">
      <c r="A134" s="33"/>
      <c r="C134" s="27"/>
      <c r="F134" s="5"/>
    </row>
    <row r="135" spans="1:6" ht="15.75">
      <c r="A135" s="33"/>
      <c r="C135" s="27"/>
      <c r="F135" s="5"/>
    </row>
    <row r="136" spans="1:6" ht="15.75">
      <c r="A136" s="33"/>
      <c r="C136" s="27"/>
      <c r="F136" s="5"/>
    </row>
    <row r="137" spans="1:6" ht="15.75">
      <c r="A137" s="33"/>
      <c r="C137" s="27"/>
      <c r="F137" s="5"/>
    </row>
    <row r="138" spans="1:6" ht="15.75">
      <c r="A138" s="33"/>
      <c r="C138" s="27"/>
      <c r="F138" s="5"/>
    </row>
    <row r="139" spans="1:6" ht="15.75">
      <c r="A139" s="33"/>
      <c r="C139" s="27"/>
      <c r="F139" s="5"/>
    </row>
    <row r="140" spans="1:6" ht="15.75">
      <c r="A140" s="33"/>
      <c r="C140" s="27"/>
      <c r="F140" s="5"/>
    </row>
    <row r="141" spans="1:6" ht="15.75">
      <c r="A141" s="33"/>
      <c r="C141" s="27"/>
      <c r="F141" s="5"/>
    </row>
    <row r="142" spans="1:6" ht="15.75">
      <c r="A142" s="33"/>
      <c r="C142" s="27"/>
      <c r="F142" s="5"/>
    </row>
    <row r="143" spans="1:6" ht="15.75">
      <c r="A143" s="33"/>
      <c r="C143" s="27"/>
      <c r="F143" s="5"/>
    </row>
    <row r="144" spans="1:6" ht="15.75">
      <c r="A144" s="33"/>
      <c r="C144" s="27"/>
      <c r="F144" s="5"/>
    </row>
    <row r="145" spans="1:6" ht="15.75">
      <c r="A145" s="33"/>
      <c r="C145" s="27"/>
      <c r="F145" s="5"/>
    </row>
    <row r="146" spans="1:6" ht="15.75">
      <c r="A146" s="33"/>
      <c r="C146" s="27"/>
      <c r="F146" s="5"/>
    </row>
    <row r="147" spans="1:6" ht="15.75">
      <c r="A147" s="33"/>
      <c r="C147" s="27"/>
      <c r="F147" s="5"/>
    </row>
    <row r="148" spans="1:6" ht="15.75">
      <c r="A148" s="33"/>
      <c r="C148" s="27"/>
      <c r="F148" s="5"/>
    </row>
    <row r="149" spans="1:6" ht="15.75">
      <c r="A149" s="33"/>
      <c r="C149" s="27"/>
      <c r="F149" s="5"/>
    </row>
    <row r="150" spans="1:6" ht="15.75">
      <c r="A150" s="33"/>
      <c r="C150" s="27"/>
      <c r="F150" s="5"/>
    </row>
    <row r="151" spans="1:6" ht="15.75">
      <c r="A151" s="33"/>
      <c r="C151" s="27"/>
      <c r="F151" s="5"/>
    </row>
    <row r="152" spans="1:6" ht="15.75">
      <c r="A152" s="33"/>
      <c r="C152" s="27"/>
      <c r="F152" s="5"/>
    </row>
    <row r="153" spans="1:6" ht="15.75">
      <c r="A153" s="33"/>
      <c r="C153" s="27"/>
      <c r="F153" s="5"/>
    </row>
    <row r="154" spans="1:6" ht="15.75">
      <c r="A154" s="33"/>
      <c r="C154" s="27"/>
      <c r="F154" s="5"/>
    </row>
    <row r="155" spans="1:6" ht="15.75">
      <c r="A155" s="33"/>
      <c r="C155" s="27"/>
      <c r="F155" s="5"/>
    </row>
    <row r="156" spans="1:6" ht="15.75">
      <c r="A156" s="33"/>
      <c r="C156" s="27"/>
      <c r="F156" s="5"/>
    </row>
    <row r="157" spans="1:6" ht="15.75">
      <c r="A157" s="33"/>
      <c r="C157" s="27"/>
      <c r="F157" s="5"/>
    </row>
    <row r="158" spans="1:6" ht="15.75">
      <c r="A158" s="33"/>
      <c r="C158" s="27"/>
      <c r="F158" s="5"/>
    </row>
    <row r="159" spans="1:6" ht="15.75">
      <c r="A159" s="33"/>
      <c r="C159" s="27"/>
      <c r="F159" s="5"/>
    </row>
    <row r="160" spans="1:6" ht="15.75">
      <c r="A160" s="33"/>
      <c r="C160" s="27"/>
      <c r="F160" s="5"/>
    </row>
    <row r="161" spans="1:6" ht="15.75">
      <c r="A161" s="33"/>
      <c r="C161" s="27"/>
      <c r="F161" s="5"/>
    </row>
    <row r="162" spans="1:6" ht="15.75">
      <c r="A162" s="33"/>
      <c r="C162" s="27"/>
      <c r="F162" s="5"/>
    </row>
    <row r="163" spans="1:6" ht="15.75">
      <c r="A163" s="33"/>
      <c r="C163" s="27"/>
      <c r="F163" s="5"/>
    </row>
    <row r="164" spans="1:6" ht="15.75">
      <c r="A164" s="33"/>
      <c r="C164" s="27"/>
      <c r="F164" s="5"/>
    </row>
    <row r="165" spans="1:6" ht="15.75">
      <c r="A165" s="33"/>
      <c r="C165" s="27"/>
      <c r="F165" s="5"/>
    </row>
    <row r="166" spans="1:6" ht="15.75">
      <c r="A166" s="33"/>
      <c r="C166" s="27"/>
      <c r="F166" s="5"/>
    </row>
    <row r="167" spans="1:6" ht="15.75">
      <c r="A167" s="33"/>
      <c r="C167" s="27"/>
      <c r="F167" s="5"/>
    </row>
    <row r="168" spans="1:6" ht="15.75">
      <c r="A168" s="33"/>
      <c r="C168" s="27"/>
      <c r="F168" s="5"/>
    </row>
    <row r="169" spans="1:6" ht="15.75">
      <c r="A169" s="33"/>
      <c r="C169" s="27"/>
      <c r="F169" s="5"/>
    </row>
    <row r="170" spans="1:6" ht="15.75">
      <c r="A170" s="33"/>
      <c r="C170" s="27"/>
      <c r="F170" s="5"/>
    </row>
    <row r="171" spans="1:6" ht="15.75">
      <c r="A171" s="33"/>
      <c r="C171" s="27"/>
      <c r="F171" s="5"/>
    </row>
    <row r="172" spans="1:6" ht="15.75">
      <c r="A172" s="33"/>
      <c r="C172" s="27"/>
      <c r="F172" s="5"/>
    </row>
    <row r="173" spans="1:6" ht="15.75">
      <c r="A173" s="33"/>
      <c r="C173" s="27"/>
      <c r="F173" s="5"/>
    </row>
    <row r="174" spans="1:6" ht="15.75">
      <c r="A174" s="33"/>
      <c r="C174" s="27"/>
      <c r="F174" s="5"/>
    </row>
    <row r="175" spans="1:6" ht="15.75">
      <c r="A175" s="33"/>
      <c r="C175" s="27"/>
      <c r="F175" s="5"/>
    </row>
    <row r="176" spans="1:6" ht="15.75">
      <c r="A176" s="33"/>
      <c r="C176" s="27"/>
      <c r="F176" s="5"/>
    </row>
    <row r="177" spans="1:6" ht="15.75">
      <c r="A177" s="33"/>
      <c r="C177" s="27"/>
      <c r="F177" s="5"/>
    </row>
    <row r="178" spans="1:6" ht="15.75">
      <c r="A178" s="33"/>
      <c r="C178" s="27"/>
      <c r="F178" s="5"/>
    </row>
    <row r="179" spans="1:6" ht="15.75">
      <c r="A179" s="33"/>
      <c r="C179" s="27"/>
      <c r="F179" s="5"/>
    </row>
    <row r="180" spans="1:6" ht="15.75">
      <c r="A180" s="33"/>
      <c r="C180" s="27"/>
      <c r="F180" s="5"/>
    </row>
    <row r="181" spans="1:6" ht="15.75">
      <c r="A181" s="33"/>
      <c r="C181" s="27"/>
      <c r="F181" s="5"/>
    </row>
    <row r="182" spans="1:6" ht="15.75">
      <c r="A182" s="33"/>
      <c r="C182" s="27"/>
      <c r="F182" s="5"/>
    </row>
    <row r="183" spans="1:6" ht="15.75">
      <c r="A183" s="33"/>
      <c r="C183" s="27"/>
      <c r="F183" s="5"/>
    </row>
    <row r="184" spans="1:6" ht="15.75">
      <c r="A184" s="33"/>
      <c r="C184" s="27"/>
      <c r="F184" s="5"/>
    </row>
    <row r="185" spans="1:6" ht="15.75">
      <c r="A185" s="33"/>
      <c r="C185" s="27"/>
      <c r="F185" s="5"/>
    </row>
    <row r="186" spans="1:6" ht="15.75">
      <c r="A186" s="33"/>
      <c r="C186" s="27"/>
      <c r="F186" s="5"/>
    </row>
    <row r="187" spans="1:6" ht="15.75">
      <c r="A187" s="33"/>
      <c r="C187" s="27"/>
      <c r="F187" s="5"/>
    </row>
    <row r="188" spans="1:6" ht="15.75">
      <c r="A188" s="33"/>
      <c r="C188" s="27"/>
      <c r="F188" s="5"/>
    </row>
    <row r="189" spans="1:6" ht="15.75">
      <c r="A189" s="33"/>
      <c r="C189" s="27"/>
      <c r="F189" s="5"/>
    </row>
    <row r="190" spans="1:6" ht="15.75">
      <c r="A190" s="33"/>
      <c r="C190" s="27"/>
      <c r="F190" s="5"/>
    </row>
    <row r="191" spans="1:6" ht="15.75">
      <c r="A191" s="33"/>
      <c r="C191" s="27"/>
      <c r="F191" s="5"/>
    </row>
    <row r="192" spans="1:6" ht="15.75">
      <c r="A192" s="33"/>
      <c r="C192" s="27"/>
      <c r="F192" s="5"/>
    </row>
    <row r="193" spans="1:6" ht="15.75">
      <c r="A193" s="33"/>
      <c r="C193" s="27"/>
      <c r="F193" s="5"/>
    </row>
    <row r="194" spans="1:6" ht="15.75">
      <c r="A194" s="33"/>
      <c r="C194" s="27"/>
      <c r="F194" s="5"/>
    </row>
    <row r="195" spans="1:6" ht="15.75">
      <c r="A195" s="33"/>
      <c r="C195" s="27"/>
      <c r="F195" s="5"/>
    </row>
    <row r="196" spans="1:6" ht="15.75">
      <c r="A196" s="33"/>
      <c r="C196" s="27"/>
      <c r="F196" s="5"/>
    </row>
    <row r="197" spans="1:6" ht="15.75">
      <c r="A197" s="33"/>
      <c r="C197" s="27"/>
      <c r="F197" s="5"/>
    </row>
    <row r="198" spans="1:6" ht="15.75">
      <c r="A198" s="33"/>
      <c r="C198" s="27"/>
      <c r="F198" s="5"/>
    </row>
    <row r="199" spans="1:6" ht="15.75">
      <c r="A199" s="33"/>
      <c r="C199" s="27"/>
      <c r="F199" s="5"/>
    </row>
    <row r="200" spans="1:6" ht="15.75">
      <c r="A200" s="33"/>
      <c r="C200" s="27"/>
      <c r="F200" s="5"/>
    </row>
    <row r="201" spans="1:6" ht="15.75">
      <c r="A201" s="33"/>
      <c r="C201" s="27"/>
      <c r="F201" s="5"/>
    </row>
    <row r="202" spans="1:6" ht="15.75">
      <c r="A202" s="33"/>
      <c r="C202" s="27"/>
      <c r="F202" s="5"/>
    </row>
    <row r="203" spans="1:6" ht="15.75">
      <c r="A203" s="33"/>
      <c r="C203" s="27"/>
      <c r="F203" s="5"/>
    </row>
    <row r="204" spans="1:6" ht="15.75">
      <c r="A204" s="33"/>
      <c r="C204" s="27"/>
      <c r="F204" s="5"/>
    </row>
    <row r="205" spans="1:6" ht="15.75">
      <c r="A205" s="33"/>
      <c r="C205" s="27"/>
      <c r="F205" s="5"/>
    </row>
    <row r="206" spans="1:6" ht="15.75">
      <c r="A206" s="33"/>
      <c r="C206" s="27"/>
      <c r="F206" s="5"/>
    </row>
    <row r="207" spans="1:6" ht="15.75">
      <c r="A207" s="33"/>
      <c r="C207" s="27"/>
      <c r="F207" s="5"/>
    </row>
    <row r="208" spans="1:6" ht="15.75">
      <c r="A208" s="33"/>
      <c r="C208" s="27"/>
      <c r="F208" s="5"/>
    </row>
    <row r="209" spans="1:6" ht="15.75">
      <c r="A209" s="33"/>
      <c r="C209" s="27"/>
      <c r="F209" s="5"/>
    </row>
    <row r="210" spans="1:6" ht="15.75">
      <c r="A210" s="33"/>
      <c r="C210" s="27"/>
      <c r="F210" s="5"/>
    </row>
    <row r="211" spans="1:6" ht="15.75">
      <c r="A211" s="33"/>
      <c r="C211" s="27"/>
      <c r="F211" s="5"/>
    </row>
    <row r="212" spans="1:6" ht="15.75">
      <c r="A212" s="33"/>
      <c r="C212" s="27"/>
      <c r="F212" s="5"/>
    </row>
    <row r="213" spans="1:6" ht="15.75">
      <c r="A213" s="33"/>
      <c r="C213" s="27"/>
      <c r="F213" s="5"/>
    </row>
    <row r="214" spans="1:6" ht="15.75">
      <c r="A214" s="33"/>
      <c r="C214" s="27"/>
      <c r="F214" s="5"/>
    </row>
    <row r="215" spans="1:6" ht="15.75">
      <c r="A215" s="33"/>
      <c r="C215" s="27"/>
      <c r="F215" s="5"/>
    </row>
    <row r="216" spans="1:6" ht="15.75">
      <c r="A216" s="33"/>
      <c r="C216" s="27"/>
      <c r="F216" s="5"/>
    </row>
    <row r="217" spans="1:6" ht="15.75">
      <c r="A217" s="33"/>
      <c r="C217" s="27"/>
      <c r="F217" s="5"/>
    </row>
    <row r="218" spans="1:6" ht="15.75">
      <c r="A218" s="33"/>
      <c r="C218" s="27"/>
      <c r="F218" s="5"/>
    </row>
    <row r="219" spans="1:6" ht="15.75">
      <c r="A219" s="34"/>
      <c r="C219" s="27"/>
      <c r="F219" s="5"/>
    </row>
    <row r="220" spans="1:6" ht="15.75">
      <c r="A220" s="34"/>
      <c r="C220" s="27"/>
      <c r="F220" s="5"/>
    </row>
    <row r="221" spans="1:6" ht="15.75">
      <c r="A221" s="34"/>
      <c r="C221" s="27"/>
      <c r="F221" s="5"/>
    </row>
    <row r="222" spans="1:6" ht="15.75">
      <c r="A222" s="34"/>
      <c r="C222" s="27"/>
    </row>
    <row r="223" spans="1:6" ht="15.75">
      <c r="A223" s="34"/>
      <c r="C223" s="27"/>
    </row>
    <row r="224" spans="1:6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  <c r="C269" s="27"/>
    </row>
    <row r="270" spans="1:3" ht="15.75">
      <c r="A270" s="34"/>
      <c r="C270" s="27"/>
    </row>
    <row r="271" spans="1:3" ht="15.75">
      <c r="A271" s="34"/>
      <c r="C271" s="27"/>
    </row>
    <row r="272" spans="1:3" ht="15.75">
      <c r="A272" s="34"/>
      <c r="C272" s="27"/>
    </row>
    <row r="273" spans="1:3" ht="15.75">
      <c r="A273" s="34"/>
      <c r="C273" s="27"/>
    </row>
    <row r="274" spans="1:3" ht="15.75">
      <c r="A274" s="34"/>
      <c r="C274" s="27"/>
    </row>
    <row r="275" spans="1:3" ht="15.75">
      <c r="A275" s="34"/>
      <c r="C275" s="27"/>
    </row>
    <row r="276" spans="1:3" ht="15.75">
      <c r="A276" s="34"/>
      <c r="C276" s="27"/>
    </row>
    <row r="277" spans="1:3" ht="15.75">
      <c r="A277" s="34"/>
      <c r="C277" s="27"/>
    </row>
    <row r="278" spans="1:3" ht="15.75">
      <c r="A278" s="34"/>
      <c r="C278" s="27"/>
    </row>
    <row r="279" spans="1:3" ht="15.75">
      <c r="A279" s="34"/>
      <c r="C279" s="27"/>
    </row>
    <row r="280" spans="1:3" ht="15.75">
      <c r="A280" s="34"/>
      <c r="C280" s="27"/>
    </row>
    <row r="281" spans="1:3" ht="15.75">
      <c r="A281" s="34"/>
      <c r="C281" s="27"/>
    </row>
    <row r="282" spans="1:3" ht="15.75">
      <c r="A282" s="34"/>
      <c r="C282" s="27"/>
    </row>
    <row r="283" spans="1:3" ht="15.75">
      <c r="A283" s="34"/>
      <c r="C283" s="27"/>
    </row>
    <row r="284" spans="1:3" ht="15.75">
      <c r="A284" s="34"/>
      <c r="C284" s="27"/>
    </row>
    <row r="285" spans="1:3" ht="15.75">
      <c r="A285" s="34"/>
      <c r="C285" s="27"/>
    </row>
    <row r="286" spans="1:3" ht="15.75">
      <c r="A286" s="34"/>
      <c r="C286" s="27"/>
    </row>
    <row r="287" spans="1:3" ht="15.75">
      <c r="A287" s="34"/>
      <c r="C287" s="27"/>
    </row>
    <row r="288" spans="1:3" ht="15.75">
      <c r="A288" s="34"/>
      <c r="C288" s="27"/>
    </row>
    <row r="289" spans="1:3" ht="15.75">
      <c r="A289" s="34"/>
      <c r="C289" s="27"/>
    </row>
    <row r="290" spans="1:3" ht="15.75">
      <c r="A290" s="34"/>
      <c r="C290" s="27"/>
    </row>
    <row r="291" spans="1:3" ht="15.75">
      <c r="A291" s="34"/>
    </row>
    <row r="292" spans="1:3" ht="15.75">
      <c r="A292" s="34"/>
    </row>
    <row r="293" spans="1:3" ht="15.75">
      <c r="A293" s="34"/>
    </row>
    <row r="294" spans="1:3" ht="15.75">
      <c r="A294" s="34"/>
    </row>
    <row r="295" spans="1:3" ht="15.75">
      <c r="A295" s="34"/>
    </row>
    <row r="296" spans="1:3" ht="15.75">
      <c r="A296" s="34"/>
    </row>
    <row r="297" spans="1:3" ht="15.75">
      <c r="A297" s="34"/>
    </row>
    <row r="298" spans="1:3" ht="15.75">
      <c r="A298" s="34"/>
    </row>
    <row r="299" spans="1:3" ht="15.75">
      <c r="A299" s="34"/>
    </row>
    <row r="300" spans="1:3" ht="15.75">
      <c r="A300" s="34"/>
    </row>
    <row r="301" spans="1:3" ht="15.75">
      <c r="A301" s="34"/>
    </row>
    <row r="302" spans="1:3" ht="15.75">
      <c r="A302" s="34"/>
    </row>
    <row r="303" spans="1:3" ht="15.75">
      <c r="A303" s="34"/>
    </row>
    <row r="304" spans="1:3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</sheetData>
  <mergeCells count="4">
    <mergeCell ref="A2:F2"/>
    <mergeCell ref="A3:F3"/>
    <mergeCell ref="A4:F4"/>
    <mergeCell ref="A5:F5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L664"/>
  <sheetViews>
    <sheetView zoomScale="85" zoomScaleNormal="85" workbookViewId="0">
      <selection activeCell="B11" sqref="B11"/>
    </sheetView>
  </sheetViews>
  <sheetFormatPr defaultColWidth="9.140625" defaultRowHeight="12.75"/>
  <cols>
    <col min="1" max="1" width="74.7109375" style="157" customWidth="1"/>
    <col min="2" max="4" width="17.5703125" style="141" customWidth="1"/>
    <col min="5" max="5" width="19.85546875" style="141" customWidth="1"/>
    <col min="6" max="6" width="11.5703125" style="141" customWidth="1"/>
    <col min="7" max="7" width="2.5703125" style="156" customWidth="1"/>
    <col min="8" max="256" width="9.140625" style="141"/>
    <col min="257" max="257" width="74.7109375" style="141" customWidth="1"/>
    <col min="258" max="260" width="17.5703125" style="141" customWidth="1"/>
    <col min="261" max="261" width="19.85546875" style="141" customWidth="1"/>
    <col min="262" max="262" width="11.5703125" style="141" customWidth="1"/>
    <col min="263" max="263" width="2.5703125" style="141" customWidth="1"/>
    <col min="264" max="512" width="9.140625" style="141"/>
    <col min="513" max="513" width="74.7109375" style="141" customWidth="1"/>
    <col min="514" max="516" width="17.5703125" style="141" customWidth="1"/>
    <col min="517" max="517" width="19.85546875" style="141" customWidth="1"/>
    <col min="518" max="518" width="11.5703125" style="141" customWidth="1"/>
    <col min="519" max="519" width="2.5703125" style="141" customWidth="1"/>
    <col min="520" max="768" width="9.140625" style="141"/>
    <col min="769" max="769" width="74.7109375" style="141" customWidth="1"/>
    <col min="770" max="772" width="17.5703125" style="141" customWidth="1"/>
    <col min="773" max="773" width="19.85546875" style="141" customWidth="1"/>
    <col min="774" max="774" width="11.5703125" style="141" customWidth="1"/>
    <col min="775" max="775" width="2.5703125" style="141" customWidth="1"/>
    <col min="776" max="1024" width="9.140625" style="141"/>
    <col min="1025" max="1025" width="74.7109375" style="141" customWidth="1"/>
    <col min="1026" max="1028" width="17.5703125" style="141" customWidth="1"/>
    <col min="1029" max="1029" width="19.85546875" style="141" customWidth="1"/>
    <col min="1030" max="1030" width="11.5703125" style="141" customWidth="1"/>
    <col min="1031" max="1031" width="2.5703125" style="141" customWidth="1"/>
    <col min="1032" max="1280" width="9.140625" style="141"/>
    <col min="1281" max="1281" width="74.7109375" style="141" customWidth="1"/>
    <col min="1282" max="1284" width="17.5703125" style="141" customWidth="1"/>
    <col min="1285" max="1285" width="19.85546875" style="141" customWidth="1"/>
    <col min="1286" max="1286" width="11.5703125" style="141" customWidth="1"/>
    <col min="1287" max="1287" width="2.5703125" style="141" customWidth="1"/>
    <col min="1288" max="1536" width="9.140625" style="141"/>
    <col min="1537" max="1537" width="74.7109375" style="141" customWidth="1"/>
    <col min="1538" max="1540" width="17.5703125" style="141" customWidth="1"/>
    <col min="1541" max="1541" width="19.85546875" style="141" customWidth="1"/>
    <col min="1542" max="1542" width="11.5703125" style="141" customWidth="1"/>
    <col min="1543" max="1543" width="2.5703125" style="141" customWidth="1"/>
    <col min="1544" max="1792" width="9.140625" style="141"/>
    <col min="1793" max="1793" width="74.7109375" style="141" customWidth="1"/>
    <col min="1794" max="1796" width="17.5703125" style="141" customWidth="1"/>
    <col min="1797" max="1797" width="19.85546875" style="141" customWidth="1"/>
    <col min="1798" max="1798" width="11.5703125" style="141" customWidth="1"/>
    <col min="1799" max="1799" width="2.5703125" style="141" customWidth="1"/>
    <col min="1800" max="2048" width="9.140625" style="141"/>
    <col min="2049" max="2049" width="74.7109375" style="141" customWidth="1"/>
    <col min="2050" max="2052" width="17.5703125" style="141" customWidth="1"/>
    <col min="2053" max="2053" width="19.85546875" style="141" customWidth="1"/>
    <col min="2054" max="2054" width="11.5703125" style="141" customWidth="1"/>
    <col min="2055" max="2055" width="2.5703125" style="141" customWidth="1"/>
    <col min="2056" max="2304" width="9.140625" style="141"/>
    <col min="2305" max="2305" width="74.7109375" style="141" customWidth="1"/>
    <col min="2306" max="2308" width="17.5703125" style="141" customWidth="1"/>
    <col min="2309" max="2309" width="19.85546875" style="141" customWidth="1"/>
    <col min="2310" max="2310" width="11.5703125" style="141" customWidth="1"/>
    <col min="2311" max="2311" width="2.5703125" style="141" customWidth="1"/>
    <col min="2312" max="2560" width="9.140625" style="141"/>
    <col min="2561" max="2561" width="74.7109375" style="141" customWidth="1"/>
    <col min="2562" max="2564" width="17.5703125" style="141" customWidth="1"/>
    <col min="2565" max="2565" width="19.85546875" style="141" customWidth="1"/>
    <col min="2566" max="2566" width="11.5703125" style="141" customWidth="1"/>
    <col min="2567" max="2567" width="2.5703125" style="141" customWidth="1"/>
    <col min="2568" max="2816" width="9.140625" style="141"/>
    <col min="2817" max="2817" width="74.7109375" style="141" customWidth="1"/>
    <col min="2818" max="2820" width="17.5703125" style="141" customWidth="1"/>
    <col min="2821" max="2821" width="19.85546875" style="141" customWidth="1"/>
    <col min="2822" max="2822" width="11.5703125" style="141" customWidth="1"/>
    <col min="2823" max="2823" width="2.5703125" style="141" customWidth="1"/>
    <col min="2824" max="3072" width="9.140625" style="141"/>
    <col min="3073" max="3073" width="74.7109375" style="141" customWidth="1"/>
    <col min="3074" max="3076" width="17.5703125" style="141" customWidth="1"/>
    <col min="3077" max="3077" width="19.85546875" style="141" customWidth="1"/>
    <col min="3078" max="3078" width="11.5703125" style="141" customWidth="1"/>
    <col min="3079" max="3079" width="2.5703125" style="141" customWidth="1"/>
    <col min="3080" max="3328" width="9.140625" style="141"/>
    <col min="3329" max="3329" width="74.7109375" style="141" customWidth="1"/>
    <col min="3330" max="3332" width="17.5703125" style="141" customWidth="1"/>
    <col min="3333" max="3333" width="19.85546875" style="141" customWidth="1"/>
    <col min="3334" max="3334" width="11.5703125" style="141" customWidth="1"/>
    <col min="3335" max="3335" width="2.5703125" style="141" customWidth="1"/>
    <col min="3336" max="3584" width="9.140625" style="141"/>
    <col min="3585" max="3585" width="74.7109375" style="141" customWidth="1"/>
    <col min="3586" max="3588" width="17.5703125" style="141" customWidth="1"/>
    <col min="3589" max="3589" width="19.85546875" style="141" customWidth="1"/>
    <col min="3590" max="3590" width="11.5703125" style="141" customWidth="1"/>
    <col min="3591" max="3591" width="2.5703125" style="141" customWidth="1"/>
    <col min="3592" max="3840" width="9.140625" style="141"/>
    <col min="3841" max="3841" width="74.7109375" style="141" customWidth="1"/>
    <col min="3842" max="3844" width="17.5703125" style="141" customWidth="1"/>
    <col min="3845" max="3845" width="19.85546875" style="141" customWidth="1"/>
    <col min="3846" max="3846" width="11.5703125" style="141" customWidth="1"/>
    <col min="3847" max="3847" width="2.5703125" style="141" customWidth="1"/>
    <col min="3848" max="4096" width="9.140625" style="141"/>
    <col min="4097" max="4097" width="74.7109375" style="141" customWidth="1"/>
    <col min="4098" max="4100" width="17.5703125" style="141" customWidth="1"/>
    <col min="4101" max="4101" width="19.85546875" style="141" customWidth="1"/>
    <col min="4102" max="4102" width="11.5703125" style="141" customWidth="1"/>
    <col min="4103" max="4103" width="2.5703125" style="141" customWidth="1"/>
    <col min="4104" max="4352" width="9.140625" style="141"/>
    <col min="4353" max="4353" width="74.7109375" style="141" customWidth="1"/>
    <col min="4354" max="4356" width="17.5703125" style="141" customWidth="1"/>
    <col min="4357" max="4357" width="19.85546875" style="141" customWidth="1"/>
    <col min="4358" max="4358" width="11.5703125" style="141" customWidth="1"/>
    <col min="4359" max="4359" width="2.5703125" style="141" customWidth="1"/>
    <col min="4360" max="4608" width="9.140625" style="141"/>
    <col min="4609" max="4609" width="74.7109375" style="141" customWidth="1"/>
    <col min="4610" max="4612" width="17.5703125" style="141" customWidth="1"/>
    <col min="4613" max="4613" width="19.85546875" style="141" customWidth="1"/>
    <col min="4614" max="4614" width="11.5703125" style="141" customWidth="1"/>
    <col min="4615" max="4615" width="2.5703125" style="141" customWidth="1"/>
    <col min="4616" max="4864" width="9.140625" style="141"/>
    <col min="4865" max="4865" width="74.7109375" style="141" customWidth="1"/>
    <col min="4866" max="4868" width="17.5703125" style="141" customWidth="1"/>
    <col min="4869" max="4869" width="19.85546875" style="141" customWidth="1"/>
    <col min="4870" max="4870" width="11.5703125" style="141" customWidth="1"/>
    <col min="4871" max="4871" width="2.5703125" style="141" customWidth="1"/>
    <col min="4872" max="5120" width="9.140625" style="141"/>
    <col min="5121" max="5121" width="74.7109375" style="141" customWidth="1"/>
    <col min="5122" max="5124" width="17.5703125" style="141" customWidth="1"/>
    <col min="5125" max="5125" width="19.85546875" style="141" customWidth="1"/>
    <col min="5126" max="5126" width="11.5703125" style="141" customWidth="1"/>
    <col min="5127" max="5127" width="2.5703125" style="141" customWidth="1"/>
    <col min="5128" max="5376" width="9.140625" style="141"/>
    <col min="5377" max="5377" width="74.7109375" style="141" customWidth="1"/>
    <col min="5378" max="5380" width="17.5703125" style="141" customWidth="1"/>
    <col min="5381" max="5381" width="19.85546875" style="141" customWidth="1"/>
    <col min="5382" max="5382" width="11.5703125" style="141" customWidth="1"/>
    <col min="5383" max="5383" width="2.5703125" style="141" customWidth="1"/>
    <col min="5384" max="5632" width="9.140625" style="141"/>
    <col min="5633" max="5633" width="74.7109375" style="141" customWidth="1"/>
    <col min="5634" max="5636" width="17.5703125" style="141" customWidth="1"/>
    <col min="5637" max="5637" width="19.85546875" style="141" customWidth="1"/>
    <col min="5638" max="5638" width="11.5703125" style="141" customWidth="1"/>
    <col min="5639" max="5639" width="2.5703125" style="141" customWidth="1"/>
    <col min="5640" max="5888" width="9.140625" style="141"/>
    <col min="5889" max="5889" width="74.7109375" style="141" customWidth="1"/>
    <col min="5890" max="5892" width="17.5703125" style="141" customWidth="1"/>
    <col min="5893" max="5893" width="19.85546875" style="141" customWidth="1"/>
    <col min="5894" max="5894" width="11.5703125" style="141" customWidth="1"/>
    <col min="5895" max="5895" width="2.5703125" style="141" customWidth="1"/>
    <col min="5896" max="6144" width="9.140625" style="141"/>
    <col min="6145" max="6145" width="74.7109375" style="141" customWidth="1"/>
    <col min="6146" max="6148" width="17.5703125" style="141" customWidth="1"/>
    <col min="6149" max="6149" width="19.85546875" style="141" customWidth="1"/>
    <col min="6150" max="6150" width="11.5703125" style="141" customWidth="1"/>
    <col min="6151" max="6151" width="2.5703125" style="141" customWidth="1"/>
    <col min="6152" max="6400" width="9.140625" style="141"/>
    <col min="6401" max="6401" width="74.7109375" style="141" customWidth="1"/>
    <col min="6402" max="6404" width="17.5703125" style="141" customWidth="1"/>
    <col min="6405" max="6405" width="19.85546875" style="141" customWidth="1"/>
    <col min="6406" max="6406" width="11.5703125" style="141" customWidth="1"/>
    <col min="6407" max="6407" width="2.5703125" style="141" customWidth="1"/>
    <col min="6408" max="6656" width="9.140625" style="141"/>
    <col min="6657" max="6657" width="74.7109375" style="141" customWidth="1"/>
    <col min="6658" max="6660" width="17.5703125" style="141" customWidth="1"/>
    <col min="6661" max="6661" width="19.85546875" style="141" customWidth="1"/>
    <col min="6662" max="6662" width="11.5703125" style="141" customWidth="1"/>
    <col min="6663" max="6663" width="2.5703125" style="141" customWidth="1"/>
    <col min="6664" max="6912" width="9.140625" style="141"/>
    <col min="6913" max="6913" width="74.7109375" style="141" customWidth="1"/>
    <col min="6914" max="6916" width="17.5703125" style="141" customWidth="1"/>
    <col min="6917" max="6917" width="19.85546875" style="141" customWidth="1"/>
    <col min="6918" max="6918" width="11.5703125" style="141" customWidth="1"/>
    <col min="6919" max="6919" width="2.5703125" style="141" customWidth="1"/>
    <col min="6920" max="7168" width="9.140625" style="141"/>
    <col min="7169" max="7169" width="74.7109375" style="141" customWidth="1"/>
    <col min="7170" max="7172" width="17.5703125" style="141" customWidth="1"/>
    <col min="7173" max="7173" width="19.85546875" style="141" customWidth="1"/>
    <col min="7174" max="7174" width="11.5703125" style="141" customWidth="1"/>
    <col min="7175" max="7175" width="2.5703125" style="141" customWidth="1"/>
    <col min="7176" max="7424" width="9.140625" style="141"/>
    <col min="7425" max="7425" width="74.7109375" style="141" customWidth="1"/>
    <col min="7426" max="7428" width="17.5703125" style="141" customWidth="1"/>
    <col min="7429" max="7429" width="19.85546875" style="141" customWidth="1"/>
    <col min="7430" max="7430" width="11.5703125" style="141" customWidth="1"/>
    <col min="7431" max="7431" width="2.5703125" style="141" customWidth="1"/>
    <col min="7432" max="7680" width="9.140625" style="141"/>
    <col min="7681" max="7681" width="74.7109375" style="141" customWidth="1"/>
    <col min="7682" max="7684" width="17.5703125" style="141" customWidth="1"/>
    <col min="7685" max="7685" width="19.85546875" style="141" customWidth="1"/>
    <col min="7686" max="7686" width="11.5703125" style="141" customWidth="1"/>
    <col min="7687" max="7687" width="2.5703125" style="141" customWidth="1"/>
    <col min="7688" max="7936" width="9.140625" style="141"/>
    <col min="7937" max="7937" width="74.7109375" style="141" customWidth="1"/>
    <col min="7938" max="7940" width="17.5703125" style="141" customWidth="1"/>
    <col min="7941" max="7941" width="19.85546875" style="141" customWidth="1"/>
    <col min="7942" max="7942" width="11.5703125" style="141" customWidth="1"/>
    <col min="7943" max="7943" width="2.5703125" style="141" customWidth="1"/>
    <col min="7944" max="8192" width="9.140625" style="141"/>
    <col min="8193" max="8193" width="74.7109375" style="141" customWidth="1"/>
    <col min="8194" max="8196" width="17.5703125" style="141" customWidth="1"/>
    <col min="8197" max="8197" width="19.85546875" style="141" customWidth="1"/>
    <col min="8198" max="8198" width="11.5703125" style="141" customWidth="1"/>
    <col min="8199" max="8199" width="2.5703125" style="141" customWidth="1"/>
    <col min="8200" max="8448" width="9.140625" style="141"/>
    <col min="8449" max="8449" width="74.7109375" style="141" customWidth="1"/>
    <col min="8450" max="8452" width="17.5703125" style="141" customWidth="1"/>
    <col min="8453" max="8453" width="19.85546875" style="141" customWidth="1"/>
    <col min="8454" max="8454" width="11.5703125" style="141" customWidth="1"/>
    <col min="8455" max="8455" width="2.5703125" style="141" customWidth="1"/>
    <col min="8456" max="8704" width="9.140625" style="141"/>
    <col min="8705" max="8705" width="74.7109375" style="141" customWidth="1"/>
    <col min="8706" max="8708" width="17.5703125" style="141" customWidth="1"/>
    <col min="8709" max="8709" width="19.85546875" style="141" customWidth="1"/>
    <col min="8710" max="8710" width="11.5703125" style="141" customWidth="1"/>
    <col min="8711" max="8711" width="2.5703125" style="141" customWidth="1"/>
    <col min="8712" max="8960" width="9.140625" style="141"/>
    <col min="8961" max="8961" width="74.7109375" style="141" customWidth="1"/>
    <col min="8962" max="8964" width="17.5703125" style="141" customWidth="1"/>
    <col min="8965" max="8965" width="19.85546875" style="141" customWidth="1"/>
    <col min="8966" max="8966" width="11.5703125" style="141" customWidth="1"/>
    <col min="8967" max="8967" width="2.5703125" style="141" customWidth="1"/>
    <col min="8968" max="9216" width="9.140625" style="141"/>
    <col min="9217" max="9217" width="74.7109375" style="141" customWidth="1"/>
    <col min="9218" max="9220" width="17.5703125" style="141" customWidth="1"/>
    <col min="9221" max="9221" width="19.85546875" style="141" customWidth="1"/>
    <col min="9222" max="9222" width="11.5703125" style="141" customWidth="1"/>
    <col min="9223" max="9223" width="2.5703125" style="141" customWidth="1"/>
    <col min="9224" max="9472" width="9.140625" style="141"/>
    <col min="9473" max="9473" width="74.7109375" style="141" customWidth="1"/>
    <col min="9474" max="9476" width="17.5703125" style="141" customWidth="1"/>
    <col min="9477" max="9477" width="19.85546875" style="141" customWidth="1"/>
    <col min="9478" max="9478" width="11.5703125" style="141" customWidth="1"/>
    <col min="9479" max="9479" width="2.5703125" style="141" customWidth="1"/>
    <col min="9480" max="9728" width="9.140625" style="141"/>
    <col min="9729" max="9729" width="74.7109375" style="141" customWidth="1"/>
    <col min="9730" max="9732" width="17.5703125" style="141" customWidth="1"/>
    <col min="9733" max="9733" width="19.85546875" style="141" customWidth="1"/>
    <col min="9734" max="9734" width="11.5703125" style="141" customWidth="1"/>
    <col min="9735" max="9735" width="2.5703125" style="141" customWidth="1"/>
    <col min="9736" max="9984" width="9.140625" style="141"/>
    <col min="9985" max="9985" width="74.7109375" style="141" customWidth="1"/>
    <col min="9986" max="9988" width="17.5703125" style="141" customWidth="1"/>
    <col min="9989" max="9989" width="19.85546875" style="141" customWidth="1"/>
    <col min="9990" max="9990" width="11.5703125" style="141" customWidth="1"/>
    <col min="9991" max="9991" width="2.5703125" style="141" customWidth="1"/>
    <col min="9992" max="10240" width="9.140625" style="141"/>
    <col min="10241" max="10241" width="74.7109375" style="141" customWidth="1"/>
    <col min="10242" max="10244" width="17.5703125" style="141" customWidth="1"/>
    <col min="10245" max="10245" width="19.85546875" style="141" customWidth="1"/>
    <col min="10246" max="10246" width="11.5703125" style="141" customWidth="1"/>
    <col min="10247" max="10247" width="2.5703125" style="141" customWidth="1"/>
    <col min="10248" max="10496" width="9.140625" style="141"/>
    <col min="10497" max="10497" width="74.7109375" style="141" customWidth="1"/>
    <col min="10498" max="10500" width="17.5703125" style="141" customWidth="1"/>
    <col min="10501" max="10501" width="19.85546875" style="141" customWidth="1"/>
    <col min="10502" max="10502" width="11.5703125" style="141" customWidth="1"/>
    <col min="10503" max="10503" width="2.5703125" style="141" customWidth="1"/>
    <col min="10504" max="10752" width="9.140625" style="141"/>
    <col min="10753" max="10753" width="74.7109375" style="141" customWidth="1"/>
    <col min="10754" max="10756" width="17.5703125" style="141" customWidth="1"/>
    <col min="10757" max="10757" width="19.85546875" style="141" customWidth="1"/>
    <col min="10758" max="10758" width="11.5703125" style="141" customWidth="1"/>
    <col min="10759" max="10759" width="2.5703125" style="141" customWidth="1"/>
    <col min="10760" max="11008" width="9.140625" style="141"/>
    <col min="11009" max="11009" width="74.7109375" style="141" customWidth="1"/>
    <col min="11010" max="11012" width="17.5703125" style="141" customWidth="1"/>
    <col min="11013" max="11013" width="19.85546875" style="141" customWidth="1"/>
    <col min="11014" max="11014" width="11.5703125" style="141" customWidth="1"/>
    <col min="11015" max="11015" width="2.5703125" style="141" customWidth="1"/>
    <col min="11016" max="11264" width="9.140625" style="141"/>
    <col min="11265" max="11265" width="74.7109375" style="141" customWidth="1"/>
    <col min="11266" max="11268" width="17.5703125" style="141" customWidth="1"/>
    <col min="11269" max="11269" width="19.85546875" style="141" customWidth="1"/>
    <col min="11270" max="11270" width="11.5703125" style="141" customWidth="1"/>
    <col min="11271" max="11271" width="2.5703125" style="141" customWidth="1"/>
    <col min="11272" max="11520" width="9.140625" style="141"/>
    <col min="11521" max="11521" width="74.7109375" style="141" customWidth="1"/>
    <col min="11522" max="11524" width="17.5703125" style="141" customWidth="1"/>
    <col min="11525" max="11525" width="19.85546875" style="141" customWidth="1"/>
    <col min="11526" max="11526" width="11.5703125" style="141" customWidth="1"/>
    <col min="11527" max="11527" width="2.5703125" style="141" customWidth="1"/>
    <col min="11528" max="11776" width="9.140625" style="141"/>
    <col min="11777" max="11777" width="74.7109375" style="141" customWidth="1"/>
    <col min="11778" max="11780" width="17.5703125" style="141" customWidth="1"/>
    <col min="11781" max="11781" width="19.85546875" style="141" customWidth="1"/>
    <col min="11782" max="11782" width="11.5703125" style="141" customWidth="1"/>
    <col min="11783" max="11783" width="2.5703125" style="141" customWidth="1"/>
    <col min="11784" max="12032" width="9.140625" style="141"/>
    <col min="12033" max="12033" width="74.7109375" style="141" customWidth="1"/>
    <col min="12034" max="12036" width="17.5703125" style="141" customWidth="1"/>
    <col min="12037" max="12037" width="19.85546875" style="141" customWidth="1"/>
    <col min="12038" max="12038" width="11.5703125" style="141" customWidth="1"/>
    <col min="12039" max="12039" width="2.5703125" style="141" customWidth="1"/>
    <col min="12040" max="12288" width="9.140625" style="141"/>
    <col min="12289" max="12289" width="74.7109375" style="141" customWidth="1"/>
    <col min="12290" max="12292" width="17.5703125" style="141" customWidth="1"/>
    <col min="12293" max="12293" width="19.85546875" style="141" customWidth="1"/>
    <col min="12294" max="12294" width="11.5703125" style="141" customWidth="1"/>
    <col min="12295" max="12295" width="2.5703125" style="141" customWidth="1"/>
    <col min="12296" max="12544" width="9.140625" style="141"/>
    <col min="12545" max="12545" width="74.7109375" style="141" customWidth="1"/>
    <col min="12546" max="12548" width="17.5703125" style="141" customWidth="1"/>
    <col min="12549" max="12549" width="19.85546875" style="141" customWidth="1"/>
    <col min="12550" max="12550" width="11.5703125" style="141" customWidth="1"/>
    <col min="12551" max="12551" width="2.5703125" style="141" customWidth="1"/>
    <col min="12552" max="12800" width="9.140625" style="141"/>
    <col min="12801" max="12801" width="74.7109375" style="141" customWidth="1"/>
    <col min="12802" max="12804" width="17.5703125" style="141" customWidth="1"/>
    <col min="12805" max="12805" width="19.85546875" style="141" customWidth="1"/>
    <col min="12806" max="12806" width="11.5703125" style="141" customWidth="1"/>
    <col min="12807" max="12807" width="2.5703125" style="141" customWidth="1"/>
    <col min="12808" max="13056" width="9.140625" style="141"/>
    <col min="13057" max="13057" width="74.7109375" style="141" customWidth="1"/>
    <col min="13058" max="13060" width="17.5703125" style="141" customWidth="1"/>
    <col min="13061" max="13061" width="19.85546875" style="141" customWidth="1"/>
    <col min="13062" max="13062" width="11.5703125" style="141" customWidth="1"/>
    <col min="13063" max="13063" width="2.5703125" style="141" customWidth="1"/>
    <col min="13064" max="13312" width="9.140625" style="141"/>
    <col min="13313" max="13313" width="74.7109375" style="141" customWidth="1"/>
    <col min="13314" max="13316" width="17.5703125" style="141" customWidth="1"/>
    <col min="13317" max="13317" width="19.85546875" style="141" customWidth="1"/>
    <col min="13318" max="13318" width="11.5703125" style="141" customWidth="1"/>
    <col min="13319" max="13319" width="2.5703125" style="141" customWidth="1"/>
    <col min="13320" max="13568" width="9.140625" style="141"/>
    <col min="13569" max="13569" width="74.7109375" style="141" customWidth="1"/>
    <col min="13570" max="13572" width="17.5703125" style="141" customWidth="1"/>
    <col min="13573" max="13573" width="19.85546875" style="141" customWidth="1"/>
    <col min="13574" max="13574" width="11.5703125" style="141" customWidth="1"/>
    <col min="13575" max="13575" width="2.5703125" style="141" customWidth="1"/>
    <col min="13576" max="13824" width="9.140625" style="141"/>
    <col min="13825" max="13825" width="74.7109375" style="141" customWidth="1"/>
    <col min="13826" max="13828" width="17.5703125" style="141" customWidth="1"/>
    <col min="13829" max="13829" width="19.85546875" style="141" customWidth="1"/>
    <col min="13830" max="13830" width="11.5703125" style="141" customWidth="1"/>
    <col min="13831" max="13831" width="2.5703125" style="141" customWidth="1"/>
    <col min="13832" max="14080" width="9.140625" style="141"/>
    <col min="14081" max="14081" width="74.7109375" style="141" customWidth="1"/>
    <col min="14082" max="14084" width="17.5703125" style="141" customWidth="1"/>
    <col min="14085" max="14085" width="19.85546875" style="141" customWidth="1"/>
    <col min="14086" max="14086" width="11.5703125" style="141" customWidth="1"/>
    <col min="14087" max="14087" width="2.5703125" style="141" customWidth="1"/>
    <col min="14088" max="14336" width="9.140625" style="141"/>
    <col min="14337" max="14337" width="74.7109375" style="141" customWidth="1"/>
    <col min="14338" max="14340" width="17.5703125" style="141" customWidth="1"/>
    <col min="14341" max="14341" width="19.85546875" style="141" customWidth="1"/>
    <col min="14342" max="14342" width="11.5703125" style="141" customWidth="1"/>
    <col min="14343" max="14343" width="2.5703125" style="141" customWidth="1"/>
    <col min="14344" max="14592" width="9.140625" style="141"/>
    <col min="14593" max="14593" width="74.7109375" style="141" customWidth="1"/>
    <col min="14594" max="14596" width="17.5703125" style="141" customWidth="1"/>
    <col min="14597" max="14597" width="19.85546875" style="141" customWidth="1"/>
    <col min="14598" max="14598" width="11.5703125" style="141" customWidth="1"/>
    <col min="14599" max="14599" width="2.5703125" style="141" customWidth="1"/>
    <col min="14600" max="14848" width="9.140625" style="141"/>
    <col min="14849" max="14849" width="74.7109375" style="141" customWidth="1"/>
    <col min="14850" max="14852" width="17.5703125" style="141" customWidth="1"/>
    <col min="14853" max="14853" width="19.85546875" style="141" customWidth="1"/>
    <col min="14854" max="14854" width="11.5703125" style="141" customWidth="1"/>
    <col min="14855" max="14855" width="2.5703125" style="141" customWidth="1"/>
    <col min="14856" max="15104" width="9.140625" style="141"/>
    <col min="15105" max="15105" width="74.7109375" style="141" customWidth="1"/>
    <col min="15106" max="15108" width="17.5703125" style="141" customWidth="1"/>
    <col min="15109" max="15109" width="19.85546875" style="141" customWidth="1"/>
    <col min="15110" max="15110" width="11.5703125" style="141" customWidth="1"/>
    <col min="15111" max="15111" width="2.5703125" style="141" customWidth="1"/>
    <col min="15112" max="15360" width="9.140625" style="141"/>
    <col min="15361" max="15361" width="74.7109375" style="141" customWidth="1"/>
    <col min="15362" max="15364" width="17.5703125" style="141" customWidth="1"/>
    <col min="15365" max="15365" width="19.85546875" style="141" customWidth="1"/>
    <col min="15366" max="15366" width="11.5703125" style="141" customWidth="1"/>
    <col min="15367" max="15367" width="2.5703125" style="141" customWidth="1"/>
    <col min="15368" max="15616" width="9.140625" style="141"/>
    <col min="15617" max="15617" width="74.7109375" style="141" customWidth="1"/>
    <col min="15618" max="15620" width="17.5703125" style="141" customWidth="1"/>
    <col min="15621" max="15621" width="19.85546875" style="141" customWidth="1"/>
    <col min="15622" max="15622" width="11.5703125" style="141" customWidth="1"/>
    <col min="15623" max="15623" width="2.5703125" style="141" customWidth="1"/>
    <col min="15624" max="15872" width="9.140625" style="141"/>
    <col min="15873" max="15873" width="74.7109375" style="141" customWidth="1"/>
    <col min="15874" max="15876" width="17.5703125" style="141" customWidth="1"/>
    <col min="15877" max="15877" width="19.85546875" style="141" customWidth="1"/>
    <col min="15878" max="15878" width="11.5703125" style="141" customWidth="1"/>
    <col min="15879" max="15879" width="2.5703125" style="141" customWidth="1"/>
    <col min="15880" max="16128" width="9.140625" style="141"/>
    <col min="16129" max="16129" width="74.7109375" style="141" customWidth="1"/>
    <col min="16130" max="16132" width="17.5703125" style="141" customWidth="1"/>
    <col min="16133" max="16133" width="19.85546875" style="141" customWidth="1"/>
    <col min="16134" max="16134" width="11.5703125" style="141" customWidth="1"/>
    <col min="16135" max="16135" width="2.5703125" style="141" customWidth="1"/>
    <col min="16136" max="16384" width="9.140625" style="141"/>
  </cols>
  <sheetData>
    <row r="1" spans="1:12" s="20" customFormat="1" ht="3.75" customHeight="1">
      <c r="A1" s="158"/>
      <c r="B1" s="159"/>
      <c r="C1" s="159"/>
      <c r="D1" s="159"/>
      <c r="E1" s="159"/>
      <c r="F1" s="159"/>
      <c r="G1" s="180"/>
    </row>
    <row r="2" spans="1:12" s="20" customFormat="1" ht="39" customHeight="1">
      <c r="A2" s="894" t="s">
        <v>344</v>
      </c>
      <c r="B2" s="894"/>
      <c r="C2" s="894"/>
      <c r="D2" s="894"/>
      <c r="E2" s="894"/>
      <c r="F2" s="894"/>
      <c r="G2" s="180"/>
    </row>
    <row r="3" spans="1:12" s="20" customFormat="1" ht="24.95" customHeight="1">
      <c r="A3" s="894" t="s">
        <v>266</v>
      </c>
      <c r="B3" s="894"/>
      <c r="C3" s="894"/>
      <c r="D3" s="894"/>
      <c r="E3" s="894"/>
      <c r="F3" s="894"/>
      <c r="G3" s="180"/>
    </row>
    <row r="4" spans="1:12" s="20" customFormat="1" ht="24.95" customHeight="1">
      <c r="A4" s="894" t="s">
        <v>599</v>
      </c>
      <c r="B4" s="894"/>
      <c r="C4" s="894"/>
      <c r="D4" s="894"/>
      <c r="E4" s="894"/>
      <c r="F4" s="894"/>
      <c r="G4" s="180"/>
    </row>
    <row r="5" spans="1:12" s="20" customFormat="1" ht="39" customHeight="1">
      <c r="A5" s="895" t="s">
        <v>61</v>
      </c>
      <c r="B5" s="895"/>
      <c r="C5" s="895"/>
      <c r="D5" s="895"/>
      <c r="E5" s="895"/>
      <c r="F5" s="895"/>
      <c r="G5" s="180"/>
    </row>
    <row r="6" spans="1:12" ht="7.5" customHeight="1">
      <c r="A6" s="150"/>
    </row>
    <row r="7" spans="1:12" ht="36" customHeight="1">
      <c r="A7" s="548" t="s">
        <v>267</v>
      </c>
      <c r="B7" s="549" t="s">
        <v>345</v>
      </c>
      <c r="C7" s="549" t="s">
        <v>346</v>
      </c>
      <c r="D7" s="549" t="s">
        <v>347</v>
      </c>
      <c r="E7" s="550" t="s">
        <v>351</v>
      </c>
      <c r="F7" s="551" t="s">
        <v>101</v>
      </c>
      <c r="G7" s="242"/>
    </row>
    <row r="8" spans="1:12" ht="30.75" customHeight="1">
      <c r="A8" s="283" t="s">
        <v>268</v>
      </c>
      <c r="B8" s="338">
        <v>1887783.7223399999</v>
      </c>
      <c r="C8" s="339">
        <v>781345.98719000001</v>
      </c>
      <c r="D8" s="338">
        <v>248276.79284000001</v>
      </c>
      <c r="E8" s="338">
        <f t="shared" ref="E8:E42" si="0">SUM(B8:D8)</f>
        <v>2917406.5023699999</v>
      </c>
      <c r="F8" s="228">
        <f t="shared" ref="F8:F43" si="1">+E8/$E$43</f>
        <v>0.98556045986144536</v>
      </c>
      <c r="G8" s="271"/>
      <c r="H8" s="145"/>
      <c r="I8" s="145"/>
      <c r="J8" s="145"/>
      <c r="K8" s="145"/>
      <c r="L8" s="145"/>
    </row>
    <row r="9" spans="1:12" ht="30.75" customHeight="1">
      <c r="A9" s="283" t="s">
        <v>269</v>
      </c>
      <c r="B9" s="338">
        <v>0</v>
      </c>
      <c r="C9" s="339">
        <v>0</v>
      </c>
      <c r="D9" s="338">
        <v>0</v>
      </c>
      <c r="E9" s="338">
        <f t="shared" si="0"/>
        <v>0</v>
      </c>
      <c r="F9" s="228">
        <f t="shared" si="1"/>
        <v>0</v>
      </c>
      <c r="G9" s="271"/>
      <c r="H9" s="145"/>
      <c r="I9" s="145"/>
      <c r="J9" s="145"/>
      <c r="K9" s="145"/>
      <c r="L9" s="145"/>
    </row>
    <row r="10" spans="1:12" ht="30.75" customHeight="1">
      <c r="A10" s="283" t="s">
        <v>270</v>
      </c>
      <c r="B10" s="338">
        <v>0</v>
      </c>
      <c r="C10" s="339">
        <v>0</v>
      </c>
      <c r="D10" s="338">
        <v>0</v>
      </c>
      <c r="E10" s="338">
        <f t="shared" si="0"/>
        <v>0</v>
      </c>
      <c r="F10" s="228">
        <f t="shared" si="1"/>
        <v>0</v>
      </c>
      <c r="G10" s="271"/>
      <c r="H10" s="145"/>
      <c r="I10" s="145"/>
      <c r="J10" s="145"/>
      <c r="K10" s="145"/>
      <c r="L10" s="145"/>
    </row>
    <row r="11" spans="1:12" ht="30.75" customHeight="1">
      <c r="A11" s="283" t="s">
        <v>271</v>
      </c>
      <c r="B11" s="338">
        <v>0</v>
      </c>
      <c r="C11" s="339">
        <v>0</v>
      </c>
      <c r="D11" s="338">
        <v>0</v>
      </c>
      <c r="E11" s="338">
        <f t="shared" si="0"/>
        <v>0</v>
      </c>
      <c r="F11" s="228">
        <f t="shared" si="1"/>
        <v>0</v>
      </c>
      <c r="G11" s="271"/>
      <c r="H11" s="145"/>
      <c r="I11" s="145"/>
      <c r="J11" s="145"/>
      <c r="K11" s="145"/>
      <c r="L11" s="145"/>
    </row>
    <row r="12" spans="1:12" s="143" customFormat="1" ht="30.75" customHeight="1">
      <c r="A12" s="283" t="s">
        <v>272</v>
      </c>
      <c r="B12" s="338">
        <v>1367.5570500000001</v>
      </c>
      <c r="C12" s="339">
        <v>9023.719720000001</v>
      </c>
      <c r="D12" s="338">
        <v>0</v>
      </c>
      <c r="E12" s="338">
        <f t="shared" si="0"/>
        <v>10391.27677</v>
      </c>
      <c r="F12" s="228">
        <f t="shared" si="1"/>
        <v>3.5103889374583671E-3</v>
      </c>
      <c r="G12" s="287"/>
      <c r="H12" s="145"/>
      <c r="I12" s="145"/>
      <c r="J12" s="145"/>
      <c r="K12" s="145"/>
      <c r="L12" s="145"/>
    </row>
    <row r="13" spans="1:12" ht="30.75" customHeight="1">
      <c r="A13" s="283" t="s">
        <v>273</v>
      </c>
      <c r="B13" s="338">
        <v>0</v>
      </c>
      <c r="C13" s="339">
        <v>0</v>
      </c>
      <c r="D13" s="338">
        <v>0</v>
      </c>
      <c r="E13" s="338">
        <f t="shared" si="0"/>
        <v>0</v>
      </c>
      <c r="F13" s="228">
        <f t="shared" si="1"/>
        <v>0</v>
      </c>
      <c r="G13" s="271"/>
      <c r="H13" s="145"/>
      <c r="I13" s="145"/>
      <c r="J13" s="145"/>
      <c r="K13" s="145"/>
      <c r="L13" s="145"/>
    </row>
    <row r="14" spans="1:12" ht="30.75" customHeight="1">
      <c r="A14" s="283" t="s">
        <v>274</v>
      </c>
      <c r="B14" s="338">
        <v>454.22199999999998</v>
      </c>
      <c r="C14" s="339">
        <v>9005.063830000001</v>
      </c>
      <c r="D14" s="338">
        <v>0</v>
      </c>
      <c r="E14" s="338">
        <f t="shared" si="0"/>
        <v>9459.2858300000007</v>
      </c>
      <c r="F14" s="228">
        <f t="shared" si="1"/>
        <v>3.1955430568219472E-3</v>
      </c>
      <c r="G14" s="271"/>
      <c r="H14" s="145"/>
      <c r="I14" s="145"/>
      <c r="J14" s="145"/>
      <c r="K14" s="145"/>
      <c r="L14" s="145"/>
    </row>
    <row r="15" spans="1:12" ht="30.75" customHeight="1">
      <c r="A15" s="283" t="s">
        <v>275</v>
      </c>
      <c r="B15" s="338">
        <v>913.33505000000002</v>
      </c>
      <c r="C15" s="339">
        <v>18.655889999999999</v>
      </c>
      <c r="D15" s="338">
        <v>0</v>
      </c>
      <c r="E15" s="338">
        <f t="shared" si="0"/>
        <v>931.99094000000002</v>
      </c>
      <c r="F15" s="228">
        <f t="shared" si="1"/>
        <v>3.1484588063642008E-4</v>
      </c>
      <c r="G15" s="271"/>
      <c r="H15" s="145"/>
      <c r="I15" s="145"/>
      <c r="J15" s="145"/>
      <c r="K15" s="145"/>
      <c r="L15" s="145"/>
    </row>
    <row r="16" spans="1:12" s="143" customFormat="1" ht="30.75" customHeight="1">
      <c r="A16" s="283" t="s">
        <v>276</v>
      </c>
      <c r="B16" s="338">
        <v>0</v>
      </c>
      <c r="C16" s="339">
        <v>0</v>
      </c>
      <c r="D16" s="338">
        <v>0</v>
      </c>
      <c r="E16" s="338">
        <f t="shared" si="0"/>
        <v>0</v>
      </c>
      <c r="F16" s="228">
        <f t="shared" si="1"/>
        <v>0</v>
      </c>
      <c r="G16" s="287"/>
      <c r="H16" s="145"/>
      <c r="I16" s="145"/>
      <c r="J16" s="145"/>
      <c r="K16" s="145"/>
      <c r="L16" s="145"/>
    </row>
    <row r="17" spans="1:12" ht="30.75" customHeight="1">
      <c r="A17" s="283" t="s">
        <v>277</v>
      </c>
      <c r="B17" s="338">
        <v>0</v>
      </c>
      <c r="C17" s="339">
        <v>0</v>
      </c>
      <c r="D17" s="338">
        <v>0</v>
      </c>
      <c r="E17" s="338">
        <f t="shared" si="0"/>
        <v>0</v>
      </c>
      <c r="F17" s="228">
        <f t="shared" si="1"/>
        <v>0</v>
      </c>
      <c r="G17" s="271"/>
      <c r="H17" s="145"/>
      <c r="I17" s="145"/>
      <c r="J17" s="145"/>
      <c r="K17" s="145"/>
      <c r="L17" s="145"/>
    </row>
    <row r="18" spans="1:12" ht="30.75" customHeight="1">
      <c r="A18" s="283" t="s">
        <v>278</v>
      </c>
      <c r="B18" s="338">
        <v>0</v>
      </c>
      <c r="C18" s="339">
        <v>0</v>
      </c>
      <c r="D18" s="338">
        <v>0</v>
      </c>
      <c r="E18" s="338">
        <f t="shared" si="0"/>
        <v>0</v>
      </c>
      <c r="F18" s="228">
        <f t="shared" si="1"/>
        <v>0</v>
      </c>
      <c r="G18" s="271"/>
      <c r="H18" s="145"/>
      <c r="I18" s="145"/>
      <c r="J18" s="145"/>
      <c r="K18" s="145"/>
      <c r="L18" s="145"/>
    </row>
    <row r="19" spans="1:12" ht="30.75" customHeight="1">
      <c r="A19" s="283" t="s">
        <v>279</v>
      </c>
      <c r="B19" s="338">
        <v>0</v>
      </c>
      <c r="C19" s="339">
        <v>0</v>
      </c>
      <c r="D19" s="338">
        <v>0</v>
      </c>
      <c r="E19" s="338">
        <f t="shared" si="0"/>
        <v>0</v>
      </c>
      <c r="F19" s="228">
        <f t="shared" si="1"/>
        <v>0</v>
      </c>
      <c r="G19" s="271"/>
      <c r="H19" s="145"/>
      <c r="I19" s="145"/>
      <c r="J19" s="145"/>
      <c r="K19" s="145"/>
      <c r="L19" s="145"/>
    </row>
    <row r="20" spans="1:12" ht="30.75" customHeight="1">
      <c r="A20" s="283" t="s">
        <v>280</v>
      </c>
      <c r="B20" s="338">
        <v>0</v>
      </c>
      <c r="C20" s="339">
        <v>0</v>
      </c>
      <c r="D20" s="338">
        <v>0</v>
      </c>
      <c r="E20" s="338">
        <f t="shared" si="0"/>
        <v>0</v>
      </c>
      <c r="F20" s="228">
        <f t="shared" si="1"/>
        <v>0</v>
      </c>
      <c r="G20" s="271"/>
      <c r="H20" s="145"/>
      <c r="I20" s="145"/>
      <c r="J20" s="145"/>
      <c r="K20" s="145"/>
      <c r="L20" s="145"/>
    </row>
    <row r="21" spans="1:12" s="143" customFormat="1" ht="30.75" customHeight="1">
      <c r="A21" s="283" t="s">
        <v>281</v>
      </c>
      <c r="B21" s="338">
        <v>3579.80987</v>
      </c>
      <c r="C21" s="339">
        <v>2635.3970199999999</v>
      </c>
      <c r="D21" s="338">
        <v>3.19984</v>
      </c>
      <c r="E21" s="338">
        <f t="shared" si="0"/>
        <v>6218.4067299999997</v>
      </c>
      <c r="F21" s="228">
        <f t="shared" si="1"/>
        <v>2.100706840629042E-3</v>
      </c>
      <c r="G21" s="287"/>
      <c r="H21" s="145"/>
      <c r="I21" s="145"/>
      <c r="J21" s="145"/>
      <c r="K21" s="145"/>
      <c r="L21" s="145"/>
    </row>
    <row r="22" spans="1:12" ht="30.75" customHeight="1">
      <c r="A22" s="283" t="s">
        <v>282</v>
      </c>
      <c r="B22" s="338">
        <v>0</v>
      </c>
      <c r="C22" s="339">
        <v>0</v>
      </c>
      <c r="D22" s="338">
        <v>0</v>
      </c>
      <c r="E22" s="338">
        <f t="shared" si="0"/>
        <v>0</v>
      </c>
      <c r="F22" s="228">
        <f t="shared" si="1"/>
        <v>0</v>
      </c>
      <c r="G22" s="271"/>
      <c r="H22" s="145"/>
      <c r="I22" s="145"/>
      <c r="J22" s="145"/>
      <c r="K22" s="145"/>
      <c r="L22" s="145"/>
    </row>
    <row r="23" spans="1:12" ht="30.75" customHeight="1">
      <c r="A23" s="283" t="s">
        <v>283</v>
      </c>
      <c r="B23" s="338">
        <v>0</v>
      </c>
      <c r="C23" s="339">
        <v>0</v>
      </c>
      <c r="D23" s="338">
        <v>3.19984</v>
      </c>
      <c r="E23" s="338">
        <f t="shared" si="0"/>
        <v>3.19984</v>
      </c>
      <c r="F23" s="228">
        <f t="shared" si="1"/>
        <v>1.080972356550636E-6</v>
      </c>
      <c r="G23" s="271"/>
      <c r="H23" s="145"/>
      <c r="I23" s="145"/>
      <c r="J23" s="145"/>
      <c r="K23" s="145"/>
      <c r="L23" s="145"/>
    </row>
    <row r="24" spans="1:12" ht="30.75" customHeight="1">
      <c r="A24" s="283" t="s">
        <v>284</v>
      </c>
      <c r="B24" s="338">
        <v>0</v>
      </c>
      <c r="C24" s="339">
        <v>0</v>
      </c>
      <c r="D24" s="338">
        <v>0</v>
      </c>
      <c r="E24" s="338">
        <f t="shared" si="0"/>
        <v>0</v>
      </c>
      <c r="F24" s="228">
        <f t="shared" si="1"/>
        <v>0</v>
      </c>
      <c r="G24" s="271"/>
      <c r="H24" s="145"/>
      <c r="I24" s="145"/>
      <c r="J24" s="145"/>
      <c r="K24" s="145"/>
      <c r="L24" s="145"/>
    </row>
    <row r="25" spans="1:12" ht="30.75" customHeight="1">
      <c r="A25" s="283" t="s">
        <v>285</v>
      </c>
      <c r="B25" s="338">
        <v>0</v>
      </c>
      <c r="C25" s="339">
        <v>0</v>
      </c>
      <c r="D25" s="338">
        <v>0</v>
      </c>
      <c r="E25" s="338">
        <f t="shared" si="0"/>
        <v>0</v>
      </c>
      <c r="F25" s="228">
        <f t="shared" si="1"/>
        <v>0</v>
      </c>
      <c r="G25" s="271"/>
      <c r="H25" s="145"/>
      <c r="I25" s="145"/>
      <c r="J25" s="145"/>
      <c r="K25" s="145"/>
      <c r="L25" s="145"/>
    </row>
    <row r="26" spans="1:12" ht="30.75" customHeight="1">
      <c r="A26" s="583" t="s">
        <v>286</v>
      </c>
      <c r="B26" s="338">
        <v>0</v>
      </c>
      <c r="C26" s="339">
        <v>0</v>
      </c>
      <c r="D26" s="338">
        <v>0</v>
      </c>
      <c r="E26" s="338">
        <f t="shared" si="0"/>
        <v>0</v>
      </c>
      <c r="F26" s="228">
        <f t="shared" si="1"/>
        <v>0</v>
      </c>
      <c r="G26" s="271"/>
      <c r="H26" s="145"/>
      <c r="I26" s="145"/>
      <c r="J26" s="145"/>
      <c r="K26" s="145"/>
      <c r="L26" s="145"/>
    </row>
    <row r="27" spans="1:12" ht="27" customHeight="1">
      <c r="A27" s="283" t="s">
        <v>287</v>
      </c>
      <c r="B27" s="338">
        <v>3579.80987</v>
      </c>
      <c r="C27" s="338">
        <v>2635.3970199999999</v>
      </c>
      <c r="D27" s="338">
        <v>0</v>
      </c>
      <c r="E27" s="338">
        <f t="shared" si="0"/>
        <v>6215.2068899999995</v>
      </c>
      <c r="F27" s="228">
        <f t="shared" si="1"/>
        <v>2.0996258682724916E-3</v>
      </c>
      <c r="G27" s="271"/>
      <c r="H27" s="145"/>
      <c r="I27" s="145"/>
      <c r="J27" s="145"/>
      <c r="K27" s="145"/>
      <c r="L27" s="145"/>
    </row>
    <row r="28" spans="1:12" s="143" customFormat="1" ht="30.75" customHeight="1">
      <c r="A28" s="283" t="s">
        <v>288</v>
      </c>
      <c r="B28" s="338">
        <v>99.742190000000008</v>
      </c>
      <c r="C28" s="339">
        <v>4637.9152999999997</v>
      </c>
      <c r="D28" s="338">
        <v>7670.5326100000002</v>
      </c>
      <c r="E28" s="338">
        <f t="shared" si="0"/>
        <v>12408.1901</v>
      </c>
      <c r="F28" s="228">
        <f t="shared" si="1"/>
        <v>4.1917441162449597E-3</v>
      </c>
      <c r="G28" s="287"/>
      <c r="H28" s="145"/>
      <c r="I28" s="145"/>
      <c r="J28" s="145"/>
      <c r="K28" s="145"/>
      <c r="L28" s="145"/>
    </row>
    <row r="29" spans="1:12" ht="30.75" customHeight="1">
      <c r="A29" s="283" t="s">
        <v>289</v>
      </c>
      <c r="B29" s="338">
        <v>0</v>
      </c>
      <c r="C29" s="339">
        <v>0</v>
      </c>
      <c r="D29" s="338">
        <v>0</v>
      </c>
      <c r="E29" s="338">
        <f t="shared" si="0"/>
        <v>0</v>
      </c>
      <c r="F29" s="228">
        <f t="shared" si="1"/>
        <v>0</v>
      </c>
      <c r="G29" s="271"/>
      <c r="H29" s="145"/>
      <c r="I29" s="145"/>
      <c r="J29" s="145"/>
      <c r="K29" s="145"/>
      <c r="L29" s="145"/>
    </row>
    <row r="30" spans="1:12" ht="30.75" customHeight="1">
      <c r="A30" s="283" t="s">
        <v>290</v>
      </c>
      <c r="B30" s="338">
        <v>99.742190000000008</v>
      </c>
      <c r="C30" s="339">
        <v>4637.9152999999997</v>
      </c>
      <c r="D30" s="338">
        <v>7670.5326100000002</v>
      </c>
      <c r="E30" s="338">
        <f t="shared" si="0"/>
        <v>12408.1901</v>
      </c>
      <c r="F30" s="228">
        <f t="shared" si="1"/>
        <v>4.1917441162449597E-3</v>
      </c>
      <c r="G30" s="271"/>
      <c r="H30" s="145"/>
      <c r="I30" s="145"/>
      <c r="J30" s="145"/>
      <c r="K30" s="145"/>
      <c r="L30" s="145"/>
    </row>
    <row r="31" spans="1:12" ht="30.75" customHeight="1">
      <c r="A31" s="283" t="s">
        <v>291</v>
      </c>
      <c r="B31" s="338">
        <v>0</v>
      </c>
      <c r="C31" s="339">
        <v>0</v>
      </c>
      <c r="D31" s="338">
        <v>0</v>
      </c>
      <c r="E31" s="338">
        <f t="shared" si="0"/>
        <v>0</v>
      </c>
      <c r="F31" s="228">
        <f t="shared" si="1"/>
        <v>0</v>
      </c>
      <c r="G31" s="271"/>
      <c r="H31" s="145"/>
      <c r="I31" s="145"/>
      <c r="J31" s="145"/>
      <c r="K31" s="145"/>
      <c r="L31" s="145"/>
    </row>
    <row r="32" spans="1:12" ht="30.75" customHeight="1">
      <c r="A32" s="283" t="s">
        <v>292</v>
      </c>
      <c r="B32" s="338">
        <v>0</v>
      </c>
      <c r="C32" s="339">
        <v>0</v>
      </c>
      <c r="D32" s="338">
        <v>0</v>
      </c>
      <c r="E32" s="338">
        <f t="shared" si="0"/>
        <v>0</v>
      </c>
      <c r="F32" s="228">
        <f t="shared" si="1"/>
        <v>0</v>
      </c>
      <c r="G32" s="271"/>
      <c r="H32" s="145"/>
      <c r="I32" s="145"/>
      <c r="J32" s="145"/>
      <c r="K32" s="145"/>
      <c r="L32" s="145"/>
    </row>
    <row r="33" spans="1:12" s="143" customFormat="1" ht="30.75" customHeight="1">
      <c r="A33" s="283" t="s">
        <v>293</v>
      </c>
      <c r="B33" s="338">
        <v>0</v>
      </c>
      <c r="C33" s="339">
        <v>0</v>
      </c>
      <c r="D33" s="338">
        <v>0</v>
      </c>
      <c r="E33" s="338">
        <f t="shared" si="0"/>
        <v>0</v>
      </c>
      <c r="F33" s="228">
        <f t="shared" si="1"/>
        <v>0</v>
      </c>
      <c r="G33" s="287"/>
      <c r="H33" s="145"/>
      <c r="I33" s="145"/>
      <c r="J33" s="145"/>
      <c r="K33" s="145"/>
      <c r="L33" s="145"/>
    </row>
    <row r="34" spans="1:12" ht="30.75" customHeight="1">
      <c r="A34" s="283" t="s">
        <v>294</v>
      </c>
      <c r="B34" s="338">
        <v>0</v>
      </c>
      <c r="C34" s="339">
        <v>0</v>
      </c>
      <c r="D34" s="338">
        <v>0</v>
      </c>
      <c r="E34" s="338">
        <f t="shared" si="0"/>
        <v>0</v>
      </c>
      <c r="F34" s="228">
        <f t="shared" si="1"/>
        <v>0</v>
      </c>
      <c r="G34" s="271"/>
      <c r="H34" s="145"/>
      <c r="I34" s="145"/>
      <c r="J34" s="145"/>
      <c r="K34" s="145"/>
      <c r="L34" s="145"/>
    </row>
    <row r="35" spans="1:12" ht="30.75" customHeight="1">
      <c r="A35" s="283" t="s">
        <v>295</v>
      </c>
      <c r="B35" s="338">
        <v>0</v>
      </c>
      <c r="C35" s="339">
        <v>0</v>
      </c>
      <c r="D35" s="338">
        <v>0</v>
      </c>
      <c r="E35" s="338">
        <f t="shared" si="0"/>
        <v>0</v>
      </c>
      <c r="F35" s="228">
        <f t="shared" si="1"/>
        <v>0</v>
      </c>
      <c r="G35" s="271"/>
      <c r="H35" s="145"/>
      <c r="I35" s="145"/>
      <c r="J35" s="145"/>
      <c r="K35" s="145"/>
      <c r="L35" s="145"/>
    </row>
    <row r="36" spans="1:12" ht="30.75" customHeight="1">
      <c r="A36" s="283" t="s">
        <v>296</v>
      </c>
      <c r="B36" s="338">
        <v>0</v>
      </c>
      <c r="C36" s="339">
        <v>0</v>
      </c>
      <c r="D36" s="338">
        <v>0</v>
      </c>
      <c r="E36" s="338">
        <f t="shared" si="0"/>
        <v>0</v>
      </c>
      <c r="F36" s="228">
        <f t="shared" si="1"/>
        <v>0</v>
      </c>
      <c r="G36" s="271"/>
      <c r="H36" s="145"/>
      <c r="I36" s="145"/>
      <c r="J36" s="145"/>
      <c r="K36" s="145"/>
      <c r="L36" s="145"/>
    </row>
    <row r="37" spans="1:12" ht="30.75" customHeight="1">
      <c r="A37" s="283" t="s">
        <v>297</v>
      </c>
      <c r="B37" s="338">
        <v>0</v>
      </c>
      <c r="C37" s="339">
        <v>0</v>
      </c>
      <c r="D37" s="338">
        <v>0</v>
      </c>
      <c r="E37" s="338">
        <f t="shared" si="0"/>
        <v>0</v>
      </c>
      <c r="F37" s="228">
        <f t="shared" si="1"/>
        <v>0</v>
      </c>
      <c r="G37" s="271"/>
      <c r="H37" s="145"/>
      <c r="I37" s="145"/>
      <c r="J37" s="145"/>
      <c r="K37" s="145"/>
      <c r="L37" s="145"/>
    </row>
    <row r="38" spans="1:12" s="143" customFormat="1" ht="30.75" customHeight="1">
      <c r="A38" s="283" t="s">
        <v>298</v>
      </c>
      <c r="B38" s="338">
        <v>0</v>
      </c>
      <c r="C38" s="339">
        <v>0</v>
      </c>
      <c r="D38" s="338">
        <v>0</v>
      </c>
      <c r="E38" s="338">
        <f t="shared" si="0"/>
        <v>0</v>
      </c>
      <c r="F38" s="228">
        <f t="shared" si="1"/>
        <v>0</v>
      </c>
      <c r="G38" s="287"/>
      <c r="H38" s="145"/>
      <c r="I38" s="145"/>
      <c r="J38" s="145"/>
      <c r="K38" s="145"/>
      <c r="L38" s="145"/>
    </row>
    <row r="39" spans="1:12" ht="27" customHeight="1">
      <c r="A39" s="283" t="s">
        <v>299</v>
      </c>
      <c r="B39" s="338">
        <v>0</v>
      </c>
      <c r="C39" s="338">
        <v>0</v>
      </c>
      <c r="D39" s="338">
        <v>0</v>
      </c>
      <c r="E39" s="338">
        <f t="shared" si="0"/>
        <v>0</v>
      </c>
      <c r="F39" s="228">
        <f t="shared" si="1"/>
        <v>0</v>
      </c>
      <c r="G39" s="271"/>
      <c r="H39" s="145"/>
      <c r="I39" s="145"/>
      <c r="J39" s="145"/>
      <c r="K39" s="145"/>
      <c r="L39" s="145"/>
    </row>
    <row r="40" spans="1:12" ht="27" customHeight="1">
      <c r="A40" s="584" t="s">
        <v>300</v>
      </c>
      <c r="B40" s="338">
        <v>0</v>
      </c>
      <c r="C40" s="338">
        <v>0</v>
      </c>
      <c r="D40" s="338">
        <v>0</v>
      </c>
      <c r="E40" s="338">
        <f t="shared" si="0"/>
        <v>0</v>
      </c>
      <c r="F40" s="228">
        <f t="shared" si="1"/>
        <v>0</v>
      </c>
      <c r="G40" s="271"/>
      <c r="H40" s="145"/>
      <c r="I40" s="145"/>
      <c r="J40" s="145"/>
      <c r="K40" s="145"/>
      <c r="L40" s="145"/>
    </row>
    <row r="41" spans="1:12" s="290" customFormat="1" ht="27" customHeight="1">
      <c r="A41" s="585" t="s">
        <v>301</v>
      </c>
      <c r="B41" s="338">
        <v>1892830.8314499999</v>
      </c>
      <c r="C41" s="338">
        <v>797643.01922999998</v>
      </c>
      <c r="D41" s="338">
        <v>255950.52528999999</v>
      </c>
      <c r="E41" s="338">
        <f t="shared" si="0"/>
        <v>2946424.3759699999</v>
      </c>
      <c r="F41" s="228">
        <f t="shared" si="1"/>
        <v>0.99536329975577775</v>
      </c>
      <c r="G41" s="288"/>
      <c r="H41" s="289"/>
      <c r="I41" s="289"/>
      <c r="J41" s="289"/>
      <c r="K41" s="289"/>
      <c r="L41" s="289"/>
    </row>
    <row r="42" spans="1:12" s="294" customFormat="1" ht="37.5" customHeight="1">
      <c r="A42" s="586" t="s">
        <v>302</v>
      </c>
      <c r="B42" s="229">
        <v>0</v>
      </c>
      <c r="C42" s="229">
        <v>13725.326849999999</v>
      </c>
      <c r="D42" s="229">
        <v>0</v>
      </c>
      <c r="E42" s="229">
        <f t="shared" si="0"/>
        <v>13725.326849999999</v>
      </c>
      <c r="F42" s="341">
        <f t="shared" si="1"/>
        <v>4.6367002442222792E-3</v>
      </c>
      <c r="G42" s="291"/>
      <c r="H42" s="292"/>
      <c r="I42" s="293"/>
      <c r="J42" s="293"/>
      <c r="K42" s="293"/>
      <c r="L42" s="293"/>
    </row>
    <row r="43" spans="1:12" s="160" customFormat="1" ht="27" customHeight="1">
      <c r="A43" s="587" t="s">
        <v>135</v>
      </c>
      <c r="B43" s="519">
        <v>1892830.8314499999</v>
      </c>
      <c r="C43" s="519">
        <v>811368.34608000005</v>
      </c>
      <c r="D43" s="519">
        <v>255950.52528999999</v>
      </c>
      <c r="E43" s="519">
        <f>SUM(E41:E42)</f>
        <v>2960149.7028199998</v>
      </c>
      <c r="F43" s="570">
        <f t="shared" si="1"/>
        <v>1</v>
      </c>
      <c r="G43" s="295"/>
      <c r="H43" s="224"/>
      <c r="I43" s="224"/>
      <c r="J43" s="224"/>
      <c r="K43" s="224"/>
      <c r="L43" s="224"/>
    </row>
    <row r="44" spans="1:12" ht="27" customHeight="1">
      <c r="A44" s="585" t="s">
        <v>264</v>
      </c>
      <c r="B44" s="228">
        <f>+B43/$E$43</f>
        <v>0.63943753575935236</v>
      </c>
      <c r="C44" s="228">
        <f>+C43/$E$43</f>
        <v>0.27409706519472526</v>
      </c>
      <c r="D44" s="228">
        <f>+D43/$E$43</f>
        <v>8.6465399045922431E-2</v>
      </c>
      <c r="E44" s="228">
        <f>+E43/$E$43</f>
        <v>1</v>
      </c>
      <c r="F44" s="228"/>
      <c r="G44" s="253"/>
      <c r="H44" s="145"/>
      <c r="I44" s="145"/>
      <c r="J44" s="145"/>
      <c r="K44" s="145"/>
      <c r="L44" s="145"/>
    </row>
    <row r="45" spans="1:12" ht="9" customHeight="1" thickBot="1">
      <c r="A45" s="440"/>
      <c r="B45" s="347"/>
      <c r="C45" s="348"/>
      <c r="D45" s="349"/>
      <c r="E45" s="349"/>
      <c r="F45" s="350"/>
      <c r="G45" s="253"/>
      <c r="H45" s="145"/>
      <c r="I45" s="145"/>
      <c r="J45" s="145"/>
      <c r="K45" s="145"/>
      <c r="L45" s="145"/>
    </row>
    <row r="46" spans="1:12" ht="17.25" customHeight="1" thickTop="1">
      <c r="A46" s="441" t="s">
        <v>137</v>
      </c>
      <c r="C46" s="25"/>
      <c r="D46" s="145"/>
      <c r="E46" s="145"/>
      <c r="F46" s="7"/>
      <c r="G46" s="253"/>
      <c r="H46" s="145"/>
      <c r="I46" s="145"/>
      <c r="J46" s="145"/>
      <c r="K46" s="145"/>
      <c r="L46" s="145"/>
    </row>
    <row r="47" spans="1:12">
      <c r="A47" s="441" t="s">
        <v>303</v>
      </c>
      <c r="C47" s="25"/>
      <c r="D47" s="145"/>
      <c r="E47" s="145"/>
      <c r="F47" s="7"/>
      <c r="G47" s="253"/>
      <c r="H47" s="145"/>
      <c r="I47" s="145"/>
      <c r="J47" s="145"/>
      <c r="K47" s="145"/>
      <c r="L47" s="145"/>
    </row>
    <row r="48" spans="1:12">
      <c r="A48" s="441" t="s">
        <v>304</v>
      </c>
      <c r="B48" s="1"/>
      <c r="C48" s="25"/>
      <c r="D48" s="145"/>
      <c r="E48" s="145"/>
      <c r="F48" s="7"/>
      <c r="G48" s="253"/>
      <c r="H48" s="145"/>
      <c r="I48" s="145"/>
      <c r="J48" s="145"/>
      <c r="K48" s="145"/>
      <c r="L48" s="145"/>
    </row>
    <row r="49" spans="1:12" ht="9" customHeight="1">
      <c r="A49" s="26"/>
      <c r="B49" s="1"/>
      <c r="C49" s="25"/>
      <c r="D49" s="145"/>
      <c r="E49" s="145"/>
      <c r="F49" s="7"/>
      <c r="G49" s="253"/>
      <c r="H49" s="145"/>
      <c r="I49" s="145"/>
      <c r="J49" s="145"/>
      <c r="K49" s="145"/>
      <c r="L49" s="145"/>
    </row>
    <row r="50" spans="1:12" ht="9" customHeight="1">
      <c r="A50" s="26"/>
      <c r="B50" s="1"/>
      <c r="C50" s="25"/>
      <c r="D50" s="145"/>
      <c r="E50" s="145"/>
      <c r="F50" s="7"/>
      <c r="G50" s="253"/>
      <c r="H50" s="145"/>
      <c r="I50" s="145"/>
      <c r="J50" s="145"/>
      <c r="K50" s="145"/>
      <c r="L50" s="145"/>
    </row>
    <row r="51" spans="1:12" ht="9" customHeight="1">
      <c r="A51" s="155"/>
      <c r="B51" s="1"/>
      <c r="C51" s="25"/>
      <c r="D51" s="145"/>
      <c r="E51" s="145"/>
      <c r="F51" s="7"/>
      <c r="G51" s="253"/>
      <c r="H51" s="145"/>
      <c r="I51" s="145"/>
      <c r="J51" s="145"/>
      <c r="K51" s="145"/>
      <c r="L51" s="145"/>
    </row>
    <row r="52" spans="1:12" ht="9" customHeight="1">
      <c r="A52" s="26"/>
      <c r="B52" s="1"/>
      <c r="C52" s="25"/>
      <c r="D52" s="145"/>
      <c r="E52" s="145"/>
      <c r="F52" s="7"/>
      <c r="G52" s="253"/>
      <c r="H52" s="145"/>
      <c r="I52" s="145"/>
      <c r="J52" s="145"/>
      <c r="K52" s="145"/>
      <c r="L52" s="145"/>
    </row>
    <row r="53" spans="1:12" ht="9" customHeight="1">
      <c r="A53" s="26"/>
      <c r="B53" s="1"/>
      <c r="C53" s="25"/>
      <c r="D53" s="145"/>
      <c r="E53" s="145"/>
      <c r="F53" s="7"/>
      <c r="G53" s="253"/>
      <c r="H53" s="145"/>
      <c r="I53" s="145"/>
      <c r="J53" s="145"/>
      <c r="K53" s="145"/>
      <c r="L53" s="145"/>
    </row>
    <row r="54" spans="1:12" ht="9" customHeight="1">
      <c r="A54" s="26"/>
      <c r="B54" s="1"/>
      <c r="C54" s="25"/>
      <c r="D54" s="145"/>
      <c r="E54" s="145"/>
      <c r="F54" s="7"/>
      <c r="G54" s="253"/>
      <c r="H54" s="145"/>
      <c r="I54" s="145"/>
      <c r="J54" s="145"/>
      <c r="K54" s="145"/>
      <c r="L54" s="145"/>
    </row>
    <row r="55" spans="1:12" ht="9" customHeight="1">
      <c r="A55" s="26"/>
      <c r="C55" s="25"/>
      <c r="D55" s="145"/>
      <c r="E55" s="145"/>
      <c r="F55" s="7"/>
      <c r="G55" s="253"/>
      <c r="H55" s="145"/>
      <c r="I55" s="145"/>
      <c r="J55" s="145"/>
      <c r="K55" s="145"/>
      <c r="L55" s="145"/>
    </row>
    <row r="56" spans="1:12" ht="9" customHeight="1">
      <c r="A56" s="26"/>
      <c r="C56" s="25"/>
      <c r="D56" s="145"/>
      <c r="E56" s="145"/>
      <c r="F56" s="7"/>
      <c r="G56" s="253"/>
      <c r="H56" s="145"/>
      <c r="I56" s="145"/>
      <c r="J56" s="145"/>
      <c r="K56" s="145"/>
      <c r="L56" s="145"/>
    </row>
    <row r="57" spans="1:12" ht="9" customHeight="1">
      <c r="A57" s="155"/>
      <c r="C57" s="25"/>
      <c r="D57" s="145"/>
      <c r="E57" s="145"/>
      <c r="F57" s="7"/>
      <c r="G57" s="253"/>
      <c r="H57" s="145"/>
      <c r="I57" s="145"/>
      <c r="J57" s="145"/>
      <c r="K57" s="145"/>
      <c r="L57" s="145"/>
    </row>
    <row r="58" spans="1:12" ht="9" customHeight="1">
      <c r="A58" s="26"/>
      <c r="C58" s="25"/>
      <c r="D58" s="145"/>
      <c r="E58" s="145"/>
      <c r="F58" s="7"/>
      <c r="G58" s="253"/>
      <c r="H58" s="145"/>
      <c r="I58" s="145"/>
      <c r="J58" s="145"/>
      <c r="K58" s="145"/>
      <c r="L58" s="145"/>
    </row>
    <row r="59" spans="1:12" ht="9" customHeight="1">
      <c r="A59" s="26"/>
      <c r="C59" s="25"/>
      <c r="D59" s="145"/>
      <c r="E59" s="145"/>
      <c r="F59" s="7"/>
      <c r="G59" s="253"/>
      <c r="H59" s="145"/>
      <c r="I59" s="145"/>
      <c r="J59" s="145"/>
      <c r="K59" s="145"/>
      <c r="L59" s="145"/>
    </row>
    <row r="60" spans="1:12" ht="9" customHeight="1">
      <c r="A60" s="26"/>
      <c r="C60" s="25"/>
      <c r="D60" s="145"/>
      <c r="E60" s="145"/>
      <c r="F60" s="7"/>
      <c r="G60" s="253"/>
      <c r="H60" s="145"/>
      <c r="I60" s="145"/>
      <c r="J60" s="145"/>
      <c r="K60" s="145"/>
      <c r="L60" s="145"/>
    </row>
    <row r="61" spans="1:12" ht="9" customHeight="1">
      <c r="A61" s="26"/>
      <c r="C61" s="25"/>
      <c r="D61" s="145"/>
      <c r="E61" s="145"/>
      <c r="F61" s="7"/>
      <c r="G61" s="253"/>
      <c r="H61" s="145"/>
      <c r="I61" s="145"/>
      <c r="J61" s="145"/>
      <c r="K61" s="145"/>
      <c r="L61" s="145"/>
    </row>
    <row r="62" spans="1:12" ht="9" customHeight="1">
      <c r="A62" s="26"/>
      <c r="C62" s="25"/>
      <c r="D62" s="145"/>
      <c r="E62" s="145"/>
      <c r="F62" s="7"/>
      <c r="G62" s="253"/>
      <c r="H62" s="145"/>
      <c r="I62" s="145"/>
      <c r="J62" s="145"/>
      <c r="K62" s="145"/>
      <c r="L62" s="145"/>
    </row>
    <row r="63" spans="1:12" ht="9" customHeight="1">
      <c r="A63" s="155"/>
      <c r="C63" s="25"/>
      <c r="D63" s="145"/>
      <c r="E63" s="145"/>
      <c r="F63" s="7"/>
      <c r="G63" s="253"/>
      <c r="H63" s="145"/>
      <c r="I63" s="145"/>
      <c r="J63" s="145"/>
      <c r="K63" s="145"/>
      <c r="L63" s="145"/>
    </row>
    <row r="64" spans="1:12" ht="9" customHeight="1">
      <c r="A64" s="26"/>
      <c r="C64" s="25"/>
      <c r="D64" s="145"/>
      <c r="E64" s="145"/>
      <c r="F64" s="7"/>
      <c r="G64" s="253"/>
      <c r="H64" s="145"/>
      <c r="I64" s="145"/>
      <c r="J64" s="145"/>
      <c r="K64" s="145"/>
      <c r="L64" s="145"/>
    </row>
    <row r="65" spans="1:12" ht="9" customHeight="1">
      <c r="A65" s="26"/>
      <c r="C65" s="25"/>
      <c r="D65" s="145"/>
      <c r="E65" s="145"/>
      <c r="F65" s="7"/>
      <c r="G65" s="253"/>
      <c r="H65" s="145"/>
      <c r="I65" s="145"/>
      <c r="J65" s="145"/>
      <c r="K65" s="145"/>
      <c r="L65" s="145"/>
    </row>
    <row r="66" spans="1:12" ht="9" customHeight="1">
      <c r="A66" s="26"/>
      <c r="C66" s="25"/>
      <c r="D66" s="145"/>
      <c r="E66" s="145"/>
      <c r="F66" s="7"/>
      <c r="G66" s="253"/>
      <c r="H66" s="145"/>
      <c r="I66" s="145"/>
      <c r="J66" s="145"/>
      <c r="K66" s="145"/>
      <c r="L66" s="145"/>
    </row>
    <row r="67" spans="1:12" ht="9" customHeight="1">
      <c r="A67" s="26"/>
      <c r="C67" s="25"/>
      <c r="D67" s="145"/>
      <c r="E67" s="145"/>
      <c r="F67" s="7"/>
      <c r="G67" s="253"/>
      <c r="H67" s="145"/>
      <c r="I67" s="145"/>
      <c r="J67" s="145"/>
      <c r="K67" s="145"/>
      <c r="L67" s="145"/>
    </row>
    <row r="68" spans="1:12" ht="9" customHeight="1">
      <c r="A68" s="155"/>
      <c r="C68" s="25"/>
      <c r="D68" s="145"/>
      <c r="E68" s="145"/>
      <c r="F68" s="7"/>
      <c r="G68" s="253"/>
      <c r="H68" s="145"/>
      <c r="I68" s="145"/>
      <c r="J68" s="145"/>
      <c r="K68" s="145"/>
      <c r="L68" s="145"/>
    </row>
    <row r="69" spans="1:12" ht="9" customHeight="1">
      <c r="A69" s="30"/>
      <c r="C69" s="25"/>
      <c r="D69" s="145"/>
      <c r="E69" s="145"/>
      <c r="F69" s="7"/>
      <c r="G69" s="253"/>
      <c r="H69" s="145"/>
      <c r="I69" s="145"/>
      <c r="J69" s="145"/>
      <c r="K69" s="145"/>
      <c r="L69" s="145"/>
    </row>
    <row r="70" spans="1:12" ht="9" customHeight="1">
      <c r="A70" s="30"/>
      <c r="C70" s="25"/>
      <c r="D70" s="145"/>
      <c r="E70" s="145"/>
      <c r="F70" s="7"/>
      <c r="G70" s="253"/>
      <c r="H70" s="145"/>
      <c r="I70" s="145"/>
      <c r="J70" s="145"/>
      <c r="K70" s="145"/>
      <c r="L70" s="145"/>
    </row>
    <row r="71" spans="1:12" ht="9" customHeight="1">
      <c r="A71" s="30"/>
      <c r="C71" s="25"/>
      <c r="D71" s="145"/>
      <c r="E71" s="145"/>
      <c r="F71" s="7"/>
      <c r="G71" s="253"/>
      <c r="H71" s="145"/>
      <c r="I71" s="145"/>
      <c r="J71" s="145"/>
      <c r="K71" s="145"/>
      <c r="L71" s="145"/>
    </row>
    <row r="72" spans="1:12" ht="9" customHeight="1">
      <c r="A72" s="30"/>
      <c r="C72" s="25"/>
      <c r="D72" s="145"/>
      <c r="E72" s="145"/>
      <c r="F72" s="7"/>
      <c r="G72" s="253"/>
      <c r="H72" s="145"/>
      <c r="I72" s="145"/>
      <c r="J72" s="145"/>
      <c r="K72" s="145"/>
      <c r="L72" s="145"/>
    </row>
    <row r="73" spans="1:12" ht="9" customHeight="1">
      <c r="A73" s="31"/>
      <c r="C73" s="25"/>
      <c r="D73" s="145"/>
      <c r="E73" s="145"/>
      <c r="F73" s="7"/>
      <c r="G73" s="253"/>
      <c r="H73" s="145"/>
      <c r="I73" s="145"/>
      <c r="J73" s="145"/>
      <c r="K73" s="145"/>
      <c r="L73" s="145"/>
    </row>
    <row r="74" spans="1:12" ht="9" customHeight="1">
      <c r="A74" s="31"/>
      <c r="C74" s="25"/>
      <c r="D74" s="145"/>
      <c r="E74" s="145"/>
      <c r="F74" s="7"/>
      <c r="G74" s="253"/>
      <c r="H74" s="145"/>
      <c r="I74" s="145"/>
      <c r="J74" s="145"/>
      <c r="K74" s="145"/>
      <c r="L74" s="145"/>
    </row>
    <row r="75" spans="1:12" ht="9" customHeight="1">
      <c r="A75" s="28"/>
      <c r="C75" s="25"/>
      <c r="D75" s="145"/>
      <c r="E75" s="145"/>
      <c r="F75" s="7"/>
      <c r="G75" s="253"/>
      <c r="H75" s="145"/>
      <c r="I75" s="145"/>
      <c r="J75" s="145"/>
      <c r="K75" s="145"/>
      <c r="L75" s="145"/>
    </row>
    <row r="76" spans="1:12" ht="9" customHeight="1">
      <c r="A76" s="26"/>
      <c r="C76" s="25"/>
      <c r="D76" s="145"/>
      <c r="E76" s="145"/>
      <c r="F76" s="7"/>
      <c r="G76" s="253"/>
      <c r="H76" s="145"/>
      <c r="I76" s="145"/>
      <c r="J76" s="145"/>
      <c r="K76" s="145"/>
      <c r="L76" s="145"/>
    </row>
    <row r="77" spans="1:12" ht="9" customHeight="1">
      <c r="A77" s="26"/>
      <c r="C77" s="25"/>
      <c r="D77" s="145"/>
      <c r="E77" s="145"/>
      <c r="F77" s="7"/>
      <c r="G77" s="253"/>
      <c r="H77" s="145"/>
      <c r="I77" s="145"/>
      <c r="J77" s="145"/>
      <c r="K77" s="145"/>
      <c r="L77" s="145"/>
    </row>
    <row r="78" spans="1:12" ht="9" customHeight="1">
      <c r="A78" s="26"/>
      <c r="C78" s="25"/>
      <c r="D78" s="145"/>
      <c r="E78" s="145"/>
      <c r="F78" s="7"/>
      <c r="G78" s="253"/>
      <c r="H78" s="145"/>
      <c r="I78" s="145"/>
      <c r="J78" s="145"/>
      <c r="K78" s="145"/>
      <c r="L78" s="145"/>
    </row>
    <row r="79" spans="1:12" ht="9" customHeight="1">
      <c r="A79" s="26"/>
      <c r="C79" s="25"/>
      <c r="D79" s="145"/>
      <c r="E79" s="145"/>
      <c r="F79" s="7"/>
      <c r="G79" s="253"/>
      <c r="H79" s="145"/>
      <c r="I79" s="145"/>
      <c r="J79" s="145"/>
      <c r="K79" s="145"/>
      <c r="L79" s="145"/>
    </row>
    <row r="80" spans="1:12" ht="9" customHeight="1">
      <c r="A80" s="30"/>
      <c r="C80" s="25"/>
      <c r="D80" s="145"/>
      <c r="E80" s="145"/>
      <c r="F80" s="7"/>
      <c r="G80" s="253"/>
      <c r="H80" s="145"/>
      <c r="I80" s="145"/>
      <c r="J80" s="145"/>
      <c r="K80" s="145"/>
      <c r="L80" s="145"/>
    </row>
    <row r="81" spans="1:12" ht="9" customHeight="1">
      <c r="A81" s="28"/>
      <c r="C81" s="25"/>
      <c r="D81" s="145"/>
      <c r="E81" s="145"/>
      <c r="F81" s="7"/>
      <c r="G81" s="253"/>
      <c r="H81" s="145"/>
      <c r="I81" s="145"/>
      <c r="J81" s="145"/>
      <c r="K81" s="145"/>
      <c r="L81" s="145"/>
    </row>
    <row r="82" spans="1:12" ht="9" customHeight="1">
      <c r="A82" s="26"/>
      <c r="C82" s="25"/>
      <c r="D82" s="145"/>
      <c r="E82" s="145"/>
      <c r="F82" s="7"/>
      <c r="G82" s="253"/>
      <c r="H82" s="145"/>
      <c r="I82" s="145"/>
      <c r="J82" s="145"/>
      <c r="K82" s="145"/>
      <c r="L82" s="145"/>
    </row>
    <row r="83" spans="1:12" ht="9" customHeight="1">
      <c r="A83" s="26"/>
      <c r="C83" s="25"/>
      <c r="D83" s="145"/>
      <c r="E83" s="145"/>
      <c r="F83" s="7"/>
      <c r="G83" s="253"/>
      <c r="H83" s="145"/>
      <c r="I83" s="145"/>
      <c r="J83" s="145"/>
      <c r="K83" s="145"/>
      <c r="L83" s="145"/>
    </row>
    <row r="84" spans="1:12" ht="9" customHeight="1">
      <c r="A84" s="26"/>
      <c r="C84" s="25"/>
      <c r="D84" s="145"/>
      <c r="E84" s="145"/>
      <c r="F84" s="7"/>
      <c r="G84" s="253"/>
      <c r="H84" s="145"/>
      <c r="I84" s="145"/>
      <c r="J84" s="145"/>
      <c r="K84" s="145"/>
      <c r="L84" s="145"/>
    </row>
    <row r="85" spans="1:12" ht="9" customHeight="1">
      <c r="A85" s="26"/>
      <c r="C85" s="25"/>
      <c r="D85" s="145"/>
      <c r="E85" s="145"/>
      <c r="F85" s="7"/>
      <c r="G85" s="253"/>
      <c r="H85" s="145"/>
      <c r="I85" s="145"/>
      <c r="J85" s="145"/>
      <c r="K85" s="145"/>
      <c r="L85" s="145"/>
    </row>
    <row r="86" spans="1:12" ht="9" customHeight="1">
      <c r="A86" s="30"/>
      <c r="C86" s="25"/>
      <c r="D86" s="145"/>
      <c r="E86" s="145"/>
      <c r="F86" s="7"/>
      <c r="G86" s="253"/>
      <c r="H86" s="145"/>
      <c r="I86" s="145"/>
      <c r="J86" s="145"/>
      <c r="K86" s="145"/>
      <c r="L86" s="145"/>
    </row>
    <row r="87" spans="1:12" ht="9" customHeight="1">
      <c r="A87" s="28"/>
      <c r="C87" s="25"/>
      <c r="D87" s="145"/>
      <c r="E87" s="145"/>
      <c r="F87" s="7"/>
      <c r="G87" s="253"/>
      <c r="H87" s="145"/>
      <c r="I87" s="145"/>
      <c r="J87" s="145"/>
      <c r="K87" s="145"/>
      <c r="L87" s="145"/>
    </row>
    <row r="88" spans="1:12" ht="9" customHeight="1">
      <c r="A88" s="26"/>
      <c r="C88" s="25"/>
      <c r="D88" s="145"/>
      <c r="E88" s="145"/>
      <c r="F88" s="7"/>
      <c r="G88" s="253"/>
      <c r="H88" s="145"/>
      <c r="I88" s="145"/>
      <c r="J88" s="145"/>
      <c r="K88" s="145"/>
      <c r="L88" s="145"/>
    </row>
    <row r="89" spans="1:12" ht="9" customHeight="1">
      <c r="A89" s="26"/>
      <c r="C89" s="25"/>
      <c r="D89" s="145"/>
      <c r="E89" s="145"/>
      <c r="F89" s="7"/>
      <c r="G89" s="253"/>
      <c r="H89" s="145"/>
      <c r="I89" s="145"/>
      <c r="J89" s="145"/>
      <c r="K89" s="145"/>
      <c r="L89" s="145"/>
    </row>
    <row r="90" spans="1:12" ht="9" customHeight="1">
      <c r="A90" s="26"/>
      <c r="C90" s="27"/>
      <c r="F90" s="5"/>
    </row>
    <row r="91" spans="1:12" ht="9" customHeight="1">
      <c r="A91" s="26"/>
      <c r="C91" s="27"/>
      <c r="F91" s="5"/>
    </row>
    <row r="92" spans="1:12" ht="9" customHeight="1">
      <c r="A92" s="26"/>
      <c r="C92" s="27"/>
      <c r="F92" s="5"/>
    </row>
    <row r="93" spans="1:12" ht="9" customHeight="1">
      <c r="A93" s="26"/>
      <c r="C93" s="27"/>
      <c r="F93" s="5"/>
    </row>
    <row r="94" spans="1:12" ht="9" customHeight="1">
      <c r="A94" s="26"/>
      <c r="C94" s="27"/>
      <c r="F94" s="5"/>
    </row>
    <row r="95" spans="1:12" ht="9" customHeight="1">
      <c r="A95" s="26"/>
      <c r="C95" s="27"/>
      <c r="F95" s="5"/>
    </row>
    <row r="96" spans="1:12" ht="9" customHeight="1">
      <c r="A96" s="30"/>
      <c r="C96" s="27"/>
      <c r="F96" s="5"/>
    </row>
    <row r="97" spans="1:6" ht="9" customHeight="1">
      <c r="A97" s="28"/>
      <c r="C97" s="27"/>
      <c r="F97" s="5"/>
    </row>
    <row r="98" spans="1:6" ht="9" customHeight="1">
      <c r="A98" s="26"/>
      <c r="C98" s="27"/>
      <c r="F98" s="5"/>
    </row>
    <row r="99" spans="1:6" ht="9" customHeight="1">
      <c r="A99" s="26"/>
      <c r="C99" s="27"/>
      <c r="F99" s="5"/>
    </row>
    <row r="100" spans="1:6" ht="9" customHeight="1">
      <c r="A100" s="26"/>
      <c r="C100" s="27"/>
      <c r="F100" s="5"/>
    </row>
    <row r="101" spans="1:6" ht="9" customHeight="1">
      <c r="A101" s="26"/>
      <c r="C101" s="27"/>
      <c r="F101" s="5"/>
    </row>
    <row r="102" spans="1:6" ht="9" customHeight="1">
      <c r="A102" s="26"/>
      <c r="C102" s="27"/>
      <c r="F102" s="5"/>
    </row>
    <row r="103" spans="1:6" ht="9" customHeight="1">
      <c r="A103" s="26"/>
      <c r="C103" s="27"/>
      <c r="F103" s="5"/>
    </row>
    <row r="104" spans="1:6" ht="9" customHeight="1">
      <c r="A104" s="26"/>
      <c r="C104" s="27"/>
      <c r="F104" s="5"/>
    </row>
    <row r="105" spans="1:6" ht="9" customHeight="1">
      <c r="A105" s="26"/>
      <c r="C105" s="27"/>
      <c r="F105" s="5"/>
    </row>
    <row r="106" spans="1:6" ht="9" customHeight="1">
      <c r="A106" s="26"/>
      <c r="C106" s="27"/>
      <c r="F106" s="5"/>
    </row>
    <row r="107" spans="1:6" ht="9" customHeight="1">
      <c r="A107" s="28"/>
      <c r="C107" s="27"/>
      <c r="F107" s="5"/>
    </row>
    <row r="108" spans="1:6" ht="9" customHeight="1">
      <c r="A108" s="26"/>
      <c r="C108" s="27"/>
      <c r="F108" s="5"/>
    </row>
    <row r="109" spans="1:6" ht="9" customHeight="1">
      <c r="A109" s="26"/>
      <c r="C109" s="27"/>
      <c r="F109" s="5"/>
    </row>
    <row r="110" spans="1:6" ht="9" customHeight="1">
      <c r="A110" s="26"/>
      <c r="C110" s="27"/>
      <c r="F110" s="5"/>
    </row>
    <row r="111" spans="1:6">
      <c r="A111" s="32"/>
      <c r="C111" s="27"/>
      <c r="F111" s="5"/>
    </row>
    <row r="112" spans="1:6">
      <c r="A112" s="32"/>
      <c r="C112" s="27"/>
      <c r="F112" s="5"/>
    </row>
    <row r="113" spans="1:6">
      <c r="A113" s="32"/>
      <c r="C113" s="27"/>
      <c r="F113" s="5"/>
    </row>
    <row r="114" spans="1:6">
      <c r="A114" s="32"/>
      <c r="C114" s="27"/>
      <c r="F114" s="5"/>
    </row>
    <row r="115" spans="1:6">
      <c r="A115" s="32"/>
      <c r="C115" s="27"/>
      <c r="F115" s="5"/>
    </row>
    <row r="116" spans="1:6">
      <c r="A116" s="32"/>
      <c r="C116" s="27"/>
      <c r="F116" s="5"/>
    </row>
    <row r="117" spans="1:6">
      <c r="A117" s="32"/>
      <c r="C117" s="27"/>
      <c r="F117" s="5"/>
    </row>
    <row r="118" spans="1:6" ht="15.75">
      <c r="A118" s="33"/>
      <c r="C118" s="27"/>
      <c r="F118" s="5"/>
    </row>
    <row r="119" spans="1:6" ht="15.75">
      <c r="A119" s="33"/>
      <c r="C119" s="27"/>
      <c r="F119" s="5"/>
    </row>
    <row r="120" spans="1:6" ht="15.75">
      <c r="A120" s="33"/>
      <c r="C120" s="27"/>
      <c r="F120" s="5"/>
    </row>
    <row r="121" spans="1:6" ht="15.75">
      <c r="A121" s="33"/>
      <c r="C121" s="27"/>
      <c r="F121" s="5"/>
    </row>
    <row r="122" spans="1:6" ht="15.75">
      <c r="A122" s="33"/>
      <c r="C122" s="27"/>
      <c r="F122" s="5"/>
    </row>
    <row r="123" spans="1:6" ht="15.75">
      <c r="A123" s="33"/>
      <c r="C123" s="27"/>
      <c r="F123" s="5"/>
    </row>
    <row r="124" spans="1:6" ht="15.75">
      <c r="A124" s="33"/>
      <c r="C124" s="27"/>
      <c r="F124" s="5"/>
    </row>
    <row r="125" spans="1:6" ht="15.75">
      <c r="A125" s="33"/>
      <c r="C125" s="27"/>
      <c r="F125" s="5"/>
    </row>
    <row r="126" spans="1:6" ht="15.75">
      <c r="A126" s="33"/>
      <c r="C126" s="27"/>
      <c r="F126" s="5"/>
    </row>
    <row r="127" spans="1:6" ht="15.75">
      <c r="A127" s="33"/>
      <c r="C127" s="27"/>
      <c r="F127" s="5"/>
    </row>
    <row r="128" spans="1:6" ht="15.75">
      <c r="A128" s="33"/>
      <c r="C128" s="27"/>
      <c r="F128" s="5"/>
    </row>
    <row r="129" spans="1:6" ht="15.75">
      <c r="A129" s="33"/>
      <c r="C129" s="27"/>
      <c r="F129" s="5"/>
    </row>
    <row r="130" spans="1:6" ht="15.75">
      <c r="A130" s="33"/>
      <c r="C130" s="27"/>
      <c r="F130" s="5"/>
    </row>
    <row r="131" spans="1:6" ht="15.75">
      <c r="A131" s="33"/>
      <c r="C131" s="27"/>
      <c r="F131" s="5"/>
    </row>
    <row r="132" spans="1:6" ht="15.75">
      <c r="A132" s="33"/>
      <c r="C132" s="27"/>
      <c r="F132" s="5"/>
    </row>
    <row r="133" spans="1:6" ht="15.75">
      <c r="A133" s="33"/>
      <c r="C133" s="27"/>
      <c r="F133" s="5"/>
    </row>
    <row r="134" spans="1:6" ht="15.75">
      <c r="A134" s="33"/>
      <c r="C134" s="27"/>
      <c r="F134" s="5"/>
    </row>
    <row r="135" spans="1:6" ht="15.75">
      <c r="A135" s="33"/>
      <c r="C135" s="27"/>
      <c r="F135" s="5"/>
    </row>
    <row r="136" spans="1:6" ht="15.75">
      <c r="A136" s="33"/>
      <c r="C136" s="27"/>
      <c r="F136" s="5"/>
    </row>
    <row r="137" spans="1:6" ht="15.75">
      <c r="A137" s="33"/>
      <c r="C137" s="27"/>
      <c r="F137" s="5"/>
    </row>
    <row r="138" spans="1:6" ht="15.75">
      <c r="A138" s="33"/>
      <c r="C138" s="27"/>
      <c r="F138" s="5"/>
    </row>
    <row r="139" spans="1:6" ht="15.75">
      <c r="A139" s="33"/>
      <c r="C139" s="27"/>
      <c r="F139" s="5"/>
    </row>
    <row r="140" spans="1:6" ht="15.75">
      <c r="A140" s="33"/>
      <c r="C140" s="27"/>
      <c r="F140" s="5"/>
    </row>
    <row r="141" spans="1:6" ht="15.75">
      <c r="A141" s="33"/>
      <c r="C141" s="27"/>
      <c r="F141" s="5"/>
    </row>
    <row r="142" spans="1:6" ht="15.75">
      <c r="A142" s="33"/>
      <c r="C142" s="27"/>
      <c r="F142" s="5"/>
    </row>
    <row r="143" spans="1:6" ht="15.75">
      <c r="A143" s="33"/>
      <c r="C143" s="27"/>
      <c r="F143" s="5"/>
    </row>
    <row r="144" spans="1:6" ht="15.75">
      <c r="A144" s="33"/>
      <c r="C144" s="27"/>
      <c r="F144" s="5"/>
    </row>
    <row r="145" spans="1:6" ht="15.75">
      <c r="A145" s="33"/>
      <c r="C145" s="27"/>
      <c r="F145" s="5"/>
    </row>
    <row r="146" spans="1:6" ht="15.75">
      <c r="A146" s="33"/>
      <c r="C146" s="27"/>
      <c r="F146" s="5"/>
    </row>
    <row r="147" spans="1:6" ht="15.75">
      <c r="A147" s="33"/>
      <c r="C147" s="27"/>
      <c r="F147" s="5"/>
    </row>
    <row r="148" spans="1:6" ht="15.75">
      <c r="A148" s="33"/>
      <c r="C148" s="27"/>
      <c r="F148" s="5"/>
    </row>
    <row r="149" spans="1:6" ht="15.75">
      <c r="A149" s="33"/>
      <c r="C149" s="27"/>
      <c r="F149" s="5"/>
    </row>
    <row r="150" spans="1:6" ht="15.75">
      <c r="A150" s="33"/>
      <c r="C150" s="27"/>
      <c r="F150" s="5"/>
    </row>
    <row r="151" spans="1:6" ht="15.75">
      <c r="A151" s="33"/>
      <c r="C151" s="27"/>
      <c r="F151" s="5"/>
    </row>
    <row r="152" spans="1:6" ht="15.75">
      <c r="A152" s="33"/>
      <c r="C152" s="27"/>
      <c r="F152" s="5"/>
    </row>
    <row r="153" spans="1:6" ht="15.75">
      <c r="A153" s="33"/>
      <c r="C153" s="27"/>
      <c r="F153" s="5"/>
    </row>
    <row r="154" spans="1:6" ht="15.75">
      <c r="A154" s="33"/>
      <c r="C154" s="27"/>
      <c r="F154" s="5"/>
    </row>
    <row r="155" spans="1:6" ht="15.75">
      <c r="A155" s="33"/>
      <c r="C155" s="27"/>
      <c r="F155" s="5"/>
    </row>
    <row r="156" spans="1:6" ht="15.75">
      <c r="A156" s="33"/>
      <c r="C156" s="27"/>
      <c r="F156" s="5"/>
    </row>
    <row r="157" spans="1:6" ht="15.75">
      <c r="A157" s="33"/>
      <c r="C157" s="27"/>
      <c r="F157" s="5"/>
    </row>
    <row r="158" spans="1:6" ht="15.75">
      <c r="A158" s="33"/>
      <c r="C158" s="27"/>
      <c r="F158" s="5"/>
    </row>
    <row r="159" spans="1:6" ht="15.75">
      <c r="A159" s="33"/>
      <c r="C159" s="27"/>
      <c r="F159" s="5"/>
    </row>
    <row r="160" spans="1:6" ht="15.75">
      <c r="A160" s="33"/>
      <c r="C160" s="27"/>
      <c r="F160" s="5"/>
    </row>
    <row r="161" spans="1:6" ht="15.75">
      <c r="A161" s="33"/>
      <c r="C161" s="27"/>
      <c r="F161" s="5"/>
    </row>
    <row r="162" spans="1:6" ht="15.75">
      <c r="A162" s="33"/>
      <c r="C162" s="27"/>
      <c r="F162" s="5"/>
    </row>
    <row r="163" spans="1:6" ht="15.75">
      <c r="A163" s="33"/>
      <c r="C163" s="27"/>
      <c r="F163" s="5"/>
    </row>
    <row r="164" spans="1:6" ht="15.75">
      <c r="A164" s="33"/>
      <c r="C164" s="27"/>
      <c r="F164" s="5"/>
    </row>
    <row r="165" spans="1:6" ht="15.75">
      <c r="A165" s="33"/>
      <c r="C165" s="27"/>
      <c r="F165" s="5"/>
    </row>
    <row r="166" spans="1:6" ht="15.75">
      <c r="A166" s="33"/>
      <c r="C166" s="27"/>
      <c r="F166" s="5"/>
    </row>
    <row r="167" spans="1:6" ht="15.75">
      <c r="A167" s="33"/>
      <c r="C167" s="27"/>
      <c r="F167" s="5"/>
    </row>
    <row r="168" spans="1:6" ht="15.75">
      <c r="A168" s="33"/>
      <c r="C168" s="27"/>
      <c r="F168" s="5"/>
    </row>
    <row r="169" spans="1:6" ht="15.75">
      <c r="A169" s="33"/>
      <c r="C169" s="27"/>
      <c r="F169" s="5"/>
    </row>
    <row r="170" spans="1:6" ht="15.75">
      <c r="A170" s="33"/>
      <c r="C170" s="27"/>
      <c r="F170" s="5"/>
    </row>
    <row r="171" spans="1:6" ht="15.75">
      <c r="A171" s="33"/>
      <c r="C171" s="27"/>
      <c r="F171" s="5"/>
    </row>
    <row r="172" spans="1:6" ht="15.75">
      <c r="A172" s="33"/>
      <c r="C172" s="27"/>
      <c r="F172" s="5"/>
    </row>
    <row r="173" spans="1:6" ht="15.75">
      <c r="A173" s="33"/>
      <c r="C173" s="27"/>
      <c r="F173" s="5"/>
    </row>
    <row r="174" spans="1:6" ht="15.75">
      <c r="A174" s="33"/>
      <c r="C174" s="27"/>
      <c r="F174" s="5"/>
    </row>
    <row r="175" spans="1:6" ht="15.75">
      <c r="A175" s="33"/>
      <c r="C175" s="27"/>
      <c r="F175" s="5"/>
    </row>
    <row r="176" spans="1:6" ht="15.75">
      <c r="A176" s="33"/>
      <c r="C176" s="27"/>
      <c r="F176" s="5"/>
    </row>
    <row r="177" spans="1:6" ht="15.75">
      <c r="A177" s="33"/>
      <c r="C177" s="27"/>
      <c r="F177" s="5"/>
    </row>
    <row r="178" spans="1:6" ht="15.75">
      <c r="A178" s="33"/>
      <c r="C178" s="27"/>
      <c r="F178" s="5"/>
    </row>
    <row r="179" spans="1:6" ht="15.75">
      <c r="A179" s="33"/>
      <c r="C179" s="27"/>
      <c r="F179" s="5"/>
    </row>
    <row r="180" spans="1:6" ht="15.75">
      <c r="A180" s="33"/>
      <c r="C180" s="27"/>
      <c r="F180" s="5"/>
    </row>
    <row r="181" spans="1:6" ht="15.75">
      <c r="A181" s="33"/>
      <c r="C181" s="27"/>
      <c r="F181" s="5"/>
    </row>
    <row r="182" spans="1:6" ht="15.75">
      <c r="A182" s="33"/>
      <c r="C182" s="27"/>
      <c r="F182" s="5"/>
    </row>
    <row r="183" spans="1:6" ht="15.75">
      <c r="A183" s="33"/>
      <c r="C183" s="27"/>
      <c r="F183" s="5"/>
    </row>
    <row r="184" spans="1:6" ht="15.75">
      <c r="A184" s="33"/>
      <c r="C184" s="27"/>
      <c r="F184" s="5"/>
    </row>
    <row r="185" spans="1:6" ht="15.75">
      <c r="A185" s="33"/>
      <c r="C185" s="27"/>
      <c r="F185" s="5"/>
    </row>
    <row r="186" spans="1:6" ht="15.75">
      <c r="A186" s="33"/>
      <c r="C186" s="27"/>
      <c r="F186" s="5"/>
    </row>
    <row r="187" spans="1:6" ht="15.75">
      <c r="A187" s="33"/>
      <c r="C187" s="27"/>
      <c r="F187" s="5"/>
    </row>
    <row r="188" spans="1:6" ht="15.75">
      <c r="A188" s="33"/>
      <c r="C188" s="27"/>
      <c r="F188" s="5"/>
    </row>
    <row r="189" spans="1:6" ht="15.75">
      <c r="A189" s="33"/>
      <c r="C189" s="27"/>
      <c r="F189" s="5"/>
    </row>
    <row r="190" spans="1:6" ht="15.75">
      <c r="A190" s="33"/>
      <c r="C190" s="27"/>
      <c r="F190" s="5"/>
    </row>
    <row r="191" spans="1:6" ht="15.75">
      <c r="A191" s="33"/>
      <c r="C191" s="27"/>
      <c r="F191" s="5"/>
    </row>
    <row r="192" spans="1:6" ht="15.75">
      <c r="A192" s="33"/>
      <c r="C192" s="27"/>
      <c r="F192" s="5"/>
    </row>
    <row r="193" spans="1:6" ht="15.75">
      <c r="A193" s="33"/>
      <c r="C193" s="27"/>
      <c r="F193" s="5"/>
    </row>
    <row r="194" spans="1:6" ht="15.75">
      <c r="A194" s="33"/>
      <c r="C194" s="27"/>
      <c r="F194" s="5"/>
    </row>
    <row r="195" spans="1:6" ht="15.75">
      <c r="A195" s="33"/>
      <c r="C195" s="27"/>
      <c r="F195" s="5"/>
    </row>
    <row r="196" spans="1:6" ht="15.75">
      <c r="A196" s="33"/>
      <c r="C196" s="27"/>
      <c r="F196" s="5"/>
    </row>
    <row r="197" spans="1:6" ht="15.75">
      <c r="A197" s="33"/>
      <c r="C197" s="27"/>
      <c r="F197" s="5"/>
    </row>
    <row r="198" spans="1:6" ht="15.75">
      <c r="A198" s="33"/>
      <c r="C198" s="27"/>
      <c r="F198" s="5"/>
    </row>
    <row r="199" spans="1:6" ht="15.75">
      <c r="A199" s="33"/>
      <c r="C199" s="27"/>
      <c r="F199" s="5"/>
    </row>
    <row r="200" spans="1:6" ht="15.75">
      <c r="A200" s="33"/>
      <c r="C200" s="27"/>
      <c r="F200" s="5"/>
    </row>
    <row r="201" spans="1:6" ht="15.75">
      <c r="A201" s="33"/>
      <c r="C201" s="27"/>
      <c r="F201" s="5"/>
    </row>
    <row r="202" spans="1:6" ht="15.75">
      <c r="A202" s="33"/>
      <c r="C202" s="27"/>
      <c r="F202" s="5"/>
    </row>
    <row r="203" spans="1:6" ht="15.75">
      <c r="A203" s="33"/>
      <c r="C203" s="27"/>
      <c r="F203" s="5"/>
    </row>
    <row r="204" spans="1:6" ht="15.75">
      <c r="A204" s="33"/>
      <c r="C204" s="27"/>
      <c r="F204" s="5"/>
    </row>
    <row r="205" spans="1:6" ht="15.75">
      <c r="A205" s="33"/>
      <c r="C205" s="27"/>
      <c r="F205" s="5"/>
    </row>
    <row r="206" spans="1:6" ht="15.75">
      <c r="A206" s="33"/>
      <c r="C206" s="27"/>
      <c r="F206" s="5"/>
    </row>
    <row r="207" spans="1:6" ht="15.75">
      <c r="A207" s="33"/>
      <c r="C207" s="27"/>
      <c r="F207" s="5"/>
    </row>
    <row r="208" spans="1:6" ht="15.75">
      <c r="A208" s="33"/>
      <c r="C208" s="27"/>
      <c r="F208" s="5"/>
    </row>
    <row r="209" spans="1:6" ht="15.75">
      <c r="A209" s="34"/>
      <c r="C209" s="27"/>
      <c r="F209" s="5"/>
    </row>
    <row r="210" spans="1:6" ht="15.75">
      <c r="A210" s="34"/>
      <c r="C210" s="27"/>
      <c r="F210" s="5"/>
    </row>
    <row r="211" spans="1:6" ht="15.75">
      <c r="A211" s="34"/>
      <c r="C211" s="27"/>
      <c r="F211" s="5"/>
    </row>
    <row r="212" spans="1:6" ht="15.75">
      <c r="A212" s="34"/>
      <c r="C212" s="27"/>
    </row>
    <row r="213" spans="1:6" ht="15.75">
      <c r="A213" s="34"/>
      <c r="C213" s="27"/>
    </row>
    <row r="214" spans="1:6" ht="15.75">
      <c r="A214" s="34"/>
      <c r="C214" s="27"/>
    </row>
    <row r="215" spans="1:6" ht="15.75">
      <c r="A215" s="34"/>
      <c r="C215" s="27"/>
    </row>
    <row r="216" spans="1:6" ht="15.75">
      <c r="A216" s="34"/>
      <c r="C216" s="27"/>
    </row>
    <row r="217" spans="1:6" ht="15.75">
      <c r="A217" s="34"/>
      <c r="C217" s="27"/>
    </row>
    <row r="218" spans="1:6" ht="15.75">
      <c r="A218" s="34"/>
      <c r="C218" s="27"/>
    </row>
    <row r="219" spans="1:6" ht="15.75">
      <c r="A219" s="34"/>
      <c r="C219" s="27"/>
    </row>
    <row r="220" spans="1:6" ht="15.75">
      <c r="A220" s="34"/>
      <c r="C220" s="27"/>
    </row>
    <row r="221" spans="1:6" ht="15.75">
      <c r="A221" s="34"/>
      <c r="C221" s="27"/>
    </row>
    <row r="222" spans="1:6" ht="15.75">
      <c r="A222" s="34"/>
      <c r="C222" s="27"/>
    </row>
    <row r="223" spans="1:6" ht="15.75">
      <c r="A223" s="34"/>
      <c r="C223" s="27"/>
    </row>
    <row r="224" spans="1:6" ht="15.75">
      <c r="A224" s="34"/>
      <c r="C224" s="27"/>
    </row>
    <row r="225" spans="1:3" ht="15.75">
      <c r="A225" s="34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  <c r="C269" s="27"/>
    </row>
    <row r="270" spans="1:3" ht="15.75">
      <c r="A270" s="34"/>
      <c r="C270" s="27"/>
    </row>
    <row r="271" spans="1:3" ht="15.75">
      <c r="A271" s="34"/>
      <c r="C271" s="27"/>
    </row>
    <row r="272" spans="1:3" ht="15.75">
      <c r="A272" s="34"/>
      <c r="C272" s="27"/>
    </row>
    <row r="273" spans="1:3" ht="15.75">
      <c r="A273" s="34"/>
      <c r="C273" s="27"/>
    </row>
    <row r="274" spans="1:3" ht="15.75">
      <c r="A274" s="34"/>
      <c r="C274" s="27"/>
    </row>
    <row r="275" spans="1:3" ht="15.75">
      <c r="A275" s="34"/>
      <c r="C275" s="27"/>
    </row>
    <row r="276" spans="1:3" ht="15.75">
      <c r="A276" s="34"/>
      <c r="C276" s="27"/>
    </row>
    <row r="277" spans="1:3" ht="15.75">
      <c r="A277" s="34"/>
      <c r="C277" s="27"/>
    </row>
    <row r="278" spans="1:3" ht="15.75">
      <c r="A278" s="34"/>
      <c r="C278" s="27"/>
    </row>
    <row r="279" spans="1:3" ht="15.75">
      <c r="A279" s="34"/>
      <c r="C279" s="27"/>
    </row>
    <row r="280" spans="1:3" ht="15.75">
      <c r="A280" s="34"/>
      <c r="C280" s="27"/>
    </row>
    <row r="281" spans="1:3" ht="15.75">
      <c r="A281" s="34"/>
    </row>
    <row r="282" spans="1:3" ht="15.75">
      <c r="A282" s="34"/>
    </row>
    <row r="283" spans="1:3" ht="15.75">
      <c r="A283" s="34"/>
    </row>
    <row r="284" spans="1:3" ht="15.75">
      <c r="A284" s="34"/>
    </row>
    <row r="285" spans="1:3" ht="15.75">
      <c r="A285" s="34"/>
    </row>
    <row r="286" spans="1:3" ht="15.75">
      <c r="A286" s="34"/>
    </row>
    <row r="287" spans="1:3" ht="15.75">
      <c r="A287" s="34"/>
    </row>
    <row r="288" spans="1:3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</sheetData>
  <mergeCells count="4">
    <mergeCell ref="A2:F2"/>
    <mergeCell ref="A3:F3"/>
    <mergeCell ref="A4:F4"/>
    <mergeCell ref="A5:F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T681"/>
  <sheetViews>
    <sheetView topLeftCell="A2" zoomScaleNormal="100" workbookViewId="0">
      <selection activeCell="D14" sqref="D14"/>
    </sheetView>
  </sheetViews>
  <sheetFormatPr defaultColWidth="9.140625" defaultRowHeight="12.75"/>
  <cols>
    <col min="1" max="1" width="69.5703125" style="157" bestFit="1" customWidth="1"/>
    <col min="2" max="5" width="21.7109375" style="141" customWidth="1"/>
    <col min="6" max="6" width="8" style="156" customWidth="1"/>
    <col min="7" max="256" width="9.140625" style="141"/>
    <col min="257" max="257" width="69.5703125" style="141" bestFit="1" customWidth="1"/>
    <col min="258" max="261" width="21.7109375" style="141" customWidth="1"/>
    <col min="262" max="262" width="8" style="141" customWidth="1"/>
    <col min="263" max="512" width="9.140625" style="141"/>
    <col min="513" max="513" width="69.5703125" style="141" bestFit="1" customWidth="1"/>
    <col min="514" max="517" width="21.7109375" style="141" customWidth="1"/>
    <col min="518" max="518" width="8" style="141" customWidth="1"/>
    <col min="519" max="768" width="9.140625" style="141"/>
    <col min="769" max="769" width="69.5703125" style="141" bestFit="1" customWidth="1"/>
    <col min="770" max="773" width="21.7109375" style="141" customWidth="1"/>
    <col min="774" max="774" width="8" style="141" customWidth="1"/>
    <col min="775" max="1024" width="9.140625" style="141"/>
    <col min="1025" max="1025" width="69.5703125" style="141" bestFit="1" customWidth="1"/>
    <col min="1026" max="1029" width="21.7109375" style="141" customWidth="1"/>
    <col min="1030" max="1030" width="8" style="141" customWidth="1"/>
    <col min="1031" max="1280" width="9.140625" style="141"/>
    <col min="1281" max="1281" width="69.5703125" style="141" bestFit="1" customWidth="1"/>
    <col min="1282" max="1285" width="21.7109375" style="141" customWidth="1"/>
    <col min="1286" max="1286" width="8" style="141" customWidth="1"/>
    <col min="1287" max="1536" width="9.140625" style="141"/>
    <col min="1537" max="1537" width="69.5703125" style="141" bestFit="1" customWidth="1"/>
    <col min="1538" max="1541" width="21.7109375" style="141" customWidth="1"/>
    <col min="1542" max="1542" width="8" style="141" customWidth="1"/>
    <col min="1543" max="1792" width="9.140625" style="141"/>
    <col min="1793" max="1793" width="69.5703125" style="141" bestFit="1" customWidth="1"/>
    <col min="1794" max="1797" width="21.7109375" style="141" customWidth="1"/>
    <col min="1798" max="1798" width="8" style="141" customWidth="1"/>
    <col min="1799" max="2048" width="9.140625" style="141"/>
    <col min="2049" max="2049" width="69.5703125" style="141" bestFit="1" customWidth="1"/>
    <col min="2050" max="2053" width="21.7109375" style="141" customWidth="1"/>
    <col min="2054" max="2054" width="8" style="141" customWidth="1"/>
    <col min="2055" max="2304" width="9.140625" style="141"/>
    <col min="2305" max="2305" width="69.5703125" style="141" bestFit="1" customWidth="1"/>
    <col min="2306" max="2309" width="21.7109375" style="141" customWidth="1"/>
    <col min="2310" max="2310" width="8" style="141" customWidth="1"/>
    <col min="2311" max="2560" width="9.140625" style="141"/>
    <col min="2561" max="2561" width="69.5703125" style="141" bestFit="1" customWidth="1"/>
    <col min="2562" max="2565" width="21.7109375" style="141" customWidth="1"/>
    <col min="2566" max="2566" width="8" style="141" customWidth="1"/>
    <col min="2567" max="2816" width="9.140625" style="141"/>
    <col min="2817" max="2817" width="69.5703125" style="141" bestFit="1" customWidth="1"/>
    <col min="2818" max="2821" width="21.7109375" style="141" customWidth="1"/>
    <col min="2822" max="2822" width="8" style="141" customWidth="1"/>
    <col min="2823" max="3072" width="9.140625" style="141"/>
    <col min="3073" max="3073" width="69.5703125" style="141" bestFit="1" customWidth="1"/>
    <col min="3074" max="3077" width="21.7109375" style="141" customWidth="1"/>
    <col min="3078" max="3078" width="8" style="141" customWidth="1"/>
    <col min="3079" max="3328" width="9.140625" style="141"/>
    <col min="3329" max="3329" width="69.5703125" style="141" bestFit="1" customWidth="1"/>
    <col min="3330" max="3333" width="21.7109375" style="141" customWidth="1"/>
    <col min="3334" max="3334" width="8" style="141" customWidth="1"/>
    <col min="3335" max="3584" width="9.140625" style="141"/>
    <col min="3585" max="3585" width="69.5703125" style="141" bestFit="1" customWidth="1"/>
    <col min="3586" max="3589" width="21.7109375" style="141" customWidth="1"/>
    <col min="3590" max="3590" width="8" style="141" customWidth="1"/>
    <col min="3591" max="3840" width="9.140625" style="141"/>
    <col min="3841" max="3841" width="69.5703125" style="141" bestFit="1" customWidth="1"/>
    <col min="3842" max="3845" width="21.7109375" style="141" customWidth="1"/>
    <col min="3846" max="3846" width="8" style="141" customWidth="1"/>
    <col min="3847" max="4096" width="9.140625" style="141"/>
    <col min="4097" max="4097" width="69.5703125" style="141" bestFit="1" customWidth="1"/>
    <col min="4098" max="4101" width="21.7109375" style="141" customWidth="1"/>
    <col min="4102" max="4102" width="8" style="141" customWidth="1"/>
    <col min="4103" max="4352" width="9.140625" style="141"/>
    <col min="4353" max="4353" width="69.5703125" style="141" bestFit="1" customWidth="1"/>
    <col min="4354" max="4357" width="21.7109375" style="141" customWidth="1"/>
    <col min="4358" max="4358" width="8" style="141" customWidth="1"/>
    <col min="4359" max="4608" width="9.140625" style="141"/>
    <col min="4609" max="4609" width="69.5703125" style="141" bestFit="1" customWidth="1"/>
    <col min="4610" max="4613" width="21.7109375" style="141" customWidth="1"/>
    <col min="4614" max="4614" width="8" style="141" customWidth="1"/>
    <col min="4615" max="4864" width="9.140625" style="141"/>
    <col min="4865" max="4865" width="69.5703125" style="141" bestFit="1" customWidth="1"/>
    <col min="4866" max="4869" width="21.7109375" style="141" customWidth="1"/>
    <col min="4870" max="4870" width="8" style="141" customWidth="1"/>
    <col min="4871" max="5120" width="9.140625" style="141"/>
    <col min="5121" max="5121" width="69.5703125" style="141" bestFit="1" customWidth="1"/>
    <col min="5122" max="5125" width="21.7109375" style="141" customWidth="1"/>
    <col min="5126" max="5126" width="8" style="141" customWidth="1"/>
    <col min="5127" max="5376" width="9.140625" style="141"/>
    <col min="5377" max="5377" width="69.5703125" style="141" bestFit="1" customWidth="1"/>
    <col min="5378" max="5381" width="21.7109375" style="141" customWidth="1"/>
    <col min="5382" max="5382" width="8" style="141" customWidth="1"/>
    <col min="5383" max="5632" width="9.140625" style="141"/>
    <col min="5633" max="5633" width="69.5703125" style="141" bestFit="1" customWidth="1"/>
    <col min="5634" max="5637" width="21.7109375" style="141" customWidth="1"/>
    <col min="5638" max="5638" width="8" style="141" customWidth="1"/>
    <col min="5639" max="5888" width="9.140625" style="141"/>
    <col min="5889" max="5889" width="69.5703125" style="141" bestFit="1" customWidth="1"/>
    <col min="5890" max="5893" width="21.7109375" style="141" customWidth="1"/>
    <col min="5894" max="5894" width="8" style="141" customWidth="1"/>
    <col min="5895" max="6144" width="9.140625" style="141"/>
    <col min="6145" max="6145" width="69.5703125" style="141" bestFit="1" customWidth="1"/>
    <col min="6146" max="6149" width="21.7109375" style="141" customWidth="1"/>
    <col min="6150" max="6150" width="8" style="141" customWidth="1"/>
    <col min="6151" max="6400" width="9.140625" style="141"/>
    <col min="6401" max="6401" width="69.5703125" style="141" bestFit="1" customWidth="1"/>
    <col min="6402" max="6405" width="21.7109375" style="141" customWidth="1"/>
    <col min="6406" max="6406" width="8" style="141" customWidth="1"/>
    <col min="6407" max="6656" width="9.140625" style="141"/>
    <col min="6657" max="6657" width="69.5703125" style="141" bestFit="1" customWidth="1"/>
    <col min="6658" max="6661" width="21.7109375" style="141" customWidth="1"/>
    <col min="6662" max="6662" width="8" style="141" customWidth="1"/>
    <col min="6663" max="6912" width="9.140625" style="141"/>
    <col min="6913" max="6913" width="69.5703125" style="141" bestFit="1" customWidth="1"/>
    <col min="6914" max="6917" width="21.7109375" style="141" customWidth="1"/>
    <col min="6918" max="6918" width="8" style="141" customWidth="1"/>
    <col min="6919" max="7168" width="9.140625" style="141"/>
    <col min="7169" max="7169" width="69.5703125" style="141" bestFit="1" customWidth="1"/>
    <col min="7170" max="7173" width="21.7109375" style="141" customWidth="1"/>
    <col min="7174" max="7174" width="8" style="141" customWidth="1"/>
    <col min="7175" max="7424" width="9.140625" style="141"/>
    <col min="7425" max="7425" width="69.5703125" style="141" bestFit="1" customWidth="1"/>
    <col min="7426" max="7429" width="21.7109375" style="141" customWidth="1"/>
    <col min="7430" max="7430" width="8" style="141" customWidth="1"/>
    <col min="7431" max="7680" width="9.140625" style="141"/>
    <col min="7681" max="7681" width="69.5703125" style="141" bestFit="1" customWidth="1"/>
    <col min="7682" max="7685" width="21.7109375" style="141" customWidth="1"/>
    <col min="7686" max="7686" width="8" style="141" customWidth="1"/>
    <col min="7687" max="7936" width="9.140625" style="141"/>
    <col min="7937" max="7937" width="69.5703125" style="141" bestFit="1" customWidth="1"/>
    <col min="7938" max="7941" width="21.7109375" style="141" customWidth="1"/>
    <col min="7942" max="7942" width="8" style="141" customWidth="1"/>
    <col min="7943" max="8192" width="9.140625" style="141"/>
    <col min="8193" max="8193" width="69.5703125" style="141" bestFit="1" customWidth="1"/>
    <col min="8194" max="8197" width="21.7109375" style="141" customWidth="1"/>
    <col min="8198" max="8198" width="8" style="141" customWidth="1"/>
    <col min="8199" max="8448" width="9.140625" style="141"/>
    <col min="8449" max="8449" width="69.5703125" style="141" bestFit="1" customWidth="1"/>
    <col min="8450" max="8453" width="21.7109375" style="141" customWidth="1"/>
    <col min="8454" max="8454" width="8" style="141" customWidth="1"/>
    <col min="8455" max="8704" width="9.140625" style="141"/>
    <col min="8705" max="8705" width="69.5703125" style="141" bestFit="1" customWidth="1"/>
    <col min="8706" max="8709" width="21.7109375" style="141" customWidth="1"/>
    <col min="8710" max="8710" width="8" style="141" customWidth="1"/>
    <col min="8711" max="8960" width="9.140625" style="141"/>
    <col min="8961" max="8961" width="69.5703125" style="141" bestFit="1" customWidth="1"/>
    <col min="8962" max="8965" width="21.7109375" style="141" customWidth="1"/>
    <col min="8966" max="8966" width="8" style="141" customWidth="1"/>
    <col min="8967" max="9216" width="9.140625" style="141"/>
    <col min="9217" max="9217" width="69.5703125" style="141" bestFit="1" customWidth="1"/>
    <col min="9218" max="9221" width="21.7109375" style="141" customWidth="1"/>
    <col min="9222" max="9222" width="8" style="141" customWidth="1"/>
    <col min="9223" max="9472" width="9.140625" style="141"/>
    <col min="9473" max="9473" width="69.5703125" style="141" bestFit="1" customWidth="1"/>
    <col min="9474" max="9477" width="21.7109375" style="141" customWidth="1"/>
    <col min="9478" max="9478" width="8" style="141" customWidth="1"/>
    <col min="9479" max="9728" width="9.140625" style="141"/>
    <col min="9729" max="9729" width="69.5703125" style="141" bestFit="1" customWidth="1"/>
    <col min="9730" max="9733" width="21.7109375" style="141" customWidth="1"/>
    <col min="9734" max="9734" width="8" style="141" customWidth="1"/>
    <col min="9735" max="9984" width="9.140625" style="141"/>
    <col min="9985" max="9985" width="69.5703125" style="141" bestFit="1" customWidth="1"/>
    <col min="9986" max="9989" width="21.7109375" style="141" customWidth="1"/>
    <col min="9990" max="9990" width="8" style="141" customWidth="1"/>
    <col min="9991" max="10240" width="9.140625" style="141"/>
    <col min="10241" max="10241" width="69.5703125" style="141" bestFit="1" customWidth="1"/>
    <col min="10242" max="10245" width="21.7109375" style="141" customWidth="1"/>
    <col min="10246" max="10246" width="8" style="141" customWidth="1"/>
    <col min="10247" max="10496" width="9.140625" style="141"/>
    <col min="10497" max="10497" width="69.5703125" style="141" bestFit="1" customWidth="1"/>
    <col min="10498" max="10501" width="21.7109375" style="141" customWidth="1"/>
    <col min="10502" max="10502" width="8" style="141" customWidth="1"/>
    <col min="10503" max="10752" width="9.140625" style="141"/>
    <col min="10753" max="10753" width="69.5703125" style="141" bestFit="1" customWidth="1"/>
    <col min="10754" max="10757" width="21.7109375" style="141" customWidth="1"/>
    <col min="10758" max="10758" width="8" style="141" customWidth="1"/>
    <col min="10759" max="11008" width="9.140625" style="141"/>
    <col min="11009" max="11009" width="69.5703125" style="141" bestFit="1" customWidth="1"/>
    <col min="11010" max="11013" width="21.7109375" style="141" customWidth="1"/>
    <col min="11014" max="11014" width="8" style="141" customWidth="1"/>
    <col min="11015" max="11264" width="9.140625" style="141"/>
    <col min="11265" max="11265" width="69.5703125" style="141" bestFit="1" customWidth="1"/>
    <col min="11266" max="11269" width="21.7109375" style="141" customWidth="1"/>
    <col min="11270" max="11270" width="8" style="141" customWidth="1"/>
    <col min="11271" max="11520" width="9.140625" style="141"/>
    <col min="11521" max="11521" width="69.5703125" style="141" bestFit="1" customWidth="1"/>
    <col min="11522" max="11525" width="21.7109375" style="141" customWidth="1"/>
    <col min="11526" max="11526" width="8" style="141" customWidth="1"/>
    <col min="11527" max="11776" width="9.140625" style="141"/>
    <col min="11777" max="11777" width="69.5703125" style="141" bestFit="1" customWidth="1"/>
    <col min="11778" max="11781" width="21.7109375" style="141" customWidth="1"/>
    <col min="11782" max="11782" width="8" style="141" customWidth="1"/>
    <col min="11783" max="12032" width="9.140625" style="141"/>
    <col min="12033" max="12033" width="69.5703125" style="141" bestFit="1" customWidth="1"/>
    <col min="12034" max="12037" width="21.7109375" style="141" customWidth="1"/>
    <col min="12038" max="12038" width="8" style="141" customWidth="1"/>
    <col min="12039" max="12288" width="9.140625" style="141"/>
    <col min="12289" max="12289" width="69.5703125" style="141" bestFit="1" customWidth="1"/>
    <col min="12290" max="12293" width="21.7109375" style="141" customWidth="1"/>
    <col min="12294" max="12294" width="8" style="141" customWidth="1"/>
    <col min="12295" max="12544" width="9.140625" style="141"/>
    <col min="12545" max="12545" width="69.5703125" style="141" bestFit="1" customWidth="1"/>
    <col min="12546" max="12549" width="21.7109375" style="141" customWidth="1"/>
    <col min="12550" max="12550" width="8" style="141" customWidth="1"/>
    <col min="12551" max="12800" width="9.140625" style="141"/>
    <col min="12801" max="12801" width="69.5703125" style="141" bestFit="1" customWidth="1"/>
    <col min="12802" max="12805" width="21.7109375" style="141" customWidth="1"/>
    <col min="12806" max="12806" width="8" style="141" customWidth="1"/>
    <col min="12807" max="13056" width="9.140625" style="141"/>
    <col min="13057" max="13057" width="69.5703125" style="141" bestFit="1" customWidth="1"/>
    <col min="13058" max="13061" width="21.7109375" style="141" customWidth="1"/>
    <col min="13062" max="13062" width="8" style="141" customWidth="1"/>
    <col min="13063" max="13312" width="9.140625" style="141"/>
    <col min="13313" max="13313" width="69.5703125" style="141" bestFit="1" customWidth="1"/>
    <col min="13314" max="13317" width="21.7109375" style="141" customWidth="1"/>
    <col min="13318" max="13318" width="8" style="141" customWidth="1"/>
    <col min="13319" max="13568" width="9.140625" style="141"/>
    <col min="13569" max="13569" width="69.5703125" style="141" bestFit="1" customWidth="1"/>
    <col min="13570" max="13573" width="21.7109375" style="141" customWidth="1"/>
    <col min="13574" max="13574" width="8" style="141" customWidth="1"/>
    <col min="13575" max="13824" width="9.140625" style="141"/>
    <col min="13825" max="13825" width="69.5703125" style="141" bestFit="1" customWidth="1"/>
    <col min="13826" max="13829" width="21.7109375" style="141" customWidth="1"/>
    <col min="13830" max="13830" width="8" style="141" customWidth="1"/>
    <col min="13831" max="14080" width="9.140625" style="141"/>
    <col min="14081" max="14081" width="69.5703125" style="141" bestFit="1" customWidth="1"/>
    <col min="14082" max="14085" width="21.7109375" style="141" customWidth="1"/>
    <col min="14086" max="14086" width="8" style="141" customWidth="1"/>
    <col min="14087" max="14336" width="9.140625" style="141"/>
    <col min="14337" max="14337" width="69.5703125" style="141" bestFit="1" customWidth="1"/>
    <col min="14338" max="14341" width="21.7109375" style="141" customWidth="1"/>
    <col min="14342" max="14342" width="8" style="141" customWidth="1"/>
    <col min="14343" max="14592" width="9.140625" style="141"/>
    <col min="14593" max="14593" width="69.5703125" style="141" bestFit="1" customWidth="1"/>
    <col min="14594" max="14597" width="21.7109375" style="141" customWidth="1"/>
    <col min="14598" max="14598" width="8" style="141" customWidth="1"/>
    <col min="14599" max="14848" width="9.140625" style="141"/>
    <col min="14849" max="14849" width="69.5703125" style="141" bestFit="1" customWidth="1"/>
    <col min="14850" max="14853" width="21.7109375" style="141" customWidth="1"/>
    <col min="14854" max="14854" width="8" style="141" customWidth="1"/>
    <col min="14855" max="15104" width="9.140625" style="141"/>
    <col min="15105" max="15105" width="69.5703125" style="141" bestFit="1" customWidth="1"/>
    <col min="15106" max="15109" width="21.7109375" style="141" customWidth="1"/>
    <col min="15110" max="15110" width="8" style="141" customWidth="1"/>
    <col min="15111" max="15360" width="9.140625" style="141"/>
    <col min="15361" max="15361" width="69.5703125" style="141" bestFit="1" customWidth="1"/>
    <col min="15362" max="15365" width="21.7109375" style="141" customWidth="1"/>
    <col min="15366" max="15366" width="8" style="141" customWidth="1"/>
    <col min="15367" max="15616" width="9.140625" style="141"/>
    <col min="15617" max="15617" width="69.5703125" style="141" bestFit="1" customWidth="1"/>
    <col min="15618" max="15621" width="21.7109375" style="141" customWidth="1"/>
    <col min="15622" max="15622" width="8" style="141" customWidth="1"/>
    <col min="15623" max="15872" width="9.140625" style="141"/>
    <col min="15873" max="15873" width="69.5703125" style="141" bestFit="1" customWidth="1"/>
    <col min="15874" max="15877" width="21.7109375" style="141" customWidth="1"/>
    <col min="15878" max="15878" width="8" style="141" customWidth="1"/>
    <col min="15879" max="16128" width="9.140625" style="141"/>
    <col min="16129" max="16129" width="69.5703125" style="141" bestFit="1" customWidth="1"/>
    <col min="16130" max="16133" width="21.7109375" style="141" customWidth="1"/>
    <col min="16134" max="16134" width="8" style="141" customWidth="1"/>
    <col min="16135" max="16384" width="9.140625" style="141"/>
  </cols>
  <sheetData>
    <row r="1" spans="1:20" s="20" customFormat="1" ht="3.75" hidden="1" customHeight="1">
      <c r="A1" s="158"/>
      <c r="B1" s="159"/>
      <c r="C1" s="159"/>
      <c r="D1" s="159"/>
      <c r="E1" s="159"/>
      <c r="F1" s="180"/>
    </row>
    <row r="2" spans="1:20" s="20" customFormat="1" ht="39" customHeight="1">
      <c r="A2" s="894" t="s">
        <v>344</v>
      </c>
      <c r="B2" s="894"/>
      <c r="C2" s="894"/>
      <c r="D2" s="894"/>
      <c r="E2" s="894"/>
      <c r="F2" s="180"/>
    </row>
    <row r="3" spans="1:20" s="20" customFormat="1" ht="24.75" customHeight="1">
      <c r="A3" s="894" t="s">
        <v>305</v>
      </c>
      <c r="B3" s="894"/>
      <c r="C3" s="894"/>
      <c r="D3" s="894"/>
      <c r="E3" s="894"/>
      <c r="F3" s="180"/>
    </row>
    <row r="4" spans="1:20" s="20" customFormat="1" ht="21.95" customHeight="1">
      <c r="A4" s="894" t="s">
        <v>599</v>
      </c>
      <c r="B4" s="894"/>
      <c r="C4" s="894"/>
      <c r="D4" s="894"/>
      <c r="E4" s="894"/>
      <c r="F4" s="180"/>
    </row>
    <row r="5" spans="1:20" s="149" customFormat="1" ht="42" customHeight="1">
      <c r="A5" s="903" t="s">
        <v>61</v>
      </c>
      <c r="B5" s="903"/>
      <c r="C5" s="903"/>
      <c r="D5" s="903"/>
      <c r="E5" s="903"/>
      <c r="F5" s="286"/>
    </row>
    <row r="6" spans="1:20" ht="7.5" customHeight="1">
      <c r="A6" s="150"/>
    </row>
    <row r="7" spans="1:20" ht="4.5" customHeight="1">
      <c r="A7" s="151"/>
      <c r="B7" s="241"/>
      <c r="C7" s="152"/>
      <c r="D7" s="153"/>
      <c r="E7" s="153"/>
      <c r="F7" s="242"/>
      <c r="G7" s="145"/>
      <c r="H7" s="145"/>
      <c r="I7" s="145"/>
      <c r="J7" s="145"/>
      <c r="K7" s="145"/>
    </row>
    <row r="8" spans="1:20" ht="39.75" customHeight="1">
      <c r="A8" s="571" t="s">
        <v>146</v>
      </c>
      <c r="B8" s="571" t="s">
        <v>345</v>
      </c>
      <c r="C8" s="571" t="s">
        <v>346</v>
      </c>
      <c r="D8" s="571" t="s">
        <v>347</v>
      </c>
      <c r="E8" s="588" t="s">
        <v>121</v>
      </c>
      <c r="F8" s="242"/>
      <c r="T8" s="141">
        <v>1</v>
      </c>
    </row>
    <row r="9" spans="1:20" ht="30" customHeight="1">
      <c r="A9" s="445" t="s">
        <v>306</v>
      </c>
      <c r="B9" s="445">
        <v>36430</v>
      </c>
      <c r="C9" s="446">
        <v>0</v>
      </c>
      <c r="D9" s="445">
        <v>0</v>
      </c>
      <c r="E9" s="445">
        <f t="shared" ref="E9:E57" si="0">SUM(B9:D9)</f>
        <v>36430</v>
      </c>
      <c r="F9" s="271"/>
      <c r="G9" s="145"/>
      <c r="H9" s="145"/>
      <c r="I9" s="145"/>
      <c r="J9" s="145"/>
      <c r="K9" s="145"/>
    </row>
    <row r="10" spans="1:20" ht="30" customHeight="1">
      <c r="A10" s="338" t="s">
        <v>307</v>
      </c>
      <c r="B10" s="338">
        <v>36430</v>
      </c>
      <c r="C10" s="339">
        <v>0</v>
      </c>
      <c r="D10" s="338">
        <v>0</v>
      </c>
      <c r="E10" s="338">
        <f t="shared" si="0"/>
        <v>36430</v>
      </c>
      <c r="F10" s="271"/>
      <c r="G10" s="145"/>
      <c r="H10" s="145"/>
      <c r="I10" s="145"/>
      <c r="J10" s="145"/>
      <c r="K10" s="145"/>
    </row>
    <row r="11" spans="1:20" ht="30" customHeight="1">
      <c r="A11" s="338" t="s">
        <v>308</v>
      </c>
      <c r="B11" s="338">
        <v>36430</v>
      </c>
      <c r="C11" s="339">
        <v>0</v>
      </c>
      <c r="D11" s="338">
        <v>0</v>
      </c>
      <c r="E11" s="338">
        <f t="shared" si="0"/>
        <v>36430</v>
      </c>
      <c r="F11" s="271"/>
      <c r="G11" s="145"/>
      <c r="H11" s="145"/>
      <c r="I11" s="145"/>
      <c r="J11" s="145"/>
      <c r="K11" s="145"/>
    </row>
    <row r="12" spans="1:20" ht="30" customHeight="1">
      <c r="A12" s="338" t="s">
        <v>309</v>
      </c>
      <c r="B12" s="338">
        <v>0</v>
      </c>
      <c r="C12" s="339">
        <v>0</v>
      </c>
      <c r="D12" s="338">
        <v>0</v>
      </c>
      <c r="E12" s="338">
        <f t="shared" si="0"/>
        <v>0</v>
      </c>
      <c r="F12" s="271"/>
      <c r="G12" s="145"/>
      <c r="H12" s="145"/>
      <c r="I12" s="145"/>
      <c r="J12" s="145"/>
      <c r="K12" s="145"/>
    </row>
    <row r="13" spans="1:20" ht="30" customHeight="1">
      <c r="A13" s="338" t="s">
        <v>310</v>
      </c>
      <c r="B13" s="338">
        <v>0</v>
      </c>
      <c r="C13" s="339">
        <v>0</v>
      </c>
      <c r="D13" s="338">
        <v>0</v>
      </c>
      <c r="E13" s="338">
        <f t="shared" si="0"/>
        <v>0</v>
      </c>
      <c r="F13" s="271"/>
      <c r="G13" s="145"/>
      <c r="H13" s="145"/>
      <c r="I13" s="145"/>
      <c r="J13" s="145"/>
      <c r="K13" s="145"/>
    </row>
    <row r="14" spans="1:20" ht="30" customHeight="1">
      <c r="A14" s="338" t="s">
        <v>308</v>
      </c>
      <c r="B14" s="338">
        <v>0</v>
      </c>
      <c r="C14" s="339">
        <v>0</v>
      </c>
      <c r="D14" s="338">
        <v>0</v>
      </c>
      <c r="E14" s="338">
        <f t="shared" si="0"/>
        <v>0</v>
      </c>
      <c r="F14" s="271"/>
      <c r="G14" s="145"/>
      <c r="H14" s="145"/>
      <c r="I14" s="145"/>
      <c r="J14" s="145"/>
      <c r="K14" s="145"/>
    </row>
    <row r="15" spans="1:20" ht="30" customHeight="1">
      <c r="A15" s="338" t="s">
        <v>309</v>
      </c>
      <c r="B15" s="338">
        <v>0</v>
      </c>
      <c r="C15" s="339">
        <v>0</v>
      </c>
      <c r="D15" s="338">
        <v>0</v>
      </c>
      <c r="E15" s="338">
        <f t="shared" si="0"/>
        <v>0</v>
      </c>
      <c r="F15" s="271"/>
      <c r="G15" s="145"/>
      <c r="H15" s="145"/>
      <c r="I15" s="145"/>
      <c r="J15" s="145"/>
      <c r="K15" s="145"/>
    </row>
    <row r="16" spans="1:20" ht="30" customHeight="1">
      <c r="A16" s="445" t="s">
        <v>311</v>
      </c>
      <c r="B16" s="445">
        <v>132055.48238</v>
      </c>
      <c r="C16" s="446">
        <v>7320.6016100000006</v>
      </c>
      <c r="D16" s="445">
        <v>1009.24937</v>
      </c>
      <c r="E16" s="445">
        <f t="shared" si="0"/>
        <v>140385.33336000002</v>
      </c>
      <c r="F16" s="271"/>
      <c r="G16" s="145"/>
      <c r="H16" s="145"/>
      <c r="I16" s="145"/>
      <c r="J16" s="145"/>
      <c r="K16" s="145"/>
    </row>
    <row r="17" spans="1:11" ht="30" customHeight="1">
      <c r="A17" s="338" t="s">
        <v>307</v>
      </c>
      <c r="B17" s="338">
        <v>82109.518260000012</v>
      </c>
      <c r="C17" s="339">
        <v>0</v>
      </c>
      <c r="D17" s="338">
        <v>0</v>
      </c>
      <c r="E17" s="338">
        <f t="shared" si="0"/>
        <v>82109.518260000012</v>
      </c>
      <c r="F17" s="271"/>
      <c r="G17" s="145"/>
      <c r="H17" s="145"/>
      <c r="I17" s="145"/>
      <c r="J17" s="145"/>
      <c r="K17" s="145"/>
    </row>
    <row r="18" spans="1:11" ht="30" customHeight="1">
      <c r="A18" s="338" t="s">
        <v>308</v>
      </c>
      <c r="B18" s="338">
        <v>82040.295290000009</v>
      </c>
      <c r="C18" s="339">
        <v>0</v>
      </c>
      <c r="D18" s="338">
        <v>0</v>
      </c>
      <c r="E18" s="338">
        <f t="shared" si="0"/>
        <v>82040.295290000009</v>
      </c>
      <c r="F18" s="271"/>
      <c r="G18" s="145"/>
      <c r="H18" s="145"/>
      <c r="I18" s="145"/>
      <c r="J18" s="145"/>
      <c r="K18" s="145"/>
    </row>
    <row r="19" spans="1:11" ht="30" customHeight="1">
      <c r="A19" s="338" t="s">
        <v>309</v>
      </c>
      <c r="B19" s="338">
        <v>69.222970000000004</v>
      </c>
      <c r="C19" s="339">
        <v>0</v>
      </c>
      <c r="D19" s="338">
        <v>0</v>
      </c>
      <c r="E19" s="338">
        <f t="shared" si="0"/>
        <v>69.222970000000004</v>
      </c>
      <c r="F19" s="271"/>
      <c r="G19" s="145"/>
      <c r="H19" s="145"/>
      <c r="I19" s="145"/>
      <c r="J19" s="145"/>
      <c r="K19" s="145"/>
    </row>
    <row r="20" spans="1:11" ht="30" customHeight="1">
      <c r="A20" s="338" t="s">
        <v>310</v>
      </c>
      <c r="B20" s="338">
        <v>49945.964119999997</v>
      </c>
      <c r="C20" s="339">
        <v>7320.6016100000006</v>
      </c>
      <c r="D20" s="338">
        <v>1009.24937</v>
      </c>
      <c r="E20" s="338">
        <f t="shared" si="0"/>
        <v>58275.815099999993</v>
      </c>
      <c r="F20" s="271"/>
      <c r="G20" s="145"/>
      <c r="H20" s="145"/>
      <c r="I20" s="145"/>
      <c r="J20" s="145"/>
      <c r="K20" s="145"/>
    </row>
    <row r="21" spans="1:11" ht="30" customHeight="1">
      <c r="A21" s="338" t="s">
        <v>308</v>
      </c>
      <c r="B21" s="338">
        <v>49945.964119999997</v>
      </c>
      <c r="C21" s="339">
        <v>5300.6016100000006</v>
      </c>
      <c r="D21" s="338">
        <v>164.81417999999999</v>
      </c>
      <c r="E21" s="338">
        <f t="shared" si="0"/>
        <v>55411.379909999996</v>
      </c>
      <c r="F21" s="271"/>
      <c r="G21" s="145"/>
      <c r="H21" s="145"/>
      <c r="I21" s="145"/>
      <c r="J21" s="145"/>
      <c r="K21" s="145"/>
    </row>
    <row r="22" spans="1:11" ht="30" customHeight="1">
      <c r="A22" s="338" t="s">
        <v>309</v>
      </c>
      <c r="B22" s="338">
        <v>0</v>
      </c>
      <c r="C22" s="339">
        <v>2020</v>
      </c>
      <c r="D22" s="338">
        <v>844.43518999999992</v>
      </c>
      <c r="E22" s="338">
        <f t="shared" si="0"/>
        <v>2864.4351900000001</v>
      </c>
      <c r="F22" s="271"/>
      <c r="G22" s="145"/>
      <c r="H22" s="145"/>
      <c r="I22" s="145"/>
      <c r="J22" s="145"/>
      <c r="K22" s="145"/>
    </row>
    <row r="23" spans="1:11" ht="30" customHeight="1">
      <c r="A23" s="445" t="s">
        <v>312</v>
      </c>
      <c r="B23" s="445">
        <v>128898.90320999999</v>
      </c>
      <c r="C23" s="446">
        <v>33211.172030000002</v>
      </c>
      <c r="D23" s="445">
        <v>24953.842840000001</v>
      </c>
      <c r="E23" s="445">
        <f t="shared" si="0"/>
        <v>187063.91807999997</v>
      </c>
      <c r="F23" s="271"/>
      <c r="G23" s="145"/>
      <c r="H23" s="145"/>
      <c r="I23" s="145"/>
      <c r="J23" s="145"/>
      <c r="K23" s="145"/>
    </row>
    <row r="24" spans="1:11" ht="30" customHeight="1">
      <c r="A24" s="338" t="s">
        <v>307</v>
      </c>
      <c r="B24" s="338">
        <v>19775.329739999997</v>
      </c>
      <c r="C24" s="339">
        <v>6741.2026699999997</v>
      </c>
      <c r="D24" s="338">
        <v>6362.0562300000001</v>
      </c>
      <c r="E24" s="338">
        <f t="shared" si="0"/>
        <v>32878.588639999994</v>
      </c>
      <c r="F24" s="271"/>
      <c r="G24" s="145"/>
      <c r="H24" s="145"/>
      <c r="I24" s="145"/>
      <c r="J24" s="145"/>
      <c r="K24" s="145"/>
    </row>
    <row r="25" spans="1:11" ht="30" customHeight="1">
      <c r="A25" s="338" t="s">
        <v>308</v>
      </c>
      <c r="B25" s="338">
        <v>19416.897679999998</v>
      </c>
      <c r="C25" s="339">
        <v>5239.5847400000002</v>
      </c>
      <c r="D25" s="338">
        <v>5443.4890999999998</v>
      </c>
      <c r="E25" s="338">
        <f t="shared" si="0"/>
        <v>30099.971519999999</v>
      </c>
      <c r="F25" s="271"/>
      <c r="G25" s="145"/>
      <c r="H25" s="145"/>
      <c r="I25" s="145"/>
      <c r="J25" s="145"/>
      <c r="K25" s="145"/>
    </row>
    <row r="26" spans="1:11" ht="30" customHeight="1">
      <c r="A26" s="338" t="s">
        <v>309</v>
      </c>
      <c r="B26" s="338">
        <v>358.43205999999998</v>
      </c>
      <c r="C26" s="339">
        <v>1501.6179299999999</v>
      </c>
      <c r="D26" s="338">
        <v>918.56713000000002</v>
      </c>
      <c r="E26" s="338">
        <f t="shared" si="0"/>
        <v>2778.6171199999999</v>
      </c>
      <c r="F26" s="271"/>
      <c r="G26" s="145"/>
      <c r="H26" s="145"/>
      <c r="I26" s="145"/>
      <c r="J26" s="145"/>
      <c r="K26" s="145"/>
    </row>
    <row r="27" spans="1:11" ht="30" customHeight="1">
      <c r="A27" s="338" t="s">
        <v>310</v>
      </c>
      <c r="B27" s="338">
        <v>109123.57347</v>
      </c>
      <c r="C27" s="339">
        <v>26469.969359999999</v>
      </c>
      <c r="D27" s="338">
        <v>18591.786609999999</v>
      </c>
      <c r="E27" s="338">
        <f t="shared" si="0"/>
        <v>154185.32944</v>
      </c>
      <c r="F27" s="271"/>
      <c r="G27" s="145"/>
      <c r="H27" s="145"/>
      <c r="I27" s="145"/>
      <c r="J27" s="145"/>
      <c r="K27" s="145"/>
    </row>
    <row r="28" spans="1:11" ht="30" customHeight="1">
      <c r="A28" s="338" t="s">
        <v>308</v>
      </c>
      <c r="B28" s="338">
        <v>108955.42546</v>
      </c>
      <c r="C28" s="339">
        <v>19602.19339</v>
      </c>
      <c r="D28" s="338">
        <v>14413.882109999999</v>
      </c>
      <c r="E28" s="338">
        <f t="shared" si="0"/>
        <v>142971.50096</v>
      </c>
      <c r="F28" s="271"/>
      <c r="G28" s="145"/>
      <c r="H28" s="145"/>
      <c r="I28" s="145"/>
      <c r="J28" s="145"/>
      <c r="K28" s="145"/>
    </row>
    <row r="29" spans="1:11" ht="30" customHeight="1">
      <c r="A29" s="338" t="s">
        <v>309</v>
      </c>
      <c r="B29" s="338">
        <v>168.14801</v>
      </c>
      <c r="C29" s="339">
        <v>6867.7759699999997</v>
      </c>
      <c r="D29" s="338">
        <v>4177.9044999999996</v>
      </c>
      <c r="E29" s="338">
        <f t="shared" si="0"/>
        <v>11213.82848</v>
      </c>
      <c r="F29" s="271"/>
      <c r="G29" s="145"/>
      <c r="H29" s="145"/>
      <c r="I29" s="145"/>
      <c r="J29" s="145"/>
      <c r="K29" s="145"/>
    </row>
    <row r="30" spans="1:11" ht="30" customHeight="1">
      <c r="A30" s="445" t="s">
        <v>313</v>
      </c>
      <c r="B30" s="445">
        <v>1497779.1543399999</v>
      </c>
      <c r="C30" s="446">
        <v>635545.00711000001</v>
      </c>
      <c r="D30" s="445">
        <v>223733.87297</v>
      </c>
      <c r="E30" s="445">
        <f t="shared" si="0"/>
        <v>2357058.0344199999</v>
      </c>
      <c r="F30" s="271"/>
      <c r="G30" s="145"/>
      <c r="H30" s="145"/>
      <c r="I30" s="145"/>
      <c r="J30" s="145"/>
      <c r="K30" s="145"/>
    </row>
    <row r="31" spans="1:11" ht="30" customHeight="1">
      <c r="A31" s="338" t="s">
        <v>314</v>
      </c>
      <c r="B31" s="338">
        <v>731232.55892999994</v>
      </c>
      <c r="C31" s="339">
        <v>193715.85668</v>
      </c>
      <c r="D31" s="338">
        <v>74383.123769999991</v>
      </c>
      <c r="E31" s="338">
        <f t="shared" si="0"/>
        <v>999331.53937999986</v>
      </c>
      <c r="F31" s="271"/>
      <c r="G31" s="145"/>
      <c r="H31" s="145"/>
      <c r="I31" s="145"/>
      <c r="J31" s="145"/>
      <c r="K31" s="145"/>
    </row>
    <row r="32" spans="1:11" ht="30" customHeight="1">
      <c r="A32" s="338" t="s">
        <v>315</v>
      </c>
      <c r="B32" s="338">
        <v>18443.25533</v>
      </c>
      <c r="C32" s="339">
        <v>13944.03269</v>
      </c>
      <c r="D32" s="338">
        <v>897.47937999999999</v>
      </c>
      <c r="E32" s="338">
        <f t="shared" si="0"/>
        <v>33284.767399999997</v>
      </c>
      <c r="F32" s="271"/>
      <c r="G32" s="145"/>
      <c r="H32" s="145"/>
      <c r="I32" s="145"/>
      <c r="J32" s="145"/>
      <c r="K32" s="145"/>
    </row>
    <row r="33" spans="1:11" ht="30" customHeight="1">
      <c r="A33" s="338" t="s">
        <v>316</v>
      </c>
      <c r="B33" s="338">
        <v>231434.04666999998</v>
      </c>
      <c r="C33" s="339">
        <v>84146.448049999992</v>
      </c>
      <c r="D33" s="338">
        <v>43943.841110000001</v>
      </c>
      <c r="E33" s="338">
        <f t="shared" si="0"/>
        <v>359524.33582999994</v>
      </c>
      <c r="F33" s="271"/>
      <c r="G33" s="145"/>
      <c r="H33" s="145"/>
      <c r="I33" s="145"/>
      <c r="J33" s="145"/>
      <c r="K33" s="145"/>
    </row>
    <row r="34" spans="1:11" ht="30" customHeight="1">
      <c r="A34" s="338" t="s">
        <v>317</v>
      </c>
      <c r="B34" s="338">
        <v>439548.51991999999</v>
      </c>
      <c r="C34" s="339">
        <v>44661.166299999997</v>
      </c>
      <c r="D34" s="338">
        <v>18714.960500000001</v>
      </c>
      <c r="E34" s="338">
        <f t="shared" si="0"/>
        <v>502924.64671999996</v>
      </c>
      <c r="F34" s="271"/>
      <c r="G34" s="145"/>
      <c r="H34" s="145"/>
      <c r="I34" s="145"/>
      <c r="J34" s="145"/>
      <c r="K34" s="145"/>
    </row>
    <row r="35" spans="1:11" ht="30" customHeight="1">
      <c r="A35" s="338" t="s">
        <v>318</v>
      </c>
      <c r="B35" s="338">
        <v>41806.737009999997</v>
      </c>
      <c r="C35" s="339">
        <v>50964.209640000001</v>
      </c>
      <c r="D35" s="338">
        <v>10826.842779999999</v>
      </c>
      <c r="E35" s="338">
        <f t="shared" si="0"/>
        <v>103597.78943</v>
      </c>
      <c r="F35" s="271"/>
      <c r="G35" s="145"/>
      <c r="H35" s="145"/>
      <c r="I35" s="145"/>
      <c r="J35" s="145"/>
      <c r="K35" s="145"/>
    </row>
    <row r="36" spans="1:11" ht="30" customHeight="1">
      <c r="A36" s="338" t="s">
        <v>181</v>
      </c>
      <c r="B36" s="338">
        <v>0</v>
      </c>
      <c r="C36" s="339">
        <v>1589.2656200000001</v>
      </c>
      <c r="D36" s="338">
        <v>0</v>
      </c>
      <c r="E36" s="338">
        <f t="shared" si="0"/>
        <v>1589.2656200000001</v>
      </c>
      <c r="F36" s="271"/>
      <c r="G36" s="145"/>
      <c r="H36" s="145"/>
      <c r="I36" s="145"/>
      <c r="J36" s="145"/>
      <c r="K36" s="145"/>
    </row>
    <row r="37" spans="1:11" ht="30" customHeight="1">
      <c r="A37" s="338" t="s">
        <v>316</v>
      </c>
      <c r="B37" s="338">
        <v>0</v>
      </c>
      <c r="C37" s="339">
        <v>7.8910499999999999</v>
      </c>
      <c r="D37" s="338">
        <v>0</v>
      </c>
      <c r="E37" s="338">
        <f t="shared" si="0"/>
        <v>7.8910499999999999</v>
      </c>
      <c r="F37" s="271"/>
      <c r="G37" s="145"/>
      <c r="H37" s="145"/>
      <c r="I37" s="145"/>
      <c r="J37" s="145"/>
      <c r="K37" s="145"/>
    </row>
    <row r="38" spans="1:11" ht="30" customHeight="1">
      <c r="A38" s="338" t="s">
        <v>318</v>
      </c>
      <c r="B38" s="338">
        <v>0</v>
      </c>
      <c r="C38" s="339">
        <v>1581.3745700000002</v>
      </c>
      <c r="D38" s="338">
        <v>0</v>
      </c>
      <c r="E38" s="338">
        <f t="shared" si="0"/>
        <v>1581.3745700000002</v>
      </c>
      <c r="F38" s="271"/>
      <c r="G38" s="145"/>
      <c r="H38" s="145"/>
      <c r="I38" s="145"/>
      <c r="J38" s="145"/>
      <c r="K38" s="145"/>
    </row>
    <row r="39" spans="1:11" ht="30" customHeight="1">
      <c r="A39" s="338" t="s">
        <v>319</v>
      </c>
      <c r="B39" s="338">
        <v>0</v>
      </c>
      <c r="C39" s="339">
        <v>0</v>
      </c>
      <c r="D39" s="338">
        <v>0</v>
      </c>
      <c r="E39" s="338">
        <f t="shared" si="0"/>
        <v>0</v>
      </c>
      <c r="F39" s="271"/>
      <c r="G39" s="145"/>
      <c r="H39" s="145"/>
      <c r="I39" s="145"/>
      <c r="J39" s="145"/>
      <c r="K39" s="145"/>
    </row>
    <row r="40" spans="1:11" ht="51" customHeight="1">
      <c r="A40" s="447" t="s">
        <v>320</v>
      </c>
      <c r="B40" s="338">
        <v>0</v>
      </c>
      <c r="C40" s="339">
        <v>0</v>
      </c>
      <c r="D40" s="338">
        <v>0</v>
      </c>
      <c r="E40" s="338">
        <f t="shared" si="0"/>
        <v>0</v>
      </c>
      <c r="F40" s="271"/>
      <c r="G40" s="145"/>
      <c r="H40" s="145"/>
      <c r="I40" s="145"/>
      <c r="J40" s="145"/>
      <c r="K40" s="145"/>
    </row>
    <row r="41" spans="1:11" ht="30" customHeight="1">
      <c r="A41" s="338" t="s">
        <v>316</v>
      </c>
      <c r="B41" s="338">
        <v>0</v>
      </c>
      <c r="C41" s="339">
        <v>0</v>
      </c>
      <c r="D41" s="338">
        <v>0</v>
      </c>
      <c r="E41" s="338">
        <f t="shared" si="0"/>
        <v>0</v>
      </c>
      <c r="F41" s="271"/>
      <c r="G41" s="145"/>
      <c r="H41" s="145"/>
      <c r="I41" s="145"/>
      <c r="J41" s="145"/>
      <c r="K41" s="145"/>
    </row>
    <row r="42" spans="1:11" ht="30" customHeight="1">
      <c r="A42" s="338" t="s">
        <v>318</v>
      </c>
      <c r="B42" s="338">
        <v>0</v>
      </c>
      <c r="C42" s="339">
        <v>0</v>
      </c>
      <c r="D42" s="338">
        <v>0</v>
      </c>
      <c r="E42" s="338">
        <f t="shared" si="0"/>
        <v>0</v>
      </c>
      <c r="F42" s="271"/>
      <c r="G42" s="145"/>
      <c r="H42" s="145"/>
      <c r="I42" s="145"/>
      <c r="J42" s="145"/>
      <c r="K42" s="145"/>
    </row>
    <row r="43" spans="1:11" ht="30" customHeight="1">
      <c r="A43" s="338" t="s">
        <v>183</v>
      </c>
      <c r="B43" s="338">
        <v>766546.59540999995</v>
      </c>
      <c r="C43" s="339">
        <v>440058.51929000003</v>
      </c>
      <c r="D43" s="338">
        <v>143851.50843000002</v>
      </c>
      <c r="E43" s="338">
        <f t="shared" si="0"/>
        <v>1350456.62313</v>
      </c>
      <c r="F43" s="271"/>
      <c r="G43" s="145"/>
      <c r="H43" s="145"/>
      <c r="I43" s="145"/>
      <c r="J43" s="145"/>
      <c r="K43" s="145"/>
    </row>
    <row r="44" spans="1:11" ht="30" customHeight="1">
      <c r="A44" s="338" t="s">
        <v>315</v>
      </c>
      <c r="B44" s="338">
        <v>21677.81623</v>
      </c>
      <c r="C44" s="339">
        <v>25149.124039999999</v>
      </c>
      <c r="D44" s="338">
        <v>2400.4473800000001</v>
      </c>
      <c r="E44" s="338">
        <f t="shared" si="0"/>
        <v>49227.387649999997</v>
      </c>
      <c r="F44" s="271"/>
      <c r="G44" s="145"/>
      <c r="H44" s="145"/>
      <c r="I44" s="145"/>
      <c r="J44" s="145"/>
      <c r="K44" s="145"/>
    </row>
    <row r="45" spans="1:11" ht="30" customHeight="1">
      <c r="A45" s="338" t="s">
        <v>316</v>
      </c>
      <c r="B45" s="338">
        <v>140808.90321000002</v>
      </c>
      <c r="C45" s="339">
        <v>287495.51613</v>
      </c>
      <c r="D45" s="338">
        <v>47764.361420000001</v>
      </c>
      <c r="E45" s="338">
        <f t="shared" si="0"/>
        <v>476068.78075999999</v>
      </c>
      <c r="F45" s="271"/>
      <c r="G45" s="145"/>
      <c r="H45" s="145"/>
      <c r="I45" s="145"/>
      <c r="J45" s="145"/>
      <c r="K45" s="145"/>
    </row>
    <row r="46" spans="1:11" ht="30" customHeight="1">
      <c r="A46" s="338" t="s">
        <v>317</v>
      </c>
      <c r="B46" s="338">
        <v>563480.82445000007</v>
      </c>
      <c r="C46" s="339">
        <v>76525.799249999996</v>
      </c>
      <c r="D46" s="338">
        <v>80945.337249999997</v>
      </c>
      <c r="E46" s="338">
        <f t="shared" si="0"/>
        <v>720951.9609500001</v>
      </c>
      <c r="F46" s="271"/>
      <c r="G46" s="145"/>
      <c r="H46" s="145"/>
      <c r="I46" s="145"/>
      <c r="J46" s="145"/>
      <c r="K46" s="145"/>
    </row>
    <row r="47" spans="1:11" ht="30" customHeight="1">
      <c r="A47" s="338" t="s">
        <v>318</v>
      </c>
      <c r="B47" s="338">
        <v>40579.051520000001</v>
      </c>
      <c r="C47" s="339">
        <v>50888.079869999994</v>
      </c>
      <c r="D47" s="338">
        <v>12741.36238</v>
      </c>
      <c r="E47" s="338">
        <f t="shared" si="0"/>
        <v>104208.49377</v>
      </c>
      <c r="F47" s="271"/>
      <c r="G47" s="145"/>
      <c r="H47" s="145"/>
      <c r="I47" s="145"/>
      <c r="J47" s="145"/>
      <c r="K47" s="145"/>
    </row>
    <row r="48" spans="1:11" ht="30" customHeight="1">
      <c r="A48" s="338" t="s">
        <v>184</v>
      </c>
      <c r="B48" s="338">
        <v>0</v>
      </c>
      <c r="C48" s="339">
        <v>181.36552</v>
      </c>
      <c r="D48" s="338">
        <v>5499.2407699999994</v>
      </c>
      <c r="E48" s="338">
        <f t="shared" si="0"/>
        <v>5680.6062899999997</v>
      </c>
      <c r="F48" s="271"/>
      <c r="G48" s="145"/>
      <c r="H48" s="145"/>
      <c r="I48" s="145"/>
      <c r="J48" s="145"/>
      <c r="K48" s="145"/>
    </row>
    <row r="49" spans="1:11" ht="30" customHeight="1">
      <c r="A49" s="338" t="s">
        <v>316</v>
      </c>
      <c r="B49" s="338">
        <v>0</v>
      </c>
      <c r="C49" s="339">
        <v>0</v>
      </c>
      <c r="D49" s="338">
        <v>60</v>
      </c>
      <c r="E49" s="338">
        <f t="shared" si="0"/>
        <v>60</v>
      </c>
      <c r="F49" s="271"/>
      <c r="G49" s="145"/>
      <c r="H49" s="145"/>
      <c r="I49" s="145"/>
      <c r="J49" s="145"/>
      <c r="K49" s="145"/>
    </row>
    <row r="50" spans="1:11" ht="30" customHeight="1">
      <c r="A50" s="338" t="s">
        <v>318</v>
      </c>
      <c r="B50" s="338">
        <v>0</v>
      </c>
      <c r="C50" s="339">
        <v>181.36552</v>
      </c>
      <c r="D50" s="338">
        <v>2008.8450700000001</v>
      </c>
      <c r="E50" s="338">
        <f t="shared" si="0"/>
        <v>2190.2105900000001</v>
      </c>
      <c r="F50" s="271"/>
      <c r="G50" s="145"/>
      <c r="H50" s="145"/>
      <c r="I50" s="145"/>
      <c r="J50" s="145"/>
      <c r="K50" s="145"/>
    </row>
    <row r="51" spans="1:11" ht="30" customHeight="1">
      <c r="A51" s="338" t="s">
        <v>319</v>
      </c>
      <c r="B51" s="338">
        <v>0</v>
      </c>
      <c r="C51" s="338">
        <v>0</v>
      </c>
      <c r="D51" s="338">
        <v>3430.3957</v>
      </c>
      <c r="E51" s="338">
        <f t="shared" si="0"/>
        <v>3430.3957</v>
      </c>
      <c r="F51" s="271"/>
      <c r="G51" s="145"/>
      <c r="H51" s="145"/>
      <c r="I51" s="145"/>
      <c r="J51" s="145"/>
      <c r="K51" s="145"/>
    </row>
    <row r="52" spans="1:11" ht="30" customHeight="1">
      <c r="A52" s="445" t="s">
        <v>321</v>
      </c>
      <c r="B52" s="445">
        <v>97667.291450000004</v>
      </c>
      <c r="C52" s="445">
        <v>135291.56516999999</v>
      </c>
      <c r="D52" s="445">
        <v>6253.5601399999996</v>
      </c>
      <c r="E52" s="445">
        <f t="shared" si="0"/>
        <v>239212.41675999996</v>
      </c>
      <c r="F52" s="271"/>
      <c r="G52" s="145"/>
      <c r="H52" s="145"/>
      <c r="I52" s="145"/>
      <c r="J52" s="145"/>
      <c r="K52" s="145"/>
    </row>
    <row r="53" spans="1:11" ht="30" customHeight="1">
      <c r="A53" s="338" t="s">
        <v>322</v>
      </c>
      <c r="B53" s="338">
        <v>5047.6544999999996</v>
      </c>
      <c r="C53" s="339">
        <v>0</v>
      </c>
      <c r="D53" s="338">
        <v>0</v>
      </c>
      <c r="E53" s="338">
        <f t="shared" si="0"/>
        <v>5047.6544999999996</v>
      </c>
      <c r="F53" s="271"/>
      <c r="G53" s="145"/>
      <c r="H53" s="145"/>
      <c r="I53" s="145"/>
      <c r="J53" s="145"/>
      <c r="K53" s="145"/>
    </row>
    <row r="54" spans="1:11" ht="30" customHeight="1">
      <c r="A54" s="338" t="s">
        <v>323</v>
      </c>
      <c r="B54" s="338">
        <v>54365.155899999998</v>
      </c>
      <c r="C54" s="339">
        <v>24932.18389</v>
      </c>
      <c r="D54" s="338">
        <v>1215.75514</v>
      </c>
      <c r="E54" s="338">
        <f t="shared" si="0"/>
        <v>80513.094929999992</v>
      </c>
      <c r="F54" s="271"/>
      <c r="G54" s="145"/>
      <c r="H54" s="145"/>
      <c r="I54" s="145"/>
      <c r="J54" s="145"/>
      <c r="K54" s="145"/>
    </row>
    <row r="55" spans="1:11" s="160" customFormat="1" ht="38.25" customHeight="1">
      <c r="A55" s="229" t="s">
        <v>324</v>
      </c>
      <c r="B55" s="229">
        <v>38254.481049999995</v>
      </c>
      <c r="C55" s="340">
        <v>110359.38128</v>
      </c>
      <c r="D55" s="229">
        <v>5037.8050000000003</v>
      </c>
      <c r="E55" s="229">
        <f t="shared" si="0"/>
        <v>153651.66733</v>
      </c>
      <c r="F55" s="258"/>
      <c r="G55" s="224"/>
      <c r="H55" s="224"/>
      <c r="I55" s="224"/>
      <c r="J55" s="224"/>
      <c r="K55" s="224"/>
    </row>
    <row r="56" spans="1:11" s="160" customFormat="1" ht="30" customHeight="1">
      <c r="A56" s="229" t="s">
        <v>325</v>
      </c>
      <c r="B56" s="229">
        <v>0</v>
      </c>
      <c r="C56" s="229">
        <v>0</v>
      </c>
      <c r="D56" s="229">
        <v>0</v>
      </c>
      <c r="E56" s="229">
        <f t="shared" si="0"/>
        <v>0</v>
      </c>
      <c r="F56" s="258"/>
      <c r="G56" s="224"/>
      <c r="H56" s="224"/>
      <c r="I56" s="224"/>
      <c r="J56" s="224"/>
      <c r="K56" s="224"/>
    </row>
    <row r="57" spans="1:11" ht="30" customHeight="1">
      <c r="A57" s="574" t="s">
        <v>153</v>
      </c>
      <c r="B57" s="575">
        <v>1892830.8313800001</v>
      </c>
      <c r="C57" s="575">
        <v>811368.34591999999</v>
      </c>
      <c r="D57" s="575">
        <v>255950.52531999999</v>
      </c>
      <c r="E57" s="575">
        <f t="shared" si="0"/>
        <v>2960149.7026200001</v>
      </c>
      <c r="F57" s="271"/>
      <c r="G57" s="145"/>
      <c r="H57" s="145"/>
      <c r="I57" s="145"/>
      <c r="J57" s="145"/>
      <c r="K57" s="145"/>
    </row>
    <row r="58" spans="1:11" ht="3" customHeight="1" thickBot="1">
      <c r="A58" s="346"/>
      <c r="B58" s="347"/>
      <c r="C58" s="348"/>
      <c r="D58" s="349"/>
      <c r="E58" s="349"/>
      <c r="F58" s="253"/>
      <c r="G58" s="145"/>
      <c r="H58" s="145"/>
      <c r="I58" s="145"/>
      <c r="J58" s="145"/>
      <c r="K58" s="145"/>
    </row>
    <row r="59" spans="1:11" ht="15" customHeight="1" thickTop="1">
      <c r="A59" s="143" t="s">
        <v>137</v>
      </c>
      <c r="B59" s="5"/>
      <c r="C59" s="6"/>
      <c r="D59" s="7"/>
      <c r="E59" s="7"/>
      <c r="F59" s="272"/>
      <c r="G59" s="7"/>
      <c r="H59" s="145"/>
      <c r="I59" s="145"/>
      <c r="J59" s="145"/>
      <c r="K59" s="145"/>
    </row>
    <row r="60" spans="1:11" ht="42" customHeight="1">
      <c r="A60" s="896" t="s">
        <v>352</v>
      </c>
      <c r="B60" s="896"/>
      <c r="C60" s="25"/>
      <c r="D60" s="145"/>
      <c r="E60" s="145"/>
      <c r="F60" s="253"/>
      <c r="G60" s="145"/>
      <c r="H60" s="145"/>
      <c r="I60" s="145"/>
      <c r="J60" s="145"/>
      <c r="K60" s="145"/>
    </row>
    <row r="61" spans="1:11" ht="9" customHeight="1">
      <c r="A61" s="26"/>
      <c r="C61" s="25"/>
      <c r="D61" s="145"/>
      <c r="E61" s="145"/>
      <c r="F61" s="253"/>
      <c r="G61" s="145"/>
      <c r="H61" s="145"/>
      <c r="I61" s="145"/>
      <c r="J61" s="145"/>
      <c r="K61" s="145"/>
    </row>
    <row r="62" spans="1:11" ht="9" customHeight="1">
      <c r="A62" s="28"/>
      <c r="C62" s="25"/>
      <c r="D62" s="145"/>
      <c r="E62" s="145"/>
      <c r="F62" s="253"/>
      <c r="G62" s="145"/>
      <c r="H62" s="145"/>
      <c r="I62" s="145"/>
      <c r="J62" s="145"/>
      <c r="K62" s="145"/>
    </row>
    <row r="63" spans="1:11" ht="9" customHeight="1">
      <c r="A63" s="26"/>
      <c r="C63" s="25"/>
      <c r="D63" s="145"/>
      <c r="E63" s="145"/>
      <c r="F63" s="253"/>
      <c r="G63" s="145"/>
      <c r="H63" s="145"/>
      <c r="I63" s="145"/>
      <c r="J63" s="145"/>
      <c r="K63" s="145"/>
    </row>
    <row r="64" spans="1:11" ht="9" customHeight="1">
      <c r="A64" s="26"/>
      <c r="C64" s="25"/>
      <c r="D64" s="145"/>
      <c r="E64" s="145"/>
      <c r="F64" s="253"/>
      <c r="G64" s="145"/>
      <c r="H64" s="145"/>
      <c r="I64" s="145"/>
      <c r="J64" s="145"/>
      <c r="K64" s="145"/>
    </row>
    <row r="65" spans="1:11" ht="9" customHeight="1">
      <c r="A65" s="26"/>
      <c r="B65" s="1"/>
      <c r="C65" s="25"/>
      <c r="D65" s="145"/>
      <c r="E65" s="145"/>
      <c r="F65" s="253"/>
      <c r="G65" s="145"/>
      <c r="H65" s="145"/>
      <c r="I65" s="145"/>
      <c r="J65" s="145"/>
      <c r="K65" s="145"/>
    </row>
    <row r="66" spans="1:11" ht="9" customHeight="1">
      <c r="A66" s="26"/>
      <c r="B66" s="1"/>
      <c r="C66" s="25"/>
      <c r="D66" s="145"/>
      <c r="E66" s="145"/>
      <c r="F66" s="253"/>
      <c r="G66" s="145"/>
      <c r="H66" s="145"/>
      <c r="I66" s="145"/>
      <c r="J66" s="145"/>
      <c r="K66" s="145"/>
    </row>
    <row r="67" spans="1:11" ht="9" customHeight="1">
      <c r="A67" s="26"/>
      <c r="B67" s="1"/>
      <c r="C67" s="25"/>
      <c r="D67" s="145"/>
      <c r="E67" s="145"/>
      <c r="F67" s="253"/>
      <c r="G67" s="145"/>
      <c r="H67" s="145"/>
      <c r="I67" s="145"/>
      <c r="J67" s="145"/>
      <c r="K67" s="145"/>
    </row>
    <row r="68" spans="1:11" ht="9" customHeight="1">
      <c r="A68" s="155"/>
      <c r="B68" s="1"/>
      <c r="C68" s="25"/>
      <c r="D68" s="145"/>
      <c r="E68" s="145"/>
      <c r="F68" s="253"/>
      <c r="G68" s="145"/>
      <c r="H68" s="145"/>
      <c r="I68" s="145"/>
      <c r="J68" s="145"/>
      <c r="K68" s="145"/>
    </row>
    <row r="69" spans="1:11" ht="9" customHeight="1">
      <c r="A69" s="26"/>
      <c r="B69" s="1"/>
      <c r="C69" s="25"/>
      <c r="D69" s="145"/>
      <c r="E69" s="145"/>
      <c r="F69" s="253"/>
      <c r="G69" s="145"/>
      <c r="H69" s="145"/>
      <c r="I69" s="145"/>
      <c r="J69" s="145"/>
      <c r="K69" s="145"/>
    </row>
    <row r="70" spans="1:11" ht="9" customHeight="1">
      <c r="A70" s="26"/>
      <c r="B70" s="1"/>
      <c r="C70" s="25"/>
      <c r="D70" s="145"/>
      <c r="E70" s="145"/>
      <c r="F70" s="253"/>
      <c r="G70" s="145"/>
      <c r="H70" s="145"/>
      <c r="I70" s="145"/>
      <c r="J70" s="145"/>
      <c r="K70" s="145"/>
    </row>
    <row r="71" spans="1:11" ht="9" customHeight="1">
      <c r="A71" s="26"/>
      <c r="B71" s="1"/>
      <c r="C71" s="25"/>
      <c r="D71" s="145"/>
      <c r="E71" s="145"/>
      <c r="F71" s="253"/>
      <c r="G71" s="145"/>
      <c r="H71" s="145"/>
      <c r="I71" s="145"/>
      <c r="J71" s="145"/>
      <c r="K71" s="145"/>
    </row>
    <row r="72" spans="1:11" ht="9" customHeight="1">
      <c r="A72" s="26"/>
      <c r="C72" s="25"/>
      <c r="D72" s="145"/>
      <c r="E72" s="145"/>
      <c r="F72" s="253"/>
      <c r="G72" s="145"/>
      <c r="H72" s="145"/>
      <c r="I72" s="145"/>
      <c r="J72" s="145"/>
      <c r="K72" s="145"/>
    </row>
    <row r="73" spans="1:11" ht="9" customHeight="1">
      <c r="A73" s="26"/>
      <c r="C73" s="25"/>
      <c r="D73" s="145"/>
      <c r="E73" s="145"/>
      <c r="F73" s="253"/>
      <c r="G73" s="145"/>
      <c r="H73" s="145"/>
      <c r="I73" s="145"/>
      <c r="J73" s="145"/>
      <c r="K73" s="145"/>
    </row>
    <row r="74" spans="1:11" ht="9" customHeight="1">
      <c r="A74" s="155"/>
      <c r="C74" s="25"/>
      <c r="D74" s="145"/>
      <c r="E74" s="145"/>
      <c r="F74" s="253"/>
      <c r="G74" s="145"/>
      <c r="H74" s="145"/>
      <c r="I74" s="145"/>
      <c r="J74" s="145"/>
      <c r="K74" s="145"/>
    </row>
    <row r="75" spans="1:11" ht="9" customHeight="1">
      <c r="A75" s="26"/>
      <c r="C75" s="25"/>
      <c r="D75" s="145"/>
      <c r="E75" s="145"/>
      <c r="F75" s="253"/>
      <c r="G75" s="145"/>
      <c r="H75" s="145"/>
      <c r="I75" s="145"/>
      <c r="J75" s="145"/>
      <c r="K75" s="145"/>
    </row>
    <row r="76" spans="1:11" ht="9" customHeight="1">
      <c r="A76" s="26"/>
      <c r="C76" s="25"/>
      <c r="D76" s="145"/>
      <c r="E76" s="145"/>
      <c r="F76" s="253"/>
      <c r="G76" s="145"/>
      <c r="H76" s="145"/>
      <c r="I76" s="145"/>
      <c r="J76" s="145"/>
      <c r="K76" s="145"/>
    </row>
    <row r="77" spans="1:11" ht="9" customHeight="1">
      <c r="A77" s="26"/>
      <c r="C77" s="25"/>
      <c r="D77" s="145"/>
      <c r="E77" s="145"/>
      <c r="F77" s="253"/>
      <c r="G77" s="145"/>
      <c r="H77" s="145"/>
      <c r="I77" s="145"/>
      <c r="J77" s="145"/>
      <c r="K77" s="145"/>
    </row>
    <row r="78" spans="1:11" ht="9" customHeight="1">
      <c r="A78" s="26"/>
      <c r="C78" s="25"/>
      <c r="D78" s="145"/>
      <c r="E78" s="145"/>
      <c r="F78" s="253"/>
      <c r="G78" s="145"/>
      <c r="H78" s="145"/>
      <c r="I78" s="145"/>
      <c r="J78" s="145"/>
      <c r="K78" s="145"/>
    </row>
    <row r="79" spans="1:11" ht="9" customHeight="1">
      <c r="A79" s="26"/>
      <c r="C79" s="25"/>
      <c r="D79" s="145"/>
      <c r="E79" s="145"/>
      <c r="F79" s="253"/>
      <c r="G79" s="145"/>
      <c r="H79" s="145"/>
      <c r="I79" s="145"/>
      <c r="J79" s="145"/>
      <c r="K79" s="145"/>
    </row>
    <row r="80" spans="1:11" ht="9" customHeight="1">
      <c r="A80" s="155"/>
      <c r="C80" s="25"/>
      <c r="D80" s="145"/>
      <c r="E80" s="145"/>
      <c r="F80" s="253"/>
      <c r="G80" s="145"/>
      <c r="H80" s="145"/>
      <c r="I80" s="145"/>
      <c r="J80" s="145"/>
      <c r="K80" s="145"/>
    </row>
    <row r="81" spans="1:11" ht="9" customHeight="1">
      <c r="A81" s="26"/>
      <c r="C81" s="25"/>
      <c r="D81" s="145"/>
      <c r="E81" s="145"/>
      <c r="F81" s="253"/>
      <c r="G81" s="145"/>
      <c r="H81" s="145"/>
      <c r="I81" s="145"/>
      <c r="J81" s="145"/>
      <c r="K81" s="145"/>
    </row>
    <row r="82" spans="1:11" ht="9" customHeight="1">
      <c r="A82" s="26"/>
      <c r="C82" s="25"/>
      <c r="D82" s="145"/>
      <c r="E82" s="145"/>
      <c r="F82" s="253"/>
      <c r="G82" s="145"/>
      <c r="H82" s="145"/>
      <c r="I82" s="145"/>
      <c r="J82" s="145"/>
      <c r="K82" s="145"/>
    </row>
    <row r="83" spans="1:11" ht="9" customHeight="1">
      <c r="A83" s="26"/>
      <c r="C83" s="25"/>
      <c r="D83" s="145"/>
      <c r="E83" s="145"/>
      <c r="F83" s="253"/>
      <c r="G83" s="145"/>
      <c r="H83" s="145"/>
      <c r="I83" s="145"/>
      <c r="J83" s="145"/>
      <c r="K83" s="145"/>
    </row>
    <row r="84" spans="1:11" ht="9" customHeight="1">
      <c r="A84" s="26"/>
      <c r="C84" s="25"/>
      <c r="D84" s="145"/>
      <c r="E84" s="145"/>
      <c r="F84" s="253"/>
      <c r="G84" s="145"/>
      <c r="H84" s="145"/>
      <c r="I84" s="145"/>
      <c r="J84" s="145"/>
      <c r="K84" s="145"/>
    </row>
    <row r="85" spans="1:11" ht="9" customHeight="1">
      <c r="A85" s="155"/>
      <c r="C85" s="25"/>
      <c r="D85" s="145"/>
      <c r="E85" s="145"/>
      <c r="F85" s="253"/>
      <c r="G85" s="145"/>
      <c r="H85" s="145"/>
      <c r="I85" s="145"/>
      <c r="J85" s="145"/>
      <c r="K85" s="145"/>
    </row>
    <row r="86" spans="1:11" ht="9" customHeight="1">
      <c r="A86" s="30"/>
      <c r="C86" s="25"/>
      <c r="D86" s="145"/>
      <c r="E86" s="145"/>
      <c r="F86" s="253"/>
      <c r="G86" s="145"/>
      <c r="H86" s="145"/>
      <c r="I86" s="145"/>
      <c r="J86" s="145"/>
      <c r="K86" s="145"/>
    </row>
    <row r="87" spans="1:11" ht="9" customHeight="1">
      <c r="A87" s="30"/>
      <c r="C87" s="25"/>
      <c r="D87" s="145"/>
      <c r="E87" s="145"/>
      <c r="F87" s="253"/>
      <c r="G87" s="145"/>
      <c r="H87" s="145"/>
      <c r="I87" s="145"/>
      <c r="J87" s="145"/>
      <c r="K87" s="145"/>
    </row>
    <row r="88" spans="1:11" ht="9" customHeight="1">
      <c r="A88" s="30"/>
      <c r="C88" s="25"/>
      <c r="D88" s="145"/>
      <c r="E88" s="145"/>
      <c r="F88" s="253"/>
      <c r="G88" s="145"/>
      <c r="H88" s="145"/>
      <c r="I88" s="145"/>
      <c r="J88" s="145"/>
      <c r="K88" s="145"/>
    </row>
    <row r="89" spans="1:11" ht="9" customHeight="1">
      <c r="A89" s="30"/>
      <c r="C89" s="25"/>
      <c r="D89" s="145"/>
      <c r="E89" s="145"/>
      <c r="F89" s="253"/>
      <c r="G89" s="145"/>
      <c r="H89" s="145"/>
      <c r="I89" s="145"/>
      <c r="J89" s="145"/>
      <c r="K89" s="145"/>
    </row>
    <row r="90" spans="1:11" ht="9" customHeight="1">
      <c r="A90" s="31"/>
      <c r="C90" s="25"/>
      <c r="D90" s="145"/>
      <c r="E90" s="145"/>
      <c r="F90" s="253"/>
      <c r="G90" s="145"/>
      <c r="H90" s="145"/>
      <c r="I90" s="145"/>
      <c r="J90" s="145"/>
      <c r="K90" s="145"/>
    </row>
    <row r="91" spans="1:11" ht="9" customHeight="1">
      <c r="A91" s="31"/>
      <c r="C91" s="25"/>
      <c r="D91" s="145"/>
      <c r="E91" s="145"/>
      <c r="F91" s="253"/>
      <c r="G91" s="145"/>
      <c r="H91" s="145"/>
      <c r="I91" s="145"/>
      <c r="J91" s="145"/>
      <c r="K91" s="145"/>
    </row>
    <row r="92" spans="1:11" ht="9" customHeight="1">
      <c r="A92" s="28"/>
      <c r="C92" s="25"/>
      <c r="D92" s="145"/>
      <c r="E92" s="145"/>
      <c r="F92" s="253"/>
      <c r="G92" s="145"/>
      <c r="H92" s="145"/>
      <c r="I92" s="145"/>
      <c r="J92" s="145"/>
      <c r="K92" s="145"/>
    </row>
    <row r="93" spans="1:11" ht="9" customHeight="1">
      <c r="A93" s="26"/>
      <c r="C93" s="25"/>
      <c r="D93" s="145"/>
      <c r="E93" s="145"/>
      <c r="F93" s="253"/>
      <c r="G93" s="145"/>
      <c r="H93" s="145"/>
      <c r="I93" s="145"/>
      <c r="J93" s="145"/>
      <c r="K93" s="145"/>
    </row>
    <row r="94" spans="1:11" ht="9" customHeight="1">
      <c r="A94" s="26"/>
      <c r="C94" s="25"/>
      <c r="D94" s="145"/>
      <c r="E94" s="145"/>
      <c r="F94" s="253"/>
      <c r="G94" s="145"/>
      <c r="H94" s="145"/>
      <c r="I94" s="145"/>
      <c r="J94" s="145"/>
      <c r="K94" s="145"/>
    </row>
    <row r="95" spans="1:11" ht="9" customHeight="1">
      <c r="A95" s="26"/>
      <c r="C95" s="25"/>
      <c r="D95" s="145"/>
      <c r="E95" s="145"/>
      <c r="F95" s="253"/>
      <c r="G95" s="145"/>
      <c r="H95" s="145"/>
      <c r="I95" s="145"/>
      <c r="J95" s="145"/>
      <c r="K95" s="145"/>
    </row>
    <row r="96" spans="1:11" ht="9" customHeight="1">
      <c r="A96" s="26"/>
      <c r="C96" s="25"/>
      <c r="D96" s="145"/>
      <c r="E96" s="145"/>
      <c r="F96" s="253"/>
      <c r="G96" s="145"/>
      <c r="H96" s="145"/>
      <c r="I96" s="145"/>
      <c r="J96" s="145"/>
      <c r="K96" s="145"/>
    </row>
    <row r="97" spans="1:11" ht="9" customHeight="1">
      <c r="A97" s="30"/>
      <c r="C97" s="25"/>
      <c r="D97" s="145"/>
      <c r="E97" s="145"/>
      <c r="F97" s="253"/>
      <c r="G97" s="145"/>
      <c r="H97" s="145"/>
      <c r="I97" s="145"/>
      <c r="J97" s="145"/>
      <c r="K97" s="145"/>
    </row>
    <row r="98" spans="1:11" ht="9" customHeight="1">
      <c r="A98" s="28"/>
      <c r="C98" s="25"/>
      <c r="D98" s="145"/>
      <c r="E98" s="145"/>
      <c r="F98" s="253"/>
      <c r="G98" s="145"/>
      <c r="H98" s="145"/>
      <c r="I98" s="145"/>
      <c r="J98" s="145"/>
      <c r="K98" s="145"/>
    </row>
    <row r="99" spans="1:11" ht="9" customHeight="1">
      <c r="A99" s="26"/>
      <c r="C99" s="25"/>
      <c r="D99" s="145"/>
      <c r="E99" s="145"/>
      <c r="F99" s="253"/>
      <c r="G99" s="145"/>
      <c r="H99" s="145"/>
      <c r="I99" s="145"/>
      <c r="J99" s="145"/>
      <c r="K99" s="145"/>
    </row>
    <row r="100" spans="1:11" ht="9" customHeight="1">
      <c r="A100" s="26"/>
      <c r="C100" s="25"/>
      <c r="D100" s="145"/>
      <c r="E100" s="145"/>
      <c r="F100" s="253"/>
      <c r="G100" s="145"/>
      <c r="H100" s="145"/>
      <c r="I100" s="145"/>
      <c r="J100" s="145"/>
      <c r="K100" s="145"/>
    </row>
    <row r="101" spans="1:11" ht="9" customHeight="1">
      <c r="A101" s="26"/>
      <c r="C101" s="25"/>
      <c r="D101" s="145"/>
      <c r="E101" s="145"/>
      <c r="F101" s="253"/>
      <c r="G101" s="145"/>
      <c r="H101" s="145"/>
      <c r="I101" s="145"/>
      <c r="J101" s="145"/>
      <c r="K101" s="145"/>
    </row>
    <row r="102" spans="1:11" ht="9" customHeight="1">
      <c r="A102" s="26"/>
      <c r="C102" s="25"/>
      <c r="D102" s="145"/>
      <c r="E102" s="145"/>
      <c r="F102" s="253"/>
      <c r="G102" s="145"/>
      <c r="H102" s="145"/>
      <c r="I102" s="145"/>
      <c r="J102" s="145"/>
      <c r="K102" s="145"/>
    </row>
    <row r="103" spans="1:11" ht="9" customHeight="1">
      <c r="A103" s="30"/>
      <c r="C103" s="25"/>
      <c r="D103" s="145"/>
      <c r="E103" s="145"/>
      <c r="F103" s="253"/>
      <c r="G103" s="145"/>
      <c r="H103" s="145"/>
      <c r="I103" s="145"/>
      <c r="J103" s="145"/>
      <c r="K103" s="145"/>
    </row>
    <row r="104" spans="1:11" ht="9" customHeight="1">
      <c r="A104" s="28"/>
      <c r="C104" s="25"/>
      <c r="D104" s="145"/>
      <c r="E104" s="145"/>
      <c r="F104" s="253"/>
      <c r="G104" s="145"/>
      <c r="H104" s="145"/>
      <c r="I104" s="145"/>
      <c r="J104" s="145"/>
      <c r="K104" s="145"/>
    </row>
    <row r="105" spans="1:11" ht="9" customHeight="1">
      <c r="A105" s="26"/>
      <c r="C105" s="25"/>
      <c r="D105" s="145"/>
      <c r="E105" s="145"/>
      <c r="F105" s="253"/>
      <c r="G105" s="145"/>
      <c r="H105" s="145"/>
      <c r="I105" s="145"/>
      <c r="J105" s="145"/>
      <c r="K105" s="145"/>
    </row>
    <row r="106" spans="1:11" ht="9" customHeight="1">
      <c r="A106" s="26"/>
      <c r="C106" s="25"/>
      <c r="D106" s="145"/>
      <c r="E106" s="145"/>
      <c r="F106" s="253"/>
      <c r="G106" s="145"/>
      <c r="H106" s="145"/>
      <c r="I106" s="145"/>
      <c r="J106" s="145"/>
      <c r="K106" s="145"/>
    </row>
    <row r="107" spans="1:11" ht="9" customHeight="1">
      <c r="A107" s="26"/>
      <c r="C107" s="27"/>
    </row>
    <row r="108" spans="1:11" ht="9" customHeight="1">
      <c r="A108" s="26"/>
      <c r="C108" s="27"/>
    </row>
    <row r="109" spans="1:11" ht="9" customHeight="1">
      <c r="A109" s="26"/>
      <c r="C109" s="27"/>
    </row>
    <row r="110" spans="1:11" ht="9" customHeight="1">
      <c r="A110" s="26"/>
      <c r="C110" s="27"/>
    </row>
    <row r="111" spans="1:11" ht="9" customHeight="1">
      <c r="A111" s="26"/>
      <c r="C111" s="27"/>
    </row>
    <row r="112" spans="1:11" ht="9" customHeight="1">
      <c r="A112" s="26"/>
      <c r="C112" s="27"/>
    </row>
    <row r="113" spans="1:3" ht="9" customHeight="1">
      <c r="A113" s="30"/>
      <c r="C113" s="27"/>
    </row>
    <row r="114" spans="1:3" ht="9" customHeight="1">
      <c r="A114" s="28"/>
      <c r="C114" s="27"/>
    </row>
    <row r="115" spans="1:3" ht="9" customHeight="1">
      <c r="A115" s="26"/>
      <c r="C115" s="27"/>
    </row>
    <row r="116" spans="1:3" ht="9" customHeight="1">
      <c r="A116" s="26"/>
      <c r="C116" s="27"/>
    </row>
    <row r="117" spans="1:3" ht="9" customHeight="1">
      <c r="A117" s="26"/>
      <c r="C117" s="27"/>
    </row>
    <row r="118" spans="1:3" ht="9" customHeight="1">
      <c r="A118" s="26"/>
      <c r="C118" s="27"/>
    </row>
    <row r="119" spans="1:3" ht="9" customHeight="1">
      <c r="A119" s="26"/>
      <c r="C119" s="27"/>
    </row>
    <row r="120" spans="1:3" ht="9" customHeight="1">
      <c r="A120" s="26"/>
      <c r="C120" s="27"/>
    </row>
    <row r="121" spans="1:3" ht="9" customHeight="1">
      <c r="A121" s="26"/>
      <c r="C121" s="27"/>
    </row>
    <row r="122" spans="1:3" ht="9" customHeight="1">
      <c r="A122" s="26"/>
      <c r="C122" s="27"/>
    </row>
    <row r="123" spans="1:3" ht="9" customHeight="1">
      <c r="A123" s="26"/>
      <c r="C123" s="27"/>
    </row>
    <row r="124" spans="1:3" ht="9" customHeight="1">
      <c r="A124" s="28"/>
      <c r="C124" s="27"/>
    </row>
    <row r="125" spans="1:3" ht="9" customHeight="1">
      <c r="A125" s="26"/>
      <c r="C125" s="27"/>
    </row>
    <row r="126" spans="1:3" ht="9" customHeight="1">
      <c r="A126" s="26"/>
      <c r="C126" s="27"/>
    </row>
    <row r="127" spans="1:3" ht="9" customHeight="1">
      <c r="A127" s="26"/>
      <c r="C127" s="27"/>
    </row>
    <row r="128" spans="1:3">
      <c r="A128" s="32"/>
      <c r="C128" s="27"/>
    </row>
    <row r="129" spans="1:3">
      <c r="A129" s="32"/>
      <c r="C129" s="27"/>
    </row>
    <row r="130" spans="1:3">
      <c r="A130" s="32"/>
      <c r="C130" s="27"/>
    </row>
    <row r="131" spans="1:3">
      <c r="A131" s="32"/>
      <c r="C131" s="27"/>
    </row>
    <row r="132" spans="1:3">
      <c r="A132" s="32"/>
      <c r="C132" s="27"/>
    </row>
    <row r="133" spans="1:3">
      <c r="A133" s="32"/>
      <c r="C133" s="27"/>
    </row>
    <row r="134" spans="1:3">
      <c r="A134" s="32"/>
      <c r="C134" s="27"/>
    </row>
    <row r="135" spans="1:3" ht="15.75">
      <c r="A135" s="33"/>
      <c r="C135" s="27"/>
    </row>
    <row r="136" spans="1:3" ht="15.75">
      <c r="A136" s="33"/>
      <c r="C136" s="27"/>
    </row>
    <row r="137" spans="1:3" ht="15.75">
      <c r="A137" s="33"/>
      <c r="C137" s="27"/>
    </row>
    <row r="138" spans="1:3" ht="15.75">
      <c r="A138" s="33"/>
      <c r="C138" s="27"/>
    </row>
    <row r="139" spans="1:3" ht="15.75">
      <c r="A139" s="33"/>
      <c r="C139" s="27"/>
    </row>
    <row r="140" spans="1:3" ht="15.75">
      <c r="A140" s="33"/>
      <c r="C140" s="27"/>
    </row>
    <row r="141" spans="1:3" ht="15.75">
      <c r="A141" s="33"/>
      <c r="C141" s="27"/>
    </row>
    <row r="142" spans="1:3" ht="15.75">
      <c r="A142" s="33"/>
      <c r="C142" s="27"/>
    </row>
    <row r="143" spans="1:3" ht="15.75">
      <c r="A143" s="33"/>
      <c r="C143" s="27"/>
    </row>
    <row r="144" spans="1:3" ht="15.75">
      <c r="A144" s="33"/>
      <c r="C144" s="27"/>
    </row>
    <row r="145" spans="1:3" ht="15.75">
      <c r="A145" s="33"/>
      <c r="C145" s="27"/>
    </row>
    <row r="146" spans="1:3" ht="15.75">
      <c r="A146" s="33"/>
      <c r="C146" s="27"/>
    </row>
    <row r="147" spans="1:3" ht="15.75">
      <c r="A147" s="33"/>
      <c r="C147" s="27"/>
    </row>
    <row r="148" spans="1:3" ht="15.75">
      <c r="A148" s="33"/>
      <c r="C148" s="27"/>
    </row>
    <row r="149" spans="1:3" ht="15.75">
      <c r="A149" s="33"/>
      <c r="C149" s="27"/>
    </row>
    <row r="150" spans="1:3" ht="15.75">
      <c r="A150" s="33"/>
      <c r="C150" s="27"/>
    </row>
    <row r="151" spans="1:3" ht="15.75">
      <c r="A151" s="33"/>
      <c r="C151" s="27"/>
    </row>
    <row r="152" spans="1:3" ht="15.75">
      <c r="A152" s="33"/>
      <c r="C152" s="27"/>
    </row>
    <row r="153" spans="1:3" ht="15.75">
      <c r="A153" s="33"/>
      <c r="C153" s="27"/>
    </row>
    <row r="154" spans="1:3" ht="15.75">
      <c r="A154" s="33"/>
      <c r="C154" s="27"/>
    </row>
    <row r="155" spans="1:3" ht="15.75">
      <c r="A155" s="33"/>
      <c r="C155" s="27"/>
    </row>
    <row r="156" spans="1:3" ht="15.75">
      <c r="A156" s="33"/>
      <c r="C156" s="27"/>
    </row>
    <row r="157" spans="1:3" ht="15.75">
      <c r="A157" s="33"/>
      <c r="C157" s="27"/>
    </row>
    <row r="158" spans="1:3" ht="15.75">
      <c r="A158" s="33"/>
      <c r="C158" s="27"/>
    </row>
    <row r="159" spans="1:3" ht="15.75">
      <c r="A159" s="33"/>
      <c r="C159" s="27"/>
    </row>
    <row r="160" spans="1:3" ht="15.75">
      <c r="A160" s="33"/>
      <c r="C160" s="27"/>
    </row>
    <row r="161" spans="1:3" ht="15.75">
      <c r="A161" s="33"/>
      <c r="C161" s="27"/>
    </row>
    <row r="162" spans="1:3" ht="15.75">
      <c r="A162" s="33"/>
      <c r="C162" s="27"/>
    </row>
    <row r="163" spans="1:3" ht="15.75">
      <c r="A163" s="33"/>
      <c r="C163" s="27"/>
    </row>
    <row r="164" spans="1:3" ht="15.75">
      <c r="A164" s="33"/>
      <c r="C164" s="27"/>
    </row>
    <row r="165" spans="1:3" ht="15.75">
      <c r="A165" s="33"/>
      <c r="C165" s="27"/>
    </row>
    <row r="166" spans="1:3" ht="15.75">
      <c r="A166" s="33"/>
      <c r="C166" s="27"/>
    </row>
    <row r="167" spans="1:3" ht="15.75">
      <c r="A167" s="33"/>
      <c r="C167" s="27"/>
    </row>
    <row r="168" spans="1:3" ht="15.75">
      <c r="A168" s="33"/>
      <c r="C168" s="27"/>
    </row>
    <row r="169" spans="1:3" ht="15.75">
      <c r="A169" s="33"/>
      <c r="C169" s="27"/>
    </row>
    <row r="170" spans="1:3" ht="15.75">
      <c r="A170" s="33"/>
      <c r="C170" s="27"/>
    </row>
    <row r="171" spans="1:3" ht="15.75">
      <c r="A171" s="33"/>
      <c r="C171" s="27"/>
    </row>
    <row r="172" spans="1:3" ht="15.75">
      <c r="A172" s="33"/>
      <c r="C172" s="27"/>
    </row>
    <row r="173" spans="1:3" ht="15.75">
      <c r="A173" s="33"/>
      <c r="C173" s="27"/>
    </row>
    <row r="174" spans="1:3" ht="15.75">
      <c r="A174" s="33"/>
      <c r="C174" s="27"/>
    </row>
    <row r="175" spans="1:3" ht="15.75">
      <c r="A175" s="33"/>
      <c r="C175" s="27"/>
    </row>
    <row r="176" spans="1:3" ht="15.75">
      <c r="A176" s="33"/>
      <c r="C176" s="27"/>
    </row>
    <row r="177" spans="1:3" ht="15.75">
      <c r="A177" s="33"/>
      <c r="C177" s="27"/>
    </row>
    <row r="178" spans="1:3" ht="15.75">
      <c r="A178" s="33"/>
      <c r="C178" s="27"/>
    </row>
    <row r="179" spans="1:3" ht="15.75">
      <c r="A179" s="33"/>
      <c r="C179" s="27"/>
    </row>
    <row r="180" spans="1:3" ht="15.75">
      <c r="A180" s="33"/>
      <c r="C180" s="27"/>
    </row>
    <row r="181" spans="1:3" ht="15.75">
      <c r="A181" s="33"/>
      <c r="C181" s="27"/>
    </row>
    <row r="182" spans="1:3" ht="15.75">
      <c r="A182" s="33"/>
      <c r="C182" s="27"/>
    </row>
    <row r="183" spans="1:3" ht="15.75">
      <c r="A183" s="33"/>
      <c r="C183" s="27"/>
    </row>
    <row r="184" spans="1:3" ht="15.75">
      <c r="A184" s="33"/>
      <c r="C184" s="27"/>
    </row>
    <row r="185" spans="1:3" ht="15.75">
      <c r="A185" s="33"/>
      <c r="C185" s="27"/>
    </row>
    <row r="186" spans="1:3" ht="15.75">
      <c r="A186" s="33"/>
      <c r="C186" s="27"/>
    </row>
    <row r="187" spans="1:3" ht="15.75">
      <c r="A187" s="33"/>
      <c r="C187" s="27"/>
    </row>
    <row r="188" spans="1:3" ht="15.75">
      <c r="A188" s="33"/>
      <c r="C188" s="27"/>
    </row>
    <row r="189" spans="1:3" ht="15.75">
      <c r="A189" s="33"/>
      <c r="C189" s="27"/>
    </row>
    <row r="190" spans="1:3" ht="15.75">
      <c r="A190" s="33"/>
      <c r="C190" s="27"/>
    </row>
    <row r="191" spans="1:3" ht="15.75">
      <c r="A191" s="33"/>
      <c r="C191" s="27"/>
    </row>
    <row r="192" spans="1:3" ht="15.75">
      <c r="A192" s="33"/>
      <c r="C192" s="27"/>
    </row>
    <row r="193" spans="1:3" ht="15.75">
      <c r="A193" s="33"/>
      <c r="C193" s="27"/>
    </row>
    <row r="194" spans="1:3" ht="15.75">
      <c r="A194" s="33"/>
      <c r="C194" s="27"/>
    </row>
    <row r="195" spans="1:3" ht="15.75">
      <c r="A195" s="33"/>
      <c r="C195" s="27"/>
    </row>
    <row r="196" spans="1:3" ht="15.75">
      <c r="A196" s="33"/>
      <c r="C196" s="27"/>
    </row>
    <row r="197" spans="1:3" ht="15.75">
      <c r="A197" s="33"/>
      <c r="C197" s="27"/>
    </row>
    <row r="198" spans="1:3" ht="15.75">
      <c r="A198" s="33"/>
      <c r="C198" s="27"/>
    </row>
    <row r="199" spans="1:3" ht="15.75">
      <c r="A199" s="33"/>
      <c r="C199" s="27"/>
    </row>
    <row r="200" spans="1:3" ht="15.75">
      <c r="A200" s="33"/>
      <c r="C200" s="27"/>
    </row>
    <row r="201" spans="1:3" ht="15.75">
      <c r="A201" s="33"/>
      <c r="C201" s="27"/>
    </row>
    <row r="202" spans="1:3" ht="15.75">
      <c r="A202" s="33"/>
      <c r="C202" s="27"/>
    </row>
    <row r="203" spans="1:3" ht="15.75">
      <c r="A203" s="33"/>
      <c r="C203" s="27"/>
    </row>
    <row r="204" spans="1:3" ht="15.75">
      <c r="A204" s="33"/>
      <c r="C204" s="27"/>
    </row>
    <row r="205" spans="1:3" ht="15.75">
      <c r="A205" s="33"/>
      <c r="C205" s="27"/>
    </row>
    <row r="206" spans="1:3" ht="15.75">
      <c r="A206" s="33"/>
      <c r="C206" s="27"/>
    </row>
    <row r="207" spans="1:3" ht="15.75">
      <c r="A207" s="33"/>
      <c r="C207" s="27"/>
    </row>
    <row r="208" spans="1:3" ht="15.75">
      <c r="A208" s="33"/>
      <c r="C208" s="27"/>
    </row>
    <row r="209" spans="1:3" ht="15.75">
      <c r="A209" s="33"/>
      <c r="C209" s="27"/>
    </row>
    <row r="210" spans="1:3" ht="15.75">
      <c r="A210" s="33"/>
      <c r="C210" s="27"/>
    </row>
    <row r="211" spans="1:3" ht="15.75">
      <c r="A211" s="33"/>
      <c r="C211" s="27"/>
    </row>
    <row r="212" spans="1:3" ht="15.75">
      <c r="A212" s="33"/>
      <c r="C212" s="27"/>
    </row>
    <row r="213" spans="1:3" ht="15.75">
      <c r="A213" s="33"/>
      <c r="C213" s="27"/>
    </row>
    <row r="214" spans="1:3" ht="15.75">
      <c r="A214" s="33"/>
      <c r="C214" s="27"/>
    </row>
    <row r="215" spans="1:3" ht="15.75">
      <c r="A215" s="33"/>
      <c r="C215" s="27"/>
    </row>
    <row r="216" spans="1:3" ht="15.75">
      <c r="A216" s="33"/>
      <c r="C216" s="27"/>
    </row>
    <row r="217" spans="1:3" ht="15.75">
      <c r="A217" s="33"/>
      <c r="C217" s="27"/>
    </row>
    <row r="218" spans="1:3" ht="15.75">
      <c r="A218" s="33"/>
      <c r="C218" s="27"/>
    </row>
    <row r="219" spans="1:3" ht="15.75">
      <c r="A219" s="33"/>
      <c r="C219" s="27"/>
    </row>
    <row r="220" spans="1:3" ht="15.75">
      <c r="A220" s="33"/>
      <c r="C220" s="27"/>
    </row>
    <row r="221" spans="1:3" ht="15.75">
      <c r="A221" s="33"/>
      <c r="C221" s="27"/>
    </row>
    <row r="222" spans="1:3" ht="15.75">
      <c r="A222" s="33"/>
      <c r="C222" s="27"/>
    </row>
    <row r="223" spans="1:3" ht="15.75">
      <c r="A223" s="33"/>
      <c r="C223" s="27"/>
    </row>
    <row r="224" spans="1:3" ht="15.75">
      <c r="A224" s="33"/>
      <c r="C224" s="27"/>
    </row>
    <row r="225" spans="1:3" ht="15.75">
      <c r="A225" s="33"/>
      <c r="C225" s="27"/>
    </row>
    <row r="226" spans="1:3" ht="15.75">
      <c r="A226" s="34"/>
      <c r="C226" s="27"/>
    </row>
    <row r="227" spans="1:3" ht="15.75">
      <c r="A227" s="34"/>
      <c r="C227" s="27"/>
    </row>
    <row r="228" spans="1:3" ht="15.75">
      <c r="A228" s="34"/>
      <c r="C228" s="27"/>
    </row>
    <row r="229" spans="1:3" ht="15.75">
      <c r="A229" s="34"/>
      <c r="C229" s="27"/>
    </row>
    <row r="230" spans="1:3" ht="15.75">
      <c r="A230" s="34"/>
      <c r="C230" s="27"/>
    </row>
    <row r="231" spans="1:3" ht="15.75">
      <c r="A231" s="34"/>
      <c r="C231" s="27"/>
    </row>
    <row r="232" spans="1:3" ht="15.75">
      <c r="A232" s="34"/>
      <c r="C232" s="27"/>
    </row>
    <row r="233" spans="1:3" ht="15.75">
      <c r="A233" s="34"/>
      <c r="C233" s="27"/>
    </row>
    <row r="234" spans="1:3" ht="15.75">
      <c r="A234" s="34"/>
      <c r="C234" s="27"/>
    </row>
    <row r="235" spans="1:3" ht="15.75">
      <c r="A235" s="34"/>
      <c r="C235" s="27"/>
    </row>
    <row r="236" spans="1:3" ht="15.75">
      <c r="A236" s="34"/>
      <c r="C236" s="27"/>
    </row>
    <row r="237" spans="1:3" ht="15.75">
      <c r="A237" s="34"/>
      <c r="C237" s="27"/>
    </row>
    <row r="238" spans="1:3" ht="15.75">
      <c r="A238" s="34"/>
      <c r="C238" s="27"/>
    </row>
    <row r="239" spans="1:3" ht="15.75">
      <c r="A239" s="34"/>
      <c r="C239" s="27"/>
    </row>
    <row r="240" spans="1:3" ht="15.75">
      <c r="A240" s="34"/>
      <c r="C240" s="27"/>
    </row>
    <row r="241" spans="1:3" ht="15.75">
      <c r="A241" s="34"/>
      <c r="C241" s="27"/>
    </row>
    <row r="242" spans="1:3" ht="15.75">
      <c r="A242" s="34"/>
      <c r="C242" s="27"/>
    </row>
    <row r="243" spans="1:3" ht="15.75">
      <c r="A243" s="34"/>
      <c r="C243" s="27"/>
    </row>
    <row r="244" spans="1:3" ht="15.75">
      <c r="A244" s="34"/>
      <c r="C244" s="27"/>
    </row>
    <row r="245" spans="1:3" ht="15.75">
      <c r="A245" s="34"/>
      <c r="C245" s="27"/>
    </row>
    <row r="246" spans="1:3" ht="15.75">
      <c r="A246" s="34"/>
      <c r="C246" s="27"/>
    </row>
    <row r="247" spans="1:3" ht="15.75">
      <c r="A247" s="34"/>
      <c r="C247" s="27"/>
    </row>
    <row r="248" spans="1:3" ht="15.75">
      <c r="A248" s="34"/>
      <c r="C248" s="27"/>
    </row>
    <row r="249" spans="1:3" ht="15.75">
      <c r="A249" s="34"/>
      <c r="C249" s="27"/>
    </row>
    <row r="250" spans="1:3" ht="15.75">
      <c r="A250" s="34"/>
      <c r="C250" s="27"/>
    </row>
    <row r="251" spans="1:3" ht="15.75">
      <c r="A251" s="34"/>
      <c r="C251" s="27"/>
    </row>
    <row r="252" spans="1:3" ht="15.75">
      <c r="A252" s="34"/>
      <c r="C252" s="27"/>
    </row>
    <row r="253" spans="1:3" ht="15.75">
      <c r="A253" s="34"/>
      <c r="C253" s="27"/>
    </row>
    <row r="254" spans="1:3" ht="15.75">
      <c r="A254" s="34"/>
      <c r="C254" s="27"/>
    </row>
    <row r="255" spans="1:3" ht="15.75">
      <c r="A255" s="34"/>
      <c r="C255" s="27"/>
    </row>
    <row r="256" spans="1:3" ht="15.75">
      <c r="A256" s="34"/>
      <c r="C256" s="27"/>
    </row>
    <row r="257" spans="1:3" ht="15.75">
      <c r="A257" s="34"/>
      <c r="C257" s="27"/>
    </row>
    <row r="258" spans="1:3" ht="15.75">
      <c r="A258" s="34"/>
      <c r="C258" s="27"/>
    </row>
    <row r="259" spans="1:3" ht="15.75">
      <c r="A259" s="34"/>
      <c r="C259" s="27"/>
    </row>
    <row r="260" spans="1:3" ht="15.75">
      <c r="A260" s="34"/>
      <c r="C260" s="27"/>
    </row>
    <row r="261" spans="1:3" ht="15.75">
      <c r="A261" s="34"/>
      <c r="C261" s="27"/>
    </row>
    <row r="262" spans="1:3" ht="15.75">
      <c r="A262" s="34"/>
      <c r="C262" s="27"/>
    </row>
    <row r="263" spans="1:3" ht="15.75">
      <c r="A263" s="34"/>
      <c r="C263" s="27"/>
    </row>
    <row r="264" spans="1:3" ht="15.75">
      <c r="A264" s="34"/>
      <c r="C264" s="27"/>
    </row>
    <row r="265" spans="1:3" ht="15.75">
      <c r="A265" s="34"/>
      <c r="C265" s="27"/>
    </row>
    <row r="266" spans="1:3" ht="15.75">
      <c r="A266" s="34"/>
      <c r="C266" s="27"/>
    </row>
    <row r="267" spans="1:3" ht="15.75">
      <c r="A267" s="34"/>
      <c r="C267" s="27"/>
    </row>
    <row r="268" spans="1:3" ht="15.75">
      <c r="A268" s="34"/>
      <c r="C268" s="27"/>
    </row>
    <row r="269" spans="1:3" ht="15.75">
      <c r="A269" s="34"/>
      <c r="C269" s="27"/>
    </row>
    <row r="270" spans="1:3" ht="15.75">
      <c r="A270" s="34"/>
      <c r="C270" s="27"/>
    </row>
    <row r="271" spans="1:3" ht="15.75">
      <c r="A271" s="34"/>
      <c r="C271" s="27"/>
    </row>
    <row r="272" spans="1:3" ht="15.75">
      <c r="A272" s="34"/>
      <c r="C272" s="27"/>
    </row>
    <row r="273" spans="1:3" ht="15.75">
      <c r="A273" s="34"/>
      <c r="C273" s="27"/>
    </row>
    <row r="274" spans="1:3" ht="15.75">
      <c r="A274" s="34"/>
      <c r="C274" s="27"/>
    </row>
    <row r="275" spans="1:3" ht="15.75">
      <c r="A275" s="34"/>
      <c r="C275" s="27"/>
    </row>
    <row r="276" spans="1:3" ht="15.75">
      <c r="A276" s="34"/>
      <c r="C276" s="27"/>
    </row>
    <row r="277" spans="1:3" ht="15.75">
      <c r="A277" s="34"/>
      <c r="C277" s="27"/>
    </row>
    <row r="278" spans="1:3" ht="15.75">
      <c r="A278" s="34"/>
      <c r="C278" s="27"/>
    </row>
    <row r="279" spans="1:3" ht="15.75">
      <c r="A279" s="34"/>
      <c r="C279" s="27"/>
    </row>
    <row r="280" spans="1:3" ht="15.75">
      <c r="A280" s="34"/>
      <c r="C280" s="27"/>
    </row>
    <row r="281" spans="1:3" ht="15.75">
      <c r="A281" s="34"/>
      <c r="C281" s="27"/>
    </row>
    <row r="282" spans="1:3" ht="15.75">
      <c r="A282" s="34"/>
      <c r="C282" s="27"/>
    </row>
    <row r="283" spans="1:3" ht="15.75">
      <c r="A283" s="34"/>
      <c r="C283" s="27"/>
    </row>
    <row r="284" spans="1:3" ht="15.75">
      <c r="A284" s="34"/>
      <c r="C284" s="27"/>
    </row>
    <row r="285" spans="1:3" ht="15.75">
      <c r="A285" s="34"/>
      <c r="C285" s="27"/>
    </row>
    <row r="286" spans="1:3" ht="15.75">
      <c r="A286" s="34"/>
      <c r="C286" s="27"/>
    </row>
    <row r="287" spans="1:3" ht="15.75">
      <c r="A287" s="34"/>
      <c r="C287" s="27"/>
    </row>
    <row r="288" spans="1:3" ht="15.75">
      <c r="A288" s="34"/>
      <c r="C288" s="27"/>
    </row>
    <row r="289" spans="1:3" ht="15.75">
      <c r="A289" s="34"/>
      <c r="C289" s="27"/>
    </row>
    <row r="290" spans="1:3" ht="15.75">
      <c r="A290" s="34"/>
      <c r="C290" s="27"/>
    </row>
    <row r="291" spans="1:3" ht="15.75">
      <c r="A291" s="34"/>
      <c r="C291" s="27"/>
    </row>
    <row r="292" spans="1:3" ht="15.75">
      <c r="A292" s="34"/>
      <c r="C292" s="27"/>
    </row>
    <row r="293" spans="1:3" ht="15.75">
      <c r="A293" s="34"/>
      <c r="C293" s="27"/>
    </row>
    <row r="294" spans="1:3" ht="15.75">
      <c r="A294" s="34"/>
      <c r="C294" s="27"/>
    </row>
    <row r="295" spans="1:3" ht="15.75">
      <c r="A295" s="34"/>
      <c r="C295" s="27"/>
    </row>
    <row r="296" spans="1:3" ht="15.75">
      <c r="A296" s="34"/>
      <c r="C296" s="27"/>
    </row>
    <row r="297" spans="1:3" ht="15.75">
      <c r="A297" s="34"/>
      <c r="C297" s="27"/>
    </row>
    <row r="298" spans="1:3" ht="15.75">
      <c r="A298" s="34"/>
    </row>
    <row r="299" spans="1:3" ht="15.75">
      <c r="A299" s="34"/>
    </row>
    <row r="300" spans="1:3" ht="15.75">
      <c r="A300" s="34"/>
    </row>
    <row r="301" spans="1:3" ht="15.75">
      <c r="A301" s="34"/>
    </row>
    <row r="302" spans="1:3" ht="15.75">
      <c r="A302" s="34"/>
    </row>
    <row r="303" spans="1:3" ht="15.75">
      <c r="A303" s="34"/>
    </row>
    <row r="304" spans="1:3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  <row r="675" spans="1:1" ht="15.75">
      <c r="A675" s="34"/>
    </row>
    <row r="676" spans="1:1" ht="15.75">
      <c r="A676" s="34"/>
    </row>
    <row r="677" spans="1:1" ht="15.75">
      <c r="A677" s="34"/>
    </row>
    <row r="678" spans="1:1" ht="15.75">
      <c r="A678" s="34"/>
    </row>
    <row r="679" spans="1:1" ht="15.75">
      <c r="A679" s="34"/>
    </row>
    <row r="680" spans="1:1" ht="15.75">
      <c r="A680" s="34"/>
    </row>
    <row r="681" spans="1:1" ht="15.75">
      <c r="A681" s="34"/>
    </row>
  </sheetData>
  <mergeCells count="5">
    <mergeCell ref="A2:E2"/>
    <mergeCell ref="A3:E3"/>
    <mergeCell ref="A4:E4"/>
    <mergeCell ref="A5:E5"/>
    <mergeCell ref="A60:B60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L665"/>
  <sheetViews>
    <sheetView zoomScale="80" zoomScaleNormal="80" workbookViewId="0">
      <selection activeCell="A11" sqref="A11"/>
    </sheetView>
  </sheetViews>
  <sheetFormatPr defaultColWidth="9.140625" defaultRowHeight="12.75"/>
  <cols>
    <col min="1" max="1" width="66.28515625" style="157" customWidth="1"/>
    <col min="2" max="6" width="24.85546875" style="141" customWidth="1"/>
    <col min="7" max="7" width="2.5703125" style="156" customWidth="1"/>
    <col min="8" max="256" width="9.140625" style="141"/>
    <col min="257" max="257" width="66.28515625" style="141" customWidth="1"/>
    <col min="258" max="262" width="24.85546875" style="141" customWidth="1"/>
    <col min="263" max="263" width="2.5703125" style="141" customWidth="1"/>
    <col min="264" max="512" width="9.140625" style="141"/>
    <col min="513" max="513" width="66.28515625" style="141" customWidth="1"/>
    <col min="514" max="518" width="24.85546875" style="141" customWidth="1"/>
    <col min="519" max="519" width="2.5703125" style="141" customWidth="1"/>
    <col min="520" max="768" width="9.140625" style="141"/>
    <col min="769" max="769" width="66.28515625" style="141" customWidth="1"/>
    <col min="770" max="774" width="24.85546875" style="141" customWidth="1"/>
    <col min="775" max="775" width="2.5703125" style="141" customWidth="1"/>
    <col min="776" max="1024" width="9.140625" style="141"/>
    <col min="1025" max="1025" width="66.28515625" style="141" customWidth="1"/>
    <col min="1026" max="1030" width="24.85546875" style="141" customWidth="1"/>
    <col min="1031" max="1031" width="2.5703125" style="141" customWidth="1"/>
    <col min="1032" max="1280" width="9.140625" style="141"/>
    <col min="1281" max="1281" width="66.28515625" style="141" customWidth="1"/>
    <col min="1282" max="1286" width="24.85546875" style="141" customWidth="1"/>
    <col min="1287" max="1287" width="2.5703125" style="141" customWidth="1"/>
    <col min="1288" max="1536" width="9.140625" style="141"/>
    <col min="1537" max="1537" width="66.28515625" style="141" customWidth="1"/>
    <col min="1538" max="1542" width="24.85546875" style="141" customWidth="1"/>
    <col min="1543" max="1543" width="2.5703125" style="141" customWidth="1"/>
    <col min="1544" max="1792" width="9.140625" style="141"/>
    <col min="1793" max="1793" width="66.28515625" style="141" customWidth="1"/>
    <col min="1794" max="1798" width="24.85546875" style="141" customWidth="1"/>
    <col min="1799" max="1799" width="2.5703125" style="141" customWidth="1"/>
    <col min="1800" max="2048" width="9.140625" style="141"/>
    <col min="2049" max="2049" width="66.28515625" style="141" customWidth="1"/>
    <col min="2050" max="2054" width="24.85546875" style="141" customWidth="1"/>
    <col min="2055" max="2055" width="2.5703125" style="141" customWidth="1"/>
    <col min="2056" max="2304" width="9.140625" style="141"/>
    <col min="2305" max="2305" width="66.28515625" style="141" customWidth="1"/>
    <col min="2306" max="2310" width="24.85546875" style="141" customWidth="1"/>
    <col min="2311" max="2311" width="2.5703125" style="141" customWidth="1"/>
    <col min="2312" max="2560" width="9.140625" style="141"/>
    <col min="2561" max="2561" width="66.28515625" style="141" customWidth="1"/>
    <col min="2562" max="2566" width="24.85546875" style="141" customWidth="1"/>
    <col min="2567" max="2567" width="2.5703125" style="141" customWidth="1"/>
    <col min="2568" max="2816" width="9.140625" style="141"/>
    <col min="2817" max="2817" width="66.28515625" style="141" customWidth="1"/>
    <col min="2818" max="2822" width="24.85546875" style="141" customWidth="1"/>
    <col min="2823" max="2823" width="2.5703125" style="141" customWidth="1"/>
    <col min="2824" max="3072" width="9.140625" style="141"/>
    <col min="3073" max="3073" width="66.28515625" style="141" customWidth="1"/>
    <col min="3074" max="3078" width="24.85546875" style="141" customWidth="1"/>
    <col min="3079" max="3079" width="2.5703125" style="141" customWidth="1"/>
    <col min="3080" max="3328" width="9.140625" style="141"/>
    <col min="3329" max="3329" width="66.28515625" style="141" customWidth="1"/>
    <col min="3330" max="3334" width="24.85546875" style="141" customWidth="1"/>
    <col min="3335" max="3335" width="2.5703125" style="141" customWidth="1"/>
    <col min="3336" max="3584" width="9.140625" style="141"/>
    <col min="3585" max="3585" width="66.28515625" style="141" customWidth="1"/>
    <col min="3586" max="3590" width="24.85546875" style="141" customWidth="1"/>
    <col min="3591" max="3591" width="2.5703125" style="141" customWidth="1"/>
    <col min="3592" max="3840" width="9.140625" style="141"/>
    <col min="3841" max="3841" width="66.28515625" style="141" customWidth="1"/>
    <col min="3842" max="3846" width="24.85546875" style="141" customWidth="1"/>
    <col min="3847" max="3847" width="2.5703125" style="141" customWidth="1"/>
    <col min="3848" max="4096" width="9.140625" style="141"/>
    <col min="4097" max="4097" width="66.28515625" style="141" customWidth="1"/>
    <col min="4098" max="4102" width="24.85546875" style="141" customWidth="1"/>
    <col min="4103" max="4103" width="2.5703125" style="141" customWidth="1"/>
    <col min="4104" max="4352" width="9.140625" style="141"/>
    <col min="4353" max="4353" width="66.28515625" style="141" customWidth="1"/>
    <col min="4354" max="4358" width="24.85546875" style="141" customWidth="1"/>
    <col min="4359" max="4359" width="2.5703125" style="141" customWidth="1"/>
    <col min="4360" max="4608" width="9.140625" style="141"/>
    <col min="4609" max="4609" width="66.28515625" style="141" customWidth="1"/>
    <col min="4610" max="4614" width="24.85546875" style="141" customWidth="1"/>
    <col min="4615" max="4615" width="2.5703125" style="141" customWidth="1"/>
    <col min="4616" max="4864" width="9.140625" style="141"/>
    <col min="4865" max="4865" width="66.28515625" style="141" customWidth="1"/>
    <col min="4866" max="4870" width="24.85546875" style="141" customWidth="1"/>
    <col min="4871" max="4871" width="2.5703125" style="141" customWidth="1"/>
    <col min="4872" max="5120" width="9.140625" style="141"/>
    <col min="5121" max="5121" width="66.28515625" style="141" customWidth="1"/>
    <col min="5122" max="5126" width="24.85546875" style="141" customWidth="1"/>
    <col min="5127" max="5127" width="2.5703125" style="141" customWidth="1"/>
    <col min="5128" max="5376" width="9.140625" style="141"/>
    <col min="5377" max="5377" width="66.28515625" style="141" customWidth="1"/>
    <col min="5378" max="5382" width="24.85546875" style="141" customWidth="1"/>
    <col min="5383" max="5383" width="2.5703125" style="141" customWidth="1"/>
    <col min="5384" max="5632" width="9.140625" style="141"/>
    <col min="5633" max="5633" width="66.28515625" style="141" customWidth="1"/>
    <col min="5634" max="5638" width="24.85546875" style="141" customWidth="1"/>
    <col min="5639" max="5639" width="2.5703125" style="141" customWidth="1"/>
    <col min="5640" max="5888" width="9.140625" style="141"/>
    <col min="5889" max="5889" width="66.28515625" style="141" customWidth="1"/>
    <col min="5890" max="5894" width="24.85546875" style="141" customWidth="1"/>
    <col min="5895" max="5895" width="2.5703125" style="141" customWidth="1"/>
    <col min="5896" max="6144" width="9.140625" style="141"/>
    <col min="6145" max="6145" width="66.28515625" style="141" customWidth="1"/>
    <col min="6146" max="6150" width="24.85546875" style="141" customWidth="1"/>
    <col min="6151" max="6151" width="2.5703125" style="141" customWidth="1"/>
    <col min="6152" max="6400" width="9.140625" style="141"/>
    <col min="6401" max="6401" width="66.28515625" style="141" customWidth="1"/>
    <col min="6402" max="6406" width="24.85546875" style="141" customWidth="1"/>
    <col min="6407" max="6407" width="2.5703125" style="141" customWidth="1"/>
    <col min="6408" max="6656" width="9.140625" style="141"/>
    <col min="6657" max="6657" width="66.28515625" style="141" customWidth="1"/>
    <col min="6658" max="6662" width="24.85546875" style="141" customWidth="1"/>
    <col min="6663" max="6663" width="2.5703125" style="141" customWidth="1"/>
    <col min="6664" max="6912" width="9.140625" style="141"/>
    <col min="6913" max="6913" width="66.28515625" style="141" customWidth="1"/>
    <col min="6914" max="6918" width="24.85546875" style="141" customWidth="1"/>
    <col min="6919" max="6919" width="2.5703125" style="141" customWidth="1"/>
    <col min="6920" max="7168" width="9.140625" style="141"/>
    <col min="7169" max="7169" width="66.28515625" style="141" customWidth="1"/>
    <col min="7170" max="7174" width="24.85546875" style="141" customWidth="1"/>
    <col min="7175" max="7175" width="2.5703125" style="141" customWidth="1"/>
    <col min="7176" max="7424" width="9.140625" style="141"/>
    <col min="7425" max="7425" width="66.28515625" style="141" customWidth="1"/>
    <col min="7426" max="7430" width="24.85546875" style="141" customWidth="1"/>
    <col min="7431" max="7431" width="2.5703125" style="141" customWidth="1"/>
    <col min="7432" max="7680" width="9.140625" style="141"/>
    <col min="7681" max="7681" width="66.28515625" style="141" customWidth="1"/>
    <col min="7682" max="7686" width="24.85546875" style="141" customWidth="1"/>
    <col min="7687" max="7687" width="2.5703125" style="141" customWidth="1"/>
    <col min="7688" max="7936" width="9.140625" style="141"/>
    <col min="7937" max="7937" width="66.28515625" style="141" customWidth="1"/>
    <col min="7938" max="7942" width="24.85546875" style="141" customWidth="1"/>
    <col min="7943" max="7943" width="2.5703125" style="141" customWidth="1"/>
    <col min="7944" max="8192" width="9.140625" style="141"/>
    <col min="8193" max="8193" width="66.28515625" style="141" customWidth="1"/>
    <col min="8194" max="8198" width="24.85546875" style="141" customWidth="1"/>
    <col min="8199" max="8199" width="2.5703125" style="141" customWidth="1"/>
    <col min="8200" max="8448" width="9.140625" style="141"/>
    <col min="8449" max="8449" width="66.28515625" style="141" customWidth="1"/>
    <col min="8450" max="8454" width="24.85546875" style="141" customWidth="1"/>
    <col min="8455" max="8455" width="2.5703125" style="141" customWidth="1"/>
    <col min="8456" max="8704" width="9.140625" style="141"/>
    <col min="8705" max="8705" width="66.28515625" style="141" customWidth="1"/>
    <col min="8706" max="8710" width="24.85546875" style="141" customWidth="1"/>
    <col min="8711" max="8711" width="2.5703125" style="141" customWidth="1"/>
    <col min="8712" max="8960" width="9.140625" style="141"/>
    <col min="8961" max="8961" width="66.28515625" style="141" customWidth="1"/>
    <col min="8962" max="8966" width="24.85546875" style="141" customWidth="1"/>
    <col min="8967" max="8967" width="2.5703125" style="141" customWidth="1"/>
    <col min="8968" max="9216" width="9.140625" style="141"/>
    <col min="9217" max="9217" width="66.28515625" style="141" customWidth="1"/>
    <col min="9218" max="9222" width="24.85546875" style="141" customWidth="1"/>
    <col min="9223" max="9223" width="2.5703125" style="141" customWidth="1"/>
    <col min="9224" max="9472" width="9.140625" style="141"/>
    <col min="9473" max="9473" width="66.28515625" style="141" customWidth="1"/>
    <col min="9474" max="9478" width="24.85546875" style="141" customWidth="1"/>
    <col min="9479" max="9479" width="2.5703125" style="141" customWidth="1"/>
    <col min="9480" max="9728" width="9.140625" style="141"/>
    <col min="9729" max="9729" width="66.28515625" style="141" customWidth="1"/>
    <col min="9730" max="9734" width="24.85546875" style="141" customWidth="1"/>
    <col min="9735" max="9735" width="2.5703125" style="141" customWidth="1"/>
    <col min="9736" max="9984" width="9.140625" style="141"/>
    <col min="9985" max="9985" width="66.28515625" style="141" customWidth="1"/>
    <col min="9986" max="9990" width="24.85546875" style="141" customWidth="1"/>
    <col min="9991" max="9991" width="2.5703125" style="141" customWidth="1"/>
    <col min="9992" max="10240" width="9.140625" style="141"/>
    <col min="10241" max="10241" width="66.28515625" style="141" customWidth="1"/>
    <col min="10242" max="10246" width="24.85546875" style="141" customWidth="1"/>
    <col min="10247" max="10247" width="2.5703125" style="141" customWidth="1"/>
    <col min="10248" max="10496" width="9.140625" style="141"/>
    <col min="10497" max="10497" width="66.28515625" style="141" customWidth="1"/>
    <col min="10498" max="10502" width="24.85546875" style="141" customWidth="1"/>
    <col min="10503" max="10503" width="2.5703125" style="141" customWidth="1"/>
    <col min="10504" max="10752" width="9.140625" style="141"/>
    <col min="10753" max="10753" width="66.28515625" style="141" customWidth="1"/>
    <col min="10754" max="10758" width="24.85546875" style="141" customWidth="1"/>
    <col min="10759" max="10759" width="2.5703125" style="141" customWidth="1"/>
    <col min="10760" max="11008" width="9.140625" style="141"/>
    <col min="11009" max="11009" width="66.28515625" style="141" customWidth="1"/>
    <col min="11010" max="11014" width="24.85546875" style="141" customWidth="1"/>
    <col min="11015" max="11015" width="2.5703125" style="141" customWidth="1"/>
    <col min="11016" max="11264" width="9.140625" style="141"/>
    <col min="11265" max="11265" width="66.28515625" style="141" customWidth="1"/>
    <col min="11266" max="11270" width="24.85546875" style="141" customWidth="1"/>
    <col min="11271" max="11271" width="2.5703125" style="141" customWidth="1"/>
    <col min="11272" max="11520" width="9.140625" style="141"/>
    <col min="11521" max="11521" width="66.28515625" style="141" customWidth="1"/>
    <col min="11522" max="11526" width="24.85546875" style="141" customWidth="1"/>
    <col min="11527" max="11527" width="2.5703125" style="141" customWidth="1"/>
    <col min="11528" max="11776" width="9.140625" style="141"/>
    <col min="11777" max="11777" width="66.28515625" style="141" customWidth="1"/>
    <col min="11778" max="11782" width="24.85546875" style="141" customWidth="1"/>
    <col min="11783" max="11783" width="2.5703125" style="141" customWidth="1"/>
    <col min="11784" max="12032" width="9.140625" style="141"/>
    <col min="12033" max="12033" width="66.28515625" style="141" customWidth="1"/>
    <col min="12034" max="12038" width="24.85546875" style="141" customWidth="1"/>
    <col min="12039" max="12039" width="2.5703125" style="141" customWidth="1"/>
    <col min="12040" max="12288" width="9.140625" style="141"/>
    <col min="12289" max="12289" width="66.28515625" style="141" customWidth="1"/>
    <col min="12290" max="12294" width="24.85546875" style="141" customWidth="1"/>
    <col min="12295" max="12295" width="2.5703125" style="141" customWidth="1"/>
    <col min="12296" max="12544" width="9.140625" style="141"/>
    <col min="12545" max="12545" width="66.28515625" style="141" customWidth="1"/>
    <col min="12546" max="12550" width="24.85546875" style="141" customWidth="1"/>
    <col min="12551" max="12551" width="2.5703125" style="141" customWidth="1"/>
    <col min="12552" max="12800" width="9.140625" style="141"/>
    <col min="12801" max="12801" width="66.28515625" style="141" customWidth="1"/>
    <col min="12802" max="12806" width="24.85546875" style="141" customWidth="1"/>
    <col min="12807" max="12807" width="2.5703125" style="141" customWidth="1"/>
    <col min="12808" max="13056" width="9.140625" style="141"/>
    <col min="13057" max="13057" width="66.28515625" style="141" customWidth="1"/>
    <col min="13058" max="13062" width="24.85546875" style="141" customWidth="1"/>
    <col min="13063" max="13063" width="2.5703125" style="141" customWidth="1"/>
    <col min="13064" max="13312" width="9.140625" style="141"/>
    <col min="13313" max="13313" width="66.28515625" style="141" customWidth="1"/>
    <col min="13314" max="13318" width="24.85546875" style="141" customWidth="1"/>
    <col min="13319" max="13319" width="2.5703125" style="141" customWidth="1"/>
    <col min="13320" max="13568" width="9.140625" style="141"/>
    <col min="13569" max="13569" width="66.28515625" style="141" customWidth="1"/>
    <col min="13570" max="13574" width="24.85546875" style="141" customWidth="1"/>
    <col min="13575" max="13575" width="2.5703125" style="141" customWidth="1"/>
    <col min="13576" max="13824" width="9.140625" style="141"/>
    <col min="13825" max="13825" width="66.28515625" style="141" customWidth="1"/>
    <col min="13826" max="13830" width="24.85546875" style="141" customWidth="1"/>
    <col min="13831" max="13831" width="2.5703125" style="141" customWidth="1"/>
    <col min="13832" max="14080" width="9.140625" style="141"/>
    <col min="14081" max="14081" width="66.28515625" style="141" customWidth="1"/>
    <col min="14082" max="14086" width="24.85546875" style="141" customWidth="1"/>
    <col min="14087" max="14087" width="2.5703125" style="141" customWidth="1"/>
    <col min="14088" max="14336" width="9.140625" style="141"/>
    <col min="14337" max="14337" width="66.28515625" style="141" customWidth="1"/>
    <col min="14338" max="14342" width="24.85546875" style="141" customWidth="1"/>
    <col min="14343" max="14343" width="2.5703125" style="141" customWidth="1"/>
    <col min="14344" max="14592" width="9.140625" style="141"/>
    <col min="14593" max="14593" width="66.28515625" style="141" customWidth="1"/>
    <col min="14594" max="14598" width="24.85546875" style="141" customWidth="1"/>
    <col min="14599" max="14599" width="2.5703125" style="141" customWidth="1"/>
    <col min="14600" max="14848" width="9.140625" style="141"/>
    <col min="14849" max="14849" width="66.28515625" style="141" customWidth="1"/>
    <col min="14850" max="14854" width="24.85546875" style="141" customWidth="1"/>
    <col min="14855" max="14855" width="2.5703125" style="141" customWidth="1"/>
    <col min="14856" max="15104" width="9.140625" style="141"/>
    <col min="15105" max="15105" width="66.28515625" style="141" customWidth="1"/>
    <col min="15106" max="15110" width="24.85546875" style="141" customWidth="1"/>
    <col min="15111" max="15111" width="2.5703125" style="141" customWidth="1"/>
    <col min="15112" max="15360" width="9.140625" style="141"/>
    <col min="15361" max="15361" width="66.28515625" style="141" customWidth="1"/>
    <col min="15362" max="15366" width="24.85546875" style="141" customWidth="1"/>
    <col min="15367" max="15367" width="2.5703125" style="141" customWidth="1"/>
    <col min="15368" max="15616" width="9.140625" style="141"/>
    <col min="15617" max="15617" width="66.28515625" style="141" customWidth="1"/>
    <col min="15618" max="15622" width="24.85546875" style="141" customWidth="1"/>
    <col min="15623" max="15623" width="2.5703125" style="141" customWidth="1"/>
    <col min="15624" max="15872" width="9.140625" style="141"/>
    <col min="15873" max="15873" width="66.28515625" style="141" customWidth="1"/>
    <col min="15874" max="15878" width="24.85546875" style="141" customWidth="1"/>
    <col min="15879" max="15879" width="2.5703125" style="141" customWidth="1"/>
    <col min="15880" max="16128" width="9.140625" style="141"/>
    <col min="16129" max="16129" width="66.28515625" style="141" customWidth="1"/>
    <col min="16130" max="16134" width="24.85546875" style="141" customWidth="1"/>
    <col min="16135" max="16135" width="2.5703125" style="141" customWidth="1"/>
    <col min="16136" max="16384" width="9.140625" style="141"/>
  </cols>
  <sheetData>
    <row r="1" spans="1:12" s="20" customFormat="1" ht="3.75" customHeight="1">
      <c r="A1" s="158"/>
      <c r="B1" s="159"/>
      <c r="C1" s="159"/>
      <c r="D1" s="159"/>
      <c r="E1" s="159"/>
      <c r="F1" s="159"/>
      <c r="G1" s="180"/>
    </row>
    <row r="2" spans="1:12" s="20" customFormat="1" ht="51" customHeight="1">
      <c r="A2" s="884" t="s">
        <v>344</v>
      </c>
      <c r="B2" s="884"/>
      <c r="C2" s="884"/>
      <c r="D2" s="884"/>
      <c r="E2" s="884"/>
      <c r="F2" s="884"/>
      <c r="G2" s="180"/>
    </row>
    <row r="3" spans="1:12" s="20" customFormat="1" ht="33.75" customHeight="1">
      <c r="A3" s="884" t="s">
        <v>326</v>
      </c>
      <c r="B3" s="884"/>
      <c r="C3" s="884"/>
      <c r="D3" s="884"/>
      <c r="E3" s="884"/>
      <c r="F3" s="884"/>
      <c r="G3" s="180"/>
    </row>
    <row r="4" spans="1:12" s="20" customFormat="1" ht="26.25" customHeight="1">
      <c r="A4" s="884" t="s">
        <v>599</v>
      </c>
      <c r="B4" s="884"/>
      <c r="C4" s="884"/>
      <c r="D4" s="884"/>
      <c r="E4" s="884"/>
      <c r="F4" s="884"/>
      <c r="G4" s="180"/>
    </row>
    <row r="5" spans="1:12" s="149" customFormat="1" ht="39" customHeight="1">
      <c r="A5" s="885" t="s">
        <v>61</v>
      </c>
      <c r="B5" s="885"/>
      <c r="C5" s="885"/>
      <c r="D5" s="885"/>
      <c r="E5" s="885"/>
      <c r="F5" s="885"/>
      <c r="G5" s="168"/>
    </row>
    <row r="6" spans="1:12" ht="7.5" customHeight="1">
      <c r="A6" s="150"/>
    </row>
    <row r="7" spans="1:12" ht="18" customHeight="1">
      <c r="A7" s="151"/>
      <c r="B7" s="241"/>
      <c r="C7" s="152"/>
      <c r="D7" s="152"/>
      <c r="E7" s="153"/>
      <c r="F7" s="154"/>
      <c r="G7" s="242"/>
      <c r="H7" s="145"/>
      <c r="I7" s="145"/>
      <c r="J7" s="145"/>
      <c r="K7" s="145"/>
      <c r="L7" s="145"/>
    </row>
    <row r="8" spans="1:12" ht="37.5" customHeight="1">
      <c r="A8" s="555" t="s">
        <v>327</v>
      </c>
      <c r="B8" s="589" t="s">
        <v>345</v>
      </c>
      <c r="C8" s="589" t="s">
        <v>346</v>
      </c>
      <c r="D8" s="589" t="s">
        <v>347</v>
      </c>
      <c r="E8" s="589" t="s">
        <v>353</v>
      </c>
      <c r="F8" s="590" t="s">
        <v>101</v>
      </c>
      <c r="G8" s="147"/>
    </row>
    <row r="9" spans="1:12" s="160" customFormat="1" ht="25.5" customHeight="1">
      <c r="A9" s="562" t="s">
        <v>208</v>
      </c>
      <c r="B9" s="562">
        <v>72534.24828</v>
      </c>
      <c r="C9" s="591">
        <v>0</v>
      </c>
      <c r="D9" s="591">
        <v>0</v>
      </c>
      <c r="E9" s="562">
        <f t="shared" ref="E9:E22" si="0">SUM(B9:D9)</f>
        <v>72534.24828</v>
      </c>
      <c r="F9" s="592">
        <f>+E9/$E$23</f>
        <v>2.4503574354818713E-2</v>
      </c>
      <c r="G9" s="223"/>
      <c r="H9" s="224"/>
      <c r="I9" s="224"/>
      <c r="J9" s="224"/>
      <c r="K9" s="224"/>
      <c r="L9" s="224"/>
    </row>
    <row r="10" spans="1:12" s="160" customFormat="1" ht="25.5" customHeight="1">
      <c r="A10" s="562" t="s">
        <v>209</v>
      </c>
      <c r="B10" s="562">
        <v>16589.253099999998</v>
      </c>
      <c r="C10" s="591">
        <v>0</v>
      </c>
      <c r="D10" s="591">
        <v>0</v>
      </c>
      <c r="E10" s="562">
        <f t="shared" si="0"/>
        <v>16589.253099999998</v>
      </c>
      <c r="F10" s="592">
        <f t="shared" ref="F10:F23" si="1">+E10/$E$23</f>
        <v>5.6041939699655041E-3</v>
      </c>
      <c r="G10" s="223"/>
      <c r="H10" s="224"/>
      <c r="I10" s="224"/>
      <c r="J10" s="224"/>
      <c r="K10" s="224"/>
      <c r="L10" s="224"/>
    </row>
    <row r="11" spans="1:12" s="160" customFormat="1" ht="25.5" customHeight="1">
      <c r="A11" s="562" t="s">
        <v>210</v>
      </c>
      <c r="B11" s="562">
        <v>28871.689609999998</v>
      </c>
      <c r="C11" s="591">
        <v>9652.3611500000006</v>
      </c>
      <c r="D11" s="591">
        <v>0</v>
      </c>
      <c r="E11" s="562">
        <f t="shared" si="0"/>
        <v>38524.050759999998</v>
      </c>
      <c r="F11" s="592">
        <f t="shared" si="1"/>
        <v>1.3014223827101476E-2</v>
      </c>
      <c r="G11" s="223"/>
      <c r="H11" s="224"/>
      <c r="I11" s="224"/>
      <c r="J11" s="224"/>
      <c r="K11" s="224"/>
      <c r="L11" s="224"/>
    </row>
    <row r="12" spans="1:12" s="160" customFormat="1" ht="25.5" customHeight="1">
      <c r="A12" s="562" t="s">
        <v>211</v>
      </c>
      <c r="B12" s="562">
        <v>146901.42065000001</v>
      </c>
      <c r="C12" s="591">
        <v>53620.72236</v>
      </c>
      <c r="D12" s="591">
        <v>2221.6760600000002</v>
      </c>
      <c r="E12" s="562">
        <f t="shared" si="0"/>
        <v>202743.81907</v>
      </c>
      <c r="F12" s="592">
        <f t="shared" si="1"/>
        <v>6.8491069575632155E-2</v>
      </c>
      <c r="G12" s="223"/>
      <c r="H12" s="224"/>
      <c r="I12" s="224"/>
      <c r="J12" s="224"/>
      <c r="K12" s="224"/>
      <c r="L12" s="224"/>
    </row>
    <row r="13" spans="1:12" s="160" customFormat="1" ht="25.5" customHeight="1">
      <c r="A13" s="562" t="s">
        <v>212</v>
      </c>
      <c r="B13" s="562">
        <v>264652.98882999999</v>
      </c>
      <c r="C13" s="591">
        <v>104265.15873000001</v>
      </c>
      <c r="D13" s="591">
        <v>26259.42945</v>
      </c>
      <c r="E13" s="562">
        <f t="shared" si="0"/>
        <v>395177.57701000001</v>
      </c>
      <c r="F13" s="592">
        <f t="shared" si="1"/>
        <v>0.13349918653932774</v>
      </c>
      <c r="G13" s="223"/>
      <c r="H13" s="224"/>
      <c r="I13" s="224"/>
      <c r="J13" s="224"/>
      <c r="K13" s="224"/>
      <c r="L13" s="224"/>
    </row>
    <row r="14" spans="1:12" s="160" customFormat="1" ht="25.5" customHeight="1">
      <c r="A14" s="562" t="s">
        <v>213</v>
      </c>
      <c r="B14" s="562">
        <v>677613.6261900001</v>
      </c>
      <c r="C14" s="591">
        <v>327372.55413999996</v>
      </c>
      <c r="D14" s="591">
        <v>79534.147239999991</v>
      </c>
      <c r="E14" s="562">
        <f t="shared" si="0"/>
        <v>1084520.3275700002</v>
      </c>
      <c r="F14" s="592">
        <f t="shared" si="1"/>
        <v>0.36637347344304544</v>
      </c>
      <c r="G14" s="223"/>
      <c r="H14" s="224"/>
      <c r="I14" s="224"/>
      <c r="J14" s="224"/>
      <c r="K14" s="224"/>
      <c r="L14" s="224"/>
    </row>
    <row r="15" spans="1:12" s="160" customFormat="1" ht="25.5" customHeight="1">
      <c r="A15" s="562" t="s">
        <v>214</v>
      </c>
      <c r="B15" s="562">
        <v>375383.32195999997</v>
      </c>
      <c r="C15" s="591">
        <v>163091.18184999999</v>
      </c>
      <c r="D15" s="591">
        <v>54699.621570000003</v>
      </c>
      <c r="E15" s="562">
        <f t="shared" si="0"/>
        <v>593174.12537999987</v>
      </c>
      <c r="F15" s="592">
        <f t="shared" si="1"/>
        <v>0.20038652955353112</v>
      </c>
      <c r="G15" s="223"/>
      <c r="H15" s="224"/>
      <c r="I15" s="224"/>
      <c r="J15" s="224"/>
      <c r="K15" s="224"/>
      <c r="L15" s="224"/>
    </row>
    <row r="16" spans="1:12" s="160" customFormat="1" ht="25.5" customHeight="1">
      <c r="A16" s="562" t="s">
        <v>215</v>
      </c>
      <c r="B16" s="562">
        <v>160053.02163999999</v>
      </c>
      <c r="C16" s="591">
        <v>69781.019799999995</v>
      </c>
      <c r="D16" s="591">
        <v>31334.010289999998</v>
      </c>
      <c r="E16" s="562">
        <f t="shared" si="0"/>
        <v>261168.05173000001</v>
      </c>
      <c r="F16" s="592">
        <f t="shared" si="1"/>
        <v>8.8227987832249374E-2</v>
      </c>
      <c r="G16" s="223"/>
      <c r="H16" s="224"/>
      <c r="I16" s="224"/>
      <c r="J16" s="224"/>
      <c r="K16" s="224"/>
      <c r="L16" s="224"/>
    </row>
    <row r="17" spans="1:12" s="160" customFormat="1" ht="25.5" customHeight="1">
      <c r="A17" s="562" t="s">
        <v>216</v>
      </c>
      <c r="B17" s="562">
        <v>60436.619140000003</v>
      </c>
      <c r="C17" s="591">
        <v>28518.099899999997</v>
      </c>
      <c r="D17" s="591">
        <v>23452.065710000003</v>
      </c>
      <c r="E17" s="562">
        <f t="shared" si="0"/>
        <v>112406.78474999999</v>
      </c>
      <c r="F17" s="592">
        <f t="shared" si="1"/>
        <v>3.7973344639558274E-2</v>
      </c>
      <c r="G17" s="223"/>
      <c r="H17" s="224"/>
      <c r="I17" s="224"/>
      <c r="J17" s="224"/>
      <c r="K17" s="224"/>
      <c r="L17" s="224"/>
    </row>
    <row r="18" spans="1:12" s="160" customFormat="1" ht="25.5" customHeight="1">
      <c r="A18" s="562" t="s">
        <v>217</v>
      </c>
      <c r="B18" s="562">
        <v>48542.121799999994</v>
      </c>
      <c r="C18" s="591">
        <v>25793.601640000001</v>
      </c>
      <c r="D18" s="591">
        <v>19008.56265</v>
      </c>
      <c r="E18" s="562">
        <f t="shared" si="0"/>
        <v>93344.286090000009</v>
      </c>
      <c r="F18" s="592">
        <f t="shared" si="1"/>
        <v>3.153363699275364E-2</v>
      </c>
      <c r="G18" s="223"/>
      <c r="H18" s="224"/>
      <c r="I18" s="224"/>
      <c r="J18" s="224"/>
      <c r="K18" s="224"/>
      <c r="L18" s="224"/>
    </row>
    <row r="19" spans="1:12" s="160" customFormat="1" ht="25.5" customHeight="1">
      <c r="A19" s="562" t="s">
        <v>218</v>
      </c>
      <c r="B19" s="562">
        <v>30983.160370000001</v>
      </c>
      <c r="C19" s="591">
        <v>20434.45364</v>
      </c>
      <c r="D19" s="591">
        <v>13197.03909</v>
      </c>
      <c r="E19" s="562">
        <f t="shared" si="0"/>
        <v>64614.653100000003</v>
      </c>
      <c r="F19" s="592">
        <f t="shared" si="1"/>
        <v>2.1828170749557913E-2</v>
      </c>
      <c r="G19" s="223"/>
      <c r="H19" s="224"/>
      <c r="I19" s="224"/>
      <c r="J19" s="224"/>
      <c r="K19" s="224"/>
      <c r="L19" s="224"/>
    </row>
    <row r="20" spans="1:12" s="160" customFormat="1" ht="25.5" customHeight="1">
      <c r="A20" s="562" t="s">
        <v>219</v>
      </c>
      <c r="B20" s="562">
        <v>9744.5333499999997</v>
      </c>
      <c r="C20" s="591">
        <v>8463.2619099999993</v>
      </c>
      <c r="D20" s="591">
        <v>6057.0435199999993</v>
      </c>
      <c r="E20" s="562">
        <f t="shared" si="0"/>
        <v>24264.838779999998</v>
      </c>
      <c r="F20" s="592">
        <f t="shared" si="1"/>
        <v>8.1971661022557513E-3</v>
      </c>
      <c r="G20" s="223"/>
      <c r="H20" s="224"/>
      <c r="I20" s="224"/>
      <c r="J20" s="224"/>
      <c r="K20" s="224"/>
      <c r="L20" s="224"/>
    </row>
    <row r="21" spans="1:12" s="160" customFormat="1" ht="25.5" customHeight="1">
      <c r="A21" s="562" t="s">
        <v>220</v>
      </c>
      <c r="B21" s="562">
        <v>358.38615000000004</v>
      </c>
      <c r="C21" s="591">
        <v>301.22534999999999</v>
      </c>
      <c r="D21" s="591">
        <v>155.35996</v>
      </c>
      <c r="E21" s="562">
        <f t="shared" si="0"/>
        <v>814.97145999999998</v>
      </c>
      <c r="F21" s="592">
        <f t="shared" si="1"/>
        <v>2.7531427209498562E-4</v>
      </c>
      <c r="G21" s="223"/>
      <c r="H21" s="224"/>
      <c r="I21" s="224"/>
      <c r="J21" s="224"/>
      <c r="K21" s="224"/>
      <c r="L21" s="224"/>
    </row>
    <row r="22" spans="1:12" s="160" customFormat="1" ht="25.5" customHeight="1">
      <c r="A22" s="562" t="s">
        <v>221</v>
      </c>
      <c r="B22" s="562">
        <v>166.43759</v>
      </c>
      <c r="C22" s="591">
        <v>74.705749999999995</v>
      </c>
      <c r="D22" s="591">
        <v>31.569770000000002</v>
      </c>
      <c r="E22" s="562">
        <f t="shared" si="0"/>
        <v>272.71310999999997</v>
      </c>
      <c r="F22" s="592">
        <f t="shared" si="1"/>
        <v>9.2128148107676971E-5</v>
      </c>
      <c r="G22" s="223"/>
      <c r="H22" s="224"/>
      <c r="I22" s="224"/>
      <c r="J22" s="224"/>
      <c r="K22" s="224"/>
      <c r="L22" s="224"/>
    </row>
    <row r="23" spans="1:12" s="275" customFormat="1" ht="25.5" customHeight="1" thickBot="1">
      <c r="A23" s="593" t="s">
        <v>135</v>
      </c>
      <c r="B23" s="594">
        <f>SUM(B9:B22)</f>
        <v>1892830.8286599999</v>
      </c>
      <c r="C23" s="594">
        <f>SUM(C9:C22)</f>
        <v>811368.34621999995</v>
      </c>
      <c r="D23" s="594">
        <f>SUM(D9:D22)</f>
        <v>255950.52531000003</v>
      </c>
      <c r="E23" s="594">
        <f>SUM(E9:E22)</f>
        <v>2960149.7001900007</v>
      </c>
      <c r="F23" s="595">
        <f t="shared" si="1"/>
        <v>1</v>
      </c>
      <c r="G23" s="273"/>
      <c r="H23" s="274"/>
      <c r="I23" s="274"/>
      <c r="J23" s="274"/>
      <c r="K23" s="274"/>
      <c r="L23" s="274"/>
    </row>
    <row r="24" spans="1:12" s="278" customFormat="1" ht="36" customHeight="1" thickTop="1">
      <c r="A24" s="596" t="s">
        <v>264</v>
      </c>
      <c r="B24" s="597">
        <f>+B23/$E$23</f>
        <v>0.6394375353849524</v>
      </c>
      <c r="C24" s="597">
        <f>+C23/$E$23</f>
        <v>0.27409706548554669</v>
      </c>
      <c r="D24" s="597">
        <f>+D23/$E$23</f>
        <v>8.6465399129500631E-2</v>
      </c>
      <c r="E24" s="597">
        <f>+E23/$E$23</f>
        <v>1</v>
      </c>
      <c r="F24" s="597"/>
      <c r="G24" s="276"/>
      <c r="H24" s="277"/>
      <c r="I24" s="277"/>
      <c r="J24" s="277"/>
      <c r="K24" s="277"/>
      <c r="L24" s="277"/>
    </row>
    <row r="25" spans="1:12" ht="37.5" customHeight="1">
      <c r="A25" s="598" t="s">
        <v>328</v>
      </c>
      <c r="B25" s="599" t="s">
        <v>345</v>
      </c>
      <c r="C25" s="599" t="s">
        <v>346</v>
      </c>
      <c r="D25" s="599" t="s">
        <v>347</v>
      </c>
      <c r="E25" s="600" t="s">
        <v>165</v>
      </c>
      <c r="F25" s="590" t="s">
        <v>101</v>
      </c>
      <c r="G25" s="147"/>
      <c r="H25" s="145"/>
      <c r="I25" s="145"/>
      <c r="J25" s="145"/>
      <c r="K25" s="145"/>
      <c r="L25" s="145"/>
    </row>
    <row r="26" spans="1:12" s="160" customFormat="1" ht="25.5" customHeight="1">
      <c r="A26" s="562" t="s">
        <v>208</v>
      </c>
      <c r="B26" s="562">
        <v>3</v>
      </c>
      <c r="C26" s="591">
        <v>0</v>
      </c>
      <c r="D26" s="591">
        <v>0</v>
      </c>
      <c r="E26" s="562">
        <f t="shared" ref="E26:E39" si="2">SUM(B26:D26)</f>
        <v>3</v>
      </c>
      <c r="F26" s="592">
        <f>+E26/$E$40</f>
        <v>2.6258205689277898E-4</v>
      </c>
      <c r="G26" s="223"/>
      <c r="H26" s="224"/>
      <c r="I26" s="224"/>
      <c r="J26" s="224"/>
      <c r="K26" s="224"/>
      <c r="L26" s="224"/>
    </row>
    <row r="27" spans="1:12" s="160" customFormat="1" ht="25.5" customHeight="1">
      <c r="A27" s="562" t="s">
        <v>209</v>
      </c>
      <c r="B27" s="562">
        <v>2</v>
      </c>
      <c r="C27" s="591">
        <v>0</v>
      </c>
      <c r="D27" s="591">
        <v>0</v>
      </c>
      <c r="E27" s="562">
        <f t="shared" si="2"/>
        <v>2</v>
      </c>
      <c r="F27" s="592">
        <f t="shared" ref="F27:F40" si="3">+E27/$E$40</f>
        <v>1.75054704595186E-4</v>
      </c>
      <c r="G27" s="223"/>
      <c r="H27" s="224"/>
      <c r="I27" s="224"/>
      <c r="J27" s="224"/>
      <c r="K27" s="224"/>
      <c r="L27" s="224"/>
    </row>
    <row r="28" spans="1:12" s="160" customFormat="1" ht="25.5" customHeight="1">
      <c r="A28" s="562" t="s">
        <v>210</v>
      </c>
      <c r="B28" s="562">
        <v>6</v>
      </c>
      <c r="C28" s="591">
        <v>2</v>
      </c>
      <c r="D28" s="591">
        <v>0</v>
      </c>
      <c r="E28" s="562">
        <f t="shared" si="2"/>
        <v>8</v>
      </c>
      <c r="F28" s="592">
        <f t="shared" si="3"/>
        <v>7.0021881838074399E-4</v>
      </c>
      <c r="G28" s="223"/>
      <c r="H28" s="224"/>
      <c r="I28" s="224"/>
      <c r="J28" s="224"/>
      <c r="K28" s="224"/>
      <c r="L28" s="224"/>
    </row>
    <row r="29" spans="1:12" s="160" customFormat="1" ht="25.5" customHeight="1">
      <c r="A29" s="562" t="s">
        <v>211</v>
      </c>
      <c r="B29" s="562">
        <v>73</v>
      </c>
      <c r="C29" s="591">
        <v>30</v>
      </c>
      <c r="D29" s="591">
        <v>1</v>
      </c>
      <c r="E29" s="562">
        <f t="shared" si="2"/>
        <v>104</v>
      </c>
      <c r="F29" s="592">
        <f t="shared" si="3"/>
        <v>9.1028446389496715E-3</v>
      </c>
      <c r="G29" s="223"/>
      <c r="H29" s="224"/>
      <c r="I29" s="224"/>
      <c r="J29" s="224"/>
      <c r="K29" s="224"/>
      <c r="L29" s="224"/>
    </row>
    <row r="30" spans="1:12" s="160" customFormat="1" ht="25.5" customHeight="1">
      <c r="A30" s="562" t="s">
        <v>212</v>
      </c>
      <c r="B30" s="562">
        <v>299</v>
      </c>
      <c r="C30" s="591">
        <v>120</v>
      </c>
      <c r="D30" s="591">
        <v>31</v>
      </c>
      <c r="E30" s="562">
        <f t="shared" si="2"/>
        <v>450</v>
      </c>
      <c r="F30" s="592">
        <f t="shared" si="3"/>
        <v>3.9387308533916851E-2</v>
      </c>
      <c r="G30" s="223"/>
      <c r="H30" s="224"/>
      <c r="I30" s="224"/>
      <c r="J30" s="224"/>
      <c r="K30" s="224"/>
      <c r="L30" s="224"/>
    </row>
    <row r="31" spans="1:12" s="160" customFormat="1" ht="25.5" customHeight="1">
      <c r="A31" s="562" t="s">
        <v>213</v>
      </c>
      <c r="B31" s="562">
        <v>1451</v>
      </c>
      <c r="C31" s="591">
        <v>696</v>
      </c>
      <c r="D31" s="591">
        <v>166</v>
      </c>
      <c r="E31" s="562">
        <f t="shared" si="2"/>
        <v>2313</v>
      </c>
      <c r="F31" s="592">
        <f t="shared" si="3"/>
        <v>0.20245076586433261</v>
      </c>
      <c r="G31" s="223"/>
      <c r="H31" s="224"/>
      <c r="I31" s="224"/>
      <c r="J31" s="224"/>
      <c r="K31" s="224"/>
      <c r="L31" s="224"/>
    </row>
    <row r="32" spans="1:12" s="160" customFormat="1" ht="25.5" customHeight="1">
      <c r="A32" s="562" t="s">
        <v>214</v>
      </c>
      <c r="B32" s="562">
        <v>1392</v>
      </c>
      <c r="C32" s="591">
        <v>607</v>
      </c>
      <c r="D32" s="591">
        <v>208</v>
      </c>
      <c r="E32" s="562">
        <f t="shared" si="2"/>
        <v>2207</v>
      </c>
      <c r="F32" s="592">
        <f t="shared" si="3"/>
        <v>0.19317286652078774</v>
      </c>
      <c r="G32" s="223"/>
      <c r="H32" s="224"/>
      <c r="I32" s="224"/>
      <c r="J32" s="224"/>
      <c r="K32" s="224"/>
      <c r="L32" s="224"/>
    </row>
    <row r="33" spans="1:12" s="160" customFormat="1" ht="25.5" customHeight="1">
      <c r="A33" s="562" t="s">
        <v>215</v>
      </c>
      <c r="B33" s="562">
        <v>940</v>
      </c>
      <c r="C33" s="591">
        <v>412</v>
      </c>
      <c r="D33" s="591">
        <v>185</v>
      </c>
      <c r="E33" s="562">
        <f t="shared" si="2"/>
        <v>1537</v>
      </c>
      <c r="F33" s="592">
        <f t="shared" si="3"/>
        <v>0.13452954048140045</v>
      </c>
      <c r="G33" s="223"/>
      <c r="H33" s="224"/>
      <c r="I33" s="224"/>
      <c r="J33" s="224"/>
      <c r="K33" s="224"/>
      <c r="L33" s="224"/>
    </row>
    <row r="34" spans="1:12" s="160" customFormat="1" ht="25.5" customHeight="1">
      <c r="A34" s="562" t="s">
        <v>216</v>
      </c>
      <c r="B34" s="562">
        <v>503</v>
      </c>
      <c r="C34" s="591">
        <v>235</v>
      </c>
      <c r="D34" s="591">
        <v>198</v>
      </c>
      <c r="E34" s="562">
        <f t="shared" si="2"/>
        <v>936</v>
      </c>
      <c r="F34" s="592">
        <f t="shared" si="3"/>
        <v>8.1925601750547042E-2</v>
      </c>
      <c r="G34" s="223"/>
      <c r="H34" s="224"/>
      <c r="I34" s="224"/>
      <c r="J34" s="224"/>
      <c r="K34" s="224"/>
      <c r="L34" s="224"/>
    </row>
    <row r="35" spans="1:12" s="160" customFormat="1" ht="25.5" customHeight="1">
      <c r="A35" s="562" t="s">
        <v>217</v>
      </c>
      <c r="B35" s="562">
        <v>568</v>
      </c>
      <c r="C35" s="591">
        <v>305</v>
      </c>
      <c r="D35" s="591">
        <v>222</v>
      </c>
      <c r="E35" s="562">
        <f t="shared" si="2"/>
        <v>1095</v>
      </c>
      <c r="F35" s="592">
        <f t="shared" si="3"/>
        <v>9.5842450765864326E-2</v>
      </c>
      <c r="G35" s="223"/>
      <c r="H35" s="224"/>
      <c r="I35" s="224"/>
      <c r="J35" s="224"/>
      <c r="K35" s="224"/>
      <c r="L35" s="224"/>
    </row>
    <row r="36" spans="1:12" s="160" customFormat="1" ht="25.5" customHeight="1">
      <c r="A36" s="562" t="s">
        <v>218</v>
      </c>
      <c r="B36" s="562">
        <v>606</v>
      </c>
      <c r="C36" s="591">
        <v>409</v>
      </c>
      <c r="D36" s="591">
        <v>261</v>
      </c>
      <c r="E36" s="562">
        <f t="shared" si="2"/>
        <v>1276</v>
      </c>
      <c r="F36" s="592">
        <f t="shared" si="3"/>
        <v>0.11168490153172866</v>
      </c>
      <c r="G36" s="223"/>
      <c r="H36" s="224"/>
      <c r="I36" s="224"/>
      <c r="J36" s="224"/>
      <c r="K36" s="224"/>
      <c r="L36" s="224"/>
    </row>
    <row r="37" spans="1:12" s="160" customFormat="1" ht="25.5" customHeight="1">
      <c r="A37" s="562" t="s">
        <v>219</v>
      </c>
      <c r="B37" s="562">
        <v>488</v>
      </c>
      <c r="C37" s="591">
        <v>425</v>
      </c>
      <c r="D37" s="591">
        <v>284</v>
      </c>
      <c r="E37" s="562">
        <f t="shared" si="2"/>
        <v>1197</v>
      </c>
      <c r="F37" s="592">
        <f t="shared" si="3"/>
        <v>0.10477024070021881</v>
      </c>
      <c r="G37" s="223"/>
      <c r="H37" s="224"/>
      <c r="I37" s="224"/>
      <c r="J37" s="224"/>
      <c r="K37" s="224"/>
      <c r="L37" s="224"/>
    </row>
    <row r="38" spans="1:12" s="160" customFormat="1" ht="25.5" customHeight="1">
      <c r="A38" s="562" t="s">
        <v>220</v>
      </c>
      <c r="B38" s="562">
        <v>70</v>
      </c>
      <c r="C38" s="591">
        <v>58</v>
      </c>
      <c r="D38" s="591">
        <v>31</v>
      </c>
      <c r="E38" s="562">
        <f t="shared" si="2"/>
        <v>159</v>
      </c>
      <c r="F38" s="592">
        <f t="shared" si="3"/>
        <v>1.3916849015317286E-2</v>
      </c>
      <c r="G38" s="223"/>
      <c r="H38" s="224"/>
      <c r="I38" s="224"/>
      <c r="J38" s="224"/>
      <c r="K38" s="224"/>
      <c r="L38" s="224"/>
    </row>
    <row r="39" spans="1:12" s="160" customFormat="1" ht="25.5" customHeight="1">
      <c r="A39" s="562" t="s">
        <v>221</v>
      </c>
      <c r="B39" s="562">
        <v>83</v>
      </c>
      <c r="C39" s="591">
        <v>38</v>
      </c>
      <c r="D39" s="591">
        <v>17</v>
      </c>
      <c r="E39" s="562">
        <f t="shared" si="2"/>
        <v>138</v>
      </c>
      <c r="F39" s="592">
        <f t="shared" si="3"/>
        <v>1.2078774617067833E-2</v>
      </c>
      <c r="G39" s="223"/>
      <c r="H39" s="224"/>
      <c r="I39" s="224"/>
      <c r="J39" s="224"/>
      <c r="K39" s="224"/>
      <c r="L39" s="224"/>
    </row>
    <row r="40" spans="1:12" s="160" customFormat="1" ht="25.5" customHeight="1">
      <c r="A40" s="558" t="s">
        <v>329</v>
      </c>
      <c r="B40" s="559">
        <f>SUM(B26:B39)</f>
        <v>6484</v>
      </c>
      <c r="C40" s="559">
        <f>SUM(C26:C39)</f>
        <v>3337</v>
      </c>
      <c r="D40" s="559">
        <f>SUM(D26:D39)</f>
        <v>1604</v>
      </c>
      <c r="E40" s="559">
        <f>SUM(E26:E39)</f>
        <v>11425</v>
      </c>
      <c r="F40" s="601">
        <f t="shared" si="3"/>
        <v>1</v>
      </c>
      <c r="G40" s="223"/>
      <c r="H40" s="224"/>
      <c r="I40" s="224"/>
      <c r="J40" s="224"/>
      <c r="K40" s="224"/>
      <c r="L40" s="224"/>
    </row>
    <row r="41" spans="1:12" ht="25.5" customHeight="1">
      <c r="A41" s="583" t="s">
        <v>264</v>
      </c>
      <c r="B41" s="284">
        <f>+B40/$E$40</f>
        <v>0.56752735229759299</v>
      </c>
      <c r="C41" s="284">
        <f>+C40/$E$40</f>
        <v>0.29207877461706783</v>
      </c>
      <c r="D41" s="284">
        <f>+D40/$E$40</f>
        <v>0.14039387308533915</v>
      </c>
      <c r="E41" s="284">
        <f>+E40/$E$40</f>
        <v>1</v>
      </c>
      <c r="F41" s="284"/>
      <c r="G41" s="147"/>
      <c r="H41" s="145"/>
      <c r="I41" s="145"/>
      <c r="J41" s="145"/>
      <c r="K41" s="145"/>
      <c r="L41" s="145"/>
    </row>
    <row r="42" spans="1:12" ht="14.25" customHeight="1" thickBot="1">
      <c r="A42" s="346"/>
      <c r="B42" s="602"/>
      <c r="C42" s="348"/>
      <c r="D42" s="348"/>
      <c r="E42" s="349"/>
      <c r="F42" s="350"/>
      <c r="G42" s="147"/>
      <c r="H42" s="145"/>
      <c r="I42" s="145"/>
      <c r="J42" s="145"/>
      <c r="K42" s="145"/>
      <c r="L42" s="145"/>
    </row>
    <row r="43" spans="1:12" ht="15" customHeight="1" thickTop="1">
      <c r="A43" s="143" t="s">
        <v>137</v>
      </c>
      <c r="B43" s="5"/>
      <c r="C43" s="6"/>
      <c r="D43" s="6"/>
      <c r="E43" s="7"/>
      <c r="F43" s="7"/>
      <c r="G43" s="147"/>
      <c r="H43" s="7"/>
      <c r="I43" s="145"/>
      <c r="J43" s="145"/>
      <c r="K43" s="145"/>
      <c r="L43" s="145"/>
    </row>
    <row r="44" spans="1:12" ht="9" customHeight="1">
      <c r="C44" s="25"/>
      <c r="D44" s="25"/>
      <c r="E44" s="145"/>
      <c r="F44" s="7"/>
      <c r="G44" s="147"/>
      <c r="H44" s="145"/>
      <c r="I44" s="145"/>
      <c r="J44" s="145"/>
      <c r="K44" s="145"/>
      <c r="L44" s="145"/>
    </row>
    <row r="45" spans="1:12" ht="9" customHeight="1">
      <c r="A45" s="26"/>
      <c r="C45" s="25"/>
      <c r="D45" s="25"/>
      <c r="E45" s="145"/>
      <c r="F45" s="7"/>
      <c r="G45" s="147"/>
      <c r="H45" s="145"/>
      <c r="I45" s="145"/>
      <c r="J45" s="145"/>
      <c r="K45" s="145"/>
      <c r="L45" s="145"/>
    </row>
    <row r="46" spans="1:12" ht="9" customHeight="1">
      <c r="A46" s="28"/>
      <c r="C46" s="25"/>
      <c r="D46" s="25"/>
      <c r="E46" s="145"/>
      <c r="F46" s="7"/>
      <c r="G46" s="147"/>
      <c r="H46" s="145"/>
      <c r="I46" s="145"/>
      <c r="J46" s="145"/>
      <c r="K46" s="145"/>
      <c r="L46" s="145"/>
    </row>
    <row r="47" spans="1:12" ht="9" customHeight="1">
      <c r="A47" s="26"/>
      <c r="C47" s="25"/>
      <c r="D47" s="25"/>
      <c r="E47" s="145"/>
      <c r="F47" s="7"/>
      <c r="G47" s="147"/>
      <c r="H47" s="145"/>
      <c r="I47" s="145"/>
      <c r="J47" s="145"/>
      <c r="K47" s="145"/>
      <c r="L47" s="145"/>
    </row>
    <row r="48" spans="1:12" ht="9" customHeight="1">
      <c r="A48" s="26"/>
      <c r="C48" s="25"/>
      <c r="D48" s="25"/>
      <c r="E48" s="145"/>
      <c r="F48" s="7"/>
      <c r="G48" s="147"/>
      <c r="H48" s="145"/>
      <c r="I48" s="145"/>
      <c r="J48" s="145"/>
      <c r="K48" s="145"/>
      <c r="L48" s="145"/>
    </row>
    <row r="49" spans="1:12" ht="9" customHeight="1">
      <c r="A49" s="26"/>
      <c r="B49" s="1"/>
      <c r="C49" s="25"/>
      <c r="D49" s="25"/>
      <c r="E49" s="145"/>
      <c r="F49" s="7"/>
      <c r="G49" s="147"/>
      <c r="H49" s="145"/>
      <c r="I49" s="145"/>
      <c r="J49" s="145"/>
      <c r="K49" s="145"/>
      <c r="L49" s="145"/>
    </row>
    <row r="50" spans="1:12" ht="9" customHeight="1">
      <c r="A50" s="26"/>
      <c r="B50" s="1"/>
      <c r="C50" s="25"/>
      <c r="D50" s="25"/>
      <c r="E50" s="145"/>
      <c r="F50" s="7"/>
      <c r="G50" s="147"/>
      <c r="H50" s="145"/>
      <c r="I50" s="145"/>
      <c r="J50" s="145"/>
      <c r="K50" s="145"/>
      <c r="L50" s="145"/>
    </row>
    <row r="51" spans="1:12" ht="9" customHeight="1">
      <c r="A51" s="26"/>
      <c r="B51" s="1"/>
      <c r="C51" s="25"/>
      <c r="D51" s="25"/>
      <c r="E51" s="145"/>
      <c r="F51" s="7"/>
      <c r="G51" s="147"/>
      <c r="H51" s="145"/>
      <c r="I51" s="145"/>
      <c r="J51" s="145"/>
      <c r="K51" s="145"/>
      <c r="L51" s="145"/>
    </row>
    <row r="52" spans="1:12" ht="9" customHeight="1">
      <c r="A52" s="155"/>
      <c r="B52" s="1"/>
      <c r="C52" s="25"/>
      <c r="D52" s="25"/>
      <c r="E52" s="145"/>
      <c r="F52" s="7"/>
      <c r="G52" s="147"/>
      <c r="H52" s="145"/>
      <c r="I52" s="145"/>
      <c r="J52" s="145"/>
      <c r="K52" s="145"/>
      <c r="L52" s="145"/>
    </row>
    <row r="53" spans="1:12" ht="9" customHeight="1">
      <c r="A53" s="26"/>
      <c r="B53" s="1"/>
      <c r="C53" s="25"/>
      <c r="D53" s="25"/>
      <c r="E53" s="145"/>
      <c r="F53" s="7"/>
      <c r="G53" s="147"/>
      <c r="H53" s="145"/>
      <c r="I53" s="145"/>
      <c r="J53" s="145"/>
      <c r="K53" s="145"/>
      <c r="L53" s="145"/>
    </row>
    <row r="54" spans="1:12" ht="9" customHeight="1">
      <c r="A54" s="26"/>
      <c r="B54" s="1"/>
      <c r="C54" s="25"/>
      <c r="D54" s="25"/>
      <c r="E54" s="145"/>
      <c r="F54" s="7"/>
      <c r="G54" s="147"/>
      <c r="H54" s="145"/>
      <c r="I54" s="145"/>
      <c r="J54" s="145"/>
      <c r="K54" s="145"/>
      <c r="L54" s="145"/>
    </row>
    <row r="55" spans="1:12" ht="9" customHeight="1">
      <c r="A55" s="26"/>
      <c r="B55" s="1"/>
      <c r="C55" s="25"/>
      <c r="D55" s="25"/>
      <c r="E55" s="145"/>
      <c r="F55" s="7"/>
      <c r="G55" s="147"/>
      <c r="H55" s="145"/>
      <c r="I55" s="145"/>
      <c r="J55" s="145"/>
      <c r="K55" s="145"/>
      <c r="L55" s="145"/>
    </row>
    <row r="56" spans="1:12" ht="9" customHeight="1">
      <c r="A56" s="26"/>
      <c r="C56" s="25"/>
      <c r="D56" s="25"/>
      <c r="E56" s="145"/>
      <c r="F56" s="7"/>
      <c r="G56" s="147"/>
      <c r="H56" s="145"/>
      <c r="I56" s="145"/>
      <c r="J56" s="145"/>
      <c r="K56" s="145"/>
      <c r="L56" s="145"/>
    </row>
    <row r="57" spans="1:12" ht="9" customHeight="1">
      <c r="A57" s="26"/>
      <c r="C57" s="25"/>
      <c r="D57" s="25"/>
      <c r="E57" s="145"/>
      <c r="F57" s="7"/>
      <c r="G57" s="147"/>
      <c r="H57" s="145"/>
      <c r="I57" s="145"/>
      <c r="J57" s="145"/>
      <c r="K57" s="145"/>
      <c r="L57" s="145"/>
    </row>
    <row r="58" spans="1:12" ht="9" customHeight="1">
      <c r="A58" s="155"/>
      <c r="C58" s="25"/>
      <c r="D58" s="25"/>
      <c r="E58" s="145"/>
      <c r="F58" s="7"/>
      <c r="G58" s="147"/>
      <c r="H58" s="145"/>
      <c r="I58" s="145"/>
      <c r="J58" s="145"/>
      <c r="K58" s="145"/>
      <c r="L58" s="145"/>
    </row>
    <row r="59" spans="1:12" ht="9" customHeight="1">
      <c r="A59" s="26"/>
      <c r="C59" s="25"/>
      <c r="D59" s="25"/>
      <c r="E59" s="145"/>
      <c r="F59" s="7"/>
      <c r="G59" s="147"/>
      <c r="H59" s="145"/>
      <c r="I59" s="145"/>
      <c r="J59" s="145"/>
      <c r="K59" s="145"/>
      <c r="L59" s="145"/>
    </row>
    <row r="60" spans="1:12" ht="9" customHeight="1">
      <c r="A60" s="26"/>
      <c r="C60" s="25"/>
      <c r="D60" s="25"/>
      <c r="E60" s="145"/>
      <c r="F60" s="7"/>
      <c r="G60" s="147"/>
      <c r="H60" s="145"/>
      <c r="I60" s="145"/>
      <c r="J60" s="145"/>
      <c r="K60" s="145"/>
      <c r="L60" s="145"/>
    </row>
    <row r="61" spans="1:12" ht="9" customHeight="1">
      <c r="A61" s="26"/>
      <c r="C61" s="25"/>
      <c r="D61" s="25"/>
      <c r="E61" s="145"/>
      <c r="F61" s="7"/>
      <c r="G61" s="147"/>
      <c r="H61" s="145"/>
      <c r="I61" s="145"/>
      <c r="J61" s="145"/>
      <c r="K61" s="145"/>
      <c r="L61" s="145"/>
    </row>
    <row r="62" spans="1:12" ht="9" customHeight="1">
      <c r="A62" s="26"/>
      <c r="C62" s="25"/>
      <c r="D62" s="25"/>
      <c r="E62" s="145"/>
      <c r="F62" s="7"/>
      <c r="G62" s="147"/>
      <c r="H62" s="145"/>
      <c r="I62" s="145"/>
      <c r="J62" s="145"/>
      <c r="K62" s="145"/>
      <c r="L62" s="145"/>
    </row>
    <row r="63" spans="1:12" ht="9" customHeight="1">
      <c r="A63" s="26"/>
      <c r="C63" s="25"/>
      <c r="D63" s="25"/>
      <c r="E63" s="145"/>
      <c r="F63" s="7"/>
      <c r="G63" s="147"/>
      <c r="H63" s="145"/>
      <c r="I63" s="145"/>
      <c r="J63" s="145"/>
      <c r="K63" s="145"/>
      <c r="L63" s="145"/>
    </row>
    <row r="64" spans="1:12" ht="9" customHeight="1">
      <c r="A64" s="155"/>
      <c r="C64" s="25"/>
      <c r="D64" s="25"/>
      <c r="E64" s="145"/>
      <c r="F64" s="7"/>
      <c r="G64" s="147"/>
      <c r="H64" s="145"/>
      <c r="I64" s="145"/>
      <c r="J64" s="145"/>
      <c r="K64" s="145"/>
      <c r="L64" s="145"/>
    </row>
    <row r="65" spans="1:12" ht="9" customHeight="1">
      <c r="A65" s="26"/>
      <c r="C65" s="25"/>
      <c r="D65" s="25"/>
      <c r="E65" s="145"/>
      <c r="F65" s="7"/>
      <c r="G65" s="147"/>
      <c r="H65" s="145"/>
      <c r="I65" s="145"/>
      <c r="J65" s="145"/>
      <c r="K65" s="145"/>
      <c r="L65" s="145"/>
    </row>
    <row r="66" spans="1:12" ht="9" customHeight="1">
      <c r="A66" s="26"/>
      <c r="C66" s="25"/>
      <c r="D66" s="25"/>
      <c r="E66" s="145"/>
      <c r="F66" s="7"/>
      <c r="G66" s="147"/>
      <c r="H66" s="145"/>
      <c r="I66" s="145"/>
      <c r="J66" s="145"/>
      <c r="K66" s="145"/>
      <c r="L66" s="145"/>
    </row>
    <row r="67" spans="1:12" ht="9" customHeight="1">
      <c r="A67" s="26"/>
      <c r="C67" s="25"/>
      <c r="D67" s="25"/>
      <c r="E67" s="145"/>
      <c r="F67" s="7"/>
      <c r="G67" s="147"/>
      <c r="H67" s="145"/>
      <c r="I67" s="145"/>
      <c r="J67" s="145"/>
      <c r="K67" s="145"/>
      <c r="L67" s="145"/>
    </row>
    <row r="68" spans="1:12" ht="9" customHeight="1">
      <c r="A68" s="26"/>
      <c r="C68" s="25"/>
      <c r="D68" s="25"/>
      <c r="E68" s="145"/>
      <c r="F68" s="7"/>
      <c r="G68" s="147"/>
      <c r="H68" s="145"/>
      <c r="I68" s="145"/>
      <c r="J68" s="145"/>
      <c r="K68" s="145"/>
      <c r="L68" s="145"/>
    </row>
    <row r="69" spans="1:12" ht="9" customHeight="1">
      <c r="A69" s="155"/>
      <c r="C69" s="25"/>
      <c r="D69" s="25"/>
      <c r="E69" s="145"/>
      <c r="F69" s="7"/>
      <c r="G69" s="147"/>
      <c r="H69" s="145"/>
      <c r="I69" s="145"/>
      <c r="J69" s="145"/>
      <c r="K69" s="145"/>
      <c r="L69" s="145"/>
    </row>
    <row r="70" spans="1:12" ht="9" customHeight="1">
      <c r="A70" s="30"/>
      <c r="C70" s="25"/>
      <c r="D70" s="25"/>
      <c r="E70" s="145"/>
      <c r="F70" s="7"/>
      <c r="G70" s="147"/>
      <c r="H70" s="145"/>
      <c r="I70" s="145"/>
      <c r="J70" s="145"/>
      <c r="K70" s="145"/>
      <c r="L70" s="145"/>
    </row>
    <row r="71" spans="1:12" ht="9" customHeight="1">
      <c r="A71" s="30"/>
      <c r="C71" s="25"/>
      <c r="D71" s="25"/>
      <c r="E71" s="145"/>
      <c r="F71" s="7"/>
      <c r="G71" s="147"/>
      <c r="H71" s="145"/>
      <c r="I71" s="145"/>
      <c r="J71" s="145"/>
      <c r="K71" s="145"/>
      <c r="L71" s="145"/>
    </row>
    <row r="72" spans="1:12" ht="9" customHeight="1">
      <c r="A72" s="30"/>
      <c r="C72" s="25"/>
      <c r="D72" s="25"/>
      <c r="E72" s="145"/>
      <c r="F72" s="7"/>
      <c r="G72" s="147"/>
      <c r="H72" s="145"/>
      <c r="I72" s="145"/>
      <c r="J72" s="145"/>
      <c r="K72" s="145"/>
      <c r="L72" s="145"/>
    </row>
    <row r="73" spans="1:12" ht="9" customHeight="1">
      <c r="A73" s="30"/>
      <c r="C73" s="25"/>
      <c r="D73" s="25"/>
      <c r="E73" s="145"/>
      <c r="F73" s="7"/>
      <c r="G73" s="147"/>
      <c r="H73" s="145"/>
      <c r="I73" s="145"/>
      <c r="J73" s="145"/>
      <c r="K73" s="145"/>
      <c r="L73" s="145"/>
    </row>
    <row r="74" spans="1:12" ht="9" customHeight="1">
      <c r="A74" s="31"/>
      <c r="C74" s="25"/>
      <c r="D74" s="25"/>
      <c r="E74" s="145"/>
      <c r="F74" s="7"/>
      <c r="G74" s="147"/>
      <c r="H74" s="145"/>
      <c r="I74" s="145"/>
      <c r="J74" s="145"/>
      <c r="K74" s="145"/>
      <c r="L74" s="145"/>
    </row>
    <row r="75" spans="1:12" ht="9" customHeight="1">
      <c r="A75" s="31"/>
      <c r="C75" s="25"/>
      <c r="D75" s="25"/>
      <c r="E75" s="145"/>
      <c r="F75" s="7"/>
      <c r="G75" s="147"/>
      <c r="H75" s="145"/>
      <c r="I75" s="145"/>
      <c r="J75" s="145"/>
      <c r="K75" s="145"/>
      <c r="L75" s="145"/>
    </row>
    <row r="76" spans="1:12" ht="9" customHeight="1">
      <c r="A76" s="28"/>
      <c r="C76" s="25"/>
      <c r="D76" s="25"/>
      <c r="E76" s="145"/>
      <c r="F76" s="7"/>
      <c r="G76" s="147"/>
      <c r="H76" s="145"/>
      <c r="I76" s="145"/>
      <c r="J76" s="145"/>
      <c r="K76" s="145"/>
      <c r="L76" s="145"/>
    </row>
    <row r="77" spans="1:12" ht="9" customHeight="1">
      <c r="A77" s="26"/>
      <c r="C77" s="25"/>
      <c r="D77" s="25"/>
      <c r="E77" s="145"/>
      <c r="F77" s="7"/>
      <c r="G77" s="147"/>
      <c r="H77" s="145"/>
      <c r="I77" s="145"/>
      <c r="J77" s="145"/>
      <c r="K77" s="145"/>
      <c r="L77" s="145"/>
    </row>
    <row r="78" spans="1:12" ht="9" customHeight="1">
      <c r="A78" s="26"/>
      <c r="C78" s="25"/>
      <c r="D78" s="25"/>
      <c r="E78" s="145"/>
      <c r="F78" s="7"/>
      <c r="G78" s="147"/>
      <c r="H78" s="145"/>
      <c r="I78" s="145"/>
      <c r="J78" s="145"/>
      <c r="K78" s="145"/>
      <c r="L78" s="145"/>
    </row>
    <row r="79" spans="1:12" ht="9" customHeight="1">
      <c r="A79" s="26"/>
      <c r="C79" s="25"/>
      <c r="D79" s="25"/>
      <c r="E79" s="145"/>
      <c r="F79" s="7"/>
      <c r="G79" s="147"/>
      <c r="H79" s="145"/>
      <c r="I79" s="145"/>
      <c r="J79" s="145"/>
      <c r="K79" s="145"/>
      <c r="L79" s="145"/>
    </row>
    <row r="80" spans="1:12" ht="9" customHeight="1">
      <c r="A80" s="26"/>
      <c r="C80" s="25"/>
      <c r="D80" s="25"/>
      <c r="E80" s="145"/>
      <c r="F80" s="7"/>
      <c r="G80" s="147"/>
      <c r="H80" s="145"/>
      <c r="I80" s="145"/>
      <c r="J80" s="145"/>
      <c r="K80" s="145"/>
      <c r="L80" s="145"/>
    </row>
    <row r="81" spans="1:12" ht="9" customHeight="1">
      <c r="A81" s="30"/>
      <c r="C81" s="25"/>
      <c r="D81" s="25"/>
      <c r="E81" s="145"/>
      <c r="F81" s="7"/>
      <c r="G81" s="147"/>
      <c r="H81" s="145"/>
      <c r="I81" s="145"/>
      <c r="J81" s="145"/>
      <c r="K81" s="145"/>
      <c r="L81" s="145"/>
    </row>
    <row r="82" spans="1:12" ht="9" customHeight="1">
      <c r="A82" s="28"/>
      <c r="C82" s="25"/>
      <c r="D82" s="25"/>
      <c r="E82" s="145"/>
      <c r="F82" s="7"/>
      <c r="G82" s="147"/>
      <c r="H82" s="145"/>
      <c r="I82" s="145"/>
      <c r="J82" s="145"/>
      <c r="K82" s="145"/>
      <c r="L82" s="145"/>
    </row>
    <row r="83" spans="1:12" ht="9" customHeight="1">
      <c r="A83" s="26"/>
      <c r="C83" s="25"/>
      <c r="D83" s="25"/>
      <c r="E83" s="145"/>
      <c r="F83" s="7"/>
      <c r="G83" s="147"/>
      <c r="H83" s="145"/>
      <c r="I83" s="145"/>
      <c r="J83" s="145"/>
      <c r="K83" s="145"/>
      <c r="L83" s="145"/>
    </row>
    <row r="84" spans="1:12" ht="9" customHeight="1">
      <c r="A84" s="26"/>
      <c r="C84" s="25"/>
      <c r="D84" s="25"/>
      <c r="E84" s="145"/>
      <c r="F84" s="7"/>
      <c r="G84" s="147"/>
      <c r="H84" s="145"/>
      <c r="I84" s="145"/>
      <c r="J84" s="145"/>
      <c r="K84" s="145"/>
      <c r="L84" s="145"/>
    </row>
    <row r="85" spans="1:12" ht="9" customHeight="1">
      <c r="A85" s="26"/>
      <c r="C85" s="25"/>
      <c r="D85" s="25"/>
      <c r="E85" s="145"/>
      <c r="F85" s="7"/>
      <c r="G85" s="147"/>
      <c r="H85" s="145"/>
      <c r="I85" s="145"/>
      <c r="J85" s="145"/>
      <c r="K85" s="145"/>
      <c r="L85" s="145"/>
    </row>
    <row r="86" spans="1:12" ht="9" customHeight="1">
      <c r="A86" s="26"/>
      <c r="C86" s="25"/>
      <c r="D86" s="25"/>
      <c r="E86" s="145"/>
      <c r="F86" s="7"/>
      <c r="G86" s="147"/>
      <c r="H86" s="145"/>
      <c r="I86" s="145"/>
      <c r="J86" s="145"/>
      <c r="K86" s="145"/>
      <c r="L86" s="145"/>
    </row>
    <row r="87" spans="1:12" ht="9" customHeight="1">
      <c r="A87" s="30"/>
      <c r="C87" s="25"/>
      <c r="D87" s="25"/>
      <c r="E87" s="145"/>
      <c r="F87" s="7"/>
      <c r="G87" s="147"/>
      <c r="H87" s="145"/>
      <c r="I87" s="145"/>
      <c r="J87" s="145"/>
      <c r="K87" s="145"/>
      <c r="L87" s="145"/>
    </row>
    <row r="88" spans="1:12" ht="9" customHeight="1">
      <c r="A88" s="28"/>
      <c r="C88" s="25"/>
      <c r="D88" s="25"/>
      <c r="E88" s="145"/>
      <c r="F88" s="7"/>
      <c r="G88" s="147"/>
      <c r="H88" s="145"/>
      <c r="I88" s="145"/>
      <c r="J88" s="145"/>
      <c r="K88" s="145"/>
      <c r="L88" s="145"/>
    </row>
    <row r="89" spans="1:12" ht="9" customHeight="1">
      <c r="A89" s="26"/>
      <c r="C89" s="25"/>
      <c r="D89" s="25"/>
      <c r="E89" s="145"/>
      <c r="F89" s="7"/>
      <c r="G89" s="147"/>
      <c r="H89" s="145"/>
      <c r="I89" s="145"/>
      <c r="J89" s="145"/>
      <c r="K89" s="145"/>
      <c r="L89" s="145"/>
    </row>
    <row r="90" spans="1:12" ht="9" customHeight="1">
      <c r="A90" s="26"/>
      <c r="C90" s="25"/>
      <c r="D90" s="25"/>
      <c r="E90" s="145"/>
      <c r="F90" s="7"/>
      <c r="G90" s="147"/>
      <c r="H90" s="145"/>
      <c r="I90" s="145"/>
      <c r="J90" s="145"/>
      <c r="K90" s="145"/>
      <c r="L90" s="145"/>
    </row>
    <row r="91" spans="1:12" ht="9" customHeight="1">
      <c r="A91" s="26"/>
      <c r="C91" s="27"/>
      <c r="D91" s="27"/>
      <c r="F91" s="5"/>
      <c r="G91" s="147"/>
    </row>
    <row r="92" spans="1:12" ht="9" customHeight="1">
      <c r="A92" s="26"/>
      <c r="C92" s="27"/>
      <c r="D92" s="27"/>
      <c r="F92" s="5"/>
      <c r="G92" s="147"/>
    </row>
    <row r="93" spans="1:12" ht="9" customHeight="1">
      <c r="A93" s="26"/>
      <c r="C93" s="27"/>
      <c r="D93" s="27"/>
      <c r="F93" s="5"/>
      <c r="G93" s="147"/>
    </row>
    <row r="94" spans="1:12" ht="9" customHeight="1">
      <c r="A94" s="26"/>
      <c r="C94" s="27"/>
      <c r="D94" s="27"/>
      <c r="F94" s="5"/>
      <c r="G94" s="147"/>
    </row>
    <row r="95" spans="1:12" ht="9" customHeight="1">
      <c r="A95" s="26"/>
      <c r="C95" s="27"/>
      <c r="D95" s="27"/>
      <c r="F95" s="5"/>
      <c r="G95" s="147"/>
    </row>
    <row r="96" spans="1:12" ht="9" customHeight="1">
      <c r="A96" s="26"/>
      <c r="C96" s="27"/>
      <c r="D96" s="27"/>
      <c r="F96" s="5"/>
      <c r="G96" s="147"/>
    </row>
    <row r="97" spans="1:7" ht="9" customHeight="1">
      <c r="A97" s="30"/>
      <c r="C97" s="27"/>
      <c r="D97" s="27"/>
      <c r="F97" s="5"/>
      <c r="G97" s="147"/>
    </row>
    <row r="98" spans="1:7" ht="9" customHeight="1">
      <c r="A98" s="28"/>
      <c r="C98" s="27"/>
      <c r="D98" s="27"/>
      <c r="F98" s="5"/>
      <c r="G98" s="147"/>
    </row>
    <row r="99" spans="1:7" ht="9" customHeight="1">
      <c r="A99" s="26"/>
      <c r="C99" s="27"/>
      <c r="D99" s="27"/>
      <c r="F99" s="5"/>
      <c r="G99" s="147"/>
    </row>
    <row r="100" spans="1:7" ht="9" customHeight="1">
      <c r="A100" s="26"/>
      <c r="C100" s="27"/>
      <c r="D100" s="27"/>
      <c r="F100" s="5"/>
      <c r="G100" s="147"/>
    </row>
    <row r="101" spans="1:7" ht="9" customHeight="1">
      <c r="A101" s="26"/>
      <c r="C101" s="27"/>
      <c r="D101" s="27"/>
      <c r="F101" s="5"/>
      <c r="G101" s="147"/>
    </row>
    <row r="102" spans="1:7" ht="9" customHeight="1">
      <c r="A102" s="26"/>
      <c r="C102" s="27"/>
      <c r="D102" s="27"/>
      <c r="F102" s="5"/>
      <c r="G102" s="147"/>
    </row>
    <row r="103" spans="1:7" ht="9" customHeight="1">
      <c r="A103" s="26"/>
      <c r="C103" s="27"/>
      <c r="D103" s="27"/>
      <c r="F103" s="5"/>
      <c r="G103" s="147"/>
    </row>
    <row r="104" spans="1:7" ht="9" customHeight="1">
      <c r="A104" s="26"/>
      <c r="C104" s="27"/>
      <c r="D104" s="27"/>
      <c r="F104" s="5"/>
      <c r="G104" s="147"/>
    </row>
    <row r="105" spans="1:7" ht="9" customHeight="1">
      <c r="A105" s="26"/>
      <c r="C105" s="27"/>
      <c r="D105" s="27"/>
      <c r="F105" s="5"/>
      <c r="G105" s="147"/>
    </row>
    <row r="106" spans="1:7" ht="9" customHeight="1">
      <c r="A106" s="26"/>
      <c r="C106" s="27"/>
      <c r="D106" s="27"/>
      <c r="F106" s="5"/>
      <c r="G106" s="147"/>
    </row>
    <row r="107" spans="1:7" ht="9" customHeight="1">
      <c r="A107" s="26"/>
      <c r="C107" s="27"/>
      <c r="D107" s="27"/>
      <c r="F107" s="5"/>
      <c r="G107" s="147"/>
    </row>
    <row r="108" spans="1:7" ht="9" customHeight="1">
      <c r="A108" s="28"/>
      <c r="C108" s="27"/>
      <c r="D108" s="27"/>
      <c r="F108" s="5"/>
      <c r="G108" s="147"/>
    </row>
    <row r="109" spans="1:7" ht="9" customHeight="1">
      <c r="A109" s="26"/>
      <c r="C109" s="27"/>
      <c r="D109" s="27"/>
      <c r="F109" s="5"/>
      <c r="G109" s="147"/>
    </row>
    <row r="110" spans="1:7" ht="9" customHeight="1">
      <c r="A110" s="26"/>
      <c r="C110" s="27"/>
      <c r="D110" s="27"/>
      <c r="F110" s="5"/>
      <c r="G110" s="147"/>
    </row>
    <row r="111" spans="1:7" ht="9" customHeight="1">
      <c r="A111" s="26"/>
      <c r="C111" s="27"/>
      <c r="D111" s="27"/>
      <c r="F111" s="5"/>
      <c r="G111" s="147"/>
    </row>
    <row r="112" spans="1:7">
      <c r="A112" s="32"/>
      <c r="C112" s="27"/>
      <c r="D112" s="27"/>
      <c r="F112" s="5"/>
      <c r="G112" s="147"/>
    </row>
    <row r="113" spans="1:7">
      <c r="A113" s="32"/>
      <c r="C113" s="27"/>
      <c r="D113" s="27"/>
      <c r="F113" s="5"/>
      <c r="G113" s="147"/>
    </row>
    <row r="114" spans="1:7">
      <c r="A114" s="32"/>
      <c r="C114" s="27"/>
      <c r="D114" s="27"/>
      <c r="F114" s="5"/>
      <c r="G114" s="147"/>
    </row>
    <row r="115" spans="1:7">
      <c r="A115" s="32"/>
      <c r="C115" s="27"/>
      <c r="D115" s="27"/>
      <c r="F115" s="5"/>
    </row>
    <row r="116" spans="1:7">
      <c r="A116" s="32"/>
      <c r="C116" s="27"/>
      <c r="D116" s="27"/>
      <c r="F116" s="5"/>
    </row>
    <row r="117" spans="1:7">
      <c r="A117" s="32"/>
      <c r="C117" s="27"/>
      <c r="D117" s="27"/>
      <c r="F117" s="5"/>
    </row>
    <row r="118" spans="1:7">
      <c r="A118" s="32"/>
      <c r="C118" s="27"/>
      <c r="D118" s="27"/>
      <c r="F118" s="5"/>
    </row>
    <row r="119" spans="1:7" ht="15.75">
      <c r="A119" s="33"/>
      <c r="C119" s="27"/>
      <c r="D119" s="27"/>
      <c r="F119" s="5"/>
    </row>
    <row r="120" spans="1:7" ht="15.75">
      <c r="A120" s="33"/>
      <c r="C120" s="27"/>
      <c r="D120" s="27"/>
      <c r="F120" s="5"/>
    </row>
    <row r="121" spans="1:7" ht="15.75">
      <c r="A121" s="33"/>
      <c r="C121" s="27"/>
      <c r="D121" s="27"/>
      <c r="F121" s="5"/>
    </row>
    <row r="122" spans="1:7" ht="15.75">
      <c r="A122" s="33"/>
      <c r="C122" s="27"/>
      <c r="D122" s="27"/>
      <c r="F122" s="5"/>
    </row>
    <row r="123" spans="1:7" ht="15.75">
      <c r="A123" s="33"/>
      <c r="C123" s="27"/>
      <c r="D123" s="27"/>
      <c r="F123" s="5"/>
    </row>
    <row r="124" spans="1:7" ht="15.75">
      <c r="A124" s="33"/>
      <c r="C124" s="27"/>
      <c r="D124" s="27"/>
      <c r="F124" s="5"/>
    </row>
    <row r="125" spans="1:7" ht="15.75">
      <c r="A125" s="33"/>
      <c r="C125" s="27"/>
      <c r="D125" s="27"/>
      <c r="F125" s="5"/>
    </row>
    <row r="126" spans="1:7" ht="15.75">
      <c r="A126" s="33"/>
      <c r="C126" s="27"/>
      <c r="D126" s="27"/>
      <c r="F126" s="5"/>
    </row>
    <row r="127" spans="1:7" ht="15.75">
      <c r="A127" s="33"/>
      <c r="C127" s="27"/>
      <c r="D127" s="27"/>
      <c r="F127" s="5"/>
    </row>
    <row r="128" spans="1:7" ht="15.75">
      <c r="A128" s="33"/>
      <c r="C128" s="27"/>
      <c r="D128" s="27"/>
      <c r="F128" s="5"/>
    </row>
    <row r="129" spans="1:6" ht="15.75">
      <c r="A129" s="33"/>
      <c r="C129" s="27"/>
      <c r="D129" s="27"/>
      <c r="F129" s="5"/>
    </row>
    <row r="130" spans="1:6" ht="15.75">
      <c r="A130" s="33"/>
      <c r="C130" s="27"/>
      <c r="D130" s="27"/>
      <c r="F130" s="5"/>
    </row>
    <row r="131" spans="1:6" ht="15.75">
      <c r="A131" s="33"/>
      <c r="C131" s="27"/>
      <c r="D131" s="27"/>
      <c r="F131" s="5"/>
    </row>
    <row r="132" spans="1:6" ht="15.75">
      <c r="A132" s="33"/>
      <c r="C132" s="27"/>
      <c r="D132" s="27"/>
      <c r="F132" s="5"/>
    </row>
    <row r="133" spans="1:6" ht="15.75">
      <c r="A133" s="33"/>
      <c r="C133" s="27"/>
      <c r="D133" s="27"/>
      <c r="F133" s="5"/>
    </row>
    <row r="134" spans="1:6" ht="15.75">
      <c r="A134" s="33"/>
      <c r="C134" s="27"/>
      <c r="D134" s="27"/>
      <c r="F134" s="5"/>
    </row>
    <row r="135" spans="1:6" ht="15.75">
      <c r="A135" s="33"/>
      <c r="C135" s="27"/>
      <c r="D135" s="27"/>
      <c r="F135" s="5"/>
    </row>
    <row r="136" spans="1:6" ht="15.75">
      <c r="A136" s="33"/>
      <c r="C136" s="27"/>
      <c r="D136" s="27"/>
      <c r="F136" s="5"/>
    </row>
    <row r="137" spans="1:6" ht="15.75">
      <c r="A137" s="33"/>
      <c r="C137" s="27"/>
      <c r="D137" s="27"/>
      <c r="F137" s="5"/>
    </row>
    <row r="138" spans="1:6" ht="15.75">
      <c r="A138" s="33"/>
      <c r="C138" s="27"/>
      <c r="D138" s="27"/>
      <c r="F138" s="5"/>
    </row>
    <row r="139" spans="1:6" ht="15.75">
      <c r="A139" s="33"/>
      <c r="C139" s="27"/>
      <c r="D139" s="27"/>
      <c r="F139" s="5"/>
    </row>
    <row r="140" spans="1:6" ht="15.75">
      <c r="A140" s="33"/>
      <c r="C140" s="27"/>
      <c r="D140" s="27"/>
      <c r="F140" s="5"/>
    </row>
    <row r="141" spans="1:6" ht="15.75">
      <c r="A141" s="33"/>
      <c r="C141" s="27"/>
      <c r="D141" s="27"/>
      <c r="F141" s="5"/>
    </row>
    <row r="142" spans="1:6" ht="15.75">
      <c r="A142" s="33"/>
      <c r="C142" s="27"/>
      <c r="D142" s="27"/>
      <c r="F142" s="5"/>
    </row>
    <row r="143" spans="1:6" ht="15.75">
      <c r="A143" s="33"/>
      <c r="C143" s="27"/>
      <c r="D143" s="27"/>
      <c r="F143" s="5"/>
    </row>
    <row r="144" spans="1:6" ht="15.75">
      <c r="A144" s="33"/>
      <c r="C144" s="27"/>
      <c r="D144" s="27"/>
      <c r="F144" s="5"/>
    </row>
    <row r="145" spans="1:6" ht="15.75">
      <c r="A145" s="33"/>
      <c r="C145" s="27"/>
      <c r="D145" s="27"/>
      <c r="F145" s="5"/>
    </row>
    <row r="146" spans="1:6" ht="15.75">
      <c r="A146" s="33"/>
      <c r="C146" s="27"/>
      <c r="D146" s="27"/>
      <c r="F146" s="5"/>
    </row>
    <row r="147" spans="1:6" ht="15.75">
      <c r="A147" s="33"/>
      <c r="C147" s="27"/>
      <c r="D147" s="27"/>
      <c r="F147" s="5"/>
    </row>
    <row r="148" spans="1:6" ht="15.75">
      <c r="A148" s="33"/>
      <c r="C148" s="27"/>
      <c r="D148" s="27"/>
      <c r="F148" s="5"/>
    </row>
    <row r="149" spans="1:6" ht="15.75">
      <c r="A149" s="33"/>
      <c r="C149" s="27"/>
      <c r="D149" s="27"/>
      <c r="F149" s="5"/>
    </row>
    <row r="150" spans="1:6" ht="15.75">
      <c r="A150" s="33"/>
      <c r="C150" s="27"/>
      <c r="D150" s="27"/>
      <c r="F150" s="5"/>
    </row>
    <row r="151" spans="1:6" ht="15.75">
      <c r="A151" s="33"/>
      <c r="C151" s="27"/>
      <c r="D151" s="27"/>
      <c r="F151" s="5"/>
    </row>
    <row r="152" spans="1:6" ht="15.75">
      <c r="A152" s="33"/>
      <c r="C152" s="27"/>
      <c r="D152" s="27"/>
      <c r="F152" s="5"/>
    </row>
    <row r="153" spans="1:6" ht="15.75">
      <c r="A153" s="33"/>
      <c r="C153" s="27"/>
      <c r="D153" s="27"/>
      <c r="F153" s="5"/>
    </row>
    <row r="154" spans="1:6" ht="15.75">
      <c r="A154" s="33"/>
      <c r="C154" s="27"/>
      <c r="D154" s="27"/>
      <c r="F154" s="5"/>
    </row>
    <row r="155" spans="1:6" ht="15.75">
      <c r="A155" s="33"/>
      <c r="C155" s="27"/>
      <c r="D155" s="27"/>
      <c r="F155" s="5"/>
    </row>
    <row r="156" spans="1:6" ht="15.75">
      <c r="A156" s="33"/>
      <c r="C156" s="27"/>
      <c r="D156" s="27"/>
      <c r="F156" s="5"/>
    </row>
    <row r="157" spans="1:6" ht="15.75">
      <c r="A157" s="33"/>
      <c r="C157" s="27"/>
      <c r="D157" s="27"/>
      <c r="F157" s="5"/>
    </row>
    <row r="158" spans="1:6" ht="15.75">
      <c r="A158" s="33"/>
      <c r="C158" s="27"/>
      <c r="D158" s="27"/>
      <c r="F158" s="5"/>
    </row>
    <row r="159" spans="1:6" ht="15.75">
      <c r="A159" s="33"/>
      <c r="C159" s="27"/>
      <c r="D159" s="27"/>
      <c r="F159" s="5"/>
    </row>
    <row r="160" spans="1:6" ht="15.75">
      <c r="A160" s="33"/>
      <c r="C160" s="27"/>
      <c r="D160" s="27"/>
      <c r="F160" s="5"/>
    </row>
    <row r="161" spans="1:6" ht="15.75">
      <c r="A161" s="33"/>
      <c r="C161" s="27"/>
      <c r="D161" s="27"/>
      <c r="F161" s="5"/>
    </row>
    <row r="162" spans="1:6" ht="15.75">
      <c r="A162" s="33"/>
      <c r="C162" s="27"/>
      <c r="D162" s="27"/>
      <c r="F162" s="5"/>
    </row>
    <row r="163" spans="1:6" ht="15.75">
      <c r="A163" s="33"/>
      <c r="C163" s="27"/>
      <c r="D163" s="27"/>
      <c r="F163" s="5"/>
    </row>
    <row r="164" spans="1:6" ht="15.75">
      <c r="A164" s="33"/>
      <c r="C164" s="27"/>
      <c r="D164" s="27"/>
      <c r="F164" s="5"/>
    </row>
    <row r="165" spans="1:6" ht="15.75">
      <c r="A165" s="33"/>
      <c r="C165" s="27"/>
      <c r="D165" s="27"/>
      <c r="F165" s="5"/>
    </row>
    <row r="166" spans="1:6" ht="15.75">
      <c r="A166" s="33"/>
      <c r="C166" s="27"/>
      <c r="D166" s="27"/>
      <c r="F166" s="5"/>
    </row>
    <row r="167" spans="1:6" ht="15.75">
      <c r="A167" s="33"/>
      <c r="C167" s="27"/>
      <c r="D167" s="27"/>
      <c r="F167" s="5"/>
    </row>
    <row r="168" spans="1:6" ht="15.75">
      <c r="A168" s="33"/>
      <c r="C168" s="27"/>
      <c r="D168" s="27"/>
      <c r="F168" s="5"/>
    </row>
    <row r="169" spans="1:6" ht="15.75">
      <c r="A169" s="33"/>
      <c r="C169" s="27"/>
      <c r="D169" s="27"/>
      <c r="F169" s="5"/>
    </row>
    <row r="170" spans="1:6" ht="15.75">
      <c r="A170" s="33"/>
      <c r="C170" s="27"/>
      <c r="D170" s="27"/>
      <c r="F170" s="5"/>
    </row>
    <row r="171" spans="1:6" ht="15.75">
      <c r="A171" s="33"/>
      <c r="C171" s="27"/>
      <c r="D171" s="27"/>
      <c r="F171" s="5"/>
    </row>
    <row r="172" spans="1:6" ht="15.75">
      <c r="A172" s="33"/>
      <c r="C172" s="27"/>
      <c r="D172" s="27"/>
      <c r="F172" s="5"/>
    </row>
    <row r="173" spans="1:6" ht="15.75">
      <c r="A173" s="33"/>
      <c r="C173" s="27"/>
      <c r="D173" s="27"/>
      <c r="F173" s="5"/>
    </row>
    <row r="174" spans="1:6" ht="15.75">
      <c r="A174" s="33"/>
      <c r="C174" s="27"/>
      <c r="D174" s="27"/>
      <c r="F174" s="5"/>
    </row>
    <row r="175" spans="1:6" ht="15.75">
      <c r="A175" s="33"/>
      <c r="C175" s="27"/>
      <c r="D175" s="27"/>
      <c r="F175" s="5"/>
    </row>
    <row r="176" spans="1:6" ht="15.75">
      <c r="A176" s="33"/>
      <c r="C176" s="27"/>
      <c r="D176" s="27"/>
      <c r="F176" s="5"/>
    </row>
    <row r="177" spans="1:6" ht="15.75">
      <c r="A177" s="33"/>
      <c r="C177" s="27"/>
      <c r="D177" s="27"/>
      <c r="F177" s="5"/>
    </row>
    <row r="178" spans="1:6" ht="15.75">
      <c r="A178" s="33"/>
      <c r="C178" s="27"/>
      <c r="D178" s="27"/>
      <c r="F178" s="5"/>
    </row>
    <row r="179" spans="1:6" ht="15.75">
      <c r="A179" s="33"/>
      <c r="C179" s="27"/>
      <c r="D179" s="27"/>
      <c r="F179" s="5"/>
    </row>
    <row r="180" spans="1:6" ht="15.75">
      <c r="A180" s="33"/>
      <c r="C180" s="27"/>
      <c r="D180" s="27"/>
      <c r="F180" s="5"/>
    </row>
    <row r="181" spans="1:6" ht="15.75">
      <c r="A181" s="33"/>
      <c r="C181" s="27"/>
      <c r="D181" s="27"/>
      <c r="F181" s="5"/>
    </row>
    <row r="182" spans="1:6" ht="15.75">
      <c r="A182" s="33"/>
      <c r="C182" s="27"/>
      <c r="D182" s="27"/>
      <c r="F182" s="5"/>
    </row>
    <row r="183" spans="1:6" ht="15.75">
      <c r="A183" s="33"/>
      <c r="C183" s="27"/>
      <c r="D183" s="27"/>
      <c r="F183" s="5"/>
    </row>
    <row r="184" spans="1:6" ht="15.75">
      <c r="A184" s="33"/>
      <c r="C184" s="27"/>
      <c r="D184" s="27"/>
      <c r="F184" s="5"/>
    </row>
    <row r="185" spans="1:6" ht="15.75">
      <c r="A185" s="33"/>
      <c r="C185" s="27"/>
      <c r="D185" s="27"/>
      <c r="F185" s="5"/>
    </row>
    <row r="186" spans="1:6" ht="15.75">
      <c r="A186" s="33"/>
      <c r="C186" s="27"/>
      <c r="D186" s="27"/>
      <c r="F186" s="5"/>
    </row>
    <row r="187" spans="1:6" ht="15.75">
      <c r="A187" s="33"/>
      <c r="C187" s="27"/>
      <c r="D187" s="27"/>
      <c r="F187" s="5"/>
    </row>
    <row r="188" spans="1:6" ht="15.75">
      <c r="A188" s="33"/>
      <c r="C188" s="27"/>
      <c r="D188" s="27"/>
      <c r="F188" s="5"/>
    </row>
    <row r="189" spans="1:6" ht="15.75">
      <c r="A189" s="33"/>
      <c r="C189" s="27"/>
      <c r="D189" s="27"/>
      <c r="F189" s="5"/>
    </row>
    <row r="190" spans="1:6" ht="15.75">
      <c r="A190" s="33"/>
      <c r="C190" s="27"/>
      <c r="D190" s="27"/>
      <c r="F190" s="5"/>
    </row>
    <row r="191" spans="1:6" ht="15.75">
      <c r="A191" s="33"/>
      <c r="C191" s="27"/>
      <c r="D191" s="27"/>
      <c r="F191" s="5"/>
    </row>
    <row r="192" spans="1:6" ht="15.75">
      <c r="A192" s="33"/>
      <c r="C192" s="27"/>
      <c r="D192" s="27"/>
      <c r="F192" s="5"/>
    </row>
    <row r="193" spans="1:6" ht="15.75">
      <c r="A193" s="33"/>
      <c r="C193" s="27"/>
      <c r="D193" s="27"/>
      <c r="F193" s="5"/>
    </row>
    <row r="194" spans="1:6" ht="15.75">
      <c r="A194" s="33"/>
      <c r="C194" s="27"/>
      <c r="D194" s="27"/>
      <c r="F194" s="5"/>
    </row>
    <row r="195" spans="1:6" ht="15.75">
      <c r="A195" s="33"/>
      <c r="C195" s="27"/>
      <c r="D195" s="27"/>
      <c r="F195" s="5"/>
    </row>
    <row r="196" spans="1:6" ht="15.75">
      <c r="A196" s="33"/>
      <c r="C196" s="27"/>
      <c r="D196" s="27"/>
      <c r="F196" s="5"/>
    </row>
    <row r="197" spans="1:6" ht="15.75">
      <c r="A197" s="33"/>
      <c r="C197" s="27"/>
      <c r="D197" s="27"/>
      <c r="F197" s="5"/>
    </row>
    <row r="198" spans="1:6" ht="15.75">
      <c r="A198" s="33"/>
      <c r="C198" s="27"/>
      <c r="D198" s="27"/>
      <c r="F198" s="5"/>
    </row>
    <row r="199" spans="1:6" ht="15.75">
      <c r="A199" s="33"/>
      <c r="C199" s="27"/>
      <c r="D199" s="27"/>
      <c r="F199" s="5"/>
    </row>
    <row r="200" spans="1:6" ht="15.75">
      <c r="A200" s="33"/>
      <c r="C200" s="27"/>
      <c r="D200" s="27"/>
      <c r="F200" s="5"/>
    </row>
    <row r="201" spans="1:6" ht="15.75">
      <c r="A201" s="33"/>
      <c r="C201" s="27"/>
      <c r="D201" s="27"/>
      <c r="F201" s="5"/>
    </row>
    <row r="202" spans="1:6" ht="15.75">
      <c r="A202" s="33"/>
      <c r="C202" s="27"/>
      <c r="D202" s="27"/>
      <c r="F202" s="5"/>
    </row>
    <row r="203" spans="1:6" ht="15.75">
      <c r="A203" s="33"/>
      <c r="C203" s="27"/>
      <c r="D203" s="27"/>
      <c r="F203" s="5"/>
    </row>
    <row r="204" spans="1:6" ht="15.75">
      <c r="A204" s="33"/>
      <c r="C204" s="27"/>
      <c r="D204" s="27"/>
      <c r="F204" s="5"/>
    </row>
    <row r="205" spans="1:6" ht="15.75">
      <c r="A205" s="33"/>
      <c r="C205" s="27"/>
      <c r="D205" s="27"/>
      <c r="F205" s="5"/>
    </row>
    <row r="206" spans="1:6" ht="15.75">
      <c r="A206" s="33"/>
      <c r="C206" s="27"/>
      <c r="D206" s="27"/>
      <c r="F206" s="5"/>
    </row>
    <row r="207" spans="1:6" ht="15.75">
      <c r="A207" s="33"/>
      <c r="C207" s="27"/>
      <c r="D207" s="27"/>
      <c r="F207" s="5"/>
    </row>
    <row r="208" spans="1:6" ht="15.75">
      <c r="A208" s="33"/>
      <c r="C208" s="27"/>
      <c r="D208" s="27"/>
      <c r="F208" s="5"/>
    </row>
    <row r="209" spans="1:6" ht="15.75">
      <c r="A209" s="33"/>
      <c r="C209" s="27"/>
      <c r="D209" s="27"/>
      <c r="F209" s="5"/>
    </row>
    <row r="210" spans="1:6" ht="15.75">
      <c r="A210" s="34"/>
      <c r="C210" s="27"/>
      <c r="D210" s="27"/>
      <c r="F210" s="5"/>
    </row>
    <row r="211" spans="1:6" ht="15.75">
      <c r="A211" s="34"/>
      <c r="C211" s="27"/>
      <c r="D211" s="27"/>
      <c r="F211" s="5"/>
    </row>
    <row r="212" spans="1:6" ht="15.75">
      <c r="A212" s="34"/>
      <c r="C212" s="27"/>
      <c r="D212" s="27"/>
      <c r="F212" s="5"/>
    </row>
    <row r="213" spans="1:6" ht="15.75">
      <c r="A213" s="34"/>
      <c r="C213" s="27"/>
      <c r="D213" s="27"/>
    </row>
    <row r="214" spans="1:6" ht="15.75">
      <c r="A214" s="34"/>
      <c r="C214" s="27"/>
      <c r="D214" s="27"/>
    </row>
    <row r="215" spans="1:6" ht="15.75">
      <c r="A215" s="34"/>
      <c r="C215" s="27"/>
      <c r="D215" s="27"/>
    </row>
    <row r="216" spans="1:6" ht="15.75">
      <c r="A216" s="34"/>
      <c r="C216" s="27"/>
      <c r="D216" s="27"/>
    </row>
    <row r="217" spans="1:6" ht="15.75">
      <c r="A217" s="34"/>
      <c r="C217" s="27"/>
      <c r="D217" s="27"/>
    </row>
    <row r="218" spans="1:6" ht="15.75">
      <c r="A218" s="34"/>
      <c r="C218" s="27"/>
      <c r="D218" s="27"/>
    </row>
    <row r="219" spans="1:6" ht="15.75">
      <c r="A219" s="34"/>
      <c r="C219" s="27"/>
      <c r="D219" s="27"/>
    </row>
    <row r="220" spans="1:6" ht="15.75">
      <c r="A220" s="34"/>
      <c r="C220" s="27"/>
      <c r="D220" s="27"/>
    </row>
    <row r="221" spans="1:6" ht="15.75">
      <c r="A221" s="34"/>
      <c r="C221" s="27"/>
      <c r="D221" s="27"/>
    </row>
    <row r="222" spans="1:6" ht="15.75">
      <c r="A222" s="34"/>
      <c r="C222" s="27"/>
      <c r="D222" s="27"/>
    </row>
    <row r="223" spans="1:6" ht="15.75">
      <c r="A223" s="34"/>
      <c r="C223" s="27"/>
      <c r="D223" s="27"/>
    </row>
    <row r="224" spans="1:6" ht="15.75">
      <c r="A224" s="34"/>
      <c r="C224" s="27"/>
      <c r="D224" s="27"/>
    </row>
    <row r="225" spans="1:4" ht="15.75">
      <c r="A225" s="34"/>
      <c r="C225" s="27"/>
      <c r="D225" s="27"/>
    </row>
    <row r="226" spans="1:4" ht="15.75">
      <c r="A226" s="34"/>
      <c r="C226" s="27"/>
      <c r="D226" s="27"/>
    </row>
    <row r="227" spans="1:4" ht="15.75">
      <c r="A227" s="34"/>
      <c r="C227" s="27"/>
      <c r="D227" s="27"/>
    </row>
    <row r="228" spans="1:4" ht="15.75">
      <c r="A228" s="34"/>
      <c r="C228" s="27"/>
      <c r="D228" s="27"/>
    </row>
    <row r="229" spans="1:4" ht="15.75">
      <c r="A229" s="34"/>
      <c r="C229" s="27"/>
      <c r="D229" s="27"/>
    </row>
    <row r="230" spans="1:4" ht="15.75">
      <c r="A230" s="34"/>
      <c r="C230" s="27"/>
      <c r="D230" s="27"/>
    </row>
    <row r="231" spans="1:4" ht="15.75">
      <c r="A231" s="34"/>
      <c r="C231" s="27"/>
      <c r="D231" s="27"/>
    </row>
    <row r="232" spans="1:4" ht="15.75">
      <c r="A232" s="34"/>
      <c r="C232" s="27"/>
      <c r="D232" s="27"/>
    </row>
    <row r="233" spans="1:4" ht="15.75">
      <c r="A233" s="34"/>
      <c r="C233" s="27"/>
      <c r="D233" s="27"/>
    </row>
    <row r="234" spans="1:4" ht="15.75">
      <c r="A234" s="34"/>
      <c r="C234" s="27"/>
      <c r="D234" s="27"/>
    </row>
    <row r="235" spans="1:4" ht="15.75">
      <c r="A235" s="34"/>
      <c r="C235" s="27"/>
      <c r="D235" s="27"/>
    </row>
    <row r="236" spans="1:4" ht="15.75">
      <c r="A236" s="34"/>
      <c r="C236" s="27"/>
      <c r="D236" s="27"/>
    </row>
    <row r="237" spans="1:4" ht="15.75">
      <c r="A237" s="34"/>
      <c r="C237" s="27"/>
      <c r="D237" s="27"/>
    </row>
    <row r="238" spans="1:4" ht="15.75">
      <c r="A238" s="34"/>
      <c r="C238" s="27"/>
      <c r="D238" s="27"/>
    </row>
    <row r="239" spans="1:4" ht="15.75">
      <c r="A239" s="34"/>
      <c r="C239" s="27"/>
      <c r="D239" s="27"/>
    </row>
    <row r="240" spans="1:4" ht="15.75">
      <c r="A240" s="34"/>
      <c r="C240" s="27"/>
      <c r="D240" s="27"/>
    </row>
    <row r="241" spans="1:4" ht="15.75">
      <c r="A241" s="34"/>
      <c r="C241" s="27"/>
      <c r="D241" s="27"/>
    </row>
    <row r="242" spans="1:4" ht="15.75">
      <c r="A242" s="34"/>
      <c r="C242" s="27"/>
      <c r="D242" s="27"/>
    </row>
    <row r="243" spans="1:4" ht="15.75">
      <c r="A243" s="34"/>
      <c r="C243" s="27"/>
      <c r="D243" s="27"/>
    </row>
    <row r="244" spans="1:4" ht="15.75">
      <c r="A244" s="34"/>
      <c r="C244" s="27"/>
      <c r="D244" s="27"/>
    </row>
    <row r="245" spans="1:4" ht="15.75">
      <c r="A245" s="34"/>
      <c r="C245" s="27"/>
      <c r="D245" s="27"/>
    </row>
    <row r="246" spans="1:4" ht="15.75">
      <c r="A246" s="34"/>
      <c r="C246" s="27"/>
      <c r="D246" s="27"/>
    </row>
    <row r="247" spans="1:4" ht="15.75">
      <c r="A247" s="34"/>
      <c r="C247" s="27"/>
      <c r="D247" s="27"/>
    </row>
    <row r="248" spans="1:4" ht="15.75">
      <c r="A248" s="34"/>
      <c r="C248" s="27"/>
      <c r="D248" s="27"/>
    </row>
    <row r="249" spans="1:4" ht="15.75">
      <c r="A249" s="34"/>
      <c r="C249" s="27"/>
      <c r="D249" s="27"/>
    </row>
    <row r="250" spans="1:4" ht="15.75">
      <c r="A250" s="34"/>
      <c r="C250" s="27"/>
      <c r="D250" s="27"/>
    </row>
    <row r="251" spans="1:4" ht="15.75">
      <c r="A251" s="34"/>
      <c r="C251" s="27"/>
      <c r="D251" s="27"/>
    </row>
    <row r="252" spans="1:4" ht="15.75">
      <c r="A252" s="34"/>
      <c r="C252" s="27"/>
      <c r="D252" s="27"/>
    </row>
    <row r="253" spans="1:4" ht="15.75">
      <c r="A253" s="34"/>
      <c r="C253" s="27"/>
      <c r="D253" s="27"/>
    </row>
    <row r="254" spans="1:4" ht="15.75">
      <c r="A254" s="34"/>
      <c r="C254" s="27"/>
      <c r="D254" s="27"/>
    </row>
    <row r="255" spans="1:4" ht="15.75">
      <c r="A255" s="34"/>
      <c r="C255" s="27"/>
      <c r="D255" s="27"/>
    </row>
    <row r="256" spans="1:4" ht="15.75">
      <c r="A256" s="34"/>
      <c r="C256" s="27"/>
      <c r="D256" s="27"/>
    </row>
    <row r="257" spans="1:4" ht="15.75">
      <c r="A257" s="34"/>
      <c r="C257" s="27"/>
      <c r="D257" s="27"/>
    </row>
    <row r="258" spans="1:4" ht="15.75">
      <c r="A258" s="34"/>
      <c r="C258" s="27"/>
      <c r="D258" s="27"/>
    </row>
    <row r="259" spans="1:4" ht="15.75">
      <c r="A259" s="34"/>
      <c r="C259" s="27"/>
      <c r="D259" s="27"/>
    </row>
    <row r="260" spans="1:4" ht="15.75">
      <c r="A260" s="34"/>
      <c r="C260" s="27"/>
      <c r="D260" s="27"/>
    </row>
    <row r="261" spans="1:4" ht="15.75">
      <c r="A261" s="34"/>
      <c r="C261" s="27"/>
      <c r="D261" s="27"/>
    </row>
    <row r="262" spans="1:4" ht="15.75">
      <c r="A262" s="34"/>
      <c r="C262" s="27"/>
      <c r="D262" s="27"/>
    </row>
    <row r="263" spans="1:4" ht="15.75">
      <c r="A263" s="34"/>
      <c r="C263" s="27"/>
      <c r="D263" s="27"/>
    </row>
    <row r="264" spans="1:4" ht="15.75">
      <c r="A264" s="34"/>
      <c r="C264" s="27"/>
      <c r="D264" s="27"/>
    </row>
    <row r="265" spans="1:4" ht="15.75">
      <c r="A265" s="34"/>
      <c r="C265" s="27"/>
      <c r="D265" s="27"/>
    </row>
    <row r="266" spans="1:4" ht="15.75">
      <c r="A266" s="34"/>
      <c r="C266" s="27"/>
      <c r="D266" s="27"/>
    </row>
    <row r="267" spans="1:4" ht="15.75">
      <c r="A267" s="34"/>
      <c r="C267" s="27"/>
      <c r="D267" s="27"/>
    </row>
    <row r="268" spans="1:4" ht="15.75">
      <c r="A268" s="34"/>
      <c r="C268" s="27"/>
      <c r="D268" s="27"/>
    </row>
    <row r="269" spans="1:4" ht="15.75">
      <c r="A269" s="34"/>
      <c r="C269" s="27"/>
      <c r="D269" s="27"/>
    </row>
    <row r="270" spans="1:4" ht="15.75">
      <c r="A270" s="34"/>
      <c r="C270" s="27"/>
      <c r="D270" s="27"/>
    </row>
    <row r="271" spans="1:4" ht="15.75">
      <c r="A271" s="34"/>
      <c r="C271" s="27"/>
      <c r="D271" s="27"/>
    </row>
    <row r="272" spans="1:4" ht="15.75">
      <c r="A272" s="34"/>
      <c r="C272" s="27"/>
      <c r="D272" s="27"/>
    </row>
    <row r="273" spans="1:4" ht="15.75">
      <c r="A273" s="34"/>
      <c r="C273" s="27"/>
      <c r="D273" s="27"/>
    </row>
    <row r="274" spans="1:4" ht="15.75">
      <c r="A274" s="34"/>
      <c r="C274" s="27"/>
      <c r="D274" s="27"/>
    </row>
    <row r="275" spans="1:4" ht="15.75">
      <c r="A275" s="34"/>
      <c r="C275" s="27"/>
      <c r="D275" s="27"/>
    </row>
    <row r="276" spans="1:4" ht="15.75">
      <c r="A276" s="34"/>
      <c r="C276" s="27"/>
      <c r="D276" s="27"/>
    </row>
    <row r="277" spans="1:4" ht="15.75">
      <c r="A277" s="34"/>
      <c r="C277" s="27"/>
      <c r="D277" s="27"/>
    </row>
    <row r="278" spans="1:4" ht="15.75">
      <c r="A278" s="34"/>
      <c r="C278" s="27"/>
      <c r="D278" s="27"/>
    </row>
    <row r="279" spans="1:4" ht="15.75">
      <c r="A279" s="34"/>
      <c r="C279" s="27"/>
      <c r="D279" s="27"/>
    </row>
    <row r="280" spans="1:4" ht="15.75">
      <c r="A280" s="34"/>
      <c r="C280" s="27"/>
      <c r="D280" s="27"/>
    </row>
    <row r="281" spans="1:4" ht="15.75">
      <c r="A281" s="34"/>
      <c r="C281" s="27"/>
      <c r="D281" s="27"/>
    </row>
    <row r="282" spans="1:4" ht="15.75">
      <c r="A282" s="34"/>
    </row>
    <row r="283" spans="1:4" ht="15.75">
      <c r="A283" s="34"/>
    </row>
    <row r="284" spans="1:4" ht="15.75">
      <c r="A284" s="34"/>
    </row>
    <row r="285" spans="1:4" ht="15.75">
      <c r="A285" s="34"/>
    </row>
    <row r="286" spans="1:4" ht="15.75">
      <c r="A286" s="34"/>
    </row>
    <row r="287" spans="1:4" ht="15.75">
      <c r="A287" s="34"/>
    </row>
    <row r="288" spans="1:4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</sheetData>
  <mergeCells count="4">
    <mergeCell ref="A2:F2"/>
    <mergeCell ref="A3:F3"/>
    <mergeCell ref="A4:F4"/>
    <mergeCell ref="A5:F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topLeftCell="A2" zoomScale="70" zoomScaleNormal="70" workbookViewId="0">
      <selection activeCell="K27" sqref="K27"/>
    </sheetView>
  </sheetViews>
  <sheetFormatPr defaultRowHeight="12.75"/>
  <cols>
    <col min="1" max="1" width="37.7109375" style="157" customWidth="1"/>
    <col min="2" max="2" width="12.85546875" style="141" customWidth="1"/>
    <col min="3" max="15" width="13" style="141" customWidth="1"/>
    <col min="16" max="16" width="13" style="143" customWidth="1"/>
    <col min="17" max="17" width="13.85546875" style="156" hidden="1" customWidth="1"/>
    <col min="18" max="18" width="2.5703125" style="156" customWidth="1"/>
    <col min="19" max="256" width="9.140625" style="141"/>
    <col min="257" max="257" width="37.7109375" style="141" customWidth="1"/>
    <col min="258" max="258" width="12.85546875" style="141" customWidth="1"/>
    <col min="259" max="272" width="13" style="141" customWidth="1"/>
    <col min="273" max="273" width="0" style="141" hidden="1" customWidth="1"/>
    <col min="274" max="274" width="2.5703125" style="141" customWidth="1"/>
    <col min="275" max="512" width="9.140625" style="141"/>
    <col min="513" max="513" width="37.7109375" style="141" customWidth="1"/>
    <col min="514" max="514" width="12.85546875" style="141" customWidth="1"/>
    <col min="515" max="528" width="13" style="141" customWidth="1"/>
    <col min="529" max="529" width="0" style="141" hidden="1" customWidth="1"/>
    <col min="530" max="530" width="2.5703125" style="141" customWidth="1"/>
    <col min="531" max="768" width="9.140625" style="141"/>
    <col min="769" max="769" width="37.7109375" style="141" customWidth="1"/>
    <col min="770" max="770" width="12.85546875" style="141" customWidth="1"/>
    <col min="771" max="784" width="13" style="141" customWidth="1"/>
    <col min="785" max="785" width="0" style="141" hidden="1" customWidth="1"/>
    <col min="786" max="786" width="2.5703125" style="141" customWidth="1"/>
    <col min="787" max="1024" width="9.140625" style="141"/>
    <col min="1025" max="1025" width="37.7109375" style="141" customWidth="1"/>
    <col min="1026" max="1026" width="12.85546875" style="141" customWidth="1"/>
    <col min="1027" max="1040" width="13" style="141" customWidth="1"/>
    <col min="1041" max="1041" width="0" style="141" hidden="1" customWidth="1"/>
    <col min="1042" max="1042" width="2.5703125" style="141" customWidth="1"/>
    <col min="1043" max="1280" width="9.140625" style="141"/>
    <col min="1281" max="1281" width="37.7109375" style="141" customWidth="1"/>
    <col min="1282" max="1282" width="12.85546875" style="141" customWidth="1"/>
    <col min="1283" max="1296" width="13" style="141" customWidth="1"/>
    <col min="1297" max="1297" width="0" style="141" hidden="1" customWidth="1"/>
    <col min="1298" max="1298" width="2.5703125" style="141" customWidth="1"/>
    <col min="1299" max="1536" width="9.140625" style="141"/>
    <col min="1537" max="1537" width="37.7109375" style="141" customWidth="1"/>
    <col min="1538" max="1538" width="12.85546875" style="141" customWidth="1"/>
    <col min="1539" max="1552" width="13" style="141" customWidth="1"/>
    <col min="1553" max="1553" width="0" style="141" hidden="1" customWidth="1"/>
    <col min="1554" max="1554" width="2.5703125" style="141" customWidth="1"/>
    <col min="1555" max="1792" width="9.140625" style="141"/>
    <col min="1793" max="1793" width="37.7109375" style="141" customWidth="1"/>
    <col min="1794" max="1794" width="12.85546875" style="141" customWidth="1"/>
    <col min="1795" max="1808" width="13" style="141" customWidth="1"/>
    <col min="1809" max="1809" width="0" style="141" hidden="1" customWidth="1"/>
    <col min="1810" max="1810" width="2.5703125" style="141" customWidth="1"/>
    <col min="1811" max="2048" width="9.140625" style="141"/>
    <col min="2049" max="2049" width="37.7109375" style="141" customWidth="1"/>
    <col min="2050" max="2050" width="12.85546875" style="141" customWidth="1"/>
    <col min="2051" max="2064" width="13" style="141" customWidth="1"/>
    <col min="2065" max="2065" width="0" style="141" hidden="1" customWidth="1"/>
    <col min="2066" max="2066" width="2.5703125" style="141" customWidth="1"/>
    <col min="2067" max="2304" width="9.140625" style="141"/>
    <col min="2305" max="2305" width="37.7109375" style="141" customWidth="1"/>
    <col min="2306" max="2306" width="12.85546875" style="141" customWidth="1"/>
    <col min="2307" max="2320" width="13" style="141" customWidth="1"/>
    <col min="2321" max="2321" width="0" style="141" hidden="1" customWidth="1"/>
    <col min="2322" max="2322" width="2.5703125" style="141" customWidth="1"/>
    <col min="2323" max="2560" width="9.140625" style="141"/>
    <col min="2561" max="2561" width="37.7109375" style="141" customWidth="1"/>
    <col min="2562" max="2562" width="12.85546875" style="141" customWidth="1"/>
    <col min="2563" max="2576" width="13" style="141" customWidth="1"/>
    <col min="2577" max="2577" width="0" style="141" hidden="1" customWidth="1"/>
    <col min="2578" max="2578" width="2.5703125" style="141" customWidth="1"/>
    <col min="2579" max="2816" width="9.140625" style="141"/>
    <col min="2817" max="2817" width="37.7109375" style="141" customWidth="1"/>
    <col min="2818" max="2818" width="12.85546875" style="141" customWidth="1"/>
    <col min="2819" max="2832" width="13" style="141" customWidth="1"/>
    <col min="2833" max="2833" width="0" style="141" hidden="1" customWidth="1"/>
    <col min="2834" max="2834" width="2.5703125" style="141" customWidth="1"/>
    <col min="2835" max="3072" width="9.140625" style="141"/>
    <col min="3073" max="3073" width="37.7109375" style="141" customWidth="1"/>
    <col min="3074" max="3074" width="12.85546875" style="141" customWidth="1"/>
    <col min="3075" max="3088" width="13" style="141" customWidth="1"/>
    <col min="3089" max="3089" width="0" style="141" hidden="1" customWidth="1"/>
    <col min="3090" max="3090" width="2.5703125" style="141" customWidth="1"/>
    <col min="3091" max="3328" width="9.140625" style="141"/>
    <col min="3329" max="3329" width="37.7109375" style="141" customWidth="1"/>
    <col min="3330" max="3330" width="12.85546875" style="141" customWidth="1"/>
    <col min="3331" max="3344" width="13" style="141" customWidth="1"/>
    <col min="3345" max="3345" width="0" style="141" hidden="1" customWidth="1"/>
    <col min="3346" max="3346" width="2.5703125" style="141" customWidth="1"/>
    <col min="3347" max="3584" width="9.140625" style="141"/>
    <col min="3585" max="3585" width="37.7109375" style="141" customWidth="1"/>
    <col min="3586" max="3586" width="12.85546875" style="141" customWidth="1"/>
    <col min="3587" max="3600" width="13" style="141" customWidth="1"/>
    <col min="3601" max="3601" width="0" style="141" hidden="1" customWidth="1"/>
    <col min="3602" max="3602" width="2.5703125" style="141" customWidth="1"/>
    <col min="3603" max="3840" width="9.140625" style="141"/>
    <col min="3841" max="3841" width="37.7109375" style="141" customWidth="1"/>
    <col min="3842" max="3842" width="12.85546875" style="141" customWidth="1"/>
    <col min="3843" max="3856" width="13" style="141" customWidth="1"/>
    <col min="3857" max="3857" width="0" style="141" hidden="1" customWidth="1"/>
    <col min="3858" max="3858" width="2.5703125" style="141" customWidth="1"/>
    <col min="3859" max="4096" width="9.140625" style="141"/>
    <col min="4097" max="4097" width="37.7109375" style="141" customWidth="1"/>
    <col min="4098" max="4098" width="12.85546875" style="141" customWidth="1"/>
    <col min="4099" max="4112" width="13" style="141" customWidth="1"/>
    <col min="4113" max="4113" width="0" style="141" hidden="1" customWidth="1"/>
    <col min="4114" max="4114" width="2.5703125" style="141" customWidth="1"/>
    <col min="4115" max="4352" width="9.140625" style="141"/>
    <col min="4353" max="4353" width="37.7109375" style="141" customWidth="1"/>
    <col min="4354" max="4354" width="12.85546875" style="141" customWidth="1"/>
    <col min="4355" max="4368" width="13" style="141" customWidth="1"/>
    <col min="4369" max="4369" width="0" style="141" hidden="1" customWidth="1"/>
    <col min="4370" max="4370" width="2.5703125" style="141" customWidth="1"/>
    <col min="4371" max="4608" width="9.140625" style="141"/>
    <col min="4609" max="4609" width="37.7109375" style="141" customWidth="1"/>
    <col min="4610" max="4610" width="12.85546875" style="141" customWidth="1"/>
    <col min="4611" max="4624" width="13" style="141" customWidth="1"/>
    <col min="4625" max="4625" width="0" style="141" hidden="1" customWidth="1"/>
    <col min="4626" max="4626" width="2.5703125" style="141" customWidth="1"/>
    <col min="4627" max="4864" width="9.140625" style="141"/>
    <col min="4865" max="4865" width="37.7109375" style="141" customWidth="1"/>
    <col min="4866" max="4866" width="12.85546875" style="141" customWidth="1"/>
    <col min="4867" max="4880" width="13" style="141" customWidth="1"/>
    <col min="4881" max="4881" width="0" style="141" hidden="1" customWidth="1"/>
    <col min="4882" max="4882" width="2.5703125" style="141" customWidth="1"/>
    <col min="4883" max="5120" width="9.140625" style="141"/>
    <col min="5121" max="5121" width="37.7109375" style="141" customWidth="1"/>
    <col min="5122" max="5122" width="12.85546875" style="141" customWidth="1"/>
    <col min="5123" max="5136" width="13" style="141" customWidth="1"/>
    <col min="5137" max="5137" width="0" style="141" hidden="1" customWidth="1"/>
    <col min="5138" max="5138" width="2.5703125" style="141" customWidth="1"/>
    <col min="5139" max="5376" width="9.140625" style="141"/>
    <col min="5377" max="5377" width="37.7109375" style="141" customWidth="1"/>
    <col min="5378" max="5378" width="12.85546875" style="141" customWidth="1"/>
    <col min="5379" max="5392" width="13" style="141" customWidth="1"/>
    <col min="5393" max="5393" width="0" style="141" hidden="1" customWidth="1"/>
    <col min="5394" max="5394" width="2.5703125" style="141" customWidth="1"/>
    <col min="5395" max="5632" width="9.140625" style="141"/>
    <col min="5633" max="5633" width="37.7109375" style="141" customWidth="1"/>
    <col min="5634" max="5634" width="12.85546875" style="141" customWidth="1"/>
    <col min="5635" max="5648" width="13" style="141" customWidth="1"/>
    <col min="5649" max="5649" width="0" style="141" hidden="1" customWidth="1"/>
    <col min="5650" max="5650" width="2.5703125" style="141" customWidth="1"/>
    <col min="5651" max="5888" width="9.140625" style="141"/>
    <col min="5889" max="5889" width="37.7109375" style="141" customWidth="1"/>
    <col min="5890" max="5890" width="12.85546875" style="141" customWidth="1"/>
    <col min="5891" max="5904" width="13" style="141" customWidth="1"/>
    <col min="5905" max="5905" width="0" style="141" hidden="1" customWidth="1"/>
    <col min="5906" max="5906" width="2.5703125" style="141" customWidth="1"/>
    <col min="5907" max="6144" width="9.140625" style="141"/>
    <col min="6145" max="6145" width="37.7109375" style="141" customWidth="1"/>
    <col min="6146" max="6146" width="12.85546875" style="141" customWidth="1"/>
    <col min="6147" max="6160" width="13" style="141" customWidth="1"/>
    <col min="6161" max="6161" width="0" style="141" hidden="1" customWidth="1"/>
    <col min="6162" max="6162" width="2.5703125" style="141" customWidth="1"/>
    <col min="6163" max="6400" width="9.140625" style="141"/>
    <col min="6401" max="6401" width="37.7109375" style="141" customWidth="1"/>
    <col min="6402" max="6402" width="12.85546875" style="141" customWidth="1"/>
    <col min="6403" max="6416" width="13" style="141" customWidth="1"/>
    <col min="6417" max="6417" width="0" style="141" hidden="1" customWidth="1"/>
    <col min="6418" max="6418" width="2.5703125" style="141" customWidth="1"/>
    <col min="6419" max="6656" width="9.140625" style="141"/>
    <col min="6657" max="6657" width="37.7109375" style="141" customWidth="1"/>
    <col min="6658" max="6658" width="12.85546875" style="141" customWidth="1"/>
    <col min="6659" max="6672" width="13" style="141" customWidth="1"/>
    <col min="6673" max="6673" width="0" style="141" hidden="1" customWidth="1"/>
    <col min="6674" max="6674" width="2.5703125" style="141" customWidth="1"/>
    <col min="6675" max="6912" width="9.140625" style="141"/>
    <col min="6913" max="6913" width="37.7109375" style="141" customWidth="1"/>
    <col min="6914" max="6914" width="12.85546875" style="141" customWidth="1"/>
    <col min="6915" max="6928" width="13" style="141" customWidth="1"/>
    <col min="6929" max="6929" width="0" style="141" hidden="1" customWidth="1"/>
    <col min="6930" max="6930" width="2.5703125" style="141" customWidth="1"/>
    <col min="6931" max="7168" width="9.140625" style="141"/>
    <col min="7169" max="7169" width="37.7109375" style="141" customWidth="1"/>
    <col min="7170" max="7170" width="12.85546875" style="141" customWidth="1"/>
    <col min="7171" max="7184" width="13" style="141" customWidth="1"/>
    <col min="7185" max="7185" width="0" style="141" hidden="1" customWidth="1"/>
    <col min="7186" max="7186" width="2.5703125" style="141" customWidth="1"/>
    <col min="7187" max="7424" width="9.140625" style="141"/>
    <col min="7425" max="7425" width="37.7109375" style="141" customWidth="1"/>
    <col min="7426" max="7426" width="12.85546875" style="141" customWidth="1"/>
    <col min="7427" max="7440" width="13" style="141" customWidth="1"/>
    <col min="7441" max="7441" width="0" style="141" hidden="1" customWidth="1"/>
    <col min="7442" max="7442" width="2.5703125" style="141" customWidth="1"/>
    <col min="7443" max="7680" width="9.140625" style="141"/>
    <col min="7681" max="7681" width="37.7109375" style="141" customWidth="1"/>
    <col min="7682" max="7682" width="12.85546875" style="141" customWidth="1"/>
    <col min="7683" max="7696" width="13" style="141" customWidth="1"/>
    <col min="7697" max="7697" width="0" style="141" hidden="1" customWidth="1"/>
    <col min="7698" max="7698" width="2.5703125" style="141" customWidth="1"/>
    <col min="7699" max="7936" width="9.140625" style="141"/>
    <col min="7937" max="7937" width="37.7109375" style="141" customWidth="1"/>
    <col min="7938" max="7938" width="12.85546875" style="141" customWidth="1"/>
    <col min="7939" max="7952" width="13" style="141" customWidth="1"/>
    <col min="7953" max="7953" width="0" style="141" hidden="1" customWidth="1"/>
    <col min="7954" max="7954" width="2.5703125" style="141" customWidth="1"/>
    <col min="7955" max="8192" width="9.140625" style="141"/>
    <col min="8193" max="8193" width="37.7109375" style="141" customWidth="1"/>
    <col min="8194" max="8194" width="12.85546875" style="141" customWidth="1"/>
    <col min="8195" max="8208" width="13" style="141" customWidth="1"/>
    <col min="8209" max="8209" width="0" style="141" hidden="1" customWidth="1"/>
    <col min="8210" max="8210" width="2.5703125" style="141" customWidth="1"/>
    <col min="8211" max="8448" width="9.140625" style="141"/>
    <col min="8449" max="8449" width="37.7109375" style="141" customWidth="1"/>
    <col min="8450" max="8450" width="12.85546875" style="141" customWidth="1"/>
    <col min="8451" max="8464" width="13" style="141" customWidth="1"/>
    <col min="8465" max="8465" width="0" style="141" hidden="1" customWidth="1"/>
    <col min="8466" max="8466" width="2.5703125" style="141" customWidth="1"/>
    <col min="8467" max="8704" width="9.140625" style="141"/>
    <col min="8705" max="8705" width="37.7109375" style="141" customWidth="1"/>
    <col min="8706" max="8706" width="12.85546875" style="141" customWidth="1"/>
    <col min="8707" max="8720" width="13" style="141" customWidth="1"/>
    <col min="8721" max="8721" width="0" style="141" hidden="1" customWidth="1"/>
    <col min="8722" max="8722" width="2.5703125" style="141" customWidth="1"/>
    <col min="8723" max="8960" width="9.140625" style="141"/>
    <col min="8961" max="8961" width="37.7109375" style="141" customWidth="1"/>
    <col min="8962" max="8962" width="12.85546875" style="141" customWidth="1"/>
    <col min="8963" max="8976" width="13" style="141" customWidth="1"/>
    <col min="8977" max="8977" width="0" style="141" hidden="1" customWidth="1"/>
    <col min="8978" max="8978" width="2.5703125" style="141" customWidth="1"/>
    <col min="8979" max="9216" width="9.140625" style="141"/>
    <col min="9217" max="9217" width="37.7109375" style="141" customWidth="1"/>
    <col min="9218" max="9218" width="12.85546875" style="141" customWidth="1"/>
    <col min="9219" max="9232" width="13" style="141" customWidth="1"/>
    <col min="9233" max="9233" width="0" style="141" hidden="1" customWidth="1"/>
    <col min="9234" max="9234" width="2.5703125" style="141" customWidth="1"/>
    <col min="9235" max="9472" width="9.140625" style="141"/>
    <col min="9473" max="9473" width="37.7109375" style="141" customWidth="1"/>
    <col min="9474" max="9474" width="12.85546875" style="141" customWidth="1"/>
    <col min="9475" max="9488" width="13" style="141" customWidth="1"/>
    <col min="9489" max="9489" width="0" style="141" hidden="1" customWidth="1"/>
    <col min="9490" max="9490" width="2.5703125" style="141" customWidth="1"/>
    <col min="9491" max="9728" width="9.140625" style="141"/>
    <col min="9729" max="9729" width="37.7109375" style="141" customWidth="1"/>
    <col min="9730" max="9730" width="12.85546875" style="141" customWidth="1"/>
    <col min="9731" max="9744" width="13" style="141" customWidth="1"/>
    <col min="9745" max="9745" width="0" style="141" hidden="1" customWidth="1"/>
    <col min="9746" max="9746" width="2.5703125" style="141" customWidth="1"/>
    <col min="9747" max="9984" width="9.140625" style="141"/>
    <col min="9985" max="9985" width="37.7109375" style="141" customWidth="1"/>
    <col min="9986" max="9986" width="12.85546875" style="141" customWidth="1"/>
    <col min="9987" max="10000" width="13" style="141" customWidth="1"/>
    <col min="10001" max="10001" width="0" style="141" hidden="1" customWidth="1"/>
    <col min="10002" max="10002" width="2.5703125" style="141" customWidth="1"/>
    <col min="10003" max="10240" width="9.140625" style="141"/>
    <col min="10241" max="10241" width="37.7109375" style="141" customWidth="1"/>
    <col min="10242" max="10242" width="12.85546875" style="141" customWidth="1"/>
    <col min="10243" max="10256" width="13" style="141" customWidth="1"/>
    <col min="10257" max="10257" width="0" style="141" hidden="1" customWidth="1"/>
    <col min="10258" max="10258" width="2.5703125" style="141" customWidth="1"/>
    <col min="10259" max="10496" width="9.140625" style="141"/>
    <col min="10497" max="10497" width="37.7109375" style="141" customWidth="1"/>
    <col min="10498" max="10498" width="12.85546875" style="141" customWidth="1"/>
    <col min="10499" max="10512" width="13" style="141" customWidth="1"/>
    <col min="10513" max="10513" width="0" style="141" hidden="1" customWidth="1"/>
    <col min="10514" max="10514" width="2.5703125" style="141" customWidth="1"/>
    <col min="10515" max="10752" width="9.140625" style="141"/>
    <col min="10753" max="10753" width="37.7109375" style="141" customWidth="1"/>
    <col min="10754" max="10754" width="12.85546875" style="141" customWidth="1"/>
    <col min="10755" max="10768" width="13" style="141" customWidth="1"/>
    <col min="10769" max="10769" width="0" style="141" hidden="1" customWidth="1"/>
    <col min="10770" max="10770" width="2.5703125" style="141" customWidth="1"/>
    <col min="10771" max="11008" width="9.140625" style="141"/>
    <col min="11009" max="11009" width="37.7109375" style="141" customWidth="1"/>
    <col min="11010" max="11010" width="12.85546875" style="141" customWidth="1"/>
    <col min="11011" max="11024" width="13" style="141" customWidth="1"/>
    <col min="11025" max="11025" width="0" style="141" hidden="1" customWidth="1"/>
    <col min="11026" max="11026" width="2.5703125" style="141" customWidth="1"/>
    <col min="11027" max="11264" width="9.140625" style="141"/>
    <col min="11265" max="11265" width="37.7109375" style="141" customWidth="1"/>
    <col min="11266" max="11266" width="12.85546875" style="141" customWidth="1"/>
    <col min="11267" max="11280" width="13" style="141" customWidth="1"/>
    <col min="11281" max="11281" width="0" style="141" hidden="1" customWidth="1"/>
    <col min="11282" max="11282" width="2.5703125" style="141" customWidth="1"/>
    <col min="11283" max="11520" width="9.140625" style="141"/>
    <col min="11521" max="11521" width="37.7109375" style="141" customWidth="1"/>
    <col min="11522" max="11522" width="12.85546875" style="141" customWidth="1"/>
    <col min="11523" max="11536" width="13" style="141" customWidth="1"/>
    <col min="11537" max="11537" width="0" style="141" hidden="1" customWidth="1"/>
    <col min="11538" max="11538" width="2.5703125" style="141" customWidth="1"/>
    <col min="11539" max="11776" width="9.140625" style="141"/>
    <col min="11777" max="11777" width="37.7109375" style="141" customWidth="1"/>
    <col min="11778" max="11778" width="12.85546875" style="141" customWidth="1"/>
    <col min="11779" max="11792" width="13" style="141" customWidth="1"/>
    <col min="11793" max="11793" width="0" style="141" hidden="1" customWidth="1"/>
    <col min="11794" max="11794" width="2.5703125" style="141" customWidth="1"/>
    <col min="11795" max="12032" width="9.140625" style="141"/>
    <col min="12033" max="12033" width="37.7109375" style="141" customWidth="1"/>
    <col min="12034" max="12034" width="12.85546875" style="141" customWidth="1"/>
    <col min="12035" max="12048" width="13" style="141" customWidth="1"/>
    <col min="12049" max="12049" width="0" style="141" hidden="1" customWidth="1"/>
    <col min="12050" max="12050" width="2.5703125" style="141" customWidth="1"/>
    <col min="12051" max="12288" width="9.140625" style="141"/>
    <col min="12289" max="12289" width="37.7109375" style="141" customWidth="1"/>
    <col min="12290" max="12290" width="12.85546875" style="141" customWidth="1"/>
    <col min="12291" max="12304" width="13" style="141" customWidth="1"/>
    <col min="12305" max="12305" width="0" style="141" hidden="1" customWidth="1"/>
    <col min="12306" max="12306" width="2.5703125" style="141" customWidth="1"/>
    <col min="12307" max="12544" width="9.140625" style="141"/>
    <col min="12545" max="12545" width="37.7109375" style="141" customWidth="1"/>
    <col min="12546" max="12546" width="12.85546875" style="141" customWidth="1"/>
    <col min="12547" max="12560" width="13" style="141" customWidth="1"/>
    <col min="12561" max="12561" width="0" style="141" hidden="1" customWidth="1"/>
    <col min="12562" max="12562" width="2.5703125" style="141" customWidth="1"/>
    <col min="12563" max="12800" width="9.140625" style="141"/>
    <col min="12801" max="12801" width="37.7109375" style="141" customWidth="1"/>
    <col min="12802" max="12802" width="12.85546875" style="141" customWidth="1"/>
    <col min="12803" max="12816" width="13" style="141" customWidth="1"/>
    <col min="12817" max="12817" width="0" style="141" hidden="1" customWidth="1"/>
    <col min="12818" max="12818" width="2.5703125" style="141" customWidth="1"/>
    <col min="12819" max="13056" width="9.140625" style="141"/>
    <col min="13057" max="13057" width="37.7109375" style="141" customWidth="1"/>
    <col min="13058" max="13058" width="12.85546875" style="141" customWidth="1"/>
    <col min="13059" max="13072" width="13" style="141" customWidth="1"/>
    <col min="13073" max="13073" width="0" style="141" hidden="1" customWidth="1"/>
    <col min="13074" max="13074" width="2.5703125" style="141" customWidth="1"/>
    <col min="13075" max="13312" width="9.140625" style="141"/>
    <col min="13313" max="13313" width="37.7109375" style="141" customWidth="1"/>
    <col min="13314" max="13314" width="12.85546875" style="141" customWidth="1"/>
    <col min="13315" max="13328" width="13" style="141" customWidth="1"/>
    <col min="13329" max="13329" width="0" style="141" hidden="1" customWidth="1"/>
    <col min="13330" max="13330" width="2.5703125" style="141" customWidth="1"/>
    <col min="13331" max="13568" width="9.140625" style="141"/>
    <col min="13569" max="13569" width="37.7109375" style="141" customWidth="1"/>
    <col min="13570" max="13570" width="12.85546875" style="141" customWidth="1"/>
    <col min="13571" max="13584" width="13" style="141" customWidth="1"/>
    <col min="13585" max="13585" width="0" style="141" hidden="1" customWidth="1"/>
    <col min="13586" max="13586" width="2.5703125" style="141" customWidth="1"/>
    <col min="13587" max="13824" width="9.140625" style="141"/>
    <col min="13825" max="13825" width="37.7109375" style="141" customWidth="1"/>
    <col min="13826" max="13826" width="12.85546875" style="141" customWidth="1"/>
    <col min="13827" max="13840" width="13" style="141" customWidth="1"/>
    <col min="13841" max="13841" width="0" style="141" hidden="1" customWidth="1"/>
    <col min="13842" max="13842" width="2.5703125" style="141" customWidth="1"/>
    <col min="13843" max="14080" width="9.140625" style="141"/>
    <col min="14081" max="14081" width="37.7109375" style="141" customWidth="1"/>
    <col min="14082" max="14082" width="12.85546875" style="141" customWidth="1"/>
    <col min="14083" max="14096" width="13" style="141" customWidth="1"/>
    <col min="14097" max="14097" width="0" style="141" hidden="1" customWidth="1"/>
    <col min="14098" max="14098" width="2.5703125" style="141" customWidth="1"/>
    <col min="14099" max="14336" width="9.140625" style="141"/>
    <col min="14337" max="14337" width="37.7109375" style="141" customWidth="1"/>
    <col min="14338" max="14338" width="12.85546875" style="141" customWidth="1"/>
    <col min="14339" max="14352" width="13" style="141" customWidth="1"/>
    <col min="14353" max="14353" width="0" style="141" hidden="1" customWidth="1"/>
    <col min="14354" max="14354" width="2.5703125" style="141" customWidth="1"/>
    <col min="14355" max="14592" width="9.140625" style="141"/>
    <col min="14593" max="14593" width="37.7109375" style="141" customWidth="1"/>
    <col min="14594" max="14594" width="12.85546875" style="141" customWidth="1"/>
    <col min="14595" max="14608" width="13" style="141" customWidth="1"/>
    <col min="14609" max="14609" width="0" style="141" hidden="1" customWidth="1"/>
    <col min="14610" max="14610" width="2.5703125" style="141" customWidth="1"/>
    <col min="14611" max="14848" width="9.140625" style="141"/>
    <col min="14849" max="14849" width="37.7109375" style="141" customWidth="1"/>
    <col min="14850" max="14850" width="12.85546875" style="141" customWidth="1"/>
    <col min="14851" max="14864" width="13" style="141" customWidth="1"/>
    <col min="14865" max="14865" width="0" style="141" hidden="1" customWidth="1"/>
    <col min="14866" max="14866" width="2.5703125" style="141" customWidth="1"/>
    <col min="14867" max="15104" width="9.140625" style="141"/>
    <col min="15105" max="15105" width="37.7109375" style="141" customWidth="1"/>
    <col min="15106" max="15106" width="12.85546875" style="141" customWidth="1"/>
    <col min="15107" max="15120" width="13" style="141" customWidth="1"/>
    <col min="15121" max="15121" width="0" style="141" hidden="1" customWidth="1"/>
    <col min="15122" max="15122" width="2.5703125" style="141" customWidth="1"/>
    <col min="15123" max="15360" width="9.140625" style="141"/>
    <col min="15361" max="15361" width="37.7109375" style="141" customWidth="1"/>
    <col min="15362" max="15362" width="12.85546875" style="141" customWidth="1"/>
    <col min="15363" max="15376" width="13" style="141" customWidth="1"/>
    <col min="15377" max="15377" width="0" style="141" hidden="1" customWidth="1"/>
    <col min="15378" max="15378" width="2.5703125" style="141" customWidth="1"/>
    <col min="15379" max="15616" width="9.140625" style="141"/>
    <col min="15617" max="15617" width="37.7109375" style="141" customWidth="1"/>
    <col min="15618" max="15618" width="12.85546875" style="141" customWidth="1"/>
    <col min="15619" max="15632" width="13" style="141" customWidth="1"/>
    <col min="15633" max="15633" width="0" style="141" hidden="1" customWidth="1"/>
    <col min="15634" max="15634" width="2.5703125" style="141" customWidth="1"/>
    <col min="15635" max="15872" width="9.140625" style="141"/>
    <col min="15873" max="15873" width="37.7109375" style="141" customWidth="1"/>
    <col min="15874" max="15874" width="12.85546875" style="141" customWidth="1"/>
    <col min="15875" max="15888" width="13" style="141" customWidth="1"/>
    <col min="15889" max="15889" width="0" style="141" hidden="1" customWidth="1"/>
    <col min="15890" max="15890" width="2.5703125" style="141" customWidth="1"/>
    <col min="15891" max="16128" width="9.140625" style="141"/>
    <col min="16129" max="16129" width="37.7109375" style="141" customWidth="1"/>
    <col min="16130" max="16130" width="12.85546875" style="141" customWidth="1"/>
    <col min="16131" max="16144" width="13" style="141" customWidth="1"/>
    <col min="16145" max="16145" width="0" style="141" hidden="1" customWidth="1"/>
    <col min="16146" max="16146" width="2.5703125" style="141" customWidth="1"/>
    <col min="16147" max="16384" width="9.140625" style="141"/>
  </cols>
  <sheetData>
    <row r="1" spans="1:18" s="20" customFormat="1" ht="3.75" hidden="1" customHeight="1">
      <c r="A1" s="279"/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180"/>
    </row>
    <row r="2" spans="1:18" s="20" customFormat="1" ht="39" customHeight="1">
      <c r="A2" s="889" t="s">
        <v>227</v>
      </c>
      <c r="B2" s="889"/>
      <c r="C2" s="889"/>
      <c r="D2" s="889"/>
      <c r="E2" s="889"/>
      <c r="F2" s="889"/>
      <c r="G2" s="889"/>
      <c r="H2" s="889"/>
      <c r="I2" s="889"/>
      <c r="J2" s="889"/>
      <c r="K2" s="889"/>
      <c r="L2" s="889"/>
      <c r="M2" s="889"/>
      <c r="N2" s="889"/>
      <c r="O2" s="889"/>
      <c r="P2" s="889"/>
      <c r="Q2" s="180"/>
    </row>
    <row r="3" spans="1:18" s="20" customFormat="1" ht="30" customHeight="1">
      <c r="A3" s="889" t="s">
        <v>85</v>
      </c>
      <c r="B3" s="889"/>
      <c r="C3" s="889"/>
      <c r="D3" s="889"/>
      <c r="E3" s="889"/>
      <c r="F3" s="889"/>
      <c r="G3" s="889"/>
      <c r="H3" s="889"/>
      <c r="I3" s="889"/>
      <c r="J3" s="889"/>
      <c r="K3" s="889"/>
      <c r="L3" s="889"/>
      <c r="M3" s="889"/>
      <c r="N3" s="889"/>
      <c r="O3" s="889"/>
      <c r="P3" s="889"/>
      <c r="Q3" s="180"/>
    </row>
    <row r="4" spans="1:18" s="20" customFormat="1" ht="30" customHeight="1">
      <c r="A4" s="889" t="s">
        <v>599</v>
      </c>
      <c r="B4" s="889"/>
      <c r="C4" s="889"/>
      <c r="D4" s="889"/>
      <c r="E4" s="889"/>
      <c r="F4" s="889"/>
      <c r="G4" s="889"/>
      <c r="H4" s="889"/>
      <c r="I4" s="889"/>
      <c r="J4" s="889"/>
      <c r="K4" s="889"/>
      <c r="L4" s="889"/>
      <c r="M4" s="889"/>
      <c r="N4" s="889"/>
      <c r="O4" s="889"/>
      <c r="P4" s="889"/>
      <c r="Q4" s="180"/>
    </row>
    <row r="5" spans="1:18" s="149" customFormat="1" ht="39" customHeight="1">
      <c r="A5" s="905" t="s">
        <v>228</v>
      </c>
      <c r="B5" s="905"/>
      <c r="C5" s="905"/>
      <c r="D5" s="905"/>
      <c r="E5" s="905"/>
      <c r="F5" s="905"/>
      <c r="G5" s="905"/>
      <c r="H5" s="905"/>
      <c r="I5" s="905"/>
      <c r="J5" s="905"/>
      <c r="K5" s="905"/>
      <c r="L5" s="905"/>
      <c r="M5" s="905"/>
      <c r="N5" s="905"/>
      <c r="O5" s="905"/>
      <c r="P5" s="905"/>
      <c r="Q5" s="168"/>
    </row>
    <row r="6" spans="1:18" ht="10.5" customHeight="1">
      <c r="A6" s="151"/>
      <c r="B6" s="241"/>
      <c r="C6" s="152"/>
      <c r="D6" s="152"/>
      <c r="E6" s="152"/>
      <c r="F6" s="152"/>
      <c r="G6" s="152"/>
      <c r="H6" s="153"/>
      <c r="I6" s="153"/>
      <c r="J6" s="153"/>
      <c r="K6" s="154"/>
      <c r="L6" s="154"/>
      <c r="M6" s="153"/>
      <c r="N6" s="153"/>
      <c r="O6" s="153"/>
      <c r="P6" s="153"/>
      <c r="Q6" s="242"/>
      <c r="R6" s="141"/>
    </row>
    <row r="7" spans="1:18" ht="51" customHeight="1">
      <c r="A7" s="549"/>
      <c r="B7" s="549" t="s">
        <v>229</v>
      </c>
      <c r="C7" s="549" t="s">
        <v>230</v>
      </c>
      <c r="D7" s="549" t="s">
        <v>231</v>
      </c>
      <c r="E7" s="549" t="s">
        <v>232</v>
      </c>
      <c r="F7" s="549" t="s">
        <v>233</v>
      </c>
      <c r="G7" s="549" t="s">
        <v>234</v>
      </c>
      <c r="H7" s="549" t="s">
        <v>235</v>
      </c>
      <c r="I7" s="549" t="s">
        <v>236</v>
      </c>
      <c r="J7" s="549" t="s">
        <v>237</v>
      </c>
      <c r="K7" s="549" t="s">
        <v>238</v>
      </c>
      <c r="L7" s="549" t="s">
        <v>239</v>
      </c>
      <c r="M7" s="549" t="s">
        <v>240</v>
      </c>
      <c r="N7" s="549" t="s">
        <v>241</v>
      </c>
      <c r="O7" s="549" t="s">
        <v>242</v>
      </c>
      <c r="P7" s="549" t="s">
        <v>243</v>
      </c>
      <c r="Q7" s="242" t="s">
        <v>100</v>
      </c>
      <c r="R7" s="141"/>
    </row>
    <row r="8" spans="1:18" ht="42.75" customHeight="1">
      <c r="A8" s="338" t="s">
        <v>102</v>
      </c>
      <c r="B8" s="606">
        <v>1231680.3419000001</v>
      </c>
      <c r="C8" s="607">
        <v>713794.29388999997</v>
      </c>
      <c r="D8" s="607">
        <v>338622.67433000001</v>
      </c>
      <c r="E8" s="607">
        <v>86935.13698000001</v>
      </c>
      <c r="F8" s="607">
        <v>194445.74387999999</v>
      </c>
      <c r="G8" s="607">
        <v>331542.98561999999</v>
      </c>
      <c r="H8" s="606">
        <v>186450.44324000002</v>
      </c>
      <c r="I8" s="606">
        <v>175433.22619999998</v>
      </c>
      <c r="J8" s="606">
        <v>158786.53167</v>
      </c>
      <c r="K8" s="606">
        <v>122750.78337</v>
      </c>
      <c r="L8" s="606">
        <v>98164.604650000008</v>
      </c>
      <c r="M8" s="606">
        <v>63079.513429999999</v>
      </c>
      <c r="N8" s="606">
        <v>222059.95034000001</v>
      </c>
      <c r="O8" s="606">
        <v>111237.39658</v>
      </c>
      <c r="P8" s="606">
        <v>76865.624169999996</v>
      </c>
      <c r="Q8" s="271">
        <v>6493803.2016899996</v>
      </c>
      <c r="R8" s="141"/>
    </row>
    <row r="9" spans="1:18" ht="27" customHeight="1">
      <c r="A9" s="338" t="s">
        <v>103</v>
      </c>
      <c r="B9" s="606">
        <v>28323.059940000003</v>
      </c>
      <c r="C9" s="607">
        <v>6783.8970999999992</v>
      </c>
      <c r="D9" s="607">
        <v>4882.1046100000003</v>
      </c>
      <c r="E9" s="607">
        <v>2805.5468799999999</v>
      </c>
      <c r="F9" s="607">
        <v>941.90668999999991</v>
      </c>
      <c r="G9" s="607">
        <v>3515.87464</v>
      </c>
      <c r="H9" s="606">
        <v>2101.6560800000002</v>
      </c>
      <c r="I9" s="606">
        <v>1438.7703999999999</v>
      </c>
      <c r="J9" s="606">
        <v>638.02109999999993</v>
      </c>
      <c r="K9" s="606">
        <v>1509.9000800000001</v>
      </c>
      <c r="L9" s="606">
        <v>1731.5441899999998</v>
      </c>
      <c r="M9" s="606">
        <v>668.16835000000003</v>
      </c>
      <c r="N9" s="606">
        <v>2966.9095000000002</v>
      </c>
      <c r="O9" s="606">
        <v>1190.4844800000001</v>
      </c>
      <c r="P9" s="606">
        <v>436.59560999999997</v>
      </c>
      <c r="Q9" s="271">
        <v>-96083.909329999995</v>
      </c>
      <c r="R9" s="141"/>
    </row>
    <row r="10" spans="1:18" ht="42.75" customHeight="1">
      <c r="A10" s="338" t="s">
        <v>104</v>
      </c>
      <c r="B10" s="606">
        <v>14425.54135</v>
      </c>
      <c r="C10" s="607">
        <v>28196.22149</v>
      </c>
      <c r="D10" s="607">
        <v>11547.65949</v>
      </c>
      <c r="E10" s="607">
        <v>1307.7206699999999</v>
      </c>
      <c r="F10" s="607">
        <v>4223.3843399999996</v>
      </c>
      <c r="G10" s="607">
        <v>1980.6924899999999</v>
      </c>
      <c r="H10" s="606">
        <v>1874.6003899999998</v>
      </c>
      <c r="I10" s="606">
        <v>1510.3094900000001</v>
      </c>
      <c r="J10" s="606">
        <v>1062.9721999999999</v>
      </c>
      <c r="K10" s="606">
        <v>240.60957000000002</v>
      </c>
      <c r="L10" s="606">
        <v>1273.90121</v>
      </c>
      <c r="M10" s="606">
        <v>456.15659000000005</v>
      </c>
      <c r="N10" s="606">
        <v>1219.9524299999998</v>
      </c>
      <c r="O10" s="606">
        <v>1252.4545600000001</v>
      </c>
      <c r="P10" s="606">
        <v>2108.9343900000003</v>
      </c>
      <c r="Q10" s="271">
        <v>93044.979000000007</v>
      </c>
      <c r="R10" s="141"/>
    </row>
    <row r="11" spans="1:18" ht="27" customHeight="1">
      <c r="A11" s="338" t="s">
        <v>105</v>
      </c>
      <c r="B11" s="606">
        <v>1059.2500400000001</v>
      </c>
      <c r="C11" s="607">
        <v>939.16273000000001</v>
      </c>
      <c r="D11" s="607">
        <v>398.35978</v>
      </c>
      <c r="E11" s="607">
        <v>101.11153</v>
      </c>
      <c r="F11" s="607">
        <v>150.33654000000001</v>
      </c>
      <c r="G11" s="607">
        <v>70.668170000000003</v>
      </c>
      <c r="H11" s="606">
        <v>73.908299999999997</v>
      </c>
      <c r="I11" s="606">
        <v>60.145739999999996</v>
      </c>
      <c r="J11" s="606">
        <v>38.846080000000001</v>
      </c>
      <c r="K11" s="606">
        <v>7.93811</v>
      </c>
      <c r="L11" s="606">
        <v>65.355239999999995</v>
      </c>
      <c r="M11" s="606">
        <v>18.991520000000001</v>
      </c>
      <c r="N11" s="606">
        <v>51.940160000000006</v>
      </c>
      <c r="O11" s="606">
        <v>53.188519999999997</v>
      </c>
      <c r="P11" s="606">
        <v>71.539640000000006</v>
      </c>
      <c r="Q11" s="271">
        <v>-3956.83691</v>
      </c>
      <c r="R11" s="141"/>
    </row>
    <row r="12" spans="1:18" ht="42.75" customHeight="1">
      <c r="A12" s="338" t="s">
        <v>106</v>
      </c>
      <c r="B12" s="606">
        <v>9848.3091199999999</v>
      </c>
      <c r="C12" s="607">
        <v>5487.6842500000002</v>
      </c>
      <c r="D12" s="607">
        <v>1186.0675200000001</v>
      </c>
      <c r="E12" s="607">
        <v>586.17867000000001</v>
      </c>
      <c r="F12" s="607">
        <v>1929.7035000000001</v>
      </c>
      <c r="G12" s="607">
        <v>423.21789000000001</v>
      </c>
      <c r="H12" s="606">
        <v>86.715460000000007</v>
      </c>
      <c r="I12" s="606">
        <v>577.64797999999996</v>
      </c>
      <c r="J12" s="606">
        <v>591.28551000000004</v>
      </c>
      <c r="K12" s="606">
        <v>134.08169000000001</v>
      </c>
      <c r="L12" s="606">
        <v>959.02055000000007</v>
      </c>
      <c r="M12" s="606">
        <v>0</v>
      </c>
      <c r="N12" s="606">
        <v>745.15267000000006</v>
      </c>
      <c r="O12" s="606">
        <v>36.786300000000004</v>
      </c>
      <c r="P12" s="606">
        <v>110.93783000000001</v>
      </c>
      <c r="Q12" s="271">
        <v>27009.12731</v>
      </c>
      <c r="R12" s="141"/>
    </row>
    <row r="13" spans="1:18" ht="27" customHeight="1">
      <c r="A13" s="338" t="s">
        <v>107</v>
      </c>
      <c r="B13" s="606">
        <v>1217.0376799999999</v>
      </c>
      <c r="C13" s="607">
        <v>693.41386</v>
      </c>
      <c r="D13" s="607">
        <v>159.23254</v>
      </c>
      <c r="E13" s="607">
        <v>74.632649999999998</v>
      </c>
      <c r="F13" s="607">
        <v>225.97364999999999</v>
      </c>
      <c r="G13" s="607">
        <v>43.350259999999999</v>
      </c>
      <c r="H13" s="606">
        <v>17.343109999999999</v>
      </c>
      <c r="I13" s="606">
        <v>97.762990000000002</v>
      </c>
      <c r="J13" s="606">
        <v>67.437919999999991</v>
      </c>
      <c r="K13" s="606">
        <v>26.816330000000001</v>
      </c>
      <c r="L13" s="606">
        <v>154.68484000000001</v>
      </c>
      <c r="M13" s="606">
        <v>0</v>
      </c>
      <c r="N13" s="606">
        <v>105.42336</v>
      </c>
      <c r="O13" s="606">
        <v>7.3572600000000001</v>
      </c>
      <c r="P13" s="606">
        <v>22.187560000000001</v>
      </c>
      <c r="Q13" s="271">
        <v>-3571.4289399999998</v>
      </c>
      <c r="R13" s="141"/>
    </row>
    <row r="14" spans="1:18" ht="42.75" customHeight="1">
      <c r="A14" s="338" t="s">
        <v>108</v>
      </c>
      <c r="B14" s="606">
        <v>1398.2248500000001</v>
      </c>
      <c r="C14" s="607">
        <v>2331.2521000000002</v>
      </c>
      <c r="D14" s="607">
        <v>1377.51521</v>
      </c>
      <c r="E14" s="607">
        <v>102.16983</v>
      </c>
      <c r="F14" s="607">
        <v>1041.2662399999999</v>
      </c>
      <c r="G14" s="607">
        <v>656.10951</v>
      </c>
      <c r="H14" s="606">
        <v>176.21955</v>
      </c>
      <c r="I14" s="606">
        <v>1025.9726700000001</v>
      </c>
      <c r="J14" s="606">
        <v>10.88463</v>
      </c>
      <c r="K14" s="606">
        <v>285.07890000000003</v>
      </c>
      <c r="L14" s="606">
        <v>806.92356000000007</v>
      </c>
      <c r="M14" s="606">
        <v>0</v>
      </c>
      <c r="N14" s="606">
        <v>420.08987999999999</v>
      </c>
      <c r="O14" s="606">
        <v>36.851730000000003</v>
      </c>
      <c r="P14" s="606">
        <v>29.416820000000001</v>
      </c>
      <c r="Q14" s="271">
        <v>11653.692660000001</v>
      </c>
      <c r="R14" s="141"/>
    </row>
    <row r="15" spans="1:18" ht="27" customHeight="1">
      <c r="A15" s="338" t="s">
        <v>109</v>
      </c>
      <c r="B15" s="606">
        <v>561.19349999999997</v>
      </c>
      <c r="C15" s="607">
        <v>699.20531000000005</v>
      </c>
      <c r="D15" s="607">
        <v>384.51509999999996</v>
      </c>
      <c r="E15" s="607">
        <v>51.084919999999997</v>
      </c>
      <c r="F15" s="607">
        <v>316.74369999999999</v>
      </c>
      <c r="G15" s="607">
        <v>174.67717000000002</v>
      </c>
      <c r="H15" s="606">
        <v>88.109780000000001</v>
      </c>
      <c r="I15" s="606">
        <v>257.33643000000001</v>
      </c>
      <c r="J15" s="606">
        <v>5.4423199999999996</v>
      </c>
      <c r="K15" s="606">
        <v>142.53945999999999</v>
      </c>
      <c r="L15" s="606">
        <v>334.45535999999998</v>
      </c>
      <c r="M15" s="606">
        <v>0</v>
      </c>
      <c r="N15" s="606">
        <v>210.04496</v>
      </c>
      <c r="O15" s="606">
        <v>18.42587</v>
      </c>
      <c r="P15" s="606">
        <v>14.708410000000001</v>
      </c>
      <c r="Q15" s="271">
        <v>-4032.58869</v>
      </c>
      <c r="R15" s="141"/>
    </row>
    <row r="16" spans="1:18" ht="42.75" customHeight="1">
      <c r="A16" s="338" t="s">
        <v>110</v>
      </c>
      <c r="B16" s="606">
        <v>5140.6512300000004</v>
      </c>
      <c r="C16" s="607">
        <v>1687.4110700000001</v>
      </c>
      <c r="D16" s="607">
        <v>1483.2760900000001</v>
      </c>
      <c r="E16" s="607">
        <v>215.65804999999997</v>
      </c>
      <c r="F16" s="607">
        <v>38.303379999999997</v>
      </c>
      <c r="G16" s="607">
        <v>1851.1862800000001</v>
      </c>
      <c r="H16" s="606">
        <v>1355.819</v>
      </c>
      <c r="I16" s="606">
        <v>1594.35196</v>
      </c>
      <c r="J16" s="606">
        <v>80.830600000000004</v>
      </c>
      <c r="K16" s="606">
        <v>314.49752000000001</v>
      </c>
      <c r="L16" s="606">
        <v>144.72092000000001</v>
      </c>
      <c r="M16" s="606">
        <v>0</v>
      </c>
      <c r="N16" s="606">
        <v>110.50972999999999</v>
      </c>
      <c r="O16" s="606">
        <v>185.98426999999998</v>
      </c>
      <c r="P16" s="606">
        <v>4.3340899999999998</v>
      </c>
      <c r="Q16" s="271">
        <v>17843.948120000001</v>
      </c>
      <c r="R16" s="141"/>
    </row>
    <row r="17" spans="1:18" ht="27" customHeight="1">
      <c r="A17" s="338" t="s">
        <v>111</v>
      </c>
      <c r="B17" s="606">
        <v>3380.06439</v>
      </c>
      <c r="C17" s="607">
        <v>1001.54629</v>
      </c>
      <c r="D17" s="607">
        <v>625.6720600000001</v>
      </c>
      <c r="E17" s="607">
        <v>120.75621000000001</v>
      </c>
      <c r="F17" s="607">
        <v>30.642700000000001</v>
      </c>
      <c r="G17" s="607">
        <v>791.15243999999996</v>
      </c>
      <c r="H17" s="606">
        <v>695.46993999999995</v>
      </c>
      <c r="I17" s="606">
        <v>716.20818000000008</v>
      </c>
      <c r="J17" s="606">
        <v>64.664490000000001</v>
      </c>
      <c r="K17" s="606">
        <v>239.79622000000001</v>
      </c>
      <c r="L17" s="606">
        <v>115.77674</v>
      </c>
      <c r="M17" s="606">
        <v>0</v>
      </c>
      <c r="N17" s="606">
        <v>68.738869999999991</v>
      </c>
      <c r="O17" s="606">
        <v>148.78740999999999</v>
      </c>
      <c r="P17" s="606">
        <v>3.4672700000000001</v>
      </c>
      <c r="Q17" s="271">
        <v>-10440.974269999999</v>
      </c>
      <c r="R17" s="141"/>
    </row>
    <row r="18" spans="1:18" ht="42.75" customHeight="1">
      <c r="A18" s="338" t="s">
        <v>112</v>
      </c>
      <c r="B18" s="606">
        <v>38413.219250000002</v>
      </c>
      <c r="C18" s="607">
        <v>27474.56681</v>
      </c>
      <c r="D18" s="607">
        <v>19411.199049999999</v>
      </c>
      <c r="E18" s="607">
        <v>4769.4167800000005</v>
      </c>
      <c r="F18" s="607">
        <v>4366.3503799999999</v>
      </c>
      <c r="G18" s="607">
        <v>13921.763730000001</v>
      </c>
      <c r="H18" s="606">
        <v>9250.9835299999995</v>
      </c>
      <c r="I18" s="606">
        <v>4172.5715799999998</v>
      </c>
      <c r="J18" s="606">
        <v>6383.2742800000005</v>
      </c>
      <c r="K18" s="606">
        <v>1770.5811799999999</v>
      </c>
      <c r="L18" s="606">
        <v>1820.99576</v>
      </c>
      <c r="M18" s="606">
        <v>977.97692000000006</v>
      </c>
      <c r="N18" s="606">
        <v>2040.64726</v>
      </c>
      <c r="O18" s="606">
        <v>1308.19382</v>
      </c>
      <c r="P18" s="606">
        <v>1627.3705299999999</v>
      </c>
      <c r="Q18" s="271">
        <v>178240.48043</v>
      </c>
      <c r="R18" s="141"/>
    </row>
    <row r="19" spans="1:18" ht="27" customHeight="1">
      <c r="A19" s="338" t="s">
        <v>113</v>
      </c>
      <c r="B19" s="606">
        <v>27906.642620000002</v>
      </c>
      <c r="C19" s="607">
        <v>21638.029320000001</v>
      </c>
      <c r="D19" s="607">
        <v>11821.35303</v>
      </c>
      <c r="E19" s="607">
        <v>3796.41174</v>
      </c>
      <c r="F19" s="607">
        <v>2643.3472900000002</v>
      </c>
      <c r="G19" s="607">
        <v>8991.2079400000002</v>
      </c>
      <c r="H19" s="606">
        <v>5801.2524599999997</v>
      </c>
      <c r="I19" s="606">
        <v>3065.99494</v>
      </c>
      <c r="J19" s="606">
        <v>6041.6710599999997</v>
      </c>
      <c r="K19" s="606">
        <v>1473.52721</v>
      </c>
      <c r="L19" s="606">
        <v>1565.4862499999999</v>
      </c>
      <c r="M19" s="606">
        <v>733.18676000000005</v>
      </c>
      <c r="N19" s="606">
        <v>1696.4168</v>
      </c>
      <c r="O19" s="606">
        <v>1198.4741899999999</v>
      </c>
      <c r="P19" s="606">
        <v>1382.95775</v>
      </c>
      <c r="Q19" s="271">
        <v>-132401.09263</v>
      </c>
      <c r="R19" s="141"/>
    </row>
    <row r="20" spans="1:18" ht="55.5" customHeight="1">
      <c r="A20" s="518" t="s">
        <v>114</v>
      </c>
      <c r="B20" s="608">
        <v>1300906.2877000005</v>
      </c>
      <c r="C20" s="608">
        <v>778971.42961000011</v>
      </c>
      <c r="D20" s="608">
        <v>373628.39168999996</v>
      </c>
      <c r="E20" s="608">
        <v>93916.280979999996</v>
      </c>
      <c r="F20" s="608">
        <v>206044.75171999997</v>
      </c>
      <c r="G20" s="608">
        <v>350375.95552000002</v>
      </c>
      <c r="H20" s="608">
        <v>199194.78117000003</v>
      </c>
      <c r="I20" s="608">
        <v>184314.07987999998</v>
      </c>
      <c r="J20" s="608">
        <v>166915.77888999996</v>
      </c>
      <c r="K20" s="608">
        <v>125495.63223</v>
      </c>
      <c r="L20" s="608">
        <v>103170.16665000001</v>
      </c>
      <c r="M20" s="608">
        <v>64513.646939999999</v>
      </c>
      <c r="N20" s="608">
        <v>226596.30231000003</v>
      </c>
      <c r="O20" s="608">
        <v>114057.66726</v>
      </c>
      <c r="P20" s="608">
        <v>80746.617829999988</v>
      </c>
      <c r="Q20" s="229">
        <f>Q8+Q10+Q12+Q14+Q16+Q18</f>
        <v>6821595.4292099997</v>
      </c>
      <c r="R20" s="141"/>
    </row>
    <row r="21" spans="1:18" ht="55.5" customHeight="1">
      <c r="A21" s="481" t="s">
        <v>244</v>
      </c>
      <c r="B21" s="609">
        <v>62447.248170000006</v>
      </c>
      <c r="C21" s="609">
        <v>31755.25461</v>
      </c>
      <c r="D21" s="609">
        <v>18271.237119999998</v>
      </c>
      <c r="E21" s="609">
        <v>6949.5439299999998</v>
      </c>
      <c r="F21" s="609">
        <v>4308.95057</v>
      </c>
      <c r="G21" s="609">
        <v>13586.930619999999</v>
      </c>
      <c r="H21" s="609">
        <v>8777.739669999999</v>
      </c>
      <c r="I21" s="609">
        <v>5636.2186799999999</v>
      </c>
      <c r="J21" s="609">
        <v>6856.0829699999995</v>
      </c>
      <c r="K21" s="609">
        <v>3400.5174100000004</v>
      </c>
      <c r="L21" s="609">
        <v>3967.3026199999995</v>
      </c>
      <c r="M21" s="609">
        <v>1420.34663</v>
      </c>
      <c r="N21" s="609">
        <v>5099.4736500000008</v>
      </c>
      <c r="O21" s="609">
        <v>2616.7177299999998</v>
      </c>
      <c r="P21" s="609">
        <v>1931.45624</v>
      </c>
      <c r="Q21" s="229">
        <f>Q9+Q11+Q13+Q15+Q17+Q19</f>
        <v>-250486.83077</v>
      </c>
      <c r="R21" s="141"/>
    </row>
    <row r="22" spans="1:18" s="5" customFormat="1" ht="55.5" customHeight="1" thickBot="1">
      <c r="A22" s="610" t="s">
        <v>245</v>
      </c>
      <c r="B22" s="611">
        <v>0.19070411038003418</v>
      </c>
      <c r="C22" s="611">
        <v>0.11419197132014787</v>
      </c>
      <c r="D22" s="611">
        <v>5.4771408766067703E-2</v>
      </c>
      <c r="E22" s="611">
        <v>1.3767495002393644E-2</v>
      </c>
      <c r="F22" s="611">
        <v>3.0204774507400205E-2</v>
      </c>
      <c r="G22" s="611">
        <v>5.1362758046262003E-2</v>
      </c>
      <c r="H22" s="611">
        <v>2.9200614905576204E-2</v>
      </c>
      <c r="I22" s="611">
        <v>2.7019204201229677E-2</v>
      </c>
      <c r="J22" s="611">
        <v>2.446873031714375E-2</v>
      </c>
      <c r="K22" s="611">
        <v>1.8396815456488233E-2</v>
      </c>
      <c r="L22" s="611">
        <v>1.5124052389302721E-2</v>
      </c>
      <c r="M22" s="611">
        <v>9.4572666481734236E-3</v>
      </c>
      <c r="N22" s="611">
        <v>3.321749357045084E-2</v>
      </c>
      <c r="O22" s="611">
        <v>1.6720086736836705E-2</v>
      </c>
      <c r="P22" s="611">
        <v>1.1836910978954252E-2</v>
      </c>
      <c r="Q22" s="612"/>
    </row>
    <row r="23" spans="1:18" ht="29.25" customHeight="1">
      <c r="A23" s="613" t="s">
        <v>117</v>
      </c>
      <c r="B23" s="614"/>
      <c r="C23" s="567"/>
      <c r="D23" s="567"/>
      <c r="E23" s="567"/>
      <c r="F23" s="567"/>
      <c r="G23" s="567"/>
      <c r="H23" s="568"/>
      <c r="I23" s="568"/>
      <c r="J23" s="568"/>
      <c r="K23" s="568"/>
      <c r="L23" s="568"/>
      <c r="M23" s="568"/>
      <c r="N23" s="568"/>
      <c r="O23" s="568"/>
      <c r="P23" s="615"/>
      <c r="Q23" s="272"/>
      <c r="R23" s="141"/>
    </row>
    <row r="24" spans="1:18" ht="73.5" customHeight="1">
      <c r="A24" s="897" t="s">
        <v>246</v>
      </c>
      <c r="B24" s="904"/>
      <c r="C24" s="904"/>
      <c r="D24" s="904"/>
      <c r="E24" s="904"/>
      <c r="F24" s="904"/>
      <c r="G24" s="904"/>
      <c r="H24" s="904"/>
      <c r="I24" s="904"/>
      <c r="J24" s="904"/>
      <c r="K24" s="904"/>
      <c r="L24" s="906"/>
      <c r="M24" s="906"/>
      <c r="N24" s="906"/>
      <c r="O24" s="906"/>
      <c r="P24" s="906"/>
      <c r="Q24" s="272"/>
      <c r="R24" s="141"/>
    </row>
    <row r="25" spans="1:18" ht="64.5" customHeight="1">
      <c r="A25" s="897" t="s">
        <v>247</v>
      </c>
      <c r="B25" s="904"/>
      <c r="C25" s="904"/>
      <c r="D25" s="904"/>
      <c r="E25" s="904"/>
      <c r="F25" s="904"/>
      <c r="G25" s="904"/>
      <c r="H25" s="904"/>
      <c r="I25" s="904"/>
      <c r="J25" s="904"/>
      <c r="K25" s="904"/>
      <c r="L25" s="904"/>
      <c r="M25" s="904"/>
      <c r="N25" s="904"/>
      <c r="O25" s="904"/>
      <c r="P25" s="904"/>
      <c r="Q25" s="253"/>
      <c r="R25" s="141"/>
    </row>
    <row r="26" spans="1:18" ht="13.5" customHeight="1">
      <c r="A26" s="613" t="s">
        <v>118</v>
      </c>
      <c r="B26" s="160"/>
      <c r="C26" s="569"/>
      <c r="D26" s="569"/>
      <c r="E26" s="569"/>
      <c r="F26" s="569"/>
      <c r="G26" s="569"/>
      <c r="H26" s="224"/>
      <c r="I26" s="224"/>
      <c r="J26" s="224"/>
      <c r="K26" s="224"/>
      <c r="L26" s="224"/>
      <c r="M26" s="224"/>
      <c r="N26" s="224"/>
      <c r="O26" s="224"/>
      <c r="P26" s="615"/>
      <c r="Q26" s="253"/>
      <c r="R26" s="141"/>
    </row>
    <row r="27" spans="1:18" ht="9" customHeight="1">
      <c r="A27" s="28"/>
      <c r="C27" s="25"/>
      <c r="D27" s="25"/>
      <c r="E27" s="25"/>
      <c r="F27" s="25"/>
      <c r="G27" s="25"/>
      <c r="H27" s="145"/>
      <c r="I27" s="145"/>
      <c r="J27" s="145"/>
      <c r="K27" s="145"/>
      <c r="L27" s="145"/>
      <c r="M27" s="145"/>
      <c r="N27" s="145"/>
      <c r="O27" s="145"/>
      <c r="P27" s="616"/>
      <c r="Q27" s="253"/>
      <c r="R27" s="141"/>
    </row>
    <row r="28" spans="1:18" ht="9" customHeight="1">
      <c r="A28" s="26"/>
      <c r="C28" s="25"/>
      <c r="D28" s="25"/>
      <c r="E28" s="25"/>
      <c r="F28" s="25"/>
      <c r="G28" s="25"/>
      <c r="H28" s="145"/>
      <c r="I28" s="145"/>
      <c r="J28" s="145"/>
      <c r="K28" s="145"/>
      <c r="L28" s="145"/>
      <c r="M28" s="145"/>
      <c r="N28" s="145"/>
      <c r="O28" s="145"/>
      <c r="P28" s="616"/>
      <c r="Q28" s="253"/>
      <c r="R28" s="141"/>
    </row>
    <row r="29" spans="1:18" ht="9" customHeight="1">
      <c r="A29" s="26"/>
      <c r="C29" s="25"/>
      <c r="D29" s="25"/>
      <c r="E29" s="25"/>
      <c r="F29" s="25"/>
      <c r="G29" s="25"/>
      <c r="H29" s="145"/>
      <c r="I29" s="145"/>
      <c r="J29" s="145"/>
      <c r="K29" s="145"/>
      <c r="L29" s="145"/>
      <c r="M29" s="145"/>
      <c r="N29" s="145"/>
      <c r="O29" s="145"/>
      <c r="P29" s="616"/>
      <c r="Q29" s="253"/>
      <c r="R29" s="141"/>
    </row>
    <row r="30" spans="1:18" ht="9" customHeight="1">
      <c r="A30" s="26"/>
      <c r="B30" s="1"/>
      <c r="C30" s="25"/>
      <c r="D30" s="25"/>
      <c r="E30" s="25"/>
      <c r="F30" s="25"/>
      <c r="G30" s="25"/>
      <c r="H30" s="145"/>
      <c r="I30" s="145"/>
      <c r="J30" s="145"/>
      <c r="K30" s="145"/>
      <c r="L30" s="145"/>
      <c r="M30" s="145"/>
      <c r="N30" s="145"/>
      <c r="O30" s="145"/>
      <c r="P30" s="145"/>
      <c r="Q30" s="253"/>
      <c r="R30" s="141"/>
    </row>
    <row r="31" spans="1:18" ht="9" customHeight="1">
      <c r="A31" s="26"/>
      <c r="B31" s="1"/>
      <c r="C31" s="25"/>
      <c r="D31" s="25"/>
      <c r="E31" s="25"/>
      <c r="F31" s="25"/>
      <c r="G31" s="25"/>
      <c r="H31" s="145"/>
      <c r="I31" s="145"/>
      <c r="J31" s="145"/>
      <c r="K31" s="145"/>
      <c r="L31" s="145"/>
      <c r="M31" s="145"/>
      <c r="N31" s="145"/>
      <c r="O31" s="145"/>
      <c r="P31" s="145"/>
      <c r="Q31" s="253"/>
      <c r="R31" s="141"/>
    </row>
    <row r="32" spans="1:18" ht="9" customHeight="1">
      <c r="A32" s="26"/>
      <c r="B32" s="1"/>
      <c r="C32" s="25"/>
      <c r="D32" s="25"/>
      <c r="E32" s="25"/>
      <c r="F32" s="25"/>
      <c r="G32" s="25"/>
      <c r="H32" s="145"/>
      <c r="I32" s="145"/>
      <c r="J32" s="145"/>
      <c r="K32" s="145"/>
      <c r="L32" s="145"/>
      <c r="M32" s="145"/>
      <c r="N32" s="145"/>
      <c r="O32" s="145"/>
      <c r="P32" s="145"/>
      <c r="Q32" s="253"/>
      <c r="R32" s="141"/>
    </row>
    <row r="33" spans="1:18" ht="9" customHeight="1">
      <c r="A33" s="155"/>
      <c r="B33" s="1"/>
      <c r="C33" s="25"/>
      <c r="D33" s="25"/>
      <c r="E33" s="25"/>
      <c r="F33" s="25"/>
      <c r="G33" s="25"/>
      <c r="H33" s="145"/>
      <c r="I33" s="145"/>
      <c r="J33" s="145"/>
      <c r="K33" s="145"/>
      <c r="L33" s="145"/>
      <c r="M33" s="145"/>
      <c r="N33" s="145"/>
      <c r="O33" s="145"/>
      <c r="P33" s="145"/>
      <c r="Q33" s="253"/>
      <c r="R33" s="141"/>
    </row>
    <row r="34" spans="1:18" ht="9" customHeight="1">
      <c r="A34" s="26"/>
      <c r="B34" s="1"/>
      <c r="C34" s="25"/>
      <c r="D34" s="25"/>
      <c r="E34" s="25"/>
      <c r="F34" s="25"/>
      <c r="G34" s="25"/>
      <c r="H34" s="145"/>
      <c r="I34" s="145"/>
      <c r="J34" s="145"/>
      <c r="K34" s="145"/>
      <c r="L34" s="145"/>
      <c r="M34" s="145"/>
      <c r="N34" s="145"/>
      <c r="O34" s="145"/>
      <c r="P34" s="145"/>
      <c r="Q34" s="253"/>
      <c r="R34" s="141"/>
    </row>
    <row r="35" spans="1:18" ht="9" customHeight="1">
      <c r="A35" s="26"/>
      <c r="B35" s="1"/>
      <c r="C35" s="25"/>
      <c r="D35" s="25"/>
      <c r="E35" s="25"/>
      <c r="F35" s="25"/>
      <c r="G35" s="25"/>
      <c r="H35" s="145"/>
      <c r="I35" s="145"/>
      <c r="J35" s="145"/>
      <c r="K35" s="145"/>
      <c r="L35" s="145"/>
      <c r="M35" s="145"/>
      <c r="N35" s="145"/>
      <c r="O35" s="145"/>
      <c r="P35" s="145"/>
      <c r="Q35" s="253"/>
      <c r="R35" s="141"/>
    </row>
    <row r="36" spans="1:18" ht="9" customHeight="1">
      <c r="A36" s="26"/>
      <c r="B36" s="1"/>
      <c r="C36" s="25"/>
      <c r="D36" s="25"/>
      <c r="E36" s="25"/>
      <c r="F36" s="25"/>
      <c r="G36" s="25"/>
      <c r="H36" s="145"/>
      <c r="I36" s="145"/>
      <c r="J36" s="145"/>
      <c r="K36" s="145"/>
      <c r="L36" s="145"/>
      <c r="M36" s="145"/>
      <c r="N36" s="145"/>
      <c r="O36" s="145"/>
      <c r="P36" s="145"/>
      <c r="Q36" s="253"/>
      <c r="R36" s="141"/>
    </row>
    <row r="37" spans="1:18" ht="9" customHeight="1">
      <c r="A37" s="26"/>
      <c r="C37" s="25"/>
      <c r="D37" s="25"/>
      <c r="E37" s="25"/>
      <c r="F37" s="25"/>
      <c r="G37" s="25"/>
      <c r="H37" s="145"/>
      <c r="I37" s="145"/>
      <c r="J37" s="145"/>
      <c r="K37" s="145"/>
      <c r="L37" s="145"/>
      <c r="M37" s="145"/>
      <c r="N37" s="145"/>
      <c r="O37" s="145"/>
      <c r="P37" s="145"/>
      <c r="Q37" s="253"/>
      <c r="R37" s="141"/>
    </row>
    <row r="38" spans="1:18" ht="9" customHeight="1">
      <c r="A38" s="26"/>
      <c r="C38" s="25"/>
      <c r="D38" s="25"/>
      <c r="E38" s="25"/>
      <c r="F38" s="25"/>
      <c r="G38" s="25"/>
      <c r="H38" s="145"/>
      <c r="I38" s="145"/>
      <c r="J38" s="145"/>
      <c r="K38" s="145"/>
      <c r="L38" s="145"/>
      <c r="M38" s="145"/>
      <c r="N38" s="145"/>
      <c r="O38" s="145"/>
      <c r="P38" s="145"/>
      <c r="Q38" s="253"/>
      <c r="R38" s="141"/>
    </row>
    <row r="39" spans="1:18" ht="9" customHeight="1">
      <c r="A39" s="155"/>
      <c r="C39" s="25"/>
      <c r="D39" s="25"/>
      <c r="E39" s="25"/>
      <c r="F39" s="25"/>
      <c r="G39" s="25"/>
      <c r="H39" s="145"/>
      <c r="I39" s="145"/>
      <c r="J39" s="145"/>
      <c r="K39" s="145"/>
      <c r="L39" s="145"/>
      <c r="M39" s="145"/>
      <c r="N39" s="145"/>
      <c r="O39" s="145"/>
      <c r="P39" s="145"/>
      <c r="Q39" s="253"/>
      <c r="R39" s="141"/>
    </row>
    <row r="40" spans="1:18" ht="9" customHeight="1">
      <c r="A40" s="26"/>
      <c r="C40" s="25"/>
      <c r="D40" s="25"/>
      <c r="E40" s="25"/>
      <c r="F40" s="25"/>
      <c r="G40" s="25"/>
      <c r="H40" s="145"/>
      <c r="I40" s="145"/>
      <c r="J40" s="145"/>
      <c r="K40" s="145"/>
      <c r="L40" s="145"/>
      <c r="M40" s="145"/>
      <c r="N40" s="145"/>
      <c r="O40" s="145"/>
      <c r="P40" s="145"/>
      <c r="Q40" s="253"/>
      <c r="R40" s="141"/>
    </row>
    <row r="41" spans="1:18" ht="9" customHeight="1">
      <c r="A41" s="26"/>
      <c r="C41" s="25"/>
      <c r="D41" s="25"/>
      <c r="E41" s="25"/>
      <c r="F41" s="25"/>
      <c r="G41" s="25"/>
      <c r="H41" s="145"/>
      <c r="I41" s="145"/>
      <c r="J41" s="145"/>
      <c r="K41" s="145"/>
      <c r="L41" s="145"/>
      <c r="M41" s="145"/>
      <c r="N41" s="145"/>
      <c r="O41" s="145"/>
      <c r="P41" s="145"/>
      <c r="Q41" s="253"/>
      <c r="R41" s="141"/>
    </row>
    <row r="42" spans="1:18" ht="9" customHeight="1">
      <c r="A42" s="26"/>
      <c r="C42" s="25"/>
      <c r="D42" s="25"/>
      <c r="E42" s="25"/>
      <c r="F42" s="25"/>
      <c r="G42" s="25"/>
      <c r="H42" s="145"/>
      <c r="I42" s="145"/>
      <c r="J42" s="145"/>
      <c r="K42" s="145"/>
      <c r="L42" s="145"/>
      <c r="M42" s="145"/>
      <c r="N42" s="145"/>
      <c r="O42" s="145"/>
      <c r="P42" s="145"/>
      <c r="Q42" s="253"/>
      <c r="R42" s="141"/>
    </row>
    <row r="43" spans="1:18" ht="9" customHeight="1">
      <c r="A43" s="26"/>
      <c r="C43" s="25"/>
      <c r="D43" s="25"/>
      <c r="E43" s="25"/>
      <c r="F43" s="25"/>
      <c r="G43" s="25"/>
      <c r="H43" s="145"/>
      <c r="I43" s="145"/>
      <c r="J43" s="145"/>
      <c r="K43" s="145"/>
      <c r="L43" s="145"/>
      <c r="M43" s="145"/>
      <c r="N43" s="145"/>
      <c r="O43" s="145"/>
      <c r="P43" s="145"/>
      <c r="Q43" s="253"/>
      <c r="R43" s="141"/>
    </row>
    <row r="44" spans="1:18" ht="9" customHeight="1">
      <c r="A44" s="26"/>
      <c r="C44" s="25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253"/>
      <c r="R44" s="141"/>
    </row>
    <row r="45" spans="1:18" ht="9" customHeight="1">
      <c r="A45" s="155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253"/>
      <c r="R45" s="141"/>
    </row>
    <row r="46" spans="1:18" ht="9" customHeight="1">
      <c r="A46" s="26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253"/>
      <c r="R46" s="141"/>
    </row>
    <row r="47" spans="1:18" ht="9" customHeight="1">
      <c r="A47" s="26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253"/>
      <c r="R47" s="141"/>
    </row>
    <row r="48" spans="1:18" ht="9" customHeight="1">
      <c r="A48" s="26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253"/>
      <c r="R48" s="141"/>
    </row>
    <row r="49" spans="1:18" ht="9" customHeight="1">
      <c r="A49" s="26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253"/>
      <c r="R49" s="141"/>
    </row>
    <row r="50" spans="1:18" ht="9" customHeight="1">
      <c r="A50" s="155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253"/>
      <c r="R50" s="141"/>
    </row>
    <row r="51" spans="1:18" ht="9" customHeight="1">
      <c r="A51" s="30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253"/>
      <c r="R51" s="141"/>
    </row>
    <row r="52" spans="1:18" ht="9" customHeight="1">
      <c r="A52" s="30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253"/>
      <c r="R52" s="141"/>
    </row>
    <row r="53" spans="1:18" ht="9" customHeight="1">
      <c r="A53" s="30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253"/>
      <c r="R53" s="141"/>
    </row>
    <row r="54" spans="1:18" ht="9" customHeight="1">
      <c r="A54" s="30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253"/>
      <c r="R54" s="141"/>
    </row>
    <row r="55" spans="1:18" ht="9" customHeight="1">
      <c r="A55" s="31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253"/>
      <c r="R55" s="141"/>
    </row>
    <row r="56" spans="1:18" ht="9" customHeight="1">
      <c r="A56" s="31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253"/>
      <c r="R56" s="141"/>
    </row>
    <row r="57" spans="1:18" ht="9" customHeight="1">
      <c r="A57" s="28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253"/>
      <c r="R57" s="141"/>
    </row>
    <row r="58" spans="1:18" ht="9" customHeight="1">
      <c r="A58" s="26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253"/>
      <c r="R58" s="141"/>
    </row>
    <row r="59" spans="1:18" ht="9" customHeight="1">
      <c r="A59" s="26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253"/>
      <c r="R59" s="141"/>
    </row>
    <row r="60" spans="1:18" ht="9" customHeight="1">
      <c r="A60" s="26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253"/>
      <c r="R60" s="141"/>
    </row>
    <row r="61" spans="1:18" ht="9" customHeight="1">
      <c r="A61" s="26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253"/>
      <c r="R61" s="141"/>
    </row>
    <row r="62" spans="1:18" ht="9" customHeight="1">
      <c r="A62" s="30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253"/>
      <c r="R62" s="141"/>
    </row>
    <row r="63" spans="1:18" ht="9" customHeight="1">
      <c r="A63" s="28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253"/>
      <c r="R63" s="141"/>
    </row>
    <row r="64" spans="1:18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253"/>
      <c r="R64" s="141"/>
    </row>
    <row r="65" spans="1:18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253"/>
      <c r="R65" s="141"/>
    </row>
    <row r="66" spans="1:18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253"/>
      <c r="R66" s="141"/>
    </row>
    <row r="67" spans="1:18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253"/>
      <c r="R67" s="141"/>
    </row>
    <row r="68" spans="1:18" ht="9" customHeight="1">
      <c r="A68" s="30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253"/>
      <c r="R68" s="141"/>
    </row>
    <row r="69" spans="1:18" ht="9" customHeight="1">
      <c r="A69" s="28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253"/>
      <c r="R69" s="141"/>
    </row>
    <row r="70" spans="1:18" ht="9" customHeight="1">
      <c r="A70" s="26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253"/>
      <c r="R70" s="141"/>
    </row>
    <row r="71" spans="1:18" ht="9" customHeight="1">
      <c r="A71" s="26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253"/>
      <c r="R71" s="141"/>
    </row>
    <row r="72" spans="1:18" ht="9" customHeight="1">
      <c r="A72" s="26"/>
      <c r="C72" s="27"/>
      <c r="D72" s="27"/>
      <c r="E72" s="27"/>
      <c r="F72" s="27"/>
      <c r="G72" s="27"/>
      <c r="R72" s="141"/>
    </row>
    <row r="73" spans="1:18" ht="9" customHeight="1">
      <c r="A73" s="26"/>
      <c r="C73" s="27"/>
      <c r="D73" s="27"/>
      <c r="E73" s="27"/>
      <c r="F73" s="27"/>
      <c r="G73" s="27"/>
      <c r="R73" s="141"/>
    </row>
    <row r="74" spans="1:18" ht="9" customHeight="1">
      <c r="A74" s="26"/>
      <c r="C74" s="27"/>
      <c r="D74" s="27"/>
      <c r="E74" s="27"/>
      <c r="F74" s="27"/>
      <c r="G74" s="27"/>
      <c r="R74" s="141"/>
    </row>
    <row r="75" spans="1:18" ht="9" customHeight="1">
      <c r="A75" s="26"/>
      <c r="C75" s="27"/>
      <c r="D75" s="27"/>
      <c r="E75" s="27"/>
      <c r="F75" s="27"/>
      <c r="G75" s="27"/>
      <c r="R75" s="141"/>
    </row>
    <row r="76" spans="1:18" ht="9" customHeight="1">
      <c r="A76" s="26"/>
      <c r="C76" s="27"/>
      <c r="D76" s="27"/>
      <c r="E76" s="27"/>
      <c r="F76" s="27"/>
      <c r="G76" s="27"/>
      <c r="R76" s="141"/>
    </row>
    <row r="77" spans="1:18" ht="9" customHeight="1">
      <c r="A77" s="26"/>
      <c r="C77" s="27"/>
      <c r="D77" s="27"/>
      <c r="E77" s="27"/>
      <c r="F77" s="27"/>
      <c r="G77" s="27"/>
      <c r="R77" s="141"/>
    </row>
    <row r="78" spans="1:18" ht="9" customHeight="1">
      <c r="A78" s="30"/>
      <c r="C78" s="27"/>
      <c r="D78" s="27"/>
      <c r="E78" s="27"/>
      <c r="F78" s="27"/>
      <c r="G78" s="27"/>
      <c r="R78" s="141"/>
    </row>
    <row r="79" spans="1:18" ht="9" customHeight="1">
      <c r="A79" s="28"/>
      <c r="C79" s="27"/>
      <c r="D79" s="27"/>
      <c r="E79" s="27"/>
      <c r="F79" s="27"/>
      <c r="G79" s="27"/>
      <c r="R79" s="141"/>
    </row>
    <row r="80" spans="1:18" ht="9" customHeight="1">
      <c r="A80" s="26"/>
      <c r="C80" s="27"/>
      <c r="D80" s="27"/>
      <c r="E80" s="27"/>
      <c r="F80" s="27"/>
      <c r="G80" s="27"/>
      <c r="R80" s="141"/>
    </row>
    <row r="81" spans="1:18" ht="9" customHeight="1">
      <c r="A81" s="26"/>
      <c r="C81" s="27"/>
      <c r="D81" s="27"/>
      <c r="E81" s="27"/>
      <c r="F81" s="27"/>
      <c r="G81" s="27"/>
      <c r="R81" s="141"/>
    </row>
    <row r="82" spans="1:18" ht="9" customHeight="1">
      <c r="A82" s="26"/>
      <c r="C82" s="27"/>
      <c r="D82" s="27"/>
      <c r="E82" s="27"/>
      <c r="F82" s="27"/>
      <c r="G82" s="27"/>
      <c r="R82" s="141"/>
    </row>
    <row r="83" spans="1:18" ht="9" customHeight="1">
      <c r="A83" s="26"/>
      <c r="C83" s="27"/>
      <c r="D83" s="27"/>
      <c r="E83" s="27"/>
      <c r="F83" s="27"/>
      <c r="G83" s="27"/>
      <c r="R83" s="141"/>
    </row>
    <row r="84" spans="1:18" ht="9" customHeight="1">
      <c r="A84" s="26"/>
      <c r="C84" s="27"/>
      <c r="D84" s="27"/>
      <c r="E84" s="27"/>
      <c r="F84" s="27"/>
      <c r="G84" s="27"/>
      <c r="R84" s="141"/>
    </row>
    <row r="85" spans="1:18" ht="9" customHeight="1">
      <c r="A85" s="26"/>
      <c r="C85" s="27"/>
      <c r="D85" s="27"/>
      <c r="E85" s="27"/>
      <c r="F85" s="27"/>
      <c r="G85" s="27"/>
      <c r="R85" s="141"/>
    </row>
    <row r="86" spans="1:18" ht="9" customHeight="1">
      <c r="A86" s="26"/>
      <c r="C86" s="27"/>
      <c r="D86" s="27"/>
      <c r="E86" s="27"/>
      <c r="F86" s="27"/>
      <c r="G86" s="27"/>
      <c r="R86" s="141"/>
    </row>
    <row r="87" spans="1:18" ht="9" customHeight="1">
      <c r="A87" s="26"/>
      <c r="C87" s="27"/>
      <c r="D87" s="27"/>
      <c r="E87" s="27"/>
      <c r="F87" s="27"/>
      <c r="G87" s="27"/>
      <c r="R87" s="141"/>
    </row>
    <row r="88" spans="1:18" ht="9" customHeight="1">
      <c r="A88" s="26"/>
      <c r="C88" s="27"/>
      <c r="D88" s="27"/>
      <c r="E88" s="27"/>
      <c r="F88" s="27"/>
      <c r="G88" s="27"/>
      <c r="R88" s="141"/>
    </row>
    <row r="89" spans="1:18" ht="9" customHeight="1">
      <c r="A89" s="28"/>
      <c r="C89" s="27"/>
      <c r="D89" s="27"/>
      <c r="E89" s="27"/>
      <c r="F89" s="27"/>
      <c r="G89" s="27"/>
      <c r="R89" s="141"/>
    </row>
    <row r="90" spans="1:18" ht="9" customHeight="1">
      <c r="A90" s="26"/>
      <c r="C90" s="27"/>
      <c r="D90" s="27"/>
      <c r="E90" s="27"/>
      <c r="F90" s="27"/>
      <c r="G90" s="27"/>
      <c r="R90" s="141"/>
    </row>
    <row r="91" spans="1:18" ht="9" customHeight="1">
      <c r="A91" s="26"/>
      <c r="C91" s="27"/>
      <c r="D91" s="27"/>
      <c r="E91" s="27"/>
      <c r="F91" s="27"/>
      <c r="G91" s="27"/>
      <c r="R91" s="141"/>
    </row>
    <row r="92" spans="1:18" ht="9" customHeight="1">
      <c r="A92" s="26"/>
      <c r="C92" s="27"/>
      <c r="D92" s="27"/>
      <c r="E92" s="27"/>
      <c r="F92" s="27"/>
      <c r="G92" s="27"/>
      <c r="R92" s="141"/>
    </row>
    <row r="93" spans="1:18">
      <c r="A93" s="32"/>
      <c r="C93" s="27"/>
      <c r="D93" s="27"/>
      <c r="E93" s="27"/>
      <c r="F93" s="27"/>
      <c r="G93" s="27"/>
      <c r="R93" s="141"/>
    </row>
    <row r="94" spans="1:18">
      <c r="A94" s="32"/>
      <c r="C94" s="27"/>
      <c r="D94" s="27"/>
      <c r="E94" s="27"/>
      <c r="F94" s="27"/>
      <c r="G94" s="27"/>
      <c r="R94" s="141"/>
    </row>
    <row r="95" spans="1:18">
      <c r="A95" s="32"/>
      <c r="C95" s="27"/>
      <c r="D95" s="27"/>
      <c r="E95" s="27"/>
      <c r="F95" s="27"/>
      <c r="G95" s="27"/>
      <c r="R95" s="141"/>
    </row>
    <row r="96" spans="1:18">
      <c r="A96" s="32"/>
      <c r="C96" s="27"/>
      <c r="D96" s="27"/>
      <c r="E96" s="27"/>
      <c r="F96" s="27"/>
      <c r="G96" s="27"/>
      <c r="R96" s="141"/>
    </row>
    <row r="97" spans="1:18">
      <c r="A97" s="32"/>
      <c r="C97" s="27"/>
      <c r="D97" s="27"/>
      <c r="E97" s="27"/>
      <c r="F97" s="27"/>
      <c r="G97" s="27"/>
      <c r="R97" s="141"/>
    </row>
    <row r="98" spans="1:18">
      <c r="A98" s="32"/>
      <c r="C98" s="27"/>
      <c r="D98" s="27"/>
      <c r="E98" s="27"/>
      <c r="F98" s="27"/>
      <c r="G98" s="27"/>
      <c r="R98" s="141"/>
    </row>
    <row r="99" spans="1:18">
      <c r="A99" s="32"/>
      <c r="C99" s="27"/>
      <c r="D99" s="27"/>
      <c r="E99" s="27"/>
      <c r="F99" s="27"/>
      <c r="G99" s="27"/>
      <c r="R99" s="141"/>
    </row>
    <row r="100" spans="1:18" ht="15.75">
      <c r="A100" s="33"/>
      <c r="C100" s="27"/>
      <c r="D100" s="27"/>
      <c r="E100" s="27"/>
      <c r="F100" s="27"/>
      <c r="G100" s="27"/>
      <c r="R100" s="141"/>
    </row>
    <row r="101" spans="1:18" ht="15.75">
      <c r="A101" s="33"/>
      <c r="C101" s="27"/>
      <c r="D101" s="27"/>
      <c r="E101" s="27"/>
      <c r="F101" s="27"/>
      <c r="G101" s="27"/>
      <c r="R101" s="141"/>
    </row>
    <row r="102" spans="1:18" ht="15.75">
      <c r="A102" s="33"/>
      <c r="C102" s="27"/>
      <c r="D102" s="27"/>
      <c r="E102" s="27"/>
      <c r="F102" s="27"/>
      <c r="G102" s="27"/>
      <c r="R102" s="141"/>
    </row>
    <row r="103" spans="1:18" ht="15.75">
      <c r="A103" s="33"/>
      <c r="C103" s="27"/>
      <c r="D103" s="27"/>
      <c r="E103" s="27"/>
      <c r="F103" s="27"/>
      <c r="G103" s="27"/>
      <c r="R103" s="141"/>
    </row>
    <row r="104" spans="1:18" ht="15.75">
      <c r="A104" s="33"/>
      <c r="C104" s="27"/>
      <c r="D104" s="27"/>
      <c r="E104" s="27"/>
      <c r="F104" s="27"/>
      <c r="G104" s="27"/>
      <c r="R104" s="141"/>
    </row>
    <row r="105" spans="1:18" ht="15.75">
      <c r="A105" s="33"/>
      <c r="C105" s="27"/>
      <c r="D105" s="27"/>
      <c r="E105" s="27"/>
      <c r="F105" s="27"/>
      <c r="G105" s="27"/>
      <c r="R105" s="141"/>
    </row>
    <row r="106" spans="1:18" ht="15.75">
      <c r="A106" s="33"/>
      <c r="C106" s="27"/>
      <c r="D106" s="27"/>
      <c r="E106" s="27"/>
      <c r="F106" s="27"/>
      <c r="G106" s="27"/>
      <c r="R106" s="141"/>
    </row>
    <row r="107" spans="1:18" ht="15.75">
      <c r="A107" s="33"/>
      <c r="C107" s="27"/>
      <c r="D107" s="27"/>
      <c r="E107" s="27"/>
      <c r="F107" s="27"/>
      <c r="G107" s="27"/>
      <c r="R107" s="141"/>
    </row>
    <row r="108" spans="1:18" ht="15.75">
      <c r="A108" s="33"/>
      <c r="C108" s="27"/>
      <c r="D108" s="27"/>
      <c r="E108" s="27"/>
      <c r="F108" s="27"/>
      <c r="G108" s="27"/>
      <c r="R108" s="141"/>
    </row>
    <row r="109" spans="1:18" ht="15.75">
      <c r="A109" s="33"/>
      <c r="C109" s="27"/>
      <c r="D109" s="27"/>
      <c r="E109" s="27"/>
      <c r="F109" s="27"/>
      <c r="G109" s="27"/>
      <c r="R109" s="141"/>
    </row>
    <row r="110" spans="1:18" ht="15.75">
      <c r="A110" s="33"/>
      <c r="C110" s="27"/>
      <c r="D110" s="27"/>
      <c r="E110" s="27"/>
      <c r="F110" s="27"/>
      <c r="G110" s="27"/>
      <c r="R110" s="141"/>
    </row>
    <row r="111" spans="1:18" ht="15.75">
      <c r="A111" s="33"/>
      <c r="C111" s="27"/>
      <c r="D111" s="27"/>
      <c r="E111" s="27"/>
      <c r="F111" s="27"/>
      <c r="G111" s="27"/>
      <c r="R111" s="141"/>
    </row>
    <row r="112" spans="1:18" ht="15.75">
      <c r="A112" s="33"/>
      <c r="C112" s="27"/>
      <c r="D112" s="27"/>
      <c r="E112" s="27"/>
      <c r="F112" s="27"/>
      <c r="G112" s="27"/>
      <c r="R112" s="141"/>
    </row>
    <row r="113" spans="1:18" ht="15.75">
      <c r="A113" s="33"/>
      <c r="C113" s="27"/>
      <c r="D113" s="27"/>
      <c r="E113" s="27"/>
      <c r="F113" s="27"/>
      <c r="G113" s="27"/>
      <c r="R113" s="141"/>
    </row>
    <row r="114" spans="1:18" ht="15.75">
      <c r="A114" s="33"/>
      <c r="C114" s="27"/>
      <c r="D114" s="27"/>
      <c r="E114" s="27"/>
      <c r="F114" s="27"/>
      <c r="G114" s="27"/>
      <c r="R114" s="141"/>
    </row>
    <row r="115" spans="1:18" ht="15.75">
      <c r="A115" s="33"/>
      <c r="C115" s="27"/>
      <c r="D115" s="27"/>
      <c r="E115" s="27"/>
      <c r="F115" s="27"/>
      <c r="G115" s="27"/>
      <c r="R115" s="141"/>
    </row>
    <row r="116" spans="1:18" ht="15.75">
      <c r="A116" s="33"/>
      <c r="C116" s="27"/>
      <c r="D116" s="27"/>
      <c r="E116" s="27"/>
      <c r="F116" s="27"/>
      <c r="G116" s="27"/>
      <c r="R116" s="141"/>
    </row>
    <row r="117" spans="1:18" ht="15.75">
      <c r="A117" s="33"/>
      <c r="C117" s="27"/>
      <c r="D117" s="27"/>
      <c r="E117" s="27"/>
      <c r="F117" s="27"/>
      <c r="G117" s="27"/>
      <c r="R117" s="141"/>
    </row>
    <row r="118" spans="1:18" ht="15.75">
      <c r="A118" s="33"/>
      <c r="C118" s="27"/>
      <c r="D118" s="27"/>
      <c r="E118" s="27"/>
      <c r="F118" s="27"/>
      <c r="G118" s="27"/>
      <c r="R118" s="141"/>
    </row>
    <row r="119" spans="1:18" ht="15.75">
      <c r="A119" s="33"/>
      <c r="C119" s="27"/>
      <c r="D119" s="27"/>
      <c r="E119" s="27"/>
      <c r="F119" s="27"/>
      <c r="G119" s="27"/>
      <c r="R119" s="141"/>
    </row>
    <row r="120" spans="1:18" ht="15.75">
      <c r="A120" s="33"/>
      <c r="C120" s="27"/>
      <c r="D120" s="27"/>
      <c r="E120" s="27"/>
      <c r="F120" s="27"/>
      <c r="G120" s="27"/>
      <c r="R120" s="141"/>
    </row>
    <row r="121" spans="1:18" ht="15.75">
      <c r="A121" s="33"/>
      <c r="C121" s="27"/>
      <c r="D121" s="27"/>
      <c r="E121" s="27"/>
      <c r="F121" s="27"/>
      <c r="G121" s="27"/>
      <c r="R121" s="141"/>
    </row>
    <row r="122" spans="1:18" ht="15.75">
      <c r="A122" s="33"/>
      <c r="C122" s="27"/>
      <c r="D122" s="27"/>
      <c r="E122" s="27"/>
      <c r="F122" s="27"/>
      <c r="G122" s="27"/>
      <c r="R122" s="141"/>
    </row>
    <row r="123" spans="1:18" ht="15.75">
      <c r="A123" s="33"/>
      <c r="C123" s="27"/>
      <c r="D123" s="27"/>
      <c r="E123" s="27"/>
      <c r="F123" s="27"/>
      <c r="G123" s="27"/>
      <c r="R123" s="141"/>
    </row>
    <row r="124" spans="1:18" ht="15.75">
      <c r="A124" s="33"/>
      <c r="C124" s="27"/>
      <c r="D124" s="27"/>
      <c r="E124" s="27"/>
      <c r="F124" s="27"/>
      <c r="G124" s="27"/>
      <c r="R124" s="141"/>
    </row>
    <row r="125" spans="1:18" ht="15.75">
      <c r="A125" s="33"/>
      <c r="C125" s="27"/>
      <c r="D125" s="27"/>
      <c r="E125" s="27"/>
      <c r="F125" s="27"/>
      <c r="G125" s="27"/>
      <c r="R125" s="141"/>
    </row>
    <row r="126" spans="1:18" ht="15.75">
      <c r="A126" s="33"/>
      <c r="C126" s="27"/>
      <c r="D126" s="27"/>
      <c r="E126" s="27"/>
      <c r="F126" s="27"/>
      <c r="G126" s="27"/>
      <c r="R126" s="141"/>
    </row>
    <row r="127" spans="1:18" ht="15.75">
      <c r="A127" s="33"/>
      <c r="C127" s="27"/>
      <c r="D127" s="27"/>
      <c r="E127" s="27"/>
      <c r="F127" s="27"/>
      <c r="G127" s="27"/>
      <c r="R127" s="141"/>
    </row>
    <row r="128" spans="1:18" ht="15.75">
      <c r="A128" s="33"/>
      <c r="C128" s="27"/>
      <c r="D128" s="27"/>
      <c r="E128" s="27"/>
      <c r="F128" s="27"/>
      <c r="G128" s="27"/>
      <c r="R128" s="141"/>
    </row>
    <row r="129" spans="1:18" ht="15.75">
      <c r="A129" s="33"/>
      <c r="C129" s="27"/>
      <c r="D129" s="27"/>
      <c r="E129" s="27"/>
      <c r="F129" s="27"/>
      <c r="G129" s="27"/>
      <c r="R129" s="141"/>
    </row>
    <row r="130" spans="1:18" ht="15.75">
      <c r="A130" s="33"/>
      <c r="C130" s="27"/>
      <c r="D130" s="27"/>
      <c r="E130" s="27"/>
      <c r="F130" s="27"/>
      <c r="G130" s="27"/>
      <c r="R130" s="141"/>
    </row>
    <row r="131" spans="1:18" ht="15.75">
      <c r="A131" s="33"/>
      <c r="C131" s="27"/>
      <c r="D131" s="27"/>
      <c r="E131" s="27"/>
      <c r="F131" s="27"/>
      <c r="G131" s="27"/>
      <c r="R131" s="141"/>
    </row>
    <row r="132" spans="1:18" ht="15.75">
      <c r="A132" s="33"/>
      <c r="C132" s="27"/>
      <c r="D132" s="27"/>
      <c r="E132" s="27"/>
      <c r="F132" s="27"/>
      <c r="G132" s="27"/>
      <c r="R132" s="141"/>
    </row>
    <row r="133" spans="1:18" ht="15.75">
      <c r="A133" s="33"/>
      <c r="C133" s="27"/>
      <c r="D133" s="27"/>
      <c r="E133" s="27"/>
      <c r="F133" s="27"/>
      <c r="G133" s="27"/>
      <c r="R133" s="141"/>
    </row>
    <row r="134" spans="1:18" ht="15.75">
      <c r="A134" s="33"/>
      <c r="C134" s="27"/>
      <c r="D134" s="27"/>
      <c r="E134" s="27"/>
      <c r="F134" s="27"/>
      <c r="G134" s="27"/>
      <c r="R134" s="141"/>
    </row>
    <row r="135" spans="1:18" ht="15.75">
      <c r="A135" s="33"/>
      <c r="C135" s="27"/>
      <c r="D135" s="27"/>
      <c r="E135" s="27"/>
      <c r="F135" s="27"/>
      <c r="G135" s="27"/>
      <c r="R135" s="141"/>
    </row>
    <row r="136" spans="1:18" ht="15.75">
      <c r="A136" s="33"/>
      <c r="C136" s="27"/>
      <c r="D136" s="27"/>
      <c r="E136" s="27"/>
      <c r="F136" s="27"/>
      <c r="G136" s="27"/>
      <c r="R136" s="141"/>
    </row>
    <row r="137" spans="1:18" ht="15.75">
      <c r="A137" s="33"/>
      <c r="C137" s="27"/>
      <c r="D137" s="27"/>
      <c r="E137" s="27"/>
      <c r="F137" s="27"/>
      <c r="G137" s="27"/>
      <c r="R137" s="141"/>
    </row>
    <row r="138" spans="1:18" ht="15.75">
      <c r="A138" s="33"/>
      <c r="C138" s="27"/>
      <c r="D138" s="27"/>
      <c r="E138" s="27"/>
      <c r="F138" s="27"/>
      <c r="G138" s="27"/>
      <c r="R138" s="141"/>
    </row>
    <row r="139" spans="1:18" ht="15.75">
      <c r="A139" s="33"/>
      <c r="C139" s="27"/>
      <c r="D139" s="27"/>
      <c r="E139" s="27"/>
      <c r="F139" s="27"/>
      <c r="G139" s="27"/>
      <c r="R139" s="141"/>
    </row>
    <row r="140" spans="1:18" ht="15.75">
      <c r="A140" s="33"/>
      <c r="C140" s="27"/>
      <c r="D140" s="27"/>
      <c r="E140" s="27"/>
      <c r="F140" s="27"/>
      <c r="G140" s="27"/>
      <c r="R140" s="141"/>
    </row>
    <row r="141" spans="1:18" ht="15.75">
      <c r="A141" s="33"/>
      <c r="C141" s="27"/>
      <c r="D141" s="27"/>
      <c r="E141" s="27"/>
      <c r="F141" s="27"/>
      <c r="G141" s="27"/>
      <c r="R141" s="141"/>
    </row>
    <row r="142" spans="1:18" ht="15.75">
      <c r="A142" s="33"/>
      <c r="C142" s="27"/>
      <c r="D142" s="27"/>
      <c r="E142" s="27"/>
      <c r="F142" s="27"/>
      <c r="G142" s="27"/>
      <c r="R142" s="141"/>
    </row>
    <row r="143" spans="1:18" ht="15.75">
      <c r="A143" s="33"/>
      <c r="C143" s="27"/>
      <c r="D143" s="27"/>
      <c r="E143" s="27"/>
      <c r="F143" s="27"/>
      <c r="G143" s="27"/>
      <c r="R143" s="141"/>
    </row>
    <row r="144" spans="1:18" ht="15.75">
      <c r="A144" s="33"/>
      <c r="C144" s="27"/>
      <c r="D144" s="27"/>
      <c r="E144" s="27"/>
      <c r="F144" s="27"/>
      <c r="G144" s="27"/>
      <c r="R144" s="141"/>
    </row>
    <row r="145" spans="1:18" ht="15.75">
      <c r="A145" s="33"/>
      <c r="C145" s="27"/>
      <c r="D145" s="27"/>
      <c r="E145" s="27"/>
      <c r="F145" s="27"/>
      <c r="G145" s="27"/>
      <c r="R145" s="141"/>
    </row>
    <row r="146" spans="1:18" ht="15.75">
      <c r="A146" s="33"/>
      <c r="C146" s="27"/>
      <c r="D146" s="27"/>
      <c r="E146" s="27"/>
      <c r="F146" s="27"/>
      <c r="G146" s="27"/>
      <c r="R146" s="141"/>
    </row>
    <row r="147" spans="1:18" ht="15.75">
      <c r="A147" s="33"/>
      <c r="C147" s="27"/>
      <c r="D147" s="27"/>
      <c r="E147" s="27"/>
      <c r="F147" s="27"/>
      <c r="G147" s="27"/>
      <c r="R147" s="141"/>
    </row>
    <row r="148" spans="1:18" ht="15.75">
      <c r="A148" s="33"/>
      <c r="C148" s="27"/>
      <c r="D148" s="27"/>
      <c r="E148" s="27"/>
      <c r="F148" s="27"/>
      <c r="G148" s="27"/>
      <c r="R148" s="141"/>
    </row>
    <row r="149" spans="1:18" ht="15.75">
      <c r="A149" s="33"/>
      <c r="C149" s="27"/>
      <c r="D149" s="27"/>
      <c r="E149" s="27"/>
      <c r="F149" s="27"/>
      <c r="G149" s="27"/>
      <c r="R149" s="141"/>
    </row>
    <row r="150" spans="1:18" ht="15.75">
      <c r="A150" s="33"/>
      <c r="C150" s="27"/>
      <c r="D150" s="27"/>
      <c r="E150" s="27"/>
      <c r="F150" s="27"/>
      <c r="G150" s="27"/>
      <c r="R150" s="141"/>
    </row>
    <row r="151" spans="1:18" ht="15.75">
      <c r="A151" s="33"/>
      <c r="C151" s="27"/>
      <c r="D151" s="27"/>
      <c r="E151" s="27"/>
      <c r="F151" s="27"/>
      <c r="G151" s="27"/>
      <c r="R151" s="141"/>
    </row>
    <row r="152" spans="1:18" ht="15.75">
      <c r="A152" s="33"/>
      <c r="C152" s="27"/>
      <c r="D152" s="27"/>
      <c r="E152" s="27"/>
      <c r="F152" s="27"/>
      <c r="G152" s="27"/>
      <c r="R152" s="141"/>
    </row>
    <row r="153" spans="1:18" ht="15.75">
      <c r="A153" s="33"/>
      <c r="C153" s="27"/>
      <c r="D153" s="27"/>
      <c r="E153" s="27"/>
      <c r="F153" s="27"/>
      <c r="G153" s="27"/>
      <c r="R153" s="141"/>
    </row>
    <row r="154" spans="1:18" ht="15.75">
      <c r="A154" s="33"/>
      <c r="C154" s="27"/>
      <c r="D154" s="27"/>
      <c r="E154" s="27"/>
      <c r="F154" s="27"/>
      <c r="G154" s="27"/>
      <c r="R154" s="141"/>
    </row>
    <row r="155" spans="1:18" ht="15.75">
      <c r="A155" s="33"/>
      <c r="C155" s="27"/>
      <c r="D155" s="27"/>
      <c r="E155" s="27"/>
      <c r="F155" s="27"/>
      <c r="G155" s="27"/>
      <c r="R155" s="141"/>
    </row>
    <row r="156" spans="1:18" ht="15.75">
      <c r="A156" s="33"/>
      <c r="C156" s="27"/>
      <c r="D156" s="27"/>
      <c r="E156" s="27"/>
      <c r="F156" s="27"/>
      <c r="G156" s="27"/>
      <c r="R156" s="141"/>
    </row>
    <row r="157" spans="1:18" ht="15.75">
      <c r="A157" s="33"/>
      <c r="C157" s="27"/>
      <c r="D157" s="27"/>
      <c r="E157" s="27"/>
      <c r="F157" s="27"/>
      <c r="G157" s="27"/>
      <c r="R157" s="141"/>
    </row>
    <row r="158" spans="1:18" ht="15.75">
      <c r="A158" s="33"/>
      <c r="C158" s="27"/>
      <c r="D158" s="27"/>
      <c r="E158" s="27"/>
      <c r="F158" s="27"/>
      <c r="G158" s="27"/>
      <c r="R158" s="141"/>
    </row>
    <row r="159" spans="1:18" ht="15.75">
      <c r="A159" s="33"/>
      <c r="C159" s="27"/>
      <c r="D159" s="27"/>
      <c r="E159" s="27"/>
      <c r="F159" s="27"/>
      <c r="G159" s="27"/>
      <c r="R159" s="141"/>
    </row>
    <row r="160" spans="1:18" ht="15.75">
      <c r="A160" s="33"/>
      <c r="C160" s="27"/>
      <c r="D160" s="27"/>
      <c r="E160" s="27"/>
      <c r="F160" s="27"/>
      <c r="G160" s="27"/>
      <c r="R160" s="141"/>
    </row>
    <row r="161" spans="1:18" ht="15.75">
      <c r="A161" s="33"/>
      <c r="C161" s="27"/>
      <c r="D161" s="27"/>
      <c r="E161" s="27"/>
      <c r="F161" s="27"/>
      <c r="G161" s="27"/>
      <c r="R161" s="141"/>
    </row>
    <row r="162" spans="1:18" ht="15.75">
      <c r="A162" s="33"/>
      <c r="C162" s="27"/>
      <c r="D162" s="27"/>
      <c r="E162" s="27"/>
      <c r="F162" s="27"/>
      <c r="G162" s="27"/>
      <c r="R162" s="141"/>
    </row>
    <row r="163" spans="1:18" ht="15.75">
      <c r="A163" s="33"/>
      <c r="C163" s="27"/>
      <c r="D163" s="27"/>
      <c r="E163" s="27"/>
      <c r="F163" s="27"/>
      <c r="G163" s="27"/>
      <c r="R163" s="141"/>
    </row>
    <row r="164" spans="1:18" ht="15.75">
      <c r="A164" s="33"/>
      <c r="C164" s="27"/>
      <c r="D164" s="27"/>
      <c r="E164" s="27"/>
      <c r="F164" s="27"/>
      <c r="G164" s="27"/>
      <c r="R164" s="141"/>
    </row>
    <row r="165" spans="1:18" ht="15.75">
      <c r="A165" s="33"/>
      <c r="C165" s="27"/>
      <c r="D165" s="27"/>
      <c r="E165" s="27"/>
      <c r="F165" s="27"/>
      <c r="G165" s="27"/>
      <c r="R165" s="141"/>
    </row>
    <row r="166" spans="1:18" ht="15.75">
      <c r="A166" s="33"/>
      <c r="C166" s="27"/>
      <c r="D166" s="27"/>
      <c r="E166" s="27"/>
      <c r="F166" s="27"/>
      <c r="G166" s="27"/>
      <c r="R166" s="141"/>
    </row>
    <row r="167" spans="1:18" ht="15.75">
      <c r="A167" s="33"/>
      <c r="C167" s="27"/>
      <c r="D167" s="27"/>
      <c r="E167" s="27"/>
      <c r="F167" s="27"/>
      <c r="G167" s="27"/>
      <c r="R167" s="141"/>
    </row>
    <row r="168" spans="1:18" ht="15.75">
      <c r="A168" s="33"/>
      <c r="C168" s="27"/>
      <c r="D168" s="27"/>
      <c r="E168" s="27"/>
      <c r="F168" s="27"/>
      <c r="G168" s="27"/>
      <c r="R168" s="141"/>
    </row>
    <row r="169" spans="1:18" ht="15.75">
      <c r="A169" s="33"/>
      <c r="C169" s="27"/>
      <c r="D169" s="27"/>
      <c r="E169" s="27"/>
      <c r="F169" s="27"/>
      <c r="G169" s="27"/>
      <c r="R169" s="141"/>
    </row>
    <row r="170" spans="1:18" ht="15.75">
      <c r="A170" s="33"/>
      <c r="C170" s="27"/>
      <c r="D170" s="27"/>
      <c r="E170" s="27"/>
      <c r="F170" s="27"/>
      <c r="G170" s="27"/>
      <c r="R170" s="141"/>
    </row>
    <row r="171" spans="1:18" ht="15.75">
      <c r="A171" s="33"/>
      <c r="C171" s="27"/>
      <c r="D171" s="27"/>
      <c r="E171" s="27"/>
      <c r="F171" s="27"/>
      <c r="G171" s="27"/>
      <c r="R171" s="141"/>
    </row>
    <row r="172" spans="1:18" ht="15.75">
      <c r="A172" s="33"/>
      <c r="C172" s="27"/>
      <c r="D172" s="27"/>
      <c r="E172" s="27"/>
      <c r="F172" s="27"/>
      <c r="G172" s="27"/>
      <c r="R172" s="141"/>
    </row>
    <row r="173" spans="1:18" ht="15.75">
      <c r="A173" s="33"/>
      <c r="C173" s="27"/>
      <c r="D173" s="27"/>
      <c r="E173" s="27"/>
      <c r="F173" s="27"/>
      <c r="G173" s="27"/>
      <c r="R173" s="141"/>
    </row>
    <row r="174" spans="1:18" ht="15.75">
      <c r="A174" s="33"/>
      <c r="C174" s="27"/>
      <c r="D174" s="27"/>
      <c r="E174" s="27"/>
      <c r="F174" s="27"/>
      <c r="G174" s="27"/>
      <c r="R174" s="141"/>
    </row>
    <row r="175" spans="1:18" ht="15.75">
      <c r="A175" s="33"/>
      <c r="C175" s="27"/>
      <c r="D175" s="27"/>
      <c r="E175" s="27"/>
      <c r="F175" s="27"/>
      <c r="G175" s="27"/>
      <c r="R175" s="141"/>
    </row>
    <row r="176" spans="1:18" ht="15.75">
      <c r="A176" s="33"/>
      <c r="C176" s="27"/>
      <c r="D176" s="27"/>
      <c r="E176" s="27"/>
      <c r="F176" s="27"/>
      <c r="G176" s="27"/>
      <c r="R176" s="141"/>
    </row>
    <row r="177" spans="1:18" ht="15.75">
      <c r="A177" s="33"/>
      <c r="C177" s="27"/>
      <c r="D177" s="27"/>
      <c r="E177" s="27"/>
      <c r="F177" s="27"/>
      <c r="G177" s="27"/>
      <c r="R177" s="141"/>
    </row>
    <row r="178" spans="1:18" ht="15.75">
      <c r="A178" s="33"/>
      <c r="C178" s="27"/>
      <c r="D178" s="27"/>
      <c r="E178" s="27"/>
      <c r="F178" s="27"/>
      <c r="G178" s="27"/>
      <c r="R178" s="141"/>
    </row>
    <row r="179" spans="1:18" ht="15.75">
      <c r="A179" s="33"/>
      <c r="C179" s="27"/>
      <c r="D179" s="27"/>
      <c r="E179" s="27"/>
      <c r="F179" s="27"/>
      <c r="G179" s="27"/>
      <c r="R179" s="141"/>
    </row>
    <row r="180" spans="1:18" ht="15.75">
      <c r="A180" s="33"/>
      <c r="C180" s="27"/>
      <c r="D180" s="27"/>
      <c r="E180" s="27"/>
      <c r="F180" s="27"/>
      <c r="G180" s="27"/>
      <c r="R180" s="141"/>
    </row>
    <row r="181" spans="1:18" ht="15.75">
      <c r="A181" s="33"/>
      <c r="C181" s="27"/>
      <c r="D181" s="27"/>
      <c r="E181" s="27"/>
      <c r="F181" s="27"/>
      <c r="G181" s="27"/>
      <c r="R181" s="141"/>
    </row>
    <row r="182" spans="1:18" ht="15.75">
      <c r="A182" s="33"/>
      <c r="C182" s="27"/>
      <c r="D182" s="27"/>
      <c r="E182" s="27"/>
      <c r="F182" s="27"/>
      <c r="G182" s="27"/>
      <c r="R182" s="141"/>
    </row>
    <row r="183" spans="1:18" ht="15.75">
      <c r="A183" s="33"/>
      <c r="C183" s="27"/>
      <c r="D183" s="27"/>
      <c r="E183" s="27"/>
      <c r="F183" s="27"/>
      <c r="G183" s="27"/>
      <c r="R183" s="141"/>
    </row>
    <row r="184" spans="1:18" ht="15.75">
      <c r="A184" s="33"/>
      <c r="C184" s="27"/>
      <c r="D184" s="27"/>
      <c r="E184" s="27"/>
      <c r="F184" s="27"/>
      <c r="G184" s="27"/>
      <c r="R184" s="141"/>
    </row>
    <row r="185" spans="1:18" ht="15.75">
      <c r="A185" s="33"/>
      <c r="C185" s="27"/>
      <c r="D185" s="27"/>
      <c r="E185" s="27"/>
      <c r="F185" s="27"/>
      <c r="G185" s="27"/>
      <c r="R185" s="141"/>
    </row>
    <row r="186" spans="1:18" ht="15.75">
      <c r="A186" s="33"/>
      <c r="C186" s="27"/>
      <c r="D186" s="27"/>
      <c r="E186" s="27"/>
      <c r="F186" s="27"/>
      <c r="G186" s="27"/>
      <c r="R186" s="141"/>
    </row>
    <row r="187" spans="1:18" ht="15.75">
      <c r="A187" s="33"/>
      <c r="C187" s="27"/>
      <c r="D187" s="27"/>
      <c r="E187" s="27"/>
      <c r="F187" s="27"/>
      <c r="G187" s="27"/>
      <c r="R187" s="141"/>
    </row>
    <row r="188" spans="1:18" ht="15.75">
      <c r="A188" s="33"/>
      <c r="C188" s="27"/>
      <c r="D188" s="27"/>
      <c r="E188" s="27"/>
      <c r="F188" s="27"/>
      <c r="G188" s="27"/>
      <c r="R188" s="141"/>
    </row>
    <row r="189" spans="1:18" ht="15.75">
      <c r="A189" s="33"/>
      <c r="C189" s="27"/>
      <c r="D189" s="27"/>
      <c r="E189" s="27"/>
      <c r="F189" s="27"/>
      <c r="G189" s="27"/>
      <c r="R189" s="141"/>
    </row>
    <row r="190" spans="1:18" ht="15.75">
      <c r="A190" s="33"/>
      <c r="C190" s="27"/>
      <c r="D190" s="27"/>
      <c r="E190" s="27"/>
      <c r="F190" s="27"/>
      <c r="G190" s="27"/>
      <c r="R190" s="141"/>
    </row>
    <row r="191" spans="1:18" ht="15.75">
      <c r="A191" s="34"/>
      <c r="C191" s="27"/>
      <c r="D191" s="27"/>
      <c r="E191" s="27"/>
      <c r="F191" s="27"/>
      <c r="G191" s="27"/>
      <c r="R191" s="141"/>
    </row>
    <row r="192" spans="1:18" ht="15.75">
      <c r="A192" s="34"/>
      <c r="C192" s="27"/>
      <c r="D192" s="27"/>
      <c r="E192" s="27"/>
      <c r="F192" s="27"/>
      <c r="G192" s="27"/>
      <c r="R192" s="141"/>
    </row>
    <row r="193" spans="1:18" ht="15.75">
      <c r="A193" s="34"/>
      <c r="C193" s="27"/>
      <c r="D193" s="27"/>
      <c r="E193" s="27"/>
      <c r="F193" s="27"/>
      <c r="G193" s="27"/>
      <c r="R193" s="141"/>
    </row>
    <row r="194" spans="1:18" ht="15.75">
      <c r="A194" s="34"/>
      <c r="C194" s="27"/>
      <c r="D194" s="27"/>
      <c r="E194" s="27"/>
      <c r="F194" s="27"/>
      <c r="G194" s="27"/>
      <c r="R194" s="141"/>
    </row>
    <row r="195" spans="1:18" ht="15.75">
      <c r="A195" s="34"/>
      <c r="C195" s="27"/>
      <c r="D195" s="27"/>
      <c r="E195" s="27"/>
      <c r="F195" s="27"/>
      <c r="G195" s="27"/>
      <c r="R195" s="141"/>
    </row>
    <row r="196" spans="1:18" ht="15.75">
      <c r="A196" s="34"/>
      <c r="C196" s="27"/>
      <c r="D196" s="27"/>
      <c r="E196" s="27"/>
      <c r="F196" s="27"/>
      <c r="G196" s="27"/>
      <c r="R196" s="141"/>
    </row>
    <row r="197" spans="1:18" ht="15.75">
      <c r="A197" s="34"/>
      <c r="C197" s="27"/>
      <c r="D197" s="27"/>
      <c r="E197" s="27"/>
      <c r="F197" s="27"/>
      <c r="G197" s="27"/>
      <c r="R197" s="141"/>
    </row>
    <row r="198" spans="1:18" ht="15.75">
      <c r="A198" s="34"/>
      <c r="C198" s="27"/>
      <c r="D198" s="27"/>
      <c r="E198" s="27"/>
      <c r="F198" s="27"/>
      <c r="G198" s="27"/>
      <c r="R198" s="141"/>
    </row>
    <row r="199" spans="1:18" ht="15.75">
      <c r="A199" s="34"/>
      <c r="C199" s="27"/>
      <c r="D199" s="27"/>
      <c r="E199" s="27"/>
      <c r="F199" s="27"/>
      <c r="G199" s="27"/>
      <c r="R199" s="141"/>
    </row>
    <row r="200" spans="1:18" ht="15.75">
      <c r="A200" s="34"/>
      <c r="C200" s="27"/>
      <c r="D200" s="27"/>
      <c r="E200" s="27"/>
      <c r="F200" s="27"/>
      <c r="G200" s="27"/>
    </row>
    <row r="201" spans="1:18" ht="15.75">
      <c r="A201" s="34"/>
      <c r="C201" s="27"/>
      <c r="D201" s="27"/>
      <c r="E201" s="27"/>
      <c r="F201" s="27"/>
      <c r="G201" s="27"/>
    </row>
    <row r="202" spans="1:18" ht="15.75">
      <c r="A202" s="34"/>
      <c r="C202" s="27"/>
      <c r="D202" s="27"/>
      <c r="E202" s="27"/>
      <c r="F202" s="27"/>
      <c r="G202" s="27"/>
    </row>
    <row r="203" spans="1:18" ht="15.75">
      <c r="A203" s="34"/>
      <c r="C203" s="27"/>
      <c r="D203" s="27"/>
      <c r="E203" s="27"/>
      <c r="F203" s="27"/>
      <c r="G203" s="27"/>
    </row>
    <row r="204" spans="1:18" ht="15.75">
      <c r="A204" s="34"/>
      <c r="C204" s="27"/>
      <c r="D204" s="27"/>
      <c r="E204" s="27"/>
      <c r="F204" s="27"/>
      <c r="G204" s="27"/>
    </row>
    <row r="205" spans="1:18" ht="15.75">
      <c r="A205" s="34"/>
      <c r="C205" s="27"/>
      <c r="D205" s="27"/>
      <c r="E205" s="27"/>
      <c r="F205" s="27"/>
      <c r="G205" s="27"/>
    </row>
    <row r="206" spans="1:18" ht="15.75">
      <c r="A206" s="34"/>
      <c r="C206" s="27"/>
      <c r="D206" s="27"/>
      <c r="E206" s="27"/>
      <c r="F206" s="27"/>
      <c r="G206" s="27"/>
    </row>
    <row r="207" spans="1:18" ht="15.75">
      <c r="A207" s="34"/>
      <c r="C207" s="27"/>
      <c r="D207" s="27"/>
      <c r="E207" s="27"/>
      <c r="F207" s="27"/>
      <c r="G207" s="27"/>
    </row>
    <row r="208" spans="1:18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</row>
    <row r="264" spans="1:7" ht="15.75">
      <c r="A264" s="34"/>
    </row>
    <row r="265" spans="1:7" ht="15.75">
      <c r="A265" s="34"/>
    </row>
    <row r="266" spans="1:7" ht="15.75">
      <c r="A266" s="34"/>
    </row>
    <row r="267" spans="1:7" ht="15.75">
      <c r="A267" s="34"/>
    </row>
    <row r="268" spans="1:7" ht="15.75">
      <c r="A268" s="34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</sheetData>
  <mergeCells count="6">
    <mergeCell ref="A25:P25"/>
    <mergeCell ref="A2:P2"/>
    <mergeCell ref="A3:P3"/>
    <mergeCell ref="A4:P4"/>
    <mergeCell ref="A5:P5"/>
    <mergeCell ref="A24:P24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S646"/>
  <sheetViews>
    <sheetView topLeftCell="A2" zoomScale="70" zoomScaleNormal="70" workbookViewId="0">
      <selection activeCell="A6" sqref="A6"/>
    </sheetView>
  </sheetViews>
  <sheetFormatPr defaultRowHeight="12.75"/>
  <cols>
    <col min="1" max="1" width="50.7109375" style="157" customWidth="1"/>
    <col min="2" max="17" width="13.140625" style="141" customWidth="1"/>
    <col min="18" max="18" width="13.140625" style="5" customWidth="1"/>
    <col min="19" max="256" width="9.140625" style="141"/>
    <col min="257" max="257" width="50.7109375" style="141" customWidth="1"/>
    <col min="258" max="274" width="13.140625" style="141" customWidth="1"/>
    <col min="275" max="512" width="9.140625" style="141"/>
    <col min="513" max="513" width="50.7109375" style="141" customWidth="1"/>
    <col min="514" max="530" width="13.140625" style="141" customWidth="1"/>
    <col min="531" max="768" width="9.140625" style="141"/>
    <col min="769" max="769" width="50.7109375" style="141" customWidth="1"/>
    <col min="770" max="786" width="13.140625" style="141" customWidth="1"/>
    <col min="787" max="1024" width="9.140625" style="141"/>
    <col min="1025" max="1025" width="50.7109375" style="141" customWidth="1"/>
    <col min="1026" max="1042" width="13.140625" style="141" customWidth="1"/>
    <col min="1043" max="1280" width="9.140625" style="141"/>
    <col min="1281" max="1281" width="50.7109375" style="141" customWidth="1"/>
    <col min="1282" max="1298" width="13.140625" style="141" customWidth="1"/>
    <col min="1299" max="1536" width="9.140625" style="141"/>
    <col min="1537" max="1537" width="50.7109375" style="141" customWidth="1"/>
    <col min="1538" max="1554" width="13.140625" style="141" customWidth="1"/>
    <col min="1555" max="1792" width="9.140625" style="141"/>
    <col min="1793" max="1793" width="50.7109375" style="141" customWidth="1"/>
    <col min="1794" max="1810" width="13.140625" style="141" customWidth="1"/>
    <col min="1811" max="2048" width="9.140625" style="141"/>
    <col min="2049" max="2049" width="50.7109375" style="141" customWidth="1"/>
    <col min="2050" max="2066" width="13.140625" style="141" customWidth="1"/>
    <col min="2067" max="2304" width="9.140625" style="141"/>
    <col min="2305" max="2305" width="50.7109375" style="141" customWidth="1"/>
    <col min="2306" max="2322" width="13.140625" style="141" customWidth="1"/>
    <col min="2323" max="2560" width="9.140625" style="141"/>
    <col min="2561" max="2561" width="50.7109375" style="141" customWidth="1"/>
    <col min="2562" max="2578" width="13.140625" style="141" customWidth="1"/>
    <col min="2579" max="2816" width="9.140625" style="141"/>
    <col min="2817" max="2817" width="50.7109375" style="141" customWidth="1"/>
    <col min="2818" max="2834" width="13.140625" style="141" customWidth="1"/>
    <col min="2835" max="3072" width="9.140625" style="141"/>
    <col min="3073" max="3073" width="50.7109375" style="141" customWidth="1"/>
    <col min="3074" max="3090" width="13.140625" style="141" customWidth="1"/>
    <col min="3091" max="3328" width="9.140625" style="141"/>
    <col min="3329" max="3329" width="50.7109375" style="141" customWidth="1"/>
    <col min="3330" max="3346" width="13.140625" style="141" customWidth="1"/>
    <col min="3347" max="3584" width="9.140625" style="141"/>
    <col min="3585" max="3585" width="50.7109375" style="141" customWidth="1"/>
    <col min="3586" max="3602" width="13.140625" style="141" customWidth="1"/>
    <col min="3603" max="3840" width="9.140625" style="141"/>
    <col min="3841" max="3841" width="50.7109375" style="141" customWidth="1"/>
    <col min="3842" max="3858" width="13.140625" style="141" customWidth="1"/>
    <col min="3859" max="4096" width="9.140625" style="141"/>
    <col min="4097" max="4097" width="50.7109375" style="141" customWidth="1"/>
    <col min="4098" max="4114" width="13.140625" style="141" customWidth="1"/>
    <col min="4115" max="4352" width="9.140625" style="141"/>
    <col min="4353" max="4353" width="50.7109375" style="141" customWidth="1"/>
    <col min="4354" max="4370" width="13.140625" style="141" customWidth="1"/>
    <col min="4371" max="4608" width="9.140625" style="141"/>
    <col min="4609" max="4609" width="50.7109375" style="141" customWidth="1"/>
    <col min="4610" max="4626" width="13.140625" style="141" customWidth="1"/>
    <col min="4627" max="4864" width="9.140625" style="141"/>
    <col min="4865" max="4865" width="50.7109375" style="141" customWidth="1"/>
    <col min="4866" max="4882" width="13.140625" style="141" customWidth="1"/>
    <col min="4883" max="5120" width="9.140625" style="141"/>
    <col min="5121" max="5121" width="50.7109375" style="141" customWidth="1"/>
    <col min="5122" max="5138" width="13.140625" style="141" customWidth="1"/>
    <col min="5139" max="5376" width="9.140625" style="141"/>
    <col min="5377" max="5377" width="50.7109375" style="141" customWidth="1"/>
    <col min="5378" max="5394" width="13.140625" style="141" customWidth="1"/>
    <col min="5395" max="5632" width="9.140625" style="141"/>
    <col min="5633" max="5633" width="50.7109375" style="141" customWidth="1"/>
    <col min="5634" max="5650" width="13.140625" style="141" customWidth="1"/>
    <col min="5651" max="5888" width="9.140625" style="141"/>
    <col min="5889" max="5889" width="50.7109375" style="141" customWidth="1"/>
    <col min="5890" max="5906" width="13.140625" style="141" customWidth="1"/>
    <col min="5907" max="6144" width="9.140625" style="141"/>
    <col min="6145" max="6145" width="50.7109375" style="141" customWidth="1"/>
    <col min="6146" max="6162" width="13.140625" style="141" customWidth="1"/>
    <col min="6163" max="6400" width="9.140625" style="141"/>
    <col min="6401" max="6401" width="50.7109375" style="141" customWidth="1"/>
    <col min="6402" max="6418" width="13.140625" style="141" customWidth="1"/>
    <col min="6419" max="6656" width="9.140625" style="141"/>
    <col min="6657" max="6657" width="50.7109375" style="141" customWidth="1"/>
    <col min="6658" max="6674" width="13.140625" style="141" customWidth="1"/>
    <col min="6675" max="6912" width="9.140625" style="141"/>
    <col min="6913" max="6913" width="50.7109375" style="141" customWidth="1"/>
    <col min="6914" max="6930" width="13.140625" style="141" customWidth="1"/>
    <col min="6931" max="7168" width="9.140625" style="141"/>
    <col min="7169" max="7169" width="50.7109375" style="141" customWidth="1"/>
    <col min="7170" max="7186" width="13.140625" style="141" customWidth="1"/>
    <col min="7187" max="7424" width="9.140625" style="141"/>
    <col min="7425" max="7425" width="50.7109375" style="141" customWidth="1"/>
    <col min="7426" max="7442" width="13.140625" style="141" customWidth="1"/>
    <col min="7443" max="7680" width="9.140625" style="141"/>
    <col min="7681" max="7681" width="50.7109375" style="141" customWidth="1"/>
    <col min="7682" max="7698" width="13.140625" style="141" customWidth="1"/>
    <col min="7699" max="7936" width="9.140625" style="141"/>
    <col min="7937" max="7937" width="50.7109375" style="141" customWidth="1"/>
    <col min="7938" max="7954" width="13.140625" style="141" customWidth="1"/>
    <col min="7955" max="8192" width="9.140625" style="141"/>
    <col min="8193" max="8193" width="50.7109375" style="141" customWidth="1"/>
    <col min="8194" max="8210" width="13.140625" style="141" customWidth="1"/>
    <col min="8211" max="8448" width="9.140625" style="141"/>
    <col min="8449" max="8449" width="50.7109375" style="141" customWidth="1"/>
    <col min="8450" max="8466" width="13.140625" style="141" customWidth="1"/>
    <col min="8467" max="8704" width="9.140625" style="141"/>
    <col min="8705" max="8705" width="50.7109375" style="141" customWidth="1"/>
    <col min="8706" max="8722" width="13.140625" style="141" customWidth="1"/>
    <col min="8723" max="8960" width="9.140625" style="141"/>
    <col min="8961" max="8961" width="50.7109375" style="141" customWidth="1"/>
    <col min="8962" max="8978" width="13.140625" style="141" customWidth="1"/>
    <col min="8979" max="9216" width="9.140625" style="141"/>
    <col min="9217" max="9217" width="50.7109375" style="141" customWidth="1"/>
    <col min="9218" max="9234" width="13.140625" style="141" customWidth="1"/>
    <col min="9235" max="9472" width="9.140625" style="141"/>
    <col min="9473" max="9473" width="50.7109375" style="141" customWidth="1"/>
    <col min="9474" max="9490" width="13.140625" style="141" customWidth="1"/>
    <col min="9491" max="9728" width="9.140625" style="141"/>
    <col min="9729" max="9729" width="50.7109375" style="141" customWidth="1"/>
    <col min="9730" max="9746" width="13.140625" style="141" customWidth="1"/>
    <col min="9747" max="9984" width="9.140625" style="141"/>
    <col min="9985" max="9985" width="50.7109375" style="141" customWidth="1"/>
    <col min="9986" max="10002" width="13.140625" style="141" customWidth="1"/>
    <col min="10003" max="10240" width="9.140625" style="141"/>
    <col min="10241" max="10241" width="50.7109375" style="141" customWidth="1"/>
    <col min="10242" max="10258" width="13.140625" style="141" customWidth="1"/>
    <col min="10259" max="10496" width="9.140625" style="141"/>
    <col min="10497" max="10497" width="50.7109375" style="141" customWidth="1"/>
    <col min="10498" max="10514" width="13.140625" style="141" customWidth="1"/>
    <col min="10515" max="10752" width="9.140625" style="141"/>
    <col min="10753" max="10753" width="50.7109375" style="141" customWidth="1"/>
    <col min="10754" max="10770" width="13.140625" style="141" customWidth="1"/>
    <col min="10771" max="11008" width="9.140625" style="141"/>
    <col min="11009" max="11009" width="50.7109375" style="141" customWidth="1"/>
    <col min="11010" max="11026" width="13.140625" style="141" customWidth="1"/>
    <col min="11027" max="11264" width="9.140625" style="141"/>
    <col min="11265" max="11265" width="50.7109375" style="141" customWidth="1"/>
    <col min="11266" max="11282" width="13.140625" style="141" customWidth="1"/>
    <col min="11283" max="11520" width="9.140625" style="141"/>
    <col min="11521" max="11521" width="50.7109375" style="141" customWidth="1"/>
    <col min="11522" max="11538" width="13.140625" style="141" customWidth="1"/>
    <col min="11539" max="11776" width="9.140625" style="141"/>
    <col min="11777" max="11777" width="50.7109375" style="141" customWidth="1"/>
    <col min="11778" max="11794" width="13.140625" style="141" customWidth="1"/>
    <col min="11795" max="12032" width="9.140625" style="141"/>
    <col min="12033" max="12033" width="50.7109375" style="141" customWidth="1"/>
    <col min="12034" max="12050" width="13.140625" style="141" customWidth="1"/>
    <col min="12051" max="12288" width="9.140625" style="141"/>
    <col min="12289" max="12289" width="50.7109375" style="141" customWidth="1"/>
    <col min="12290" max="12306" width="13.140625" style="141" customWidth="1"/>
    <col min="12307" max="12544" width="9.140625" style="141"/>
    <col min="12545" max="12545" width="50.7109375" style="141" customWidth="1"/>
    <col min="12546" max="12562" width="13.140625" style="141" customWidth="1"/>
    <col min="12563" max="12800" width="9.140625" style="141"/>
    <col min="12801" max="12801" width="50.7109375" style="141" customWidth="1"/>
    <col min="12802" max="12818" width="13.140625" style="141" customWidth="1"/>
    <col min="12819" max="13056" width="9.140625" style="141"/>
    <col min="13057" max="13057" width="50.7109375" style="141" customWidth="1"/>
    <col min="13058" max="13074" width="13.140625" style="141" customWidth="1"/>
    <col min="13075" max="13312" width="9.140625" style="141"/>
    <col min="13313" max="13313" width="50.7109375" style="141" customWidth="1"/>
    <col min="13314" max="13330" width="13.140625" style="141" customWidth="1"/>
    <col min="13331" max="13568" width="9.140625" style="141"/>
    <col min="13569" max="13569" width="50.7109375" style="141" customWidth="1"/>
    <col min="13570" max="13586" width="13.140625" style="141" customWidth="1"/>
    <col min="13587" max="13824" width="9.140625" style="141"/>
    <col min="13825" max="13825" width="50.7109375" style="141" customWidth="1"/>
    <col min="13826" max="13842" width="13.140625" style="141" customWidth="1"/>
    <col min="13843" max="14080" width="9.140625" style="141"/>
    <col min="14081" max="14081" width="50.7109375" style="141" customWidth="1"/>
    <col min="14082" max="14098" width="13.140625" style="141" customWidth="1"/>
    <col min="14099" max="14336" width="9.140625" style="141"/>
    <col min="14337" max="14337" width="50.7109375" style="141" customWidth="1"/>
    <col min="14338" max="14354" width="13.140625" style="141" customWidth="1"/>
    <col min="14355" max="14592" width="9.140625" style="141"/>
    <col min="14593" max="14593" width="50.7109375" style="141" customWidth="1"/>
    <col min="14594" max="14610" width="13.140625" style="141" customWidth="1"/>
    <col min="14611" max="14848" width="9.140625" style="141"/>
    <col min="14849" max="14849" width="50.7109375" style="141" customWidth="1"/>
    <col min="14850" max="14866" width="13.140625" style="141" customWidth="1"/>
    <col min="14867" max="15104" width="9.140625" style="141"/>
    <col min="15105" max="15105" width="50.7109375" style="141" customWidth="1"/>
    <col min="15106" max="15122" width="13.140625" style="141" customWidth="1"/>
    <col min="15123" max="15360" width="9.140625" style="141"/>
    <col min="15361" max="15361" width="50.7109375" style="141" customWidth="1"/>
    <col min="15362" max="15378" width="13.140625" style="141" customWidth="1"/>
    <col min="15379" max="15616" width="9.140625" style="141"/>
    <col min="15617" max="15617" width="50.7109375" style="141" customWidth="1"/>
    <col min="15618" max="15634" width="13.140625" style="141" customWidth="1"/>
    <col min="15635" max="15872" width="9.140625" style="141"/>
    <col min="15873" max="15873" width="50.7109375" style="141" customWidth="1"/>
    <col min="15874" max="15890" width="13.140625" style="141" customWidth="1"/>
    <col min="15891" max="16128" width="9.140625" style="141"/>
    <col min="16129" max="16129" width="50.7109375" style="141" customWidth="1"/>
    <col min="16130" max="16146" width="13.140625" style="141" customWidth="1"/>
    <col min="16147" max="16384" width="9.140625" style="141"/>
  </cols>
  <sheetData>
    <row r="1" spans="1:18" s="20" customFormat="1" ht="3.75" hidden="1" customHeight="1">
      <c r="A1" s="279"/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  <c r="R1" s="617"/>
    </row>
    <row r="2" spans="1:18" s="20" customFormat="1" ht="39" customHeight="1">
      <c r="A2" s="889" t="s">
        <v>227</v>
      </c>
      <c r="B2" s="889"/>
      <c r="C2" s="889"/>
      <c r="D2" s="889"/>
      <c r="E2" s="889"/>
      <c r="F2" s="889"/>
      <c r="G2" s="889"/>
      <c r="H2" s="889"/>
      <c r="I2" s="889"/>
      <c r="J2" s="889"/>
      <c r="K2" s="889"/>
      <c r="L2" s="889"/>
      <c r="M2" s="889"/>
      <c r="N2" s="889"/>
      <c r="O2" s="889"/>
      <c r="P2" s="889"/>
      <c r="Q2" s="889"/>
      <c r="R2" s="889"/>
    </row>
    <row r="3" spans="1:18" s="20" customFormat="1" ht="24" customHeight="1">
      <c r="A3" s="889" t="s">
        <v>85</v>
      </c>
      <c r="B3" s="889"/>
      <c r="C3" s="889"/>
      <c r="D3" s="889"/>
      <c r="E3" s="889"/>
      <c r="F3" s="889"/>
      <c r="G3" s="889"/>
      <c r="H3" s="889"/>
      <c r="I3" s="889"/>
      <c r="J3" s="889"/>
      <c r="K3" s="889"/>
      <c r="L3" s="889"/>
      <c r="M3" s="889"/>
      <c r="N3" s="889"/>
      <c r="O3" s="889"/>
      <c r="P3" s="889"/>
      <c r="Q3" s="889"/>
      <c r="R3" s="889"/>
    </row>
    <row r="4" spans="1:18" s="20" customFormat="1" ht="20.25" customHeight="1">
      <c r="A4" s="889" t="s">
        <v>599</v>
      </c>
      <c r="B4" s="889"/>
      <c r="C4" s="889"/>
      <c r="D4" s="889"/>
      <c r="E4" s="889"/>
      <c r="F4" s="889"/>
      <c r="G4" s="889"/>
      <c r="H4" s="889"/>
      <c r="I4" s="889"/>
      <c r="J4" s="889"/>
      <c r="K4" s="889"/>
      <c r="L4" s="889"/>
      <c r="M4" s="889"/>
      <c r="N4" s="889"/>
      <c r="O4" s="889"/>
      <c r="P4" s="889"/>
      <c r="Q4" s="889"/>
      <c r="R4" s="889"/>
    </row>
    <row r="5" spans="1:18" s="20" customFormat="1" ht="34.5" customHeight="1">
      <c r="A5" s="905" t="s">
        <v>228</v>
      </c>
      <c r="B5" s="905"/>
      <c r="C5" s="905"/>
      <c r="D5" s="905"/>
      <c r="E5" s="905"/>
      <c r="F5" s="905"/>
      <c r="G5" s="905"/>
      <c r="H5" s="905"/>
      <c r="I5" s="905"/>
      <c r="J5" s="905"/>
      <c r="K5" s="905"/>
      <c r="L5" s="905"/>
      <c r="M5" s="905"/>
      <c r="N5" s="905"/>
      <c r="O5" s="905"/>
      <c r="P5" s="905"/>
      <c r="Q5" s="905"/>
      <c r="R5" s="905"/>
    </row>
    <row r="6" spans="1:18" ht="7.5" customHeight="1">
      <c r="A6" s="150"/>
    </row>
    <row r="7" spans="1:18" ht="51" customHeight="1">
      <c r="A7" s="549"/>
      <c r="B7" s="549" t="s">
        <v>248</v>
      </c>
      <c r="C7" s="549" t="s">
        <v>249</v>
      </c>
      <c r="D7" s="549" t="s">
        <v>250</v>
      </c>
      <c r="E7" s="549" t="s">
        <v>251</v>
      </c>
      <c r="F7" s="549" t="s">
        <v>252</v>
      </c>
      <c r="G7" s="549" t="s">
        <v>253</v>
      </c>
      <c r="H7" s="549" t="s">
        <v>254</v>
      </c>
      <c r="I7" s="549" t="s">
        <v>255</v>
      </c>
      <c r="J7" s="549" t="s">
        <v>256</v>
      </c>
      <c r="K7" s="549" t="s">
        <v>257</v>
      </c>
      <c r="L7" s="549" t="s">
        <v>258</v>
      </c>
      <c r="M7" s="549" t="s">
        <v>259</v>
      </c>
      <c r="N7" s="549" t="s">
        <v>260</v>
      </c>
      <c r="O7" s="549" t="s">
        <v>261</v>
      </c>
      <c r="P7" s="549" t="s">
        <v>262</v>
      </c>
      <c r="Q7" s="550" t="s">
        <v>614</v>
      </c>
      <c r="R7" s="618" t="s">
        <v>101</v>
      </c>
    </row>
    <row r="8" spans="1:18" ht="42.75" customHeight="1">
      <c r="A8" s="338" t="s">
        <v>102</v>
      </c>
      <c r="B8" s="606">
        <v>58130.719770000003</v>
      </c>
      <c r="C8" s="607">
        <v>91892.81237</v>
      </c>
      <c r="D8" s="607">
        <v>162449.12318</v>
      </c>
      <c r="E8" s="607">
        <v>69516.384470000005</v>
      </c>
      <c r="F8" s="607">
        <v>228268.28852999999</v>
      </c>
      <c r="G8" s="607">
        <v>261588.38146</v>
      </c>
      <c r="H8" s="606">
        <v>114138.40363</v>
      </c>
      <c r="I8" s="606">
        <v>182180.10800000001</v>
      </c>
      <c r="J8" s="606">
        <v>98824.868959999993</v>
      </c>
      <c r="K8" s="606">
        <v>223063.67096000002</v>
      </c>
      <c r="L8" s="606">
        <v>113348.56581</v>
      </c>
      <c r="M8" s="606">
        <v>255343.27118000001</v>
      </c>
      <c r="N8" s="606">
        <v>246591.27169999998</v>
      </c>
      <c r="O8" s="606">
        <v>50481.126640000002</v>
      </c>
      <c r="P8" s="606">
        <v>226136.95478</v>
      </c>
      <c r="Q8" s="606">
        <v>6493803.2016899996</v>
      </c>
      <c r="R8" s="425">
        <f>Q8/$Q$20</f>
        <v>0.95194786455432445</v>
      </c>
    </row>
    <row r="9" spans="1:18" ht="27" customHeight="1">
      <c r="A9" s="338" t="s">
        <v>103</v>
      </c>
      <c r="B9" s="606">
        <v>899.52968999999996</v>
      </c>
      <c r="C9" s="607">
        <v>814.12076000000002</v>
      </c>
      <c r="D9" s="607">
        <v>4029.1833900000001</v>
      </c>
      <c r="E9" s="607">
        <v>985.86685</v>
      </c>
      <c r="F9" s="607">
        <v>2458.8269300000002</v>
      </c>
      <c r="G9" s="607">
        <v>4677.7441500000004</v>
      </c>
      <c r="H9" s="606">
        <v>2940.7417300000002</v>
      </c>
      <c r="I9" s="606">
        <v>2989.6638499999999</v>
      </c>
      <c r="J9" s="606">
        <v>2493.4121099999998</v>
      </c>
      <c r="K9" s="606">
        <v>2339.3539100000003</v>
      </c>
      <c r="L9" s="606">
        <v>991.06570999999997</v>
      </c>
      <c r="M9" s="606">
        <v>2689.4389799999999</v>
      </c>
      <c r="N9" s="606">
        <v>2401.42002</v>
      </c>
      <c r="O9" s="606">
        <v>701.31349999999998</v>
      </c>
      <c r="P9" s="606">
        <v>4737.7880999999998</v>
      </c>
      <c r="Q9" s="606">
        <v>96083.909329999995</v>
      </c>
      <c r="R9" s="425">
        <f t="shared" ref="R9:R20" si="0">Q9/$Q$20</f>
        <v>1.4085254736534171E-2</v>
      </c>
    </row>
    <row r="10" spans="1:18" ht="42.75" customHeight="1">
      <c r="A10" s="338" t="s">
        <v>104</v>
      </c>
      <c r="B10" s="606">
        <v>129.02256</v>
      </c>
      <c r="C10" s="607">
        <v>426.60856000000001</v>
      </c>
      <c r="D10" s="607">
        <v>298.02415999999999</v>
      </c>
      <c r="E10" s="607">
        <v>816.85696999999993</v>
      </c>
      <c r="F10" s="607">
        <v>23.483790000000003</v>
      </c>
      <c r="G10" s="607">
        <v>2046.6576200000002</v>
      </c>
      <c r="H10" s="606">
        <v>1323.9824799999999</v>
      </c>
      <c r="I10" s="606">
        <v>1871.91129</v>
      </c>
      <c r="J10" s="606">
        <v>246.72402</v>
      </c>
      <c r="K10" s="606">
        <v>5862.5133299999998</v>
      </c>
      <c r="L10" s="606">
        <v>176.33882</v>
      </c>
      <c r="M10" s="606">
        <v>2197.6654600000002</v>
      </c>
      <c r="N10" s="606">
        <v>4700.7050300000001</v>
      </c>
      <c r="O10" s="606">
        <v>234.80635999999998</v>
      </c>
      <c r="P10" s="606">
        <v>8.5678900000000002</v>
      </c>
      <c r="Q10" s="606">
        <v>93044.979000000007</v>
      </c>
      <c r="R10" s="425">
        <f t="shared" si="0"/>
        <v>1.3639767993508144E-2</v>
      </c>
    </row>
    <row r="11" spans="1:18" ht="27" customHeight="1">
      <c r="A11" s="338" t="s">
        <v>105</v>
      </c>
      <c r="B11" s="606">
        <v>6.5553599999999994</v>
      </c>
      <c r="C11" s="607">
        <v>19.625679999999999</v>
      </c>
      <c r="D11" s="607">
        <v>15.731920000000001</v>
      </c>
      <c r="E11" s="607">
        <v>32.896010000000004</v>
      </c>
      <c r="F11" s="607">
        <v>1.1741900000000001</v>
      </c>
      <c r="G11" s="607">
        <v>89.741780000000006</v>
      </c>
      <c r="H11" s="606">
        <v>72.346990000000005</v>
      </c>
      <c r="I11" s="606">
        <v>111.24831</v>
      </c>
      <c r="J11" s="606">
        <v>14.33925</v>
      </c>
      <c r="K11" s="606">
        <v>167.50329000000002</v>
      </c>
      <c r="L11" s="606">
        <v>7.5946000000000007</v>
      </c>
      <c r="M11" s="606">
        <v>83.165649999999999</v>
      </c>
      <c r="N11" s="606">
        <v>160.86497</v>
      </c>
      <c r="O11" s="606">
        <v>12.7499</v>
      </c>
      <c r="P11" s="606">
        <v>0.55691000000000002</v>
      </c>
      <c r="Q11" s="606">
        <v>3956.83691</v>
      </c>
      <c r="R11" s="425">
        <f t="shared" si="0"/>
        <v>5.8004567275521293E-4</v>
      </c>
    </row>
    <row r="12" spans="1:18" ht="42.75" customHeight="1">
      <c r="A12" s="338" t="s">
        <v>106</v>
      </c>
      <c r="B12" s="606">
        <v>349.17561000000001</v>
      </c>
      <c r="C12" s="607">
        <v>151.98498999999998</v>
      </c>
      <c r="D12" s="607">
        <v>315.31232</v>
      </c>
      <c r="E12" s="607">
        <v>385.15424000000002</v>
      </c>
      <c r="F12" s="607">
        <v>0</v>
      </c>
      <c r="G12" s="607">
        <v>330.55901</v>
      </c>
      <c r="H12" s="606">
        <v>354.16818999999998</v>
      </c>
      <c r="I12" s="606">
        <v>220.41236999999998</v>
      </c>
      <c r="J12" s="606">
        <v>45.323519999999995</v>
      </c>
      <c r="K12" s="606">
        <v>1052.70642</v>
      </c>
      <c r="L12" s="606">
        <v>62.402920000000002</v>
      </c>
      <c r="M12" s="606">
        <v>138.27726000000001</v>
      </c>
      <c r="N12" s="606">
        <v>786.72074999999995</v>
      </c>
      <c r="O12" s="606">
        <v>114.14077</v>
      </c>
      <c r="P12" s="606">
        <v>0</v>
      </c>
      <c r="Q12" s="606">
        <v>27009.12731</v>
      </c>
      <c r="R12" s="425">
        <f t="shared" si="0"/>
        <v>3.9593563690903163E-3</v>
      </c>
    </row>
    <row r="13" spans="1:18" ht="27" customHeight="1">
      <c r="A13" s="338" t="s">
        <v>107</v>
      </c>
      <c r="B13" s="606">
        <v>50.370309999999996</v>
      </c>
      <c r="C13" s="607">
        <v>29.056519999999999</v>
      </c>
      <c r="D13" s="607">
        <v>63.062470000000005</v>
      </c>
      <c r="E13" s="607">
        <v>43.572139999999997</v>
      </c>
      <c r="F13" s="607">
        <v>0</v>
      </c>
      <c r="G13" s="607">
        <v>56.640500000000003</v>
      </c>
      <c r="H13" s="606">
        <v>60.755890000000001</v>
      </c>
      <c r="I13" s="606">
        <v>44.08249</v>
      </c>
      <c r="J13" s="606">
        <v>9.0647099999999998</v>
      </c>
      <c r="K13" s="606">
        <v>137.36789000000002</v>
      </c>
      <c r="L13" s="606">
        <v>12.48058</v>
      </c>
      <c r="M13" s="606">
        <v>21.655450000000002</v>
      </c>
      <c r="N13" s="606">
        <v>107.83783</v>
      </c>
      <c r="O13" s="606">
        <v>22.828150000000001</v>
      </c>
      <c r="P13" s="606">
        <v>0</v>
      </c>
      <c r="Q13" s="606">
        <v>3571.4289399999998</v>
      </c>
      <c r="R13" s="425">
        <f t="shared" si="0"/>
        <v>5.2354745705193522E-4</v>
      </c>
    </row>
    <row r="14" spans="1:18" ht="42.75" customHeight="1">
      <c r="A14" s="338" t="s">
        <v>108</v>
      </c>
      <c r="B14" s="606">
        <v>79.50869999999999</v>
      </c>
      <c r="C14" s="607">
        <v>7.3294700000000006</v>
      </c>
      <c r="D14" s="607">
        <v>59.792559999999995</v>
      </c>
      <c r="E14" s="607">
        <v>49.88702</v>
      </c>
      <c r="F14" s="607">
        <v>182.4547</v>
      </c>
      <c r="G14" s="607">
        <v>139.76354999999998</v>
      </c>
      <c r="H14" s="606">
        <v>181.22226000000001</v>
      </c>
      <c r="I14" s="606">
        <v>125.20853</v>
      </c>
      <c r="J14" s="606">
        <v>18.614049999999999</v>
      </c>
      <c r="K14" s="606">
        <v>125.30922</v>
      </c>
      <c r="L14" s="606">
        <v>117.36497</v>
      </c>
      <c r="M14" s="606">
        <v>220.42223999999999</v>
      </c>
      <c r="N14" s="606">
        <v>647.62648000000002</v>
      </c>
      <c r="O14" s="606">
        <v>1.21343</v>
      </c>
      <c r="P14" s="606">
        <v>0</v>
      </c>
      <c r="Q14" s="606">
        <v>11653.692660000001</v>
      </c>
      <c r="R14" s="425">
        <f t="shared" si="0"/>
        <v>1.7083529477721607E-3</v>
      </c>
    </row>
    <row r="15" spans="1:18" ht="27" customHeight="1">
      <c r="A15" s="338" t="s">
        <v>109</v>
      </c>
      <c r="B15" s="606">
        <v>29.659740000000003</v>
      </c>
      <c r="C15" s="607">
        <v>3.6647399999999997</v>
      </c>
      <c r="D15" s="607">
        <v>29.896279999999997</v>
      </c>
      <c r="E15" s="607">
        <v>24.943519999999999</v>
      </c>
      <c r="F15" s="607">
        <v>91.227360000000004</v>
      </c>
      <c r="G15" s="607">
        <v>69.881799999999998</v>
      </c>
      <c r="H15" s="606">
        <v>73.852360000000004</v>
      </c>
      <c r="I15" s="606">
        <v>62.604279999999996</v>
      </c>
      <c r="J15" s="606">
        <v>9.3070400000000006</v>
      </c>
      <c r="K15" s="606">
        <v>57.64761</v>
      </c>
      <c r="L15" s="606">
        <v>58.682490000000001</v>
      </c>
      <c r="M15" s="606">
        <v>55.105620000000002</v>
      </c>
      <c r="N15" s="606">
        <v>207.02683999999999</v>
      </c>
      <c r="O15" s="606">
        <v>0.60672000000000004</v>
      </c>
      <c r="P15" s="606">
        <v>0</v>
      </c>
      <c r="Q15" s="606">
        <v>4032.58869</v>
      </c>
      <c r="R15" s="425">
        <f t="shared" si="0"/>
        <v>5.9115037410933198E-4</v>
      </c>
    </row>
    <row r="16" spans="1:18" ht="42.75" customHeight="1">
      <c r="A16" s="338" t="s">
        <v>110</v>
      </c>
      <c r="B16" s="606">
        <v>34.952739999999999</v>
      </c>
      <c r="C16" s="607">
        <v>348.08611999999999</v>
      </c>
      <c r="D16" s="607">
        <v>200.44829000000001</v>
      </c>
      <c r="E16" s="607">
        <v>1.7500899999999999</v>
      </c>
      <c r="F16" s="607">
        <v>61.681899999999999</v>
      </c>
      <c r="G16" s="607">
        <v>375.94723999999997</v>
      </c>
      <c r="H16" s="606">
        <v>208.33992999999998</v>
      </c>
      <c r="I16" s="606">
        <v>279.30129999999997</v>
      </c>
      <c r="J16" s="606">
        <v>119.06672</v>
      </c>
      <c r="K16" s="606">
        <v>755.79975999999999</v>
      </c>
      <c r="L16" s="606">
        <v>193.11785999999998</v>
      </c>
      <c r="M16" s="606">
        <v>295.40573000000001</v>
      </c>
      <c r="N16" s="606">
        <v>674.69749999999999</v>
      </c>
      <c r="O16" s="606">
        <v>87.818749999999994</v>
      </c>
      <c r="P16" s="606">
        <v>0</v>
      </c>
      <c r="Q16" s="606">
        <v>17843.948120000001</v>
      </c>
      <c r="R16" s="425">
        <f t="shared" si="0"/>
        <v>2.6158027554071006E-3</v>
      </c>
    </row>
    <row r="17" spans="1:19" ht="27" customHeight="1">
      <c r="A17" s="338" t="s">
        <v>111</v>
      </c>
      <c r="B17" s="606">
        <v>27.96219</v>
      </c>
      <c r="C17" s="607">
        <v>236.9143</v>
      </c>
      <c r="D17" s="607">
        <v>160.35864000000001</v>
      </c>
      <c r="E17" s="607">
        <v>1.4000699999999999</v>
      </c>
      <c r="F17" s="607">
        <v>49.345519999999993</v>
      </c>
      <c r="G17" s="607">
        <v>275.68477000000001</v>
      </c>
      <c r="H17" s="606">
        <v>166.67194000000001</v>
      </c>
      <c r="I17" s="606">
        <v>155.13762</v>
      </c>
      <c r="J17" s="606">
        <v>95.253380000000007</v>
      </c>
      <c r="K17" s="606">
        <v>323.68556999999998</v>
      </c>
      <c r="L17" s="606">
        <v>154.49428</v>
      </c>
      <c r="M17" s="606">
        <v>205.08327</v>
      </c>
      <c r="N17" s="606">
        <v>515.98451</v>
      </c>
      <c r="O17" s="606">
        <v>70.254999999999995</v>
      </c>
      <c r="P17" s="606">
        <v>0</v>
      </c>
      <c r="Q17" s="606">
        <v>10440.974270000001</v>
      </c>
      <c r="R17" s="425">
        <f t="shared" si="0"/>
        <v>1.5305765899413881E-3</v>
      </c>
    </row>
    <row r="18" spans="1:19" ht="42.75" customHeight="1">
      <c r="A18" s="338" t="s">
        <v>112</v>
      </c>
      <c r="B18" s="606">
        <v>1287.0739199999998</v>
      </c>
      <c r="C18" s="607">
        <v>3214.1682900000001</v>
      </c>
      <c r="D18" s="607">
        <v>2283.8954100000001</v>
      </c>
      <c r="E18" s="607">
        <v>840.09013000000004</v>
      </c>
      <c r="F18" s="607">
        <v>2575.3945299999996</v>
      </c>
      <c r="G18" s="607">
        <v>3344.3059500000004</v>
      </c>
      <c r="H18" s="606">
        <v>2094.6733600000002</v>
      </c>
      <c r="I18" s="606">
        <v>2419.8869100000002</v>
      </c>
      <c r="J18" s="606">
        <v>1029.58564</v>
      </c>
      <c r="K18" s="606">
        <v>7306.6821</v>
      </c>
      <c r="L18" s="606">
        <v>2763.9061200000001</v>
      </c>
      <c r="M18" s="606">
        <v>3555.6313399999999</v>
      </c>
      <c r="N18" s="606">
        <v>6973.2645300000004</v>
      </c>
      <c r="O18" s="606">
        <v>752.81487000000004</v>
      </c>
      <c r="P18" s="606">
        <v>89.996470000000002</v>
      </c>
      <c r="Q18" s="606">
        <v>178240.48043</v>
      </c>
      <c r="R18" s="425">
        <f t="shared" si="0"/>
        <v>2.6128855379897807E-2</v>
      </c>
    </row>
    <row r="19" spans="1:19" ht="27" customHeight="1">
      <c r="A19" s="338" t="s">
        <v>113</v>
      </c>
      <c r="B19" s="606">
        <v>1091.1324500000001</v>
      </c>
      <c r="C19" s="607">
        <v>2449.4250499999998</v>
      </c>
      <c r="D19" s="607">
        <v>2166.7818600000001</v>
      </c>
      <c r="E19" s="607">
        <v>669.37063000000001</v>
      </c>
      <c r="F19" s="607">
        <v>2575.3945299999996</v>
      </c>
      <c r="G19" s="607">
        <v>2956.4962099999998</v>
      </c>
      <c r="H19" s="606">
        <v>1981.78574</v>
      </c>
      <c r="I19" s="606">
        <v>1697.2723999999998</v>
      </c>
      <c r="J19" s="606">
        <v>1029.58564</v>
      </c>
      <c r="K19" s="606">
        <v>4807.45057</v>
      </c>
      <c r="L19" s="606">
        <v>2414.5904</v>
      </c>
      <c r="M19" s="606">
        <v>2427.9606200000003</v>
      </c>
      <c r="N19" s="606">
        <v>5627.5151900000001</v>
      </c>
      <c r="O19" s="606">
        <v>660.37550999999996</v>
      </c>
      <c r="P19" s="606">
        <v>89.996470000000002</v>
      </c>
      <c r="Q19" s="606">
        <v>132401.09263</v>
      </c>
      <c r="R19" s="425">
        <f t="shared" si="0"/>
        <v>1.9409109497033481E-2</v>
      </c>
    </row>
    <row r="20" spans="1:19" ht="56.25" customHeight="1">
      <c r="A20" s="518" t="s">
        <v>114</v>
      </c>
      <c r="B20" s="608">
        <v>60010.453300000001</v>
      </c>
      <c r="C20" s="608">
        <v>96040.989799999996</v>
      </c>
      <c r="D20" s="608">
        <v>165606.59591999999</v>
      </c>
      <c r="E20" s="608">
        <v>71610.122919999994</v>
      </c>
      <c r="F20" s="608">
        <v>231111.30344999998</v>
      </c>
      <c r="G20" s="608">
        <v>267825.61483000003</v>
      </c>
      <c r="H20" s="608">
        <v>118300.78985</v>
      </c>
      <c r="I20" s="608">
        <v>187096.8284</v>
      </c>
      <c r="J20" s="608">
        <v>100284.18291</v>
      </c>
      <c r="K20" s="608">
        <v>238166.68179</v>
      </c>
      <c r="L20" s="608">
        <v>116661.69649999999</v>
      </c>
      <c r="M20" s="608">
        <v>261750.67321000001</v>
      </c>
      <c r="N20" s="608">
        <v>260374.28599</v>
      </c>
      <c r="O20" s="608">
        <v>51671.920820000007</v>
      </c>
      <c r="P20" s="608">
        <v>226235.51914000002</v>
      </c>
      <c r="Q20" s="608">
        <f>Q8+Q10+Q12+Q14+Q16+Q18</f>
        <v>6821595.4292099997</v>
      </c>
      <c r="R20" s="619">
        <f t="shared" si="0"/>
        <v>1</v>
      </c>
    </row>
    <row r="21" spans="1:19" ht="56.25" customHeight="1">
      <c r="A21" s="436" t="s">
        <v>244</v>
      </c>
      <c r="B21" s="606">
        <v>2105.2097400000002</v>
      </c>
      <c r="C21" s="606">
        <v>3552.8070499999999</v>
      </c>
      <c r="D21" s="606">
        <v>6465.0145600000005</v>
      </c>
      <c r="E21" s="606">
        <v>1758.0492199999999</v>
      </c>
      <c r="F21" s="606">
        <v>5175.9685300000001</v>
      </c>
      <c r="G21" s="606">
        <v>8126.1892100000005</v>
      </c>
      <c r="H21" s="606">
        <v>5296.1546500000004</v>
      </c>
      <c r="I21" s="606">
        <v>5060.0089499999995</v>
      </c>
      <c r="J21" s="606">
        <v>3650.9621299999999</v>
      </c>
      <c r="K21" s="606">
        <v>7833.0088400000004</v>
      </c>
      <c r="L21" s="606">
        <v>3638.9080600000002</v>
      </c>
      <c r="M21" s="606">
        <v>5482.4095900000002</v>
      </c>
      <c r="N21" s="606">
        <v>9020.6493599999994</v>
      </c>
      <c r="O21" s="606">
        <v>1468.12878</v>
      </c>
      <c r="P21" s="606">
        <v>4828.34148</v>
      </c>
      <c r="Q21" s="606">
        <f>Q9+Q11+Q13+Q15+Q17+Q19</f>
        <v>250486.83077</v>
      </c>
      <c r="R21" s="228"/>
      <c r="S21" s="620"/>
    </row>
    <row r="22" spans="1:19" s="5" customFormat="1" ht="56.25" customHeight="1" thickBot="1">
      <c r="A22" s="621" t="s">
        <v>245</v>
      </c>
      <c r="B22" s="622">
        <v>8.7971287542260093E-3</v>
      </c>
      <c r="C22" s="622">
        <v>1.4078963022162454E-2</v>
      </c>
      <c r="D22" s="622">
        <v>2.4276812900817058E-2</v>
      </c>
      <c r="E22" s="622">
        <v>1.0497562287755472E-2</v>
      </c>
      <c r="F22" s="622">
        <v>3.3879362364467383E-2</v>
      </c>
      <c r="G22" s="622">
        <v>3.9261433429952995E-2</v>
      </c>
      <c r="H22" s="622">
        <v>1.7342099964392094E-2</v>
      </c>
      <c r="I22" s="622">
        <v>2.7427136414284164E-2</v>
      </c>
      <c r="J22" s="622">
        <v>1.4700986587475444E-2</v>
      </c>
      <c r="K22" s="622">
        <v>3.4913633366495583E-2</v>
      </c>
      <c r="L22" s="622">
        <v>1.7101819905715288E-2</v>
      </c>
      <c r="M22" s="622">
        <v>3.8370887855528106E-2</v>
      </c>
      <c r="N22" s="622">
        <v>3.8169118748244739E-2</v>
      </c>
      <c r="O22" s="622">
        <v>7.5747559872491686E-3</v>
      </c>
      <c r="P22" s="622">
        <v>3.3164605184772745E-2</v>
      </c>
      <c r="Q22" s="622">
        <f>Q20/$Q20</f>
        <v>1</v>
      </c>
      <c r="R22" s="623"/>
    </row>
    <row r="23" spans="1:19" ht="20.25" customHeight="1">
      <c r="A23" s="613" t="s">
        <v>117</v>
      </c>
      <c r="B23" s="614"/>
      <c r="C23" s="567"/>
      <c r="D23" s="567"/>
      <c r="E23" s="567"/>
      <c r="F23" s="567"/>
      <c r="G23" s="567"/>
      <c r="H23" s="568"/>
      <c r="I23" s="568"/>
      <c r="J23" s="568"/>
      <c r="K23" s="568"/>
      <c r="L23" s="568"/>
      <c r="M23" s="568"/>
      <c r="N23" s="568"/>
      <c r="O23" s="568"/>
      <c r="P23" s="568"/>
      <c r="Q23" s="568"/>
      <c r="R23" s="568"/>
    </row>
    <row r="24" spans="1:19" ht="63" customHeight="1">
      <c r="A24" s="897" t="s">
        <v>246</v>
      </c>
      <c r="B24" s="906"/>
      <c r="C24" s="906"/>
      <c r="D24" s="906"/>
      <c r="E24" s="906"/>
      <c r="F24" s="906"/>
      <c r="G24" s="906"/>
      <c r="H24" s="906"/>
      <c r="I24" s="906"/>
      <c r="J24" s="906"/>
      <c r="K24" s="906"/>
      <c r="L24" s="906"/>
      <c r="M24" s="906"/>
      <c r="N24" s="906"/>
      <c r="O24" s="906"/>
      <c r="P24" s="906"/>
      <c r="Q24" s="906"/>
      <c r="R24" s="906"/>
    </row>
    <row r="25" spans="1:19" ht="57" customHeight="1">
      <c r="A25" s="897" t="s">
        <v>247</v>
      </c>
      <c r="B25" s="904"/>
      <c r="C25" s="904"/>
      <c r="D25" s="904"/>
      <c r="E25" s="904"/>
      <c r="F25" s="904"/>
      <c r="G25" s="904"/>
      <c r="H25" s="904"/>
      <c r="I25" s="904"/>
      <c r="J25" s="904"/>
      <c r="K25" s="904"/>
      <c r="L25" s="904"/>
      <c r="M25" s="904"/>
      <c r="N25" s="904"/>
      <c r="O25" s="904"/>
      <c r="P25" s="904"/>
      <c r="Q25" s="904"/>
      <c r="R25" s="904"/>
    </row>
    <row r="26" spans="1:19" ht="14.25" customHeight="1">
      <c r="A26" s="613" t="s">
        <v>118</v>
      </c>
      <c r="B26" s="160"/>
      <c r="C26" s="569"/>
      <c r="D26" s="569"/>
      <c r="E26" s="569"/>
      <c r="F26" s="569"/>
      <c r="G26" s="569"/>
      <c r="H26" s="224"/>
      <c r="I26" s="224"/>
      <c r="J26" s="224"/>
      <c r="K26" s="224"/>
      <c r="L26" s="224"/>
      <c r="M26" s="224"/>
      <c r="N26" s="224"/>
      <c r="O26" s="224"/>
      <c r="P26" s="224"/>
      <c r="Q26" s="224"/>
      <c r="R26" s="615"/>
    </row>
    <row r="27" spans="1:19" ht="9" customHeight="1">
      <c r="A27" s="28"/>
      <c r="C27" s="25"/>
      <c r="D27" s="25"/>
      <c r="E27" s="25"/>
      <c r="F27" s="25"/>
      <c r="G27" s="25"/>
      <c r="H27" s="145"/>
      <c r="I27" s="145"/>
      <c r="J27" s="145"/>
      <c r="K27" s="145"/>
      <c r="L27" s="145"/>
      <c r="M27" s="145"/>
      <c r="N27" s="145"/>
      <c r="O27" s="145"/>
      <c r="P27" s="145"/>
      <c r="Q27" s="145"/>
      <c r="R27" s="7"/>
    </row>
    <row r="28" spans="1:19" ht="9" customHeight="1">
      <c r="A28" s="26"/>
      <c r="C28" s="25"/>
      <c r="D28" s="25"/>
      <c r="E28" s="25"/>
      <c r="F28" s="25"/>
      <c r="G28" s="25"/>
      <c r="H28" s="145"/>
      <c r="I28" s="145"/>
      <c r="J28" s="145"/>
      <c r="K28" s="145"/>
      <c r="L28" s="145"/>
      <c r="M28" s="145"/>
      <c r="N28" s="145"/>
      <c r="O28" s="145"/>
      <c r="P28" s="145"/>
      <c r="Q28" s="145"/>
      <c r="R28" s="7"/>
    </row>
    <row r="29" spans="1:19" ht="9" customHeight="1">
      <c r="A29" s="26"/>
      <c r="C29" s="25"/>
      <c r="D29" s="25"/>
      <c r="E29" s="25"/>
      <c r="F29" s="25"/>
      <c r="G29" s="25"/>
      <c r="H29" s="145"/>
      <c r="I29" s="145"/>
      <c r="J29" s="145"/>
      <c r="K29" s="145"/>
      <c r="L29" s="145"/>
      <c r="M29" s="145"/>
      <c r="N29" s="145"/>
      <c r="O29" s="145"/>
      <c r="P29" s="145"/>
      <c r="Q29" s="145"/>
      <c r="R29" s="7"/>
    </row>
    <row r="30" spans="1:19" ht="9" customHeight="1">
      <c r="A30" s="26"/>
      <c r="B30" s="1"/>
      <c r="C30" s="25"/>
      <c r="D30" s="25"/>
      <c r="E30" s="25"/>
      <c r="F30" s="25"/>
      <c r="G30" s="2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7"/>
    </row>
    <row r="31" spans="1:19" ht="9" customHeight="1">
      <c r="A31" s="26"/>
      <c r="B31" s="1"/>
      <c r="C31" s="25"/>
      <c r="D31" s="25"/>
      <c r="E31" s="25"/>
      <c r="F31" s="25"/>
      <c r="G31" s="25"/>
      <c r="H31" s="145"/>
      <c r="I31" s="145"/>
      <c r="J31" s="145"/>
      <c r="K31" s="145"/>
      <c r="L31" s="145"/>
      <c r="M31" s="145"/>
      <c r="N31" s="145"/>
      <c r="O31" s="145"/>
      <c r="P31" s="145"/>
      <c r="Q31" s="145"/>
      <c r="R31" s="7"/>
    </row>
    <row r="32" spans="1:19" ht="9" customHeight="1">
      <c r="A32" s="26"/>
      <c r="B32" s="1"/>
      <c r="C32" s="25"/>
      <c r="D32" s="25"/>
      <c r="E32" s="25"/>
      <c r="F32" s="25"/>
      <c r="G32" s="25"/>
      <c r="H32" s="145"/>
      <c r="I32" s="145"/>
      <c r="J32" s="145"/>
      <c r="K32" s="145"/>
      <c r="L32" s="145"/>
      <c r="M32" s="145"/>
      <c r="N32" s="145"/>
      <c r="O32" s="145"/>
      <c r="P32" s="145"/>
      <c r="Q32" s="145"/>
      <c r="R32" s="7"/>
    </row>
    <row r="33" spans="1:18" ht="9" customHeight="1">
      <c r="A33" s="155"/>
      <c r="B33" s="1"/>
      <c r="C33" s="25"/>
      <c r="D33" s="25"/>
      <c r="E33" s="25"/>
      <c r="F33" s="25"/>
      <c r="G33" s="25"/>
      <c r="H33" s="145"/>
      <c r="I33" s="145"/>
      <c r="J33" s="145"/>
      <c r="K33" s="145"/>
      <c r="L33" s="145"/>
      <c r="M33" s="145"/>
      <c r="N33" s="145"/>
      <c r="O33" s="145"/>
      <c r="P33" s="145"/>
      <c r="Q33" s="145"/>
      <c r="R33" s="7"/>
    </row>
    <row r="34" spans="1:18" ht="9" customHeight="1">
      <c r="A34" s="26"/>
      <c r="B34" s="1"/>
      <c r="C34" s="25"/>
      <c r="D34" s="25"/>
      <c r="E34" s="25"/>
      <c r="F34" s="25"/>
      <c r="G34" s="25"/>
      <c r="H34" s="145"/>
      <c r="I34" s="145"/>
      <c r="J34" s="145"/>
      <c r="K34" s="145"/>
      <c r="L34" s="145"/>
      <c r="M34" s="145"/>
      <c r="N34" s="145"/>
      <c r="O34" s="145"/>
      <c r="P34" s="145"/>
      <c r="Q34" s="145"/>
      <c r="R34" s="7"/>
    </row>
    <row r="35" spans="1:18" ht="9" customHeight="1">
      <c r="A35" s="26"/>
      <c r="B35" s="1"/>
      <c r="C35" s="25"/>
      <c r="D35" s="25"/>
      <c r="E35" s="25"/>
      <c r="F35" s="25"/>
      <c r="G35" s="25"/>
      <c r="H35" s="145"/>
      <c r="I35" s="145"/>
      <c r="J35" s="145"/>
      <c r="K35" s="145"/>
      <c r="L35" s="145"/>
      <c r="M35" s="145"/>
      <c r="N35" s="145"/>
      <c r="O35" s="145"/>
      <c r="P35" s="145"/>
      <c r="Q35" s="145"/>
      <c r="R35" s="7"/>
    </row>
    <row r="36" spans="1:18" ht="9" customHeight="1">
      <c r="A36" s="26"/>
      <c r="B36" s="1"/>
      <c r="C36" s="25"/>
      <c r="D36" s="25"/>
      <c r="E36" s="25"/>
      <c r="F36" s="25"/>
      <c r="G36" s="25"/>
      <c r="H36" s="145"/>
      <c r="I36" s="145"/>
      <c r="J36" s="145"/>
      <c r="K36" s="145"/>
      <c r="L36" s="145"/>
      <c r="M36" s="145"/>
      <c r="N36" s="145"/>
      <c r="O36" s="145"/>
      <c r="P36" s="145"/>
      <c r="Q36" s="145"/>
      <c r="R36" s="7"/>
    </row>
    <row r="37" spans="1:18" ht="9" customHeight="1">
      <c r="A37" s="26"/>
      <c r="C37" s="25"/>
      <c r="D37" s="25"/>
      <c r="E37" s="25"/>
      <c r="F37" s="25"/>
      <c r="G37" s="25"/>
      <c r="H37" s="145"/>
      <c r="I37" s="145"/>
      <c r="J37" s="145"/>
      <c r="K37" s="145"/>
      <c r="L37" s="145"/>
      <c r="M37" s="145"/>
      <c r="N37" s="145"/>
      <c r="O37" s="145"/>
      <c r="P37" s="145"/>
      <c r="Q37" s="145"/>
      <c r="R37" s="7"/>
    </row>
    <row r="38" spans="1:18" ht="9" customHeight="1">
      <c r="A38" s="26"/>
      <c r="C38" s="25"/>
      <c r="D38" s="25"/>
      <c r="E38" s="25"/>
      <c r="F38" s="25"/>
      <c r="G38" s="25"/>
      <c r="H38" s="145"/>
      <c r="I38" s="145"/>
      <c r="J38" s="145"/>
      <c r="K38" s="145"/>
      <c r="L38" s="145"/>
      <c r="M38" s="145"/>
      <c r="N38" s="145"/>
      <c r="O38" s="145"/>
      <c r="P38" s="145"/>
      <c r="Q38" s="145"/>
      <c r="R38" s="7"/>
    </row>
    <row r="39" spans="1:18" ht="9" customHeight="1">
      <c r="A39" s="155"/>
      <c r="C39" s="25"/>
      <c r="D39" s="25"/>
      <c r="E39" s="25"/>
      <c r="F39" s="25"/>
      <c r="G39" s="25"/>
      <c r="H39" s="145"/>
      <c r="I39" s="145"/>
      <c r="J39" s="145"/>
      <c r="K39" s="145"/>
      <c r="L39" s="145"/>
      <c r="M39" s="145"/>
      <c r="N39" s="145"/>
      <c r="O39" s="145"/>
      <c r="P39" s="145"/>
      <c r="Q39" s="145"/>
      <c r="R39" s="7"/>
    </row>
    <row r="40" spans="1:18" ht="9" customHeight="1">
      <c r="A40" s="26"/>
      <c r="C40" s="25"/>
      <c r="D40" s="25"/>
      <c r="E40" s="25"/>
      <c r="F40" s="25"/>
      <c r="G40" s="25"/>
      <c r="H40" s="145"/>
      <c r="I40" s="145"/>
      <c r="J40" s="145"/>
      <c r="K40" s="145"/>
      <c r="L40" s="145"/>
      <c r="M40" s="145"/>
      <c r="N40" s="145"/>
      <c r="O40" s="145"/>
      <c r="P40" s="145"/>
      <c r="Q40" s="145"/>
      <c r="R40" s="7"/>
    </row>
    <row r="41" spans="1:18" ht="9" customHeight="1">
      <c r="A41" s="26"/>
      <c r="C41" s="25"/>
      <c r="D41" s="25"/>
      <c r="E41" s="25"/>
      <c r="F41" s="25"/>
      <c r="G41" s="25"/>
      <c r="H41" s="145"/>
      <c r="I41" s="145"/>
      <c r="J41" s="145"/>
      <c r="K41" s="145"/>
      <c r="L41" s="145"/>
      <c r="M41" s="145"/>
      <c r="N41" s="145"/>
      <c r="O41" s="145"/>
      <c r="P41" s="145"/>
      <c r="Q41" s="145"/>
      <c r="R41" s="7"/>
    </row>
    <row r="42" spans="1:18" ht="9" customHeight="1">
      <c r="A42" s="26"/>
      <c r="C42" s="25"/>
      <c r="D42" s="25"/>
      <c r="E42" s="25"/>
      <c r="F42" s="25"/>
      <c r="G42" s="25"/>
      <c r="H42" s="145"/>
      <c r="I42" s="145"/>
      <c r="J42" s="145"/>
      <c r="K42" s="145"/>
      <c r="L42" s="145"/>
      <c r="M42" s="145"/>
      <c r="N42" s="145"/>
      <c r="O42" s="145"/>
      <c r="P42" s="145"/>
      <c r="Q42" s="145"/>
      <c r="R42" s="7"/>
    </row>
    <row r="43" spans="1:18" ht="9" customHeight="1">
      <c r="A43" s="26"/>
      <c r="C43" s="25"/>
      <c r="D43" s="25"/>
      <c r="E43" s="25"/>
      <c r="F43" s="25"/>
      <c r="G43" s="25"/>
      <c r="H43" s="145"/>
      <c r="I43" s="145"/>
      <c r="J43" s="145"/>
      <c r="K43" s="145"/>
      <c r="L43" s="145"/>
      <c r="M43" s="145"/>
      <c r="N43" s="145"/>
      <c r="O43" s="145"/>
      <c r="P43" s="145"/>
      <c r="Q43" s="145"/>
      <c r="R43" s="7"/>
    </row>
    <row r="44" spans="1:18" ht="9" customHeight="1">
      <c r="A44" s="26"/>
      <c r="C44" s="25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145"/>
      <c r="R44" s="7"/>
    </row>
    <row r="45" spans="1:18" ht="9" customHeight="1">
      <c r="A45" s="155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145"/>
      <c r="R45" s="7"/>
    </row>
    <row r="46" spans="1:18" ht="9" customHeight="1">
      <c r="A46" s="26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145"/>
      <c r="R46" s="7"/>
    </row>
    <row r="47" spans="1:18" ht="9" customHeight="1">
      <c r="A47" s="26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145"/>
      <c r="R47" s="7"/>
    </row>
    <row r="48" spans="1:18" ht="9" customHeight="1">
      <c r="A48" s="26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145"/>
      <c r="R48" s="7"/>
    </row>
    <row r="49" spans="1:18" ht="9" customHeight="1">
      <c r="A49" s="26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145"/>
      <c r="R49" s="7"/>
    </row>
    <row r="50" spans="1:18" ht="9" customHeight="1">
      <c r="A50" s="155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145"/>
      <c r="R50" s="7"/>
    </row>
    <row r="51" spans="1:18" ht="9" customHeight="1">
      <c r="A51" s="30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145"/>
      <c r="R51" s="7"/>
    </row>
    <row r="52" spans="1:18" ht="9" customHeight="1">
      <c r="A52" s="30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7"/>
    </row>
    <row r="53" spans="1:18" ht="9" customHeight="1">
      <c r="A53" s="30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145"/>
      <c r="R53" s="7"/>
    </row>
    <row r="54" spans="1:18" ht="9" customHeight="1">
      <c r="A54" s="30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145"/>
      <c r="R54" s="7"/>
    </row>
    <row r="55" spans="1:18" ht="9" customHeight="1">
      <c r="A55" s="31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145"/>
      <c r="R55" s="7"/>
    </row>
    <row r="56" spans="1:18" ht="9" customHeight="1">
      <c r="A56" s="31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145"/>
      <c r="R56" s="7"/>
    </row>
    <row r="57" spans="1:18" ht="9" customHeight="1">
      <c r="A57" s="28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145"/>
      <c r="R57" s="7"/>
    </row>
    <row r="58" spans="1:18" ht="9" customHeight="1">
      <c r="A58" s="26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145"/>
      <c r="R58" s="7"/>
    </row>
    <row r="59" spans="1:18" ht="9" customHeight="1">
      <c r="A59" s="26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145"/>
      <c r="R59" s="7"/>
    </row>
    <row r="60" spans="1:18" ht="9" customHeight="1">
      <c r="A60" s="26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145"/>
      <c r="R60" s="7"/>
    </row>
    <row r="61" spans="1:18" ht="9" customHeight="1">
      <c r="A61" s="26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145"/>
      <c r="R61" s="7"/>
    </row>
    <row r="62" spans="1:18" ht="9" customHeight="1">
      <c r="A62" s="30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145"/>
      <c r="R62" s="7"/>
    </row>
    <row r="63" spans="1:18" ht="9" customHeight="1">
      <c r="A63" s="28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145"/>
      <c r="R63" s="7"/>
    </row>
    <row r="64" spans="1:18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145"/>
      <c r="R64" s="7"/>
    </row>
    <row r="65" spans="1:18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145"/>
      <c r="R65" s="7"/>
    </row>
    <row r="66" spans="1:18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145"/>
      <c r="R66" s="7"/>
    </row>
    <row r="67" spans="1:18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145"/>
      <c r="R67" s="7"/>
    </row>
    <row r="68" spans="1:18" ht="9" customHeight="1">
      <c r="A68" s="30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145"/>
      <c r="R68" s="7"/>
    </row>
    <row r="69" spans="1:18" ht="9" customHeight="1">
      <c r="A69" s="28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145"/>
      <c r="R69" s="7"/>
    </row>
    <row r="70" spans="1:18" ht="9" customHeight="1">
      <c r="A70" s="26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145"/>
      <c r="R70" s="7"/>
    </row>
    <row r="71" spans="1:18" ht="9" customHeight="1">
      <c r="A71" s="26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145"/>
      <c r="R71" s="7"/>
    </row>
    <row r="72" spans="1:18" ht="9" customHeight="1">
      <c r="A72" s="26"/>
      <c r="C72" s="27"/>
      <c r="D72" s="27"/>
      <c r="E72" s="27"/>
      <c r="F72" s="27"/>
      <c r="G72" s="27"/>
    </row>
    <row r="73" spans="1:18" ht="9" customHeight="1">
      <c r="A73" s="26"/>
      <c r="C73" s="27"/>
      <c r="D73" s="27"/>
      <c r="E73" s="27"/>
      <c r="F73" s="27"/>
      <c r="G73" s="27"/>
    </row>
    <row r="74" spans="1:18" ht="9" customHeight="1">
      <c r="A74" s="26"/>
      <c r="C74" s="27"/>
      <c r="D74" s="27"/>
      <c r="E74" s="27"/>
      <c r="F74" s="27"/>
      <c r="G74" s="27"/>
    </row>
    <row r="75" spans="1:18" ht="9" customHeight="1">
      <c r="A75" s="26"/>
      <c r="C75" s="27"/>
      <c r="D75" s="27"/>
      <c r="E75" s="27"/>
      <c r="F75" s="27"/>
      <c r="G75" s="27"/>
    </row>
    <row r="76" spans="1:18" ht="9" customHeight="1">
      <c r="A76" s="26"/>
      <c r="C76" s="27"/>
      <c r="D76" s="27"/>
      <c r="E76" s="27"/>
      <c r="F76" s="27"/>
      <c r="G76" s="27"/>
    </row>
    <row r="77" spans="1:18" ht="9" customHeight="1">
      <c r="A77" s="26"/>
      <c r="C77" s="27"/>
      <c r="D77" s="27"/>
      <c r="E77" s="27"/>
      <c r="F77" s="27"/>
      <c r="G77" s="27"/>
    </row>
    <row r="78" spans="1:18" ht="9" customHeight="1">
      <c r="A78" s="30"/>
      <c r="C78" s="27"/>
      <c r="D78" s="27"/>
      <c r="E78" s="27"/>
      <c r="F78" s="27"/>
      <c r="G78" s="27"/>
    </row>
    <row r="79" spans="1:18" ht="9" customHeight="1">
      <c r="A79" s="28"/>
      <c r="C79" s="27"/>
      <c r="D79" s="27"/>
      <c r="E79" s="27"/>
      <c r="F79" s="27"/>
      <c r="G79" s="27"/>
    </row>
    <row r="80" spans="1:18" ht="9" customHeight="1">
      <c r="A80" s="26"/>
      <c r="C80" s="27"/>
      <c r="D80" s="27"/>
      <c r="E80" s="27"/>
      <c r="F80" s="27"/>
      <c r="G80" s="27"/>
    </row>
    <row r="81" spans="1:7" ht="9" customHeight="1">
      <c r="A81" s="26"/>
      <c r="C81" s="27"/>
      <c r="D81" s="27"/>
      <c r="E81" s="27"/>
      <c r="F81" s="27"/>
      <c r="G81" s="27"/>
    </row>
    <row r="82" spans="1:7" ht="9" customHeight="1">
      <c r="A82" s="26"/>
      <c r="C82" s="27"/>
      <c r="D82" s="27"/>
      <c r="E82" s="27"/>
      <c r="F82" s="27"/>
      <c r="G82" s="27"/>
    </row>
    <row r="83" spans="1:7" ht="9" customHeight="1">
      <c r="A83" s="26"/>
      <c r="C83" s="27"/>
      <c r="D83" s="27"/>
      <c r="E83" s="27"/>
      <c r="F83" s="27"/>
      <c r="G83" s="27"/>
    </row>
    <row r="84" spans="1:7" ht="9" customHeight="1">
      <c r="A84" s="26"/>
      <c r="C84" s="27"/>
      <c r="D84" s="27"/>
      <c r="E84" s="27"/>
      <c r="F84" s="27"/>
      <c r="G84" s="27"/>
    </row>
    <row r="85" spans="1:7" ht="9" customHeight="1">
      <c r="A85" s="26"/>
      <c r="C85" s="27"/>
      <c r="D85" s="27"/>
      <c r="E85" s="27"/>
      <c r="F85" s="27"/>
      <c r="G85" s="27"/>
    </row>
    <row r="86" spans="1:7" ht="9" customHeight="1">
      <c r="A86" s="26"/>
      <c r="C86" s="27"/>
      <c r="D86" s="27"/>
      <c r="E86" s="27"/>
      <c r="F86" s="27"/>
      <c r="G86" s="27"/>
    </row>
    <row r="87" spans="1:7" ht="9" customHeight="1">
      <c r="A87" s="26"/>
      <c r="C87" s="27"/>
      <c r="D87" s="27"/>
      <c r="E87" s="27"/>
      <c r="F87" s="27"/>
      <c r="G87" s="27"/>
    </row>
    <row r="88" spans="1:7" ht="9" customHeight="1">
      <c r="A88" s="26"/>
      <c r="C88" s="27"/>
      <c r="D88" s="27"/>
      <c r="E88" s="27"/>
      <c r="F88" s="27"/>
      <c r="G88" s="27"/>
    </row>
    <row r="89" spans="1:7" ht="9" customHeight="1">
      <c r="A89" s="28"/>
      <c r="C89" s="27"/>
      <c r="D89" s="27"/>
      <c r="E89" s="27"/>
      <c r="F89" s="27"/>
      <c r="G89" s="27"/>
    </row>
    <row r="90" spans="1:7" ht="9" customHeight="1">
      <c r="A90" s="26"/>
      <c r="C90" s="27"/>
      <c r="D90" s="27"/>
      <c r="E90" s="27"/>
      <c r="F90" s="27"/>
      <c r="G90" s="27"/>
    </row>
    <row r="91" spans="1:7" ht="9" customHeight="1">
      <c r="A91" s="26"/>
      <c r="C91" s="27"/>
      <c r="D91" s="27"/>
      <c r="E91" s="27"/>
      <c r="F91" s="27"/>
      <c r="G91" s="27"/>
    </row>
    <row r="92" spans="1:7" ht="9" customHeight="1">
      <c r="A92" s="26"/>
      <c r="C92" s="27"/>
      <c r="D92" s="27"/>
      <c r="E92" s="27"/>
      <c r="F92" s="27"/>
      <c r="G92" s="27"/>
    </row>
    <row r="93" spans="1:7">
      <c r="A93" s="32"/>
      <c r="C93" s="27"/>
      <c r="D93" s="27"/>
      <c r="E93" s="27"/>
      <c r="F93" s="27"/>
      <c r="G93" s="27"/>
    </row>
    <row r="94" spans="1:7">
      <c r="A94" s="32"/>
      <c r="C94" s="27"/>
      <c r="D94" s="27"/>
      <c r="E94" s="27"/>
      <c r="F94" s="27"/>
      <c r="G94" s="27"/>
    </row>
    <row r="95" spans="1:7">
      <c r="A95" s="32"/>
      <c r="C95" s="27"/>
      <c r="D95" s="27"/>
      <c r="E95" s="27"/>
      <c r="F95" s="27"/>
      <c r="G95" s="27"/>
    </row>
    <row r="96" spans="1:7">
      <c r="A96" s="32"/>
      <c r="C96" s="27"/>
      <c r="D96" s="27"/>
      <c r="E96" s="27"/>
      <c r="F96" s="27"/>
      <c r="G96" s="27"/>
    </row>
    <row r="97" spans="1:7">
      <c r="A97" s="32"/>
      <c r="C97" s="27"/>
      <c r="D97" s="27"/>
      <c r="E97" s="27"/>
      <c r="F97" s="27"/>
      <c r="G97" s="27"/>
    </row>
    <row r="98" spans="1:7">
      <c r="A98" s="32"/>
      <c r="C98" s="27"/>
      <c r="D98" s="27"/>
      <c r="E98" s="27"/>
      <c r="F98" s="27"/>
      <c r="G98" s="27"/>
    </row>
    <row r="99" spans="1:7">
      <c r="A99" s="32"/>
      <c r="C99" s="27"/>
      <c r="D99" s="27"/>
      <c r="E99" s="27"/>
      <c r="F99" s="27"/>
      <c r="G99" s="27"/>
    </row>
    <row r="100" spans="1:7" ht="15.75">
      <c r="A100" s="33"/>
      <c r="C100" s="27"/>
      <c r="D100" s="27"/>
      <c r="E100" s="27"/>
      <c r="F100" s="27"/>
      <c r="G100" s="27"/>
    </row>
    <row r="101" spans="1:7" ht="15.75">
      <c r="A101" s="33"/>
      <c r="C101" s="27"/>
      <c r="D101" s="27"/>
      <c r="E101" s="27"/>
      <c r="F101" s="27"/>
      <c r="G101" s="27"/>
    </row>
    <row r="102" spans="1:7" ht="15.75">
      <c r="A102" s="33"/>
      <c r="C102" s="27"/>
      <c r="D102" s="27"/>
      <c r="E102" s="27"/>
      <c r="F102" s="27"/>
      <c r="G102" s="27"/>
    </row>
    <row r="103" spans="1:7" ht="15.75">
      <c r="A103" s="33"/>
      <c r="C103" s="27"/>
      <c r="D103" s="27"/>
      <c r="E103" s="27"/>
      <c r="F103" s="27"/>
      <c r="G103" s="27"/>
    </row>
    <row r="104" spans="1:7" ht="15.75">
      <c r="A104" s="33"/>
      <c r="C104" s="27"/>
      <c r="D104" s="27"/>
      <c r="E104" s="27"/>
      <c r="F104" s="27"/>
      <c r="G104" s="27"/>
    </row>
    <row r="105" spans="1:7" ht="15.75">
      <c r="A105" s="33"/>
      <c r="C105" s="27"/>
      <c r="D105" s="27"/>
      <c r="E105" s="27"/>
      <c r="F105" s="27"/>
      <c r="G105" s="27"/>
    </row>
    <row r="106" spans="1:7" ht="15.75">
      <c r="A106" s="33"/>
      <c r="C106" s="27"/>
      <c r="D106" s="27"/>
      <c r="E106" s="27"/>
      <c r="F106" s="27"/>
      <c r="G106" s="27"/>
    </row>
    <row r="107" spans="1:7" ht="15.75">
      <c r="A107" s="33"/>
      <c r="C107" s="27"/>
      <c r="D107" s="27"/>
      <c r="E107" s="27"/>
      <c r="F107" s="27"/>
      <c r="G107" s="27"/>
    </row>
    <row r="108" spans="1:7" ht="15.75">
      <c r="A108" s="33"/>
      <c r="C108" s="27"/>
      <c r="D108" s="27"/>
      <c r="E108" s="27"/>
      <c r="F108" s="27"/>
      <c r="G108" s="27"/>
    </row>
    <row r="109" spans="1:7" ht="15.75">
      <c r="A109" s="33"/>
      <c r="C109" s="27"/>
      <c r="D109" s="27"/>
      <c r="E109" s="27"/>
      <c r="F109" s="27"/>
      <c r="G109" s="27"/>
    </row>
    <row r="110" spans="1:7" ht="15.75">
      <c r="A110" s="33"/>
      <c r="C110" s="27"/>
      <c r="D110" s="27"/>
      <c r="E110" s="27"/>
      <c r="F110" s="27"/>
      <c r="G110" s="27"/>
    </row>
    <row r="111" spans="1:7" ht="15.75">
      <c r="A111" s="33"/>
      <c r="C111" s="27"/>
      <c r="D111" s="27"/>
      <c r="E111" s="27"/>
      <c r="F111" s="27"/>
      <c r="G111" s="27"/>
    </row>
    <row r="112" spans="1:7" ht="15.75">
      <c r="A112" s="33"/>
      <c r="C112" s="27"/>
      <c r="D112" s="27"/>
      <c r="E112" s="27"/>
      <c r="F112" s="27"/>
      <c r="G112" s="27"/>
    </row>
    <row r="113" spans="1:7" ht="15.75">
      <c r="A113" s="33"/>
      <c r="C113" s="27"/>
      <c r="D113" s="27"/>
      <c r="E113" s="27"/>
      <c r="F113" s="27"/>
      <c r="G113" s="27"/>
    </row>
    <row r="114" spans="1:7" ht="15.75">
      <c r="A114" s="33"/>
      <c r="C114" s="27"/>
      <c r="D114" s="27"/>
      <c r="E114" s="27"/>
      <c r="F114" s="27"/>
      <c r="G114" s="27"/>
    </row>
    <row r="115" spans="1:7" ht="15.75">
      <c r="A115" s="33"/>
      <c r="C115" s="27"/>
      <c r="D115" s="27"/>
      <c r="E115" s="27"/>
      <c r="F115" s="27"/>
      <c r="G115" s="27"/>
    </row>
    <row r="116" spans="1:7" ht="15.75">
      <c r="A116" s="33"/>
      <c r="C116" s="27"/>
      <c r="D116" s="27"/>
      <c r="E116" s="27"/>
      <c r="F116" s="27"/>
      <c r="G116" s="27"/>
    </row>
    <row r="117" spans="1:7" ht="15.75">
      <c r="A117" s="33"/>
      <c r="C117" s="27"/>
      <c r="D117" s="27"/>
      <c r="E117" s="27"/>
      <c r="F117" s="27"/>
      <c r="G117" s="27"/>
    </row>
    <row r="118" spans="1:7" ht="15.75">
      <c r="A118" s="33"/>
      <c r="C118" s="27"/>
      <c r="D118" s="27"/>
      <c r="E118" s="27"/>
      <c r="F118" s="27"/>
      <c r="G118" s="27"/>
    </row>
    <row r="119" spans="1:7" ht="15.75">
      <c r="A119" s="33"/>
      <c r="C119" s="27"/>
      <c r="D119" s="27"/>
      <c r="E119" s="27"/>
      <c r="F119" s="27"/>
      <c r="G119" s="27"/>
    </row>
    <row r="120" spans="1:7" ht="15.75">
      <c r="A120" s="33"/>
      <c r="C120" s="27"/>
      <c r="D120" s="27"/>
      <c r="E120" s="27"/>
      <c r="F120" s="27"/>
      <c r="G120" s="27"/>
    </row>
    <row r="121" spans="1:7" ht="15.75">
      <c r="A121" s="33"/>
      <c r="C121" s="27"/>
      <c r="D121" s="27"/>
      <c r="E121" s="27"/>
      <c r="F121" s="27"/>
      <c r="G121" s="27"/>
    </row>
    <row r="122" spans="1:7" ht="15.75">
      <c r="A122" s="33"/>
      <c r="C122" s="27"/>
      <c r="D122" s="27"/>
      <c r="E122" s="27"/>
      <c r="F122" s="27"/>
      <c r="G122" s="27"/>
    </row>
    <row r="123" spans="1:7" ht="15.75">
      <c r="A123" s="33"/>
      <c r="C123" s="27"/>
      <c r="D123" s="27"/>
      <c r="E123" s="27"/>
      <c r="F123" s="27"/>
      <c r="G123" s="27"/>
    </row>
    <row r="124" spans="1:7" ht="15.75">
      <c r="A124" s="33"/>
      <c r="C124" s="27"/>
      <c r="D124" s="27"/>
      <c r="E124" s="27"/>
      <c r="F124" s="27"/>
      <c r="G124" s="27"/>
    </row>
    <row r="125" spans="1:7" ht="15.75">
      <c r="A125" s="33"/>
      <c r="C125" s="27"/>
      <c r="D125" s="27"/>
      <c r="E125" s="27"/>
      <c r="F125" s="27"/>
      <c r="G125" s="27"/>
    </row>
    <row r="126" spans="1:7" ht="15.75">
      <c r="A126" s="33"/>
      <c r="C126" s="27"/>
      <c r="D126" s="27"/>
      <c r="E126" s="27"/>
      <c r="F126" s="27"/>
      <c r="G126" s="27"/>
    </row>
    <row r="127" spans="1:7" ht="15.75">
      <c r="A127" s="33"/>
      <c r="C127" s="27"/>
      <c r="D127" s="27"/>
      <c r="E127" s="27"/>
      <c r="F127" s="27"/>
      <c r="G127" s="27"/>
    </row>
    <row r="128" spans="1:7" ht="15.75">
      <c r="A128" s="33"/>
      <c r="C128" s="27"/>
      <c r="D128" s="27"/>
      <c r="E128" s="27"/>
      <c r="F128" s="27"/>
      <c r="G128" s="27"/>
    </row>
    <row r="129" spans="1:7" ht="15.75">
      <c r="A129" s="33"/>
      <c r="C129" s="27"/>
      <c r="D129" s="27"/>
      <c r="E129" s="27"/>
      <c r="F129" s="27"/>
      <c r="G129" s="27"/>
    </row>
    <row r="130" spans="1:7" ht="15.75">
      <c r="A130" s="33"/>
      <c r="C130" s="27"/>
      <c r="D130" s="27"/>
      <c r="E130" s="27"/>
      <c r="F130" s="27"/>
      <c r="G130" s="27"/>
    </row>
    <row r="131" spans="1:7" ht="15.75">
      <c r="A131" s="33"/>
      <c r="C131" s="27"/>
      <c r="D131" s="27"/>
      <c r="E131" s="27"/>
      <c r="F131" s="27"/>
      <c r="G131" s="27"/>
    </row>
    <row r="132" spans="1:7" ht="15.75">
      <c r="A132" s="33"/>
      <c r="C132" s="27"/>
      <c r="D132" s="27"/>
      <c r="E132" s="27"/>
      <c r="F132" s="27"/>
      <c r="G132" s="27"/>
    </row>
    <row r="133" spans="1:7" ht="15.75">
      <c r="A133" s="33"/>
      <c r="C133" s="27"/>
      <c r="D133" s="27"/>
      <c r="E133" s="27"/>
      <c r="F133" s="27"/>
      <c r="G133" s="27"/>
    </row>
    <row r="134" spans="1:7" ht="15.75">
      <c r="A134" s="33"/>
      <c r="C134" s="27"/>
      <c r="D134" s="27"/>
      <c r="E134" s="27"/>
      <c r="F134" s="27"/>
      <c r="G134" s="27"/>
    </row>
    <row r="135" spans="1:7" ht="15.75">
      <c r="A135" s="33"/>
      <c r="C135" s="27"/>
      <c r="D135" s="27"/>
      <c r="E135" s="27"/>
      <c r="F135" s="27"/>
      <c r="G135" s="27"/>
    </row>
    <row r="136" spans="1:7" ht="15.75">
      <c r="A136" s="33"/>
      <c r="C136" s="27"/>
      <c r="D136" s="27"/>
      <c r="E136" s="27"/>
      <c r="F136" s="27"/>
      <c r="G136" s="27"/>
    </row>
    <row r="137" spans="1:7" ht="15.75">
      <c r="A137" s="33"/>
      <c r="C137" s="27"/>
      <c r="D137" s="27"/>
      <c r="E137" s="27"/>
      <c r="F137" s="27"/>
      <c r="G137" s="27"/>
    </row>
    <row r="138" spans="1:7" ht="15.75">
      <c r="A138" s="33"/>
      <c r="C138" s="27"/>
      <c r="D138" s="27"/>
      <c r="E138" s="27"/>
      <c r="F138" s="27"/>
      <c r="G138" s="27"/>
    </row>
    <row r="139" spans="1:7" ht="15.75">
      <c r="A139" s="33"/>
      <c r="C139" s="27"/>
      <c r="D139" s="27"/>
      <c r="E139" s="27"/>
      <c r="F139" s="27"/>
      <c r="G139" s="27"/>
    </row>
    <row r="140" spans="1:7" ht="15.75">
      <c r="A140" s="33"/>
      <c r="C140" s="27"/>
      <c r="D140" s="27"/>
      <c r="E140" s="27"/>
      <c r="F140" s="27"/>
      <c r="G140" s="27"/>
    </row>
    <row r="141" spans="1:7" ht="15.75">
      <c r="A141" s="33"/>
      <c r="C141" s="27"/>
      <c r="D141" s="27"/>
      <c r="E141" s="27"/>
      <c r="F141" s="27"/>
      <c r="G141" s="27"/>
    </row>
    <row r="142" spans="1:7" ht="15.75">
      <c r="A142" s="33"/>
      <c r="C142" s="27"/>
      <c r="D142" s="27"/>
      <c r="E142" s="27"/>
      <c r="F142" s="27"/>
      <c r="G142" s="27"/>
    </row>
    <row r="143" spans="1:7" ht="15.75">
      <c r="A143" s="33"/>
      <c r="C143" s="27"/>
      <c r="D143" s="27"/>
      <c r="E143" s="27"/>
      <c r="F143" s="27"/>
      <c r="G143" s="27"/>
    </row>
    <row r="144" spans="1:7" ht="15.75">
      <c r="A144" s="33"/>
      <c r="C144" s="27"/>
      <c r="D144" s="27"/>
      <c r="E144" s="27"/>
      <c r="F144" s="27"/>
      <c r="G144" s="27"/>
    </row>
    <row r="145" spans="1:7" ht="15.75">
      <c r="A145" s="33"/>
      <c r="C145" s="27"/>
      <c r="D145" s="27"/>
      <c r="E145" s="27"/>
      <c r="F145" s="27"/>
      <c r="G145" s="27"/>
    </row>
    <row r="146" spans="1:7" ht="15.75">
      <c r="A146" s="33"/>
      <c r="C146" s="27"/>
      <c r="D146" s="27"/>
      <c r="E146" s="27"/>
      <c r="F146" s="27"/>
      <c r="G146" s="27"/>
    </row>
    <row r="147" spans="1:7" ht="15.75">
      <c r="A147" s="33"/>
      <c r="C147" s="27"/>
      <c r="D147" s="27"/>
      <c r="E147" s="27"/>
      <c r="F147" s="27"/>
      <c r="G147" s="27"/>
    </row>
    <row r="148" spans="1:7" ht="15.75">
      <c r="A148" s="33"/>
      <c r="C148" s="27"/>
      <c r="D148" s="27"/>
      <c r="E148" s="27"/>
      <c r="F148" s="27"/>
      <c r="G148" s="27"/>
    </row>
    <row r="149" spans="1:7" ht="15.75">
      <c r="A149" s="33"/>
      <c r="C149" s="27"/>
      <c r="D149" s="27"/>
      <c r="E149" s="27"/>
      <c r="F149" s="27"/>
      <c r="G149" s="27"/>
    </row>
    <row r="150" spans="1:7" ht="15.75">
      <c r="A150" s="33"/>
      <c r="C150" s="27"/>
      <c r="D150" s="27"/>
      <c r="E150" s="27"/>
      <c r="F150" s="27"/>
      <c r="G150" s="27"/>
    </row>
    <row r="151" spans="1:7" ht="15.75">
      <c r="A151" s="33"/>
      <c r="C151" s="27"/>
      <c r="D151" s="27"/>
      <c r="E151" s="27"/>
      <c r="F151" s="27"/>
      <c r="G151" s="27"/>
    </row>
    <row r="152" spans="1:7" ht="15.75">
      <c r="A152" s="33"/>
      <c r="C152" s="27"/>
      <c r="D152" s="27"/>
      <c r="E152" s="27"/>
      <c r="F152" s="27"/>
      <c r="G152" s="27"/>
    </row>
    <row r="153" spans="1:7" ht="15.75">
      <c r="A153" s="33"/>
      <c r="C153" s="27"/>
      <c r="D153" s="27"/>
      <c r="E153" s="27"/>
      <c r="F153" s="27"/>
      <c r="G153" s="27"/>
    </row>
    <row r="154" spans="1:7" ht="15.75">
      <c r="A154" s="33"/>
      <c r="C154" s="27"/>
      <c r="D154" s="27"/>
      <c r="E154" s="27"/>
      <c r="F154" s="27"/>
      <c r="G154" s="27"/>
    </row>
    <row r="155" spans="1:7" ht="15.75">
      <c r="A155" s="33"/>
      <c r="C155" s="27"/>
      <c r="D155" s="27"/>
      <c r="E155" s="27"/>
      <c r="F155" s="27"/>
      <c r="G155" s="27"/>
    </row>
    <row r="156" spans="1:7" ht="15.75">
      <c r="A156" s="33"/>
      <c r="C156" s="27"/>
      <c r="D156" s="27"/>
      <c r="E156" s="27"/>
      <c r="F156" s="27"/>
      <c r="G156" s="27"/>
    </row>
    <row r="157" spans="1:7" ht="15.75">
      <c r="A157" s="33"/>
      <c r="C157" s="27"/>
      <c r="D157" s="27"/>
      <c r="E157" s="27"/>
      <c r="F157" s="27"/>
      <c r="G157" s="27"/>
    </row>
    <row r="158" spans="1:7" ht="15.75">
      <c r="A158" s="33"/>
      <c r="C158" s="27"/>
      <c r="D158" s="27"/>
      <c r="E158" s="27"/>
      <c r="F158" s="27"/>
      <c r="G158" s="27"/>
    </row>
    <row r="159" spans="1:7" ht="15.75">
      <c r="A159" s="33"/>
      <c r="C159" s="27"/>
      <c r="D159" s="27"/>
      <c r="E159" s="27"/>
      <c r="F159" s="27"/>
      <c r="G159" s="27"/>
    </row>
    <row r="160" spans="1:7" ht="15.75">
      <c r="A160" s="33"/>
      <c r="C160" s="27"/>
      <c r="D160" s="27"/>
      <c r="E160" s="27"/>
      <c r="F160" s="27"/>
      <c r="G160" s="27"/>
    </row>
    <row r="161" spans="1:7" ht="15.75">
      <c r="A161" s="33"/>
      <c r="C161" s="27"/>
      <c r="D161" s="27"/>
      <c r="E161" s="27"/>
      <c r="F161" s="27"/>
      <c r="G161" s="27"/>
    </row>
    <row r="162" spans="1:7" ht="15.75">
      <c r="A162" s="33"/>
      <c r="C162" s="27"/>
      <c r="D162" s="27"/>
      <c r="E162" s="27"/>
      <c r="F162" s="27"/>
      <c r="G162" s="27"/>
    </row>
    <row r="163" spans="1:7" ht="15.75">
      <c r="A163" s="33"/>
      <c r="C163" s="27"/>
      <c r="D163" s="27"/>
      <c r="E163" s="27"/>
      <c r="F163" s="27"/>
      <c r="G163" s="27"/>
    </row>
    <row r="164" spans="1:7" ht="15.75">
      <c r="A164" s="33"/>
      <c r="C164" s="27"/>
      <c r="D164" s="27"/>
      <c r="E164" s="27"/>
      <c r="F164" s="27"/>
      <c r="G164" s="27"/>
    </row>
    <row r="165" spans="1:7" ht="15.75">
      <c r="A165" s="33"/>
      <c r="C165" s="27"/>
      <c r="D165" s="27"/>
      <c r="E165" s="27"/>
      <c r="F165" s="27"/>
      <c r="G165" s="27"/>
    </row>
    <row r="166" spans="1:7" ht="15.75">
      <c r="A166" s="33"/>
      <c r="C166" s="27"/>
      <c r="D166" s="27"/>
      <c r="E166" s="27"/>
      <c r="F166" s="27"/>
      <c r="G166" s="27"/>
    </row>
    <row r="167" spans="1:7" ht="15.75">
      <c r="A167" s="33"/>
      <c r="C167" s="27"/>
      <c r="D167" s="27"/>
      <c r="E167" s="27"/>
      <c r="F167" s="27"/>
      <c r="G167" s="27"/>
    </row>
    <row r="168" spans="1:7" ht="15.75">
      <c r="A168" s="33"/>
      <c r="C168" s="27"/>
      <c r="D168" s="27"/>
      <c r="E168" s="27"/>
      <c r="F168" s="27"/>
      <c r="G168" s="27"/>
    </row>
    <row r="169" spans="1:7" ht="15.75">
      <c r="A169" s="33"/>
      <c r="C169" s="27"/>
      <c r="D169" s="27"/>
      <c r="E169" s="27"/>
      <c r="F169" s="27"/>
      <c r="G169" s="27"/>
    </row>
    <row r="170" spans="1:7" ht="15.75">
      <c r="A170" s="33"/>
      <c r="C170" s="27"/>
      <c r="D170" s="27"/>
      <c r="E170" s="27"/>
      <c r="F170" s="27"/>
      <c r="G170" s="27"/>
    </row>
    <row r="171" spans="1:7" ht="15.75">
      <c r="A171" s="33"/>
      <c r="C171" s="27"/>
      <c r="D171" s="27"/>
      <c r="E171" s="27"/>
      <c r="F171" s="27"/>
      <c r="G171" s="27"/>
    </row>
    <row r="172" spans="1:7" ht="15.75">
      <c r="A172" s="33"/>
      <c r="C172" s="27"/>
      <c r="D172" s="27"/>
      <c r="E172" s="27"/>
      <c r="F172" s="27"/>
      <c r="G172" s="27"/>
    </row>
    <row r="173" spans="1:7" ht="15.75">
      <c r="A173" s="33"/>
      <c r="C173" s="27"/>
      <c r="D173" s="27"/>
      <c r="E173" s="27"/>
      <c r="F173" s="27"/>
      <c r="G173" s="27"/>
    </row>
    <row r="174" spans="1:7" ht="15.75">
      <c r="A174" s="33"/>
      <c r="C174" s="27"/>
      <c r="D174" s="27"/>
      <c r="E174" s="27"/>
      <c r="F174" s="27"/>
      <c r="G174" s="27"/>
    </row>
    <row r="175" spans="1:7" ht="15.75">
      <c r="A175" s="33"/>
      <c r="C175" s="27"/>
      <c r="D175" s="27"/>
      <c r="E175" s="27"/>
      <c r="F175" s="27"/>
      <c r="G175" s="27"/>
    </row>
    <row r="176" spans="1:7" ht="15.75">
      <c r="A176" s="33"/>
      <c r="C176" s="27"/>
      <c r="D176" s="27"/>
      <c r="E176" s="27"/>
      <c r="F176" s="27"/>
      <c r="G176" s="27"/>
    </row>
    <row r="177" spans="1:7" ht="15.75">
      <c r="A177" s="33"/>
      <c r="C177" s="27"/>
      <c r="D177" s="27"/>
      <c r="E177" s="27"/>
      <c r="F177" s="27"/>
      <c r="G177" s="27"/>
    </row>
    <row r="178" spans="1:7" ht="15.75">
      <c r="A178" s="33"/>
      <c r="C178" s="27"/>
      <c r="D178" s="27"/>
      <c r="E178" s="27"/>
      <c r="F178" s="27"/>
      <c r="G178" s="27"/>
    </row>
    <row r="179" spans="1:7" ht="15.75">
      <c r="A179" s="33"/>
      <c r="C179" s="27"/>
      <c r="D179" s="27"/>
      <c r="E179" s="27"/>
      <c r="F179" s="27"/>
      <c r="G179" s="27"/>
    </row>
    <row r="180" spans="1:7" ht="15.75">
      <c r="A180" s="33"/>
      <c r="C180" s="27"/>
      <c r="D180" s="27"/>
      <c r="E180" s="27"/>
      <c r="F180" s="27"/>
      <c r="G180" s="27"/>
    </row>
    <row r="181" spans="1:7" ht="15.75">
      <c r="A181" s="33"/>
      <c r="C181" s="27"/>
      <c r="D181" s="27"/>
      <c r="E181" s="27"/>
      <c r="F181" s="27"/>
      <c r="G181" s="27"/>
    </row>
    <row r="182" spans="1:7" ht="15.75">
      <c r="A182" s="33"/>
      <c r="C182" s="27"/>
      <c r="D182" s="27"/>
      <c r="E182" s="27"/>
      <c r="F182" s="27"/>
      <c r="G182" s="27"/>
    </row>
    <row r="183" spans="1:7" ht="15.75">
      <c r="A183" s="33"/>
      <c r="C183" s="27"/>
      <c r="D183" s="27"/>
      <c r="E183" s="27"/>
      <c r="F183" s="27"/>
      <c r="G183" s="27"/>
    </row>
    <row r="184" spans="1:7" ht="15.75">
      <c r="A184" s="33"/>
      <c r="C184" s="27"/>
      <c r="D184" s="27"/>
      <c r="E184" s="27"/>
      <c r="F184" s="27"/>
      <c r="G184" s="27"/>
    </row>
    <row r="185" spans="1:7" ht="15.75">
      <c r="A185" s="33"/>
      <c r="C185" s="27"/>
      <c r="D185" s="27"/>
      <c r="E185" s="27"/>
      <c r="F185" s="27"/>
      <c r="G185" s="27"/>
    </row>
    <row r="186" spans="1:7" ht="15.75">
      <c r="A186" s="33"/>
      <c r="C186" s="27"/>
      <c r="D186" s="27"/>
      <c r="E186" s="27"/>
      <c r="F186" s="27"/>
      <c r="G186" s="27"/>
    </row>
    <row r="187" spans="1:7" ht="15.75">
      <c r="A187" s="33"/>
      <c r="C187" s="27"/>
      <c r="D187" s="27"/>
      <c r="E187" s="27"/>
      <c r="F187" s="27"/>
      <c r="G187" s="27"/>
    </row>
    <row r="188" spans="1:7" ht="15.75">
      <c r="A188" s="33"/>
      <c r="C188" s="27"/>
      <c r="D188" s="27"/>
      <c r="E188" s="27"/>
      <c r="F188" s="27"/>
      <c r="G188" s="27"/>
    </row>
    <row r="189" spans="1:7" ht="15.75">
      <c r="A189" s="33"/>
      <c r="C189" s="27"/>
      <c r="D189" s="27"/>
      <c r="E189" s="27"/>
      <c r="F189" s="27"/>
      <c r="G189" s="27"/>
    </row>
    <row r="190" spans="1:7" ht="15.75">
      <c r="A190" s="33"/>
      <c r="C190" s="27"/>
      <c r="D190" s="27"/>
      <c r="E190" s="27"/>
      <c r="F190" s="27"/>
      <c r="G190" s="27"/>
    </row>
    <row r="191" spans="1:7" ht="15.75">
      <c r="A191" s="34"/>
      <c r="C191" s="27"/>
      <c r="D191" s="27"/>
      <c r="E191" s="27"/>
      <c r="F191" s="27"/>
      <c r="G191" s="27"/>
    </row>
    <row r="192" spans="1:7" ht="15.75">
      <c r="A192" s="34"/>
      <c r="C192" s="27"/>
      <c r="D192" s="27"/>
      <c r="E192" s="27"/>
      <c r="F192" s="27"/>
      <c r="G192" s="27"/>
    </row>
    <row r="193" spans="1:7" ht="15.75">
      <c r="A193" s="34"/>
      <c r="C193" s="27"/>
      <c r="D193" s="27"/>
      <c r="E193" s="27"/>
      <c r="F193" s="27"/>
      <c r="G193" s="27"/>
    </row>
    <row r="194" spans="1:7" ht="15.75">
      <c r="A194" s="34"/>
      <c r="C194" s="27"/>
      <c r="D194" s="27"/>
      <c r="E194" s="27"/>
      <c r="F194" s="27"/>
      <c r="G194" s="27"/>
    </row>
    <row r="195" spans="1:7" ht="15.75">
      <c r="A195" s="34"/>
      <c r="C195" s="27"/>
      <c r="D195" s="27"/>
      <c r="E195" s="27"/>
      <c r="F195" s="27"/>
      <c r="G195" s="27"/>
    </row>
    <row r="196" spans="1:7" ht="15.75">
      <c r="A196" s="34"/>
      <c r="C196" s="27"/>
      <c r="D196" s="27"/>
      <c r="E196" s="27"/>
      <c r="F196" s="27"/>
      <c r="G196" s="27"/>
    </row>
    <row r="197" spans="1:7" ht="15.75">
      <c r="A197" s="34"/>
      <c r="C197" s="27"/>
      <c r="D197" s="27"/>
      <c r="E197" s="27"/>
      <c r="F197" s="27"/>
      <c r="G197" s="27"/>
    </row>
    <row r="198" spans="1:7" ht="15.75">
      <c r="A198" s="34"/>
      <c r="C198" s="27"/>
      <c r="D198" s="27"/>
      <c r="E198" s="27"/>
      <c r="F198" s="27"/>
      <c r="G198" s="27"/>
    </row>
    <row r="199" spans="1:7" ht="15.75">
      <c r="A199" s="34"/>
      <c r="C199" s="27"/>
      <c r="D199" s="27"/>
      <c r="E199" s="27"/>
      <c r="F199" s="27"/>
      <c r="G199" s="27"/>
    </row>
    <row r="200" spans="1:7" ht="15.75">
      <c r="A200" s="34"/>
      <c r="C200" s="27"/>
      <c r="D200" s="27"/>
      <c r="E200" s="27"/>
      <c r="F200" s="27"/>
      <c r="G200" s="27"/>
    </row>
    <row r="201" spans="1:7" ht="15.75">
      <c r="A201" s="34"/>
      <c r="C201" s="27"/>
      <c r="D201" s="27"/>
      <c r="E201" s="27"/>
      <c r="F201" s="27"/>
      <c r="G201" s="27"/>
    </row>
    <row r="202" spans="1:7" ht="15.75">
      <c r="A202" s="34"/>
      <c r="C202" s="27"/>
      <c r="D202" s="27"/>
      <c r="E202" s="27"/>
      <c r="F202" s="27"/>
      <c r="G202" s="27"/>
    </row>
    <row r="203" spans="1:7" ht="15.75">
      <c r="A203" s="34"/>
      <c r="C203" s="27"/>
      <c r="D203" s="27"/>
      <c r="E203" s="27"/>
      <c r="F203" s="27"/>
      <c r="G203" s="27"/>
    </row>
    <row r="204" spans="1:7" ht="15.75">
      <c r="A204" s="34"/>
      <c r="C204" s="27"/>
      <c r="D204" s="27"/>
      <c r="E204" s="27"/>
      <c r="F204" s="27"/>
      <c r="G204" s="27"/>
    </row>
    <row r="205" spans="1:7" ht="15.75">
      <c r="A205" s="34"/>
      <c r="C205" s="27"/>
      <c r="D205" s="27"/>
      <c r="E205" s="27"/>
      <c r="F205" s="27"/>
      <c r="G205" s="27"/>
    </row>
    <row r="206" spans="1:7" ht="15.75">
      <c r="A206" s="34"/>
      <c r="C206" s="27"/>
      <c r="D206" s="27"/>
      <c r="E206" s="27"/>
      <c r="F206" s="27"/>
      <c r="G206" s="27"/>
    </row>
    <row r="207" spans="1:7" ht="15.75">
      <c r="A207" s="34"/>
      <c r="C207" s="27"/>
      <c r="D207" s="27"/>
      <c r="E207" s="27"/>
      <c r="F207" s="27"/>
      <c r="G207" s="27"/>
    </row>
    <row r="208" spans="1: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</row>
    <row r="264" spans="1:7" ht="15.75">
      <c r="A264" s="34"/>
    </row>
    <row r="265" spans="1:7" ht="15.75">
      <c r="A265" s="34"/>
    </row>
    <row r="266" spans="1:7" ht="15.75">
      <c r="A266" s="34"/>
    </row>
    <row r="267" spans="1:7" ht="15.75">
      <c r="A267" s="34"/>
    </row>
    <row r="268" spans="1:7" ht="15.75">
      <c r="A268" s="34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</sheetData>
  <mergeCells count="6">
    <mergeCell ref="A25:R25"/>
    <mergeCell ref="A2:R2"/>
    <mergeCell ref="A3:R3"/>
    <mergeCell ref="A4:R4"/>
    <mergeCell ref="A5:R5"/>
    <mergeCell ref="A24:R24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Q651"/>
  <sheetViews>
    <sheetView topLeftCell="A2" zoomScale="84" zoomScaleNormal="84" workbookViewId="0">
      <selection activeCell="G12" sqref="G12"/>
    </sheetView>
  </sheetViews>
  <sheetFormatPr defaultColWidth="9.140625" defaultRowHeight="12.75"/>
  <cols>
    <col min="1" max="1" width="54.85546875" style="157" customWidth="1"/>
    <col min="2" max="16" width="10.28515625" style="141" customWidth="1"/>
    <col min="17" max="17" width="2.5703125" style="156" customWidth="1"/>
    <col min="18" max="256" width="9.140625" style="141"/>
    <col min="257" max="257" width="54.85546875" style="141" customWidth="1"/>
    <col min="258" max="272" width="10.28515625" style="141" customWidth="1"/>
    <col min="273" max="273" width="2.5703125" style="141" customWidth="1"/>
    <col min="274" max="512" width="9.140625" style="141"/>
    <col min="513" max="513" width="54.85546875" style="141" customWidth="1"/>
    <col min="514" max="528" width="10.28515625" style="141" customWidth="1"/>
    <col min="529" max="529" width="2.5703125" style="141" customWidth="1"/>
    <col min="530" max="768" width="9.140625" style="141"/>
    <col min="769" max="769" width="54.85546875" style="141" customWidth="1"/>
    <col min="770" max="784" width="10.28515625" style="141" customWidth="1"/>
    <col min="785" max="785" width="2.5703125" style="141" customWidth="1"/>
    <col min="786" max="1024" width="9.140625" style="141"/>
    <col min="1025" max="1025" width="54.85546875" style="141" customWidth="1"/>
    <col min="1026" max="1040" width="10.28515625" style="141" customWidth="1"/>
    <col min="1041" max="1041" width="2.5703125" style="141" customWidth="1"/>
    <col min="1042" max="1280" width="9.140625" style="141"/>
    <col min="1281" max="1281" width="54.85546875" style="141" customWidth="1"/>
    <col min="1282" max="1296" width="10.28515625" style="141" customWidth="1"/>
    <col min="1297" max="1297" width="2.5703125" style="141" customWidth="1"/>
    <col min="1298" max="1536" width="9.140625" style="141"/>
    <col min="1537" max="1537" width="54.85546875" style="141" customWidth="1"/>
    <col min="1538" max="1552" width="10.28515625" style="141" customWidth="1"/>
    <col min="1553" max="1553" width="2.5703125" style="141" customWidth="1"/>
    <col min="1554" max="1792" width="9.140625" style="141"/>
    <col min="1793" max="1793" width="54.85546875" style="141" customWidth="1"/>
    <col min="1794" max="1808" width="10.28515625" style="141" customWidth="1"/>
    <col min="1809" max="1809" width="2.5703125" style="141" customWidth="1"/>
    <col min="1810" max="2048" width="9.140625" style="141"/>
    <col min="2049" max="2049" width="54.85546875" style="141" customWidth="1"/>
    <col min="2050" max="2064" width="10.28515625" style="141" customWidth="1"/>
    <col min="2065" max="2065" width="2.5703125" style="141" customWidth="1"/>
    <col min="2066" max="2304" width="9.140625" style="141"/>
    <col min="2305" max="2305" width="54.85546875" style="141" customWidth="1"/>
    <col min="2306" max="2320" width="10.28515625" style="141" customWidth="1"/>
    <col min="2321" max="2321" width="2.5703125" style="141" customWidth="1"/>
    <col min="2322" max="2560" width="9.140625" style="141"/>
    <col min="2561" max="2561" width="54.85546875" style="141" customWidth="1"/>
    <col min="2562" max="2576" width="10.28515625" style="141" customWidth="1"/>
    <col min="2577" max="2577" width="2.5703125" style="141" customWidth="1"/>
    <col min="2578" max="2816" width="9.140625" style="141"/>
    <col min="2817" max="2817" width="54.85546875" style="141" customWidth="1"/>
    <col min="2818" max="2832" width="10.28515625" style="141" customWidth="1"/>
    <col min="2833" max="2833" width="2.5703125" style="141" customWidth="1"/>
    <col min="2834" max="3072" width="9.140625" style="141"/>
    <col min="3073" max="3073" width="54.85546875" style="141" customWidth="1"/>
    <col min="3074" max="3088" width="10.28515625" style="141" customWidth="1"/>
    <col min="3089" max="3089" width="2.5703125" style="141" customWidth="1"/>
    <col min="3090" max="3328" width="9.140625" style="141"/>
    <col min="3329" max="3329" width="54.85546875" style="141" customWidth="1"/>
    <col min="3330" max="3344" width="10.28515625" style="141" customWidth="1"/>
    <col min="3345" max="3345" width="2.5703125" style="141" customWidth="1"/>
    <col min="3346" max="3584" width="9.140625" style="141"/>
    <col min="3585" max="3585" width="54.85546875" style="141" customWidth="1"/>
    <col min="3586" max="3600" width="10.28515625" style="141" customWidth="1"/>
    <col min="3601" max="3601" width="2.5703125" style="141" customWidth="1"/>
    <col min="3602" max="3840" width="9.140625" style="141"/>
    <col min="3841" max="3841" width="54.85546875" style="141" customWidth="1"/>
    <col min="3842" max="3856" width="10.28515625" style="141" customWidth="1"/>
    <col min="3857" max="3857" width="2.5703125" style="141" customWidth="1"/>
    <col min="3858" max="4096" width="9.140625" style="141"/>
    <col min="4097" max="4097" width="54.85546875" style="141" customWidth="1"/>
    <col min="4098" max="4112" width="10.28515625" style="141" customWidth="1"/>
    <col min="4113" max="4113" width="2.5703125" style="141" customWidth="1"/>
    <col min="4114" max="4352" width="9.140625" style="141"/>
    <col min="4353" max="4353" width="54.85546875" style="141" customWidth="1"/>
    <col min="4354" max="4368" width="10.28515625" style="141" customWidth="1"/>
    <col min="4369" max="4369" width="2.5703125" style="141" customWidth="1"/>
    <col min="4370" max="4608" width="9.140625" style="141"/>
    <col min="4609" max="4609" width="54.85546875" style="141" customWidth="1"/>
    <col min="4610" max="4624" width="10.28515625" style="141" customWidth="1"/>
    <col min="4625" max="4625" width="2.5703125" style="141" customWidth="1"/>
    <col min="4626" max="4864" width="9.140625" style="141"/>
    <col min="4865" max="4865" width="54.85546875" style="141" customWidth="1"/>
    <col min="4866" max="4880" width="10.28515625" style="141" customWidth="1"/>
    <col min="4881" max="4881" width="2.5703125" style="141" customWidth="1"/>
    <col min="4882" max="5120" width="9.140625" style="141"/>
    <col min="5121" max="5121" width="54.85546875" style="141" customWidth="1"/>
    <col min="5122" max="5136" width="10.28515625" style="141" customWidth="1"/>
    <col min="5137" max="5137" width="2.5703125" style="141" customWidth="1"/>
    <col min="5138" max="5376" width="9.140625" style="141"/>
    <col min="5377" max="5377" width="54.85546875" style="141" customWidth="1"/>
    <col min="5378" max="5392" width="10.28515625" style="141" customWidth="1"/>
    <col min="5393" max="5393" width="2.5703125" style="141" customWidth="1"/>
    <col min="5394" max="5632" width="9.140625" style="141"/>
    <col min="5633" max="5633" width="54.85546875" style="141" customWidth="1"/>
    <col min="5634" max="5648" width="10.28515625" style="141" customWidth="1"/>
    <col min="5649" max="5649" width="2.5703125" style="141" customWidth="1"/>
    <col min="5650" max="5888" width="9.140625" style="141"/>
    <col min="5889" max="5889" width="54.85546875" style="141" customWidth="1"/>
    <col min="5890" max="5904" width="10.28515625" style="141" customWidth="1"/>
    <col min="5905" max="5905" width="2.5703125" style="141" customWidth="1"/>
    <col min="5906" max="6144" width="9.140625" style="141"/>
    <col min="6145" max="6145" width="54.85546875" style="141" customWidth="1"/>
    <col min="6146" max="6160" width="10.28515625" style="141" customWidth="1"/>
    <col min="6161" max="6161" width="2.5703125" style="141" customWidth="1"/>
    <col min="6162" max="6400" width="9.140625" style="141"/>
    <col min="6401" max="6401" width="54.85546875" style="141" customWidth="1"/>
    <col min="6402" max="6416" width="10.28515625" style="141" customWidth="1"/>
    <col min="6417" max="6417" width="2.5703125" style="141" customWidth="1"/>
    <col min="6418" max="6656" width="9.140625" style="141"/>
    <col min="6657" max="6657" width="54.85546875" style="141" customWidth="1"/>
    <col min="6658" max="6672" width="10.28515625" style="141" customWidth="1"/>
    <col min="6673" max="6673" width="2.5703125" style="141" customWidth="1"/>
    <col min="6674" max="6912" width="9.140625" style="141"/>
    <col min="6913" max="6913" width="54.85546875" style="141" customWidth="1"/>
    <col min="6914" max="6928" width="10.28515625" style="141" customWidth="1"/>
    <col min="6929" max="6929" width="2.5703125" style="141" customWidth="1"/>
    <col min="6930" max="7168" width="9.140625" style="141"/>
    <col min="7169" max="7169" width="54.85546875" style="141" customWidth="1"/>
    <col min="7170" max="7184" width="10.28515625" style="141" customWidth="1"/>
    <col min="7185" max="7185" width="2.5703125" style="141" customWidth="1"/>
    <col min="7186" max="7424" width="9.140625" style="141"/>
    <col min="7425" max="7425" width="54.85546875" style="141" customWidth="1"/>
    <col min="7426" max="7440" width="10.28515625" style="141" customWidth="1"/>
    <col min="7441" max="7441" width="2.5703125" style="141" customWidth="1"/>
    <col min="7442" max="7680" width="9.140625" style="141"/>
    <col min="7681" max="7681" width="54.85546875" style="141" customWidth="1"/>
    <col min="7682" max="7696" width="10.28515625" style="141" customWidth="1"/>
    <col min="7697" max="7697" width="2.5703125" style="141" customWidth="1"/>
    <col min="7698" max="7936" width="9.140625" style="141"/>
    <col min="7937" max="7937" width="54.85546875" style="141" customWidth="1"/>
    <col min="7938" max="7952" width="10.28515625" style="141" customWidth="1"/>
    <col min="7953" max="7953" width="2.5703125" style="141" customWidth="1"/>
    <col min="7954" max="8192" width="9.140625" style="141"/>
    <col min="8193" max="8193" width="54.85546875" style="141" customWidth="1"/>
    <col min="8194" max="8208" width="10.28515625" style="141" customWidth="1"/>
    <col min="8209" max="8209" width="2.5703125" style="141" customWidth="1"/>
    <col min="8210" max="8448" width="9.140625" style="141"/>
    <col min="8449" max="8449" width="54.85546875" style="141" customWidth="1"/>
    <col min="8450" max="8464" width="10.28515625" style="141" customWidth="1"/>
    <col min="8465" max="8465" width="2.5703125" style="141" customWidth="1"/>
    <col min="8466" max="8704" width="9.140625" style="141"/>
    <col min="8705" max="8705" width="54.85546875" style="141" customWidth="1"/>
    <col min="8706" max="8720" width="10.28515625" style="141" customWidth="1"/>
    <col min="8721" max="8721" width="2.5703125" style="141" customWidth="1"/>
    <col min="8722" max="8960" width="9.140625" style="141"/>
    <col min="8961" max="8961" width="54.85546875" style="141" customWidth="1"/>
    <col min="8962" max="8976" width="10.28515625" style="141" customWidth="1"/>
    <col min="8977" max="8977" width="2.5703125" style="141" customWidth="1"/>
    <col min="8978" max="9216" width="9.140625" style="141"/>
    <col min="9217" max="9217" width="54.85546875" style="141" customWidth="1"/>
    <col min="9218" max="9232" width="10.28515625" style="141" customWidth="1"/>
    <col min="9233" max="9233" width="2.5703125" style="141" customWidth="1"/>
    <col min="9234" max="9472" width="9.140625" style="141"/>
    <col min="9473" max="9473" width="54.85546875" style="141" customWidth="1"/>
    <col min="9474" max="9488" width="10.28515625" style="141" customWidth="1"/>
    <col min="9489" max="9489" width="2.5703125" style="141" customWidth="1"/>
    <col min="9490" max="9728" width="9.140625" style="141"/>
    <col min="9729" max="9729" width="54.85546875" style="141" customWidth="1"/>
    <col min="9730" max="9744" width="10.28515625" style="141" customWidth="1"/>
    <col min="9745" max="9745" width="2.5703125" style="141" customWidth="1"/>
    <col min="9746" max="9984" width="9.140625" style="141"/>
    <col min="9985" max="9985" width="54.85546875" style="141" customWidth="1"/>
    <col min="9986" max="10000" width="10.28515625" style="141" customWidth="1"/>
    <col min="10001" max="10001" width="2.5703125" style="141" customWidth="1"/>
    <col min="10002" max="10240" width="9.140625" style="141"/>
    <col min="10241" max="10241" width="54.85546875" style="141" customWidth="1"/>
    <col min="10242" max="10256" width="10.28515625" style="141" customWidth="1"/>
    <col min="10257" max="10257" width="2.5703125" style="141" customWidth="1"/>
    <col min="10258" max="10496" width="9.140625" style="141"/>
    <col min="10497" max="10497" width="54.85546875" style="141" customWidth="1"/>
    <col min="10498" max="10512" width="10.28515625" style="141" customWidth="1"/>
    <col min="10513" max="10513" width="2.5703125" style="141" customWidth="1"/>
    <col min="10514" max="10752" width="9.140625" style="141"/>
    <col min="10753" max="10753" width="54.85546875" style="141" customWidth="1"/>
    <col min="10754" max="10768" width="10.28515625" style="141" customWidth="1"/>
    <col min="10769" max="10769" width="2.5703125" style="141" customWidth="1"/>
    <col min="10770" max="11008" width="9.140625" style="141"/>
    <col min="11009" max="11009" width="54.85546875" style="141" customWidth="1"/>
    <col min="11010" max="11024" width="10.28515625" style="141" customWidth="1"/>
    <col min="11025" max="11025" width="2.5703125" style="141" customWidth="1"/>
    <col min="11026" max="11264" width="9.140625" style="141"/>
    <col min="11265" max="11265" width="54.85546875" style="141" customWidth="1"/>
    <col min="11266" max="11280" width="10.28515625" style="141" customWidth="1"/>
    <col min="11281" max="11281" width="2.5703125" style="141" customWidth="1"/>
    <col min="11282" max="11520" width="9.140625" style="141"/>
    <col min="11521" max="11521" width="54.85546875" style="141" customWidth="1"/>
    <col min="11522" max="11536" width="10.28515625" style="141" customWidth="1"/>
    <col min="11537" max="11537" width="2.5703125" style="141" customWidth="1"/>
    <col min="11538" max="11776" width="9.140625" style="141"/>
    <col min="11777" max="11777" width="54.85546875" style="141" customWidth="1"/>
    <col min="11778" max="11792" width="10.28515625" style="141" customWidth="1"/>
    <col min="11793" max="11793" width="2.5703125" style="141" customWidth="1"/>
    <col min="11794" max="12032" width="9.140625" style="141"/>
    <col min="12033" max="12033" width="54.85546875" style="141" customWidth="1"/>
    <col min="12034" max="12048" width="10.28515625" style="141" customWidth="1"/>
    <col min="12049" max="12049" width="2.5703125" style="141" customWidth="1"/>
    <col min="12050" max="12288" width="9.140625" style="141"/>
    <col min="12289" max="12289" width="54.85546875" style="141" customWidth="1"/>
    <col min="12290" max="12304" width="10.28515625" style="141" customWidth="1"/>
    <col min="12305" max="12305" width="2.5703125" style="141" customWidth="1"/>
    <col min="12306" max="12544" width="9.140625" style="141"/>
    <col min="12545" max="12545" width="54.85546875" style="141" customWidth="1"/>
    <col min="12546" max="12560" width="10.28515625" style="141" customWidth="1"/>
    <col min="12561" max="12561" width="2.5703125" style="141" customWidth="1"/>
    <col min="12562" max="12800" width="9.140625" style="141"/>
    <col min="12801" max="12801" width="54.85546875" style="141" customWidth="1"/>
    <col min="12802" max="12816" width="10.28515625" style="141" customWidth="1"/>
    <col min="12817" max="12817" width="2.5703125" style="141" customWidth="1"/>
    <col min="12818" max="13056" width="9.140625" style="141"/>
    <col min="13057" max="13057" width="54.85546875" style="141" customWidth="1"/>
    <col min="13058" max="13072" width="10.28515625" style="141" customWidth="1"/>
    <col min="13073" max="13073" width="2.5703125" style="141" customWidth="1"/>
    <col min="13074" max="13312" width="9.140625" style="141"/>
    <col min="13313" max="13313" width="54.85546875" style="141" customWidth="1"/>
    <col min="13314" max="13328" width="10.28515625" style="141" customWidth="1"/>
    <col min="13329" max="13329" width="2.5703125" style="141" customWidth="1"/>
    <col min="13330" max="13568" width="9.140625" style="141"/>
    <col min="13569" max="13569" width="54.85546875" style="141" customWidth="1"/>
    <col min="13570" max="13584" width="10.28515625" style="141" customWidth="1"/>
    <col min="13585" max="13585" width="2.5703125" style="141" customWidth="1"/>
    <col min="13586" max="13824" width="9.140625" style="141"/>
    <col min="13825" max="13825" width="54.85546875" style="141" customWidth="1"/>
    <col min="13826" max="13840" width="10.28515625" style="141" customWidth="1"/>
    <col min="13841" max="13841" width="2.5703125" style="141" customWidth="1"/>
    <col min="13842" max="14080" width="9.140625" style="141"/>
    <col min="14081" max="14081" width="54.85546875" style="141" customWidth="1"/>
    <col min="14082" max="14096" width="10.28515625" style="141" customWidth="1"/>
    <col min="14097" max="14097" width="2.5703125" style="141" customWidth="1"/>
    <col min="14098" max="14336" width="9.140625" style="141"/>
    <col min="14337" max="14337" width="54.85546875" style="141" customWidth="1"/>
    <col min="14338" max="14352" width="10.28515625" style="141" customWidth="1"/>
    <col min="14353" max="14353" width="2.5703125" style="141" customWidth="1"/>
    <col min="14354" max="14592" width="9.140625" style="141"/>
    <col min="14593" max="14593" width="54.85546875" style="141" customWidth="1"/>
    <col min="14594" max="14608" width="10.28515625" style="141" customWidth="1"/>
    <col min="14609" max="14609" width="2.5703125" style="141" customWidth="1"/>
    <col min="14610" max="14848" width="9.140625" style="141"/>
    <col min="14849" max="14849" width="54.85546875" style="141" customWidth="1"/>
    <col min="14850" max="14864" width="10.28515625" style="141" customWidth="1"/>
    <col min="14865" max="14865" width="2.5703125" style="141" customWidth="1"/>
    <col min="14866" max="15104" width="9.140625" style="141"/>
    <col min="15105" max="15105" width="54.85546875" style="141" customWidth="1"/>
    <col min="15106" max="15120" width="10.28515625" style="141" customWidth="1"/>
    <col min="15121" max="15121" width="2.5703125" style="141" customWidth="1"/>
    <col min="15122" max="15360" width="9.140625" style="141"/>
    <col min="15361" max="15361" width="54.85546875" style="141" customWidth="1"/>
    <col min="15362" max="15376" width="10.28515625" style="141" customWidth="1"/>
    <col min="15377" max="15377" width="2.5703125" style="141" customWidth="1"/>
    <col min="15378" max="15616" width="9.140625" style="141"/>
    <col min="15617" max="15617" width="54.85546875" style="141" customWidth="1"/>
    <col min="15618" max="15632" width="10.28515625" style="141" customWidth="1"/>
    <col min="15633" max="15633" width="2.5703125" style="141" customWidth="1"/>
    <col min="15634" max="15872" width="9.140625" style="141"/>
    <col min="15873" max="15873" width="54.85546875" style="141" customWidth="1"/>
    <col min="15874" max="15888" width="10.28515625" style="141" customWidth="1"/>
    <col min="15889" max="15889" width="2.5703125" style="141" customWidth="1"/>
    <col min="15890" max="16128" width="9.140625" style="141"/>
    <col min="16129" max="16129" width="54.85546875" style="141" customWidth="1"/>
    <col min="16130" max="16144" width="10.28515625" style="141" customWidth="1"/>
    <col min="16145" max="16145" width="2.5703125" style="141" customWidth="1"/>
    <col min="16146" max="16384" width="9.140625" style="141"/>
  </cols>
  <sheetData>
    <row r="1" spans="1:17" s="20" customFormat="1" ht="3.75" hidden="1" customHeight="1">
      <c r="A1" s="624"/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</row>
    <row r="2" spans="1:17" s="20" customFormat="1" ht="39" customHeight="1">
      <c r="A2" s="894" t="s">
        <v>227</v>
      </c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894"/>
      <c r="N2" s="894"/>
      <c r="O2" s="894"/>
      <c r="P2" s="894"/>
    </row>
    <row r="3" spans="1:17" s="20" customFormat="1" ht="24.75" customHeight="1">
      <c r="A3" s="894" t="s">
        <v>263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894"/>
      <c r="N3" s="894"/>
      <c r="O3" s="894"/>
      <c r="P3" s="894"/>
    </row>
    <row r="4" spans="1:17" s="20" customFormat="1" ht="20.25" customHeight="1">
      <c r="A4" s="894" t="s">
        <v>599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894"/>
      <c r="M4" s="894"/>
      <c r="N4" s="894"/>
      <c r="O4" s="894"/>
      <c r="P4" s="894"/>
    </row>
    <row r="5" spans="1:17" s="20" customFormat="1" ht="39" customHeight="1">
      <c r="A5" s="895" t="s">
        <v>61</v>
      </c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895"/>
      <c r="N5" s="895"/>
      <c r="O5" s="895"/>
      <c r="P5" s="895"/>
    </row>
    <row r="6" spans="1:17" ht="20.25" customHeight="1">
      <c r="A6" s="150"/>
      <c r="Q6" s="141"/>
    </row>
    <row r="7" spans="1:17" s="160" customFormat="1" ht="25.5" customHeight="1">
      <c r="A7" s="402" t="s">
        <v>149</v>
      </c>
      <c r="B7" s="402" t="s">
        <v>229</v>
      </c>
      <c r="C7" s="402" t="s">
        <v>230</v>
      </c>
      <c r="D7" s="402" t="s">
        <v>231</v>
      </c>
      <c r="E7" s="402" t="s">
        <v>232</v>
      </c>
      <c r="F7" s="402" t="s">
        <v>233</v>
      </c>
      <c r="G7" s="402" t="s">
        <v>234</v>
      </c>
      <c r="H7" s="402" t="s">
        <v>235</v>
      </c>
      <c r="I7" s="402" t="s">
        <v>236</v>
      </c>
      <c r="J7" s="402" t="s">
        <v>237</v>
      </c>
      <c r="K7" s="402" t="s">
        <v>238</v>
      </c>
      <c r="L7" s="402" t="s">
        <v>239</v>
      </c>
      <c r="M7" s="402" t="s">
        <v>240</v>
      </c>
      <c r="N7" s="402" t="s">
        <v>241</v>
      </c>
      <c r="O7" s="402" t="s">
        <v>242</v>
      </c>
      <c r="P7" s="626" t="s">
        <v>243</v>
      </c>
    </row>
    <row r="8" spans="1:17" ht="27" customHeight="1">
      <c r="A8" s="338" t="s">
        <v>451</v>
      </c>
      <c r="B8" s="338">
        <v>95864.22997</v>
      </c>
      <c r="C8" s="339">
        <v>41995.98328</v>
      </c>
      <c r="D8" s="339">
        <v>2414.4562599999999</v>
      </c>
      <c r="E8" s="339">
        <v>891.92359999999996</v>
      </c>
      <c r="F8" s="339">
        <v>6155.20831</v>
      </c>
      <c r="G8" s="339">
        <v>20153.184969999998</v>
      </c>
      <c r="H8" s="338">
        <v>19139.889230000001</v>
      </c>
      <c r="I8" s="338">
        <v>5632.57269</v>
      </c>
      <c r="J8" s="338">
        <v>15538.176449999999</v>
      </c>
      <c r="K8" s="338">
        <v>9810.303820000001</v>
      </c>
      <c r="L8" s="338">
        <v>1699.53601</v>
      </c>
      <c r="M8" s="338">
        <v>1152.7279799999999</v>
      </c>
      <c r="N8" s="338">
        <v>2864.47516</v>
      </c>
      <c r="O8" s="338">
        <v>63640.432609999996</v>
      </c>
      <c r="P8" s="338">
        <v>34021.305119999997</v>
      </c>
      <c r="Q8" s="141"/>
    </row>
    <row r="9" spans="1:17" ht="27" customHeight="1">
      <c r="A9" s="338" t="s">
        <v>452</v>
      </c>
      <c r="B9" s="338">
        <v>7237.2347199999995</v>
      </c>
      <c r="C9" s="339">
        <v>1375.9167500000001</v>
      </c>
      <c r="D9" s="339">
        <v>0</v>
      </c>
      <c r="E9" s="339">
        <v>0</v>
      </c>
      <c r="F9" s="339">
        <v>309.89627000000002</v>
      </c>
      <c r="G9" s="339">
        <v>837.63591000000008</v>
      </c>
      <c r="H9" s="338">
        <v>905.58189000000004</v>
      </c>
      <c r="I9" s="338">
        <v>0</v>
      </c>
      <c r="J9" s="338">
        <v>147.07069000000001</v>
      </c>
      <c r="K9" s="338">
        <v>180.16749999999999</v>
      </c>
      <c r="L9" s="338">
        <v>0</v>
      </c>
      <c r="M9" s="338">
        <v>0</v>
      </c>
      <c r="N9" s="338">
        <v>0</v>
      </c>
      <c r="O9" s="338">
        <v>121.65766000000001</v>
      </c>
      <c r="P9" s="338">
        <v>0</v>
      </c>
      <c r="Q9" s="141"/>
    </row>
    <row r="10" spans="1:17" ht="27" customHeight="1">
      <c r="A10" s="338" t="s">
        <v>453</v>
      </c>
      <c r="B10" s="338">
        <v>6302.9862199999998</v>
      </c>
      <c r="C10" s="339">
        <v>3123.8939500000001</v>
      </c>
      <c r="D10" s="339">
        <v>0</v>
      </c>
      <c r="E10" s="339">
        <v>517.70361000000003</v>
      </c>
      <c r="F10" s="339">
        <v>0</v>
      </c>
      <c r="G10" s="339">
        <v>14.267139999999999</v>
      </c>
      <c r="H10" s="338">
        <v>0</v>
      </c>
      <c r="I10" s="338">
        <v>0</v>
      </c>
      <c r="J10" s="338">
        <v>0</v>
      </c>
      <c r="K10" s="338">
        <v>0</v>
      </c>
      <c r="L10" s="338">
        <v>18.242740000000001</v>
      </c>
      <c r="M10" s="338">
        <v>390.46676000000002</v>
      </c>
      <c r="N10" s="338">
        <v>92.990669999999994</v>
      </c>
      <c r="O10" s="338">
        <v>0</v>
      </c>
      <c r="P10" s="338">
        <v>125.82866</v>
      </c>
      <c r="Q10" s="141"/>
    </row>
    <row r="11" spans="1:17" ht="27" customHeight="1">
      <c r="A11" s="338" t="s">
        <v>122</v>
      </c>
      <c r="B11" s="338">
        <v>3785.1816699999999</v>
      </c>
      <c r="C11" s="339">
        <v>6214.8472699999993</v>
      </c>
      <c r="D11" s="339">
        <v>0</v>
      </c>
      <c r="E11" s="339">
        <v>449.95256000000001</v>
      </c>
      <c r="F11" s="339">
        <v>1634.61131</v>
      </c>
      <c r="G11" s="339">
        <v>1277.03934</v>
      </c>
      <c r="H11" s="338">
        <v>77.781240000000011</v>
      </c>
      <c r="I11" s="338">
        <v>133.56357999999997</v>
      </c>
      <c r="J11" s="338">
        <v>910.92224999999996</v>
      </c>
      <c r="K11" s="338">
        <v>245.38113000000001</v>
      </c>
      <c r="L11" s="338">
        <v>1977.68822</v>
      </c>
      <c r="M11" s="338">
        <v>0</v>
      </c>
      <c r="N11" s="338">
        <v>27246.872530000001</v>
      </c>
      <c r="O11" s="338">
        <v>12.04142</v>
      </c>
      <c r="P11" s="338">
        <v>19.032330000000002</v>
      </c>
      <c r="Q11" s="141"/>
    </row>
    <row r="12" spans="1:17" ht="27" customHeight="1">
      <c r="A12" s="338" t="s">
        <v>454</v>
      </c>
      <c r="B12" s="338">
        <v>110507.58308</v>
      </c>
      <c r="C12" s="339">
        <v>66082.769910000003</v>
      </c>
      <c r="D12" s="339">
        <v>19085.989679999999</v>
      </c>
      <c r="E12" s="339">
        <v>11468.895189999999</v>
      </c>
      <c r="F12" s="339">
        <v>12956.604230000001</v>
      </c>
      <c r="G12" s="339">
        <v>20465.763280000003</v>
      </c>
      <c r="H12" s="338">
        <v>14643.05521</v>
      </c>
      <c r="I12" s="338">
        <v>11212.03391</v>
      </c>
      <c r="J12" s="338">
        <v>27250.711289999999</v>
      </c>
      <c r="K12" s="338">
        <v>12857.17202</v>
      </c>
      <c r="L12" s="338">
        <v>3698.8751499999998</v>
      </c>
      <c r="M12" s="338">
        <v>2886.4651100000001</v>
      </c>
      <c r="N12" s="338">
        <v>15164.408310000001</v>
      </c>
      <c r="O12" s="338">
        <v>1228.51611</v>
      </c>
      <c r="P12" s="338">
        <v>3953.0065499999996</v>
      </c>
      <c r="Q12" s="141"/>
    </row>
    <row r="13" spans="1:17" ht="27" customHeight="1">
      <c r="A13" s="338" t="s">
        <v>123</v>
      </c>
      <c r="B13" s="338">
        <v>6966.7934299999997</v>
      </c>
      <c r="C13" s="339">
        <v>3756.7775200000001</v>
      </c>
      <c r="D13" s="339">
        <v>0</v>
      </c>
      <c r="E13" s="339">
        <v>3298.7547400000003</v>
      </c>
      <c r="F13" s="339">
        <v>440.33254999999997</v>
      </c>
      <c r="G13" s="339">
        <v>435.39789000000002</v>
      </c>
      <c r="H13" s="338">
        <v>149.05374</v>
      </c>
      <c r="I13" s="338">
        <v>376.15272999999996</v>
      </c>
      <c r="J13" s="338">
        <v>358.64530999999999</v>
      </c>
      <c r="K13" s="338">
        <v>0</v>
      </c>
      <c r="L13" s="338">
        <v>608.80027000000007</v>
      </c>
      <c r="M13" s="338">
        <v>0</v>
      </c>
      <c r="N13" s="338">
        <v>970.36996999999997</v>
      </c>
      <c r="O13" s="338">
        <v>0</v>
      </c>
      <c r="P13" s="338">
        <v>87.370460000000008</v>
      </c>
      <c r="Q13" s="141"/>
    </row>
    <row r="14" spans="1:17" ht="27" customHeight="1">
      <c r="A14" s="338" t="s">
        <v>124</v>
      </c>
      <c r="B14" s="338">
        <v>43794.739670000003</v>
      </c>
      <c r="C14" s="339">
        <v>21953.934730000001</v>
      </c>
      <c r="D14" s="339">
        <v>7910.2039999999997</v>
      </c>
      <c r="E14" s="339">
        <v>5033.1931500000001</v>
      </c>
      <c r="F14" s="339">
        <v>8088.3902800000005</v>
      </c>
      <c r="G14" s="339">
        <v>16091.92006</v>
      </c>
      <c r="H14" s="338">
        <v>5716.9008300000005</v>
      </c>
      <c r="I14" s="338">
        <v>13338.324560000001</v>
      </c>
      <c r="J14" s="338">
        <v>7757.5714200000002</v>
      </c>
      <c r="K14" s="338">
        <v>5777.0916699999998</v>
      </c>
      <c r="L14" s="338">
        <v>3363.4384500000001</v>
      </c>
      <c r="M14" s="338">
        <v>855.83620999999994</v>
      </c>
      <c r="N14" s="338">
        <v>13730.882619999998</v>
      </c>
      <c r="O14" s="338">
        <v>1973.2740900000001</v>
      </c>
      <c r="P14" s="338">
        <v>3012.1607799999997</v>
      </c>
      <c r="Q14" s="141"/>
    </row>
    <row r="15" spans="1:17" ht="27" customHeight="1">
      <c r="A15" s="338" t="s">
        <v>125</v>
      </c>
      <c r="B15" s="338">
        <v>279662.89111000003</v>
      </c>
      <c r="C15" s="339">
        <v>261546.94852999999</v>
      </c>
      <c r="D15" s="339">
        <v>94898.157630000002</v>
      </c>
      <c r="E15" s="339">
        <v>13123.539640000001</v>
      </c>
      <c r="F15" s="339">
        <v>64417.711390000004</v>
      </c>
      <c r="G15" s="339">
        <v>79167.165629999989</v>
      </c>
      <c r="H15" s="338">
        <v>55406.099450000002</v>
      </c>
      <c r="I15" s="338">
        <v>33644.344520000006</v>
      </c>
      <c r="J15" s="338">
        <v>41948.158729999996</v>
      </c>
      <c r="K15" s="338">
        <v>27989.201850000001</v>
      </c>
      <c r="L15" s="338">
        <v>37306.798770000001</v>
      </c>
      <c r="M15" s="338">
        <v>18938.997319999999</v>
      </c>
      <c r="N15" s="338">
        <v>44813.820930000002</v>
      </c>
      <c r="O15" s="338">
        <v>11472.072830000001</v>
      </c>
      <c r="P15" s="338">
        <v>14215.247359999999</v>
      </c>
      <c r="Q15" s="141"/>
    </row>
    <row r="16" spans="1:17" ht="27" customHeight="1">
      <c r="A16" s="338" t="s">
        <v>455</v>
      </c>
      <c r="B16" s="338">
        <v>75744.029399999999</v>
      </c>
      <c r="C16" s="339">
        <v>75890.127469999992</v>
      </c>
      <c r="D16" s="339">
        <v>23210.197600000003</v>
      </c>
      <c r="E16" s="339">
        <v>2895.94427</v>
      </c>
      <c r="F16" s="339">
        <v>13424.643310000001</v>
      </c>
      <c r="G16" s="339">
        <v>24014.426629999998</v>
      </c>
      <c r="H16" s="338">
        <v>10034.13769</v>
      </c>
      <c r="I16" s="338">
        <v>7776.2628399999994</v>
      </c>
      <c r="J16" s="338">
        <v>14438.21364</v>
      </c>
      <c r="K16" s="338">
        <v>6603.1518399999995</v>
      </c>
      <c r="L16" s="338">
        <v>5586.0097800000003</v>
      </c>
      <c r="M16" s="338">
        <v>4855.5357899999999</v>
      </c>
      <c r="N16" s="338">
        <v>12294.62255</v>
      </c>
      <c r="O16" s="338">
        <v>3907.1715199999999</v>
      </c>
      <c r="P16" s="338">
        <v>3048.0839500000002</v>
      </c>
      <c r="Q16" s="141"/>
    </row>
    <row r="17" spans="1:17" ht="27" customHeight="1">
      <c r="A17" s="338" t="s">
        <v>126</v>
      </c>
      <c r="B17" s="338">
        <v>138554.99280000001</v>
      </c>
      <c r="C17" s="339">
        <v>98085.397400000002</v>
      </c>
      <c r="D17" s="339">
        <v>81343.529280000002</v>
      </c>
      <c r="E17" s="339">
        <v>6041.4999500000004</v>
      </c>
      <c r="F17" s="339">
        <v>34722.77276</v>
      </c>
      <c r="G17" s="339">
        <v>57407.499340000002</v>
      </c>
      <c r="H17" s="338">
        <v>50044.695959999997</v>
      </c>
      <c r="I17" s="338">
        <v>49714.559560000002</v>
      </c>
      <c r="J17" s="338">
        <v>36973.786329999995</v>
      </c>
      <c r="K17" s="338">
        <v>30738.29566</v>
      </c>
      <c r="L17" s="338">
        <v>20448.711289999999</v>
      </c>
      <c r="M17" s="338">
        <v>11213.572779999999</v>
      </c>
      <c r="N17" s="338">
        <v>33375.009530000003</v>
      </c>
      <c r="O17" s="338">
        <v>21116.660170000003</v>
      </c>
      <c r="P17" s="338">
        <v>8391.9399700000013</v>
      </c>
      <c r="Q17" s="141"/>
    </row>
    <row r="18" spans="1:17" ht="27" customHeight="1">
      <c r="A18" s="338" t="s">
        <v>127</v>
      </c>
      <c r="B18" s="338">
        <v>48995.607149999996</v>
      </c>
      <c r="C18" s="339">
        <v>7313.4085700000005</v>
      </c>
      <c r="D18" s="339">
        <v>2227.7048500000001</v>
      </c>
      <c r="E18" s="339">
        <v>3734.9209799999999</v>
      </c>
      <c r="F18" s="339">
        <v>682.72662000000003</v>
      </c>
      <c r="G18" s="339">
        <v>357.29846000000003</v>
      </c>
      <c r="H18" s="338">
        <v>0</v>
      </c>
      <c r="I18" s="338">
        <v>17.499009999999998</v>
      </c>
      <c r="J18" s="338">
        <v>74.354050000000001</v>
      </c>
      <c r="K18" s="338">
        <v>600.92097000000001</v>
      </c>
      <c r="L18" s="338">
        <v>1263.32446</v>
      </c>
      <c r="M18" s="338">
        <v>870.35672999999997</v>
      </c>
      <c r="N18" s="338">
        <v>1659.2365400000001</v>
      </c>
      <c r="O18" s="338">
        <v>1598.2448700000002</v>
      </c>
      <c r="P18" s="338">
        <v>712.79429000000005</v>
      </c>
      <c r="Q18" s="141"/>
    </row>
    <row r="19" spans="1:17" ht="27" customHeight="1">
      <c r="A19" s="338" t="s">
        <v>128</v>
      </c>
      <c r="B19" s="338">
        <v>117798.54085999999</v>
      </c>
      <c r="C19" s="339">
        <v>87114.630819999991</v>
      </c>
      <c r="D19" s="339">
        <v>119615.23982999999</v>
      </c>
      <c r="E19" s="339">
        <v>13579.11226</v>
      </c>
      <c r="F19" s="339">
        <v>33844.786700000004</v>
      </c>
      <c r="G19" s="339">
        <v>38782.984859999997</v>
      </c>
      <c r="H19" s="338">
        <v>29682.370859999999</v>
      </c>
      <c r="I19" s="338">
        <v>37117.717579999997</v>
      </c>
      <c r="J19" s="338">
        <v>14744.162319999999</v>
      </c>
      <c r="K19" s="338">
        <v>8798.1734600000018</v>
      </c>
      <c r="L19" s="338">
        <v>8946.2937600000005</v>
      </c>
      <c r="M19" s="338">
        <v>6345.4490900000001</v>
      </c>
      <c r="N19" s="338">
        <v>10576.341359999999</v>
      </c>
      <c r="O19" s="338">
        <v>4007.3605400000001</v>
      </c>
      <c r="P19" s="338">
        <v>5646.24784</v>
      </c>
      <c r="Q19" s="141"/>
    </row>
    <row r="20" spans="1:17" ht="27" customHeight="1">
      <c r="A20" s="338" t="s">
        <v>129</v>
      </c>
      <c r="B20" s="338">
        <v>96666.540299999993</v>
      </c>
      <c r="C20" s="339">
        <v>14244.796890000001</v>
      </c>
      <c r="D20" s="339">
        <v>31.283150000000003</v>
      </c>
      <c r="E20" s="339">
        <v>13258.835140000001</v>
      </c>
      <c r="F20" s="339">
        <v>2968.6306500000001</v>
      </c>
      <c r="G20" s="339">
        <v>904.21384999999998</v>
      </c>
      <c r="H20" s="338">
        <v>108.93433999999999</v>
      </c>
      <c r="I20" s="338">
        <v>3449.03962</v>
      </c>
      <c r="J20" s="338">
        <v>307.35458</v>
      </c>
      <c r="K20" s="338">
        <v>941.07785000000001</v>
      </c>
      <c r="L20" s="338">
        <v>4799.3381500000005</v>
      </c>
      <c r="M20" s="338">
        <v>6479.9191500000006</v>
      </c>
      <c r="N20" s="338">
        <v>9209.2070899999999</v>
      </c>
      <c r="O20" s="338">
        <v>346.52921000000003</v>
      </c>
      <c r="P20" s="338">
        <v>693.37433999999996</v>
      </c>
      <c r="Q20" s="141"/>
    </row>
    <row r="21" spans="1:17" ht="27" customHeight="1">
      <c r="A21" s="338" t="s">
        <v>130</v>
      </c>
      <c r="B21" s="338">
        <v>143730.86218</v>
      </c>
      <c r="C21" s="339">
        <v>18734.605239999997</v>
      </c>
      <c r="D21" s="339">
        <v>2238.4222100000002</v>
      </c>
      <c r="E21" s="339">
        <v>5402.6115999999993</v>
      </c>
      <c r="F21" s="339">
        <v>8028.5635199999997</v>
      </c>
      <c r="G21" s="339">
        <v>2012.9470100000001</v>
      </c>
      <c r="H21" s="338">
        <v>3499.47912</v>
      </c>
      <c r="I21" s="338">
        <v>11992.938960000001</v>
      </c>
      <c r="J21" s="338">
        <v>1895.0504799999999</v>
      </c>
      <c r="K21" s="338">
        <v>15480.91123</v>
      </c>
      <c r="L21" s="338">
        <v>7517.82449</v>
      </c>
      <c r="M21" s="338">
        <v>3292.5049199999999</v>
      </c>
      <c r="N21" s="338">
        <v>25815.558820000002</v>
      </c>
      <c r="O21" s="338">
        <v>1068.0194299999998</v>
      </c>
      <c r="P21" s="338">
        <v>2482.8997000000004</v>
      </c>
      <c r="Q21" s="141"/>
    </row>
    <row r="22" spans="1:17" ht="27" customHeight="1">
      <c r="A22" s="338" t="s">
        <v>131</v>
      </c>
      <c r="B22" s="338">
        <v>113170.63857</v>
      </c>
      <c r="C22" s="339">
        <v>60984.072869999996</v>
      </c>
      <c r="D22" s="339">
        <v>16304.809650000001</v>
      </c>
      <c r="E22" s="339">
        <v>10426.36584</v>
      </c>
      <c r="F22" s="339">
        <v>10484.486359999999</v>
      </c>
      <c r="G22" s="339">
        <v>80915.726999999999</v>
      </c>
      <c r="H22" s="338">
        <v>7904.9431799999993</v>
      </c>
      <c r="I22" s="338">
        <v>6318.3978499999994</v>
      </c>
      <c r="J22" s="338">
        <v>4134.6976199999999</v>
      </c>
      <c r="K22" s="338">
        <v>3733.2742400000002</v>
      </c>
      <c r="L22" s="338">
        <v>4931.1367699999992</v>
      </c>
      <c r="M22" s="338">
        <v>5890.4290899999996</v>
      </c>
      <c r="N22" s="338">
        <v>20929.053789999998</v>
      </c>
      <c r="O22" s="338">
        <v>3327.47093</v>
      </c>
      <c r="P22" s="338">
        <v>3730.8145499999996</v>
      </c>
      <c r="Q22" s="141"/>
    </row>
    <row r="23" spans="1:17" ht="27" customHeight="1">
      <c r="A23" s="338" t="s">
        <v>132</v>
      </c>
      <c r="B23" s="338">
        <v>361.76587999999998</v>
      </c>
      <c r="C23" s="339">
        <v>517.98892000000001</v>
      </c>
      <c r="D23" s="339">
        <v>462.64589000000001</v>
      </c>
      <c r="E23" s="339">
        <v>22.863939999999999</v>
      </c>
      <c r="F23" s="339">
        <v>1456.0589399999999</v>
      </c>
      <c r="G23" s="339">
        <v>83.422190000000001</v>
      </c>
      <c r="H23" s="338">
        <v>0</v>
      </c>
      <c r="I23" s="338">
        <v>0</v>
      </c>
      <c r="J23" s="338">
        <v>0</v>
      </c>
      <c r="K23" s="338">
        <v>18.028209999999998</v>
      </c>
      <c r="L23" s="338">
        <v>109.68174</v>
      </c>
      <c r="M23" s="338">
        <v>152.54818</v>
      </c>
      <c r="N23" s="338">
        <v>241.21838</v>
      </c>
      <c r="O23" s="338">
        <v>136.07061999999999</v>
      </c>
      <c r="P23" s="338">
        <v>24.776240000000001</v>
      </c>
      <c r="Q23" s="141"/>
    </row>
    <row r="24" spans="1:17" ht="27" customHeight="1">
      <c r="A24" s="338" t="s">
        <v>133</v>
      </c>
      <c r="B24" s="338">
        <v>432.68566999999996</v>
      </c>
      <c r="C24" s="339">
        <v>46.706230000000005</v>
      </c>
      <c r="D24" s="339">
        <v>0</v>
      </c>
      <c r="E24" s="339">
        <v>908.81104000000005</v>
      </c>
      <c r="F24" s="339">
        <v>224.80656999999999</v>
      </c>
      <c r="G24" s="339">
        <v>121.19424000000001</v>
      </c>
      <c r="H24" s="338">
        <v>0</v>
      </c>
      <c r="I24" s="338">
        <v>0</v>
      </c>
      <c r="J24" s="338">
        <v>0</v>
      </c>
      <c r="K24" s="338">
        <v>0</v>
      </c>
      <c r="L24" s="338">
        <v>214.83442000000002</v>
      </c>
      <c r="M24" s="338">
        <v>0</v>
      </c>
      <c r="N24" s="338">
        <v>0</v>
      </c>
      <c r="O24" s="338">
        <v>0</v>
      </c>
      <c r="P24" s="338">
        <v>0</v>
      </c>
      <c r="Q24" s="141"/>
    </row>
    <row r="25" spans="1:17" s="160" customFormat="1" ht="37.5" customHeight="1">
      <c r="A25" s="229" t="s">
        <v>134</v>
      </c>
      <c r="B25" s="229">
        <v>11328.984980000001</v>
      </c>
      <c r="C25" s="340">
        <v>9988.6230999999989</v>
      </c>
      <c r="D25" s="340">
        <v>3885.75171</v>
      </c>
      <c r="E25" s="340">
        <v>2861.3534300000001</v>
      </c>
      <c r="F25" s="340">
        <v>6204.52196</v>
      </c>
      <c r="G25" s="340">
        <v>7333.8677200000002</v>
      </c>
      <c r="H25" s="229">
        <v>1881.85842</v>
      </c>
      <c r="I25" s="229">
        <v>3590.6725000000001</v>
      </c>
      <c r="J25" s="229">
        <v>436.90373999999997</v>
      </c>
      <c r="K25" s="229">
        <v>1722.4807800000001</v>
      </c>
      <c r="L25" s="229">
        <v>679.63218000000006</v>
      </c>
      <c r="M25" s="229">
        <v>1188.8378400000001</v>
      </c>
      <c r="N25" s="229">
        <v>7612.2340599999998</v>
      </c>
      <c r="O25" s="229">
        <v>102.14525</v>
      </c>
      <c r="P25" s="229">
        <v>581.73568</v>
      </c>
    </row>
    <row r="26" spans="1:17" s="294" customFormat="1" ht="24" customHeight="1">
      <c r="A26" s="478" t="s">
        <v>153</v>
      </c>
      <c r="B26" s="627">
        <f>SUM(B8:B25)</f>
        <v>1300906.2876600001</v>
      </c>
      <c r="C26" s="627">
        <f t="shared" ref="C26:P26" si="0">SUM(C8:C25)</f>
        <v>778971.42944999994</v>
      </c>
      <c r="D26" s="627">
        <f t="shared" si="0"/>
        <v>373628.39173999999</v>
      </c>
      <c r="E26" s="627">
        <f t="shared" si="0"/>
        <v>93916.280939999997</v>
      </c>
      <c r="F26" s="627">
        <f t="shared" si="0"/>
        <v>206044.75172999999</v>
      </c>
      <c r="G26" s="627">
        <f t="shared" si="0"/>
        <v>350375.95551999996</v>
      </c>
      <c r="H26" s="627">
        <f t="shared" si="0"/>
        <v>199194.78116000004</v>
      </c>
      <c r="I26" s="627">
        <f t="shared" si="0"/>
        <v>184314.07991</v>
      </c>
      <c r="J26" s="627">
        <f t="shared" si="0"/>
        <v>166915.7789</v>
      </c>
      <c r="K26" s="627">
        <f t="shared" si="0"/>
        <v>125495.63223</v>
      </c>
      <c r="L26" s="627">
        <f t="shared" si="0"/>
        <v>103170.16665</v>
      </c>
      <c r="M26" s="627">
        <f t="shared" si="0"/>
        <v>64513.646949999995</v>
      </c>
      <c r="N26" s="627">
        <f>SUM(N8:N25)</f>
        <v>226596.30231000003</v>
      </c>
      <c r="O26" s="627">
        <f>SUM(O8:O25)</f>
        <v>114057.66725999999</v>
      </c>
      <c r="P26" s="627">
        <f t="shared" si="0"/>
        <v>80746.617819999985</v>
      </c>
    </row>
    <row r="27" spans="1:17" ht="27" customHeight="1">
      <c r="A27" s="345" t="s">
        <v>264</v>
      </c>
      <c r="B27" s="228">
        <v>0.19070408242578288</v>
      </c>
      <c r="C27" s="228">
        <v>0.1141919545614403</v>
      </c>
      <c r="D27" s="228">
        <v>5.4771400746446333E-2</v>
      </c>
      <c r="E27" s="228">
        <v>1.3767492978852975E-2</v>
      </c>
      <c r="F27" s="228">
        <v>3.0204770082245546E-2</v>
      </c>
      <c r="G27" s="228">
        <v>5.136275051886123E-2</v>
      </c>
      <c r="H27" s="228">
        <v>2.9200610624652953E-2</v>
      </c>
      <c r="I27" s="228">
        <v>2.7019200245863902E-2</v>
      </c>
      <c r="J27" s="228">
        <v>2.4468726732627427E-2</v>
      </c>
      <c r="K27" s="228">
        <v>1.8396812760367386E-2</v>
      </c>
      <c r="L27" s="228">
        <v>1.5124050172817314E-2</v>
      </c>
      <c r="M27" s="228">
        <v>9.4572652636422064E-3</v>
      </c>
      <c r="N27" s="228">
        <v>3.321748870230521E-2</v>
      </c>
      <c r="O27" s="228">
        <v>1.6720084286446606E-2</v>
      </c>
      <c r="P27" s="228">
        <v>1.1836909242745558E-2</v>
      </c>
      <c r="Q27" s="141"/>
    </row>
    <row r="28" spans="1:17" ht="14.25" customHeight="1" thickBot="1">
      <c r="A28" s="346"/>
      <c r="B28" s="347"/>
      <c r="C28" s="348"/>
      <c r="D28" s="348"/>
      <c r="E28" s="348"/>
      <c r="F28" s="348"/>
      <c r="G28" s="348"/>
      <c r="H28" s="349"/>
      <c r="I28" s="349"/>
      <c r="J28" s="349"/>
      <c r="K28" s="349"/>
      <c r="L28" s="349"/>
      <c r="M28" s="349"/>
      <c r="N28" s="349"/>
      <c r="O28" s="349"/>
      <c r="P28" s="349"/>
      <c r="Q28" s="141"/>
    </row>
    <row r="29" spans="1:17" ht="15" customHeight="1" thickTop="1">
      <c r="A29" s="143" t="s">
        <v>137</v>
      </c>
      <c r="B29" s="5"/>
      <c r="C29" s="6"/>
      <c r="D29" s="6"/>
      <c r="E29" s="6"/>
      <c r="F29" s="6"/>
      <c r="G29" s="6"/>
      <c r="H29" s="7"/>
      <c r="I29" s="7"/>
      <c r="J29" s="7"/>
      <c r="K29" s="7"/>
      <c r="L29" s="7"/>
      <c r="M29" s="7"/>
      <c r="N29" s="7"/>
      <c r="O29" s="7"/>
      <c r="P29" s="7"/>
      <c r="Q29" s="141"/>
    </row>
    <row r="30" spans="1:17" ht="9" customHeight="1">
      <c r="C30" s="25"/>
      <c r="D30" s="25"/>
      <c r="E30" s="25"/>
      <c r="F30" s="25"/>
      <c r="G30" s="25"/>
      <c r="H30" s="145"/>
      <c r="I30" s="145"/>
      <c r="J30" s="145"/>
      <c r="K30" s="145"/>
      <c r="L30" s="145"/>
      <c r="M30" s="145"/>
      <c r="N30" s="145"/>
      <c r="O30" s="145"/>
      <c r="P30" s="145"/>
      <c r="Q30" s="141"/>
    </row>
    <row r="31" spans="1:17" ht="9" customHeight="1">
      <c r="A31" s="26"/>
      <c r="C31" s="25"/>
      <c r="D31" s="25"/>
      <c r="E31" s="25"/>
      <c r="F31" s="25"/>
      <c r="G31" s="25"/>
      <c r="H31" s="145"/>
      <c r="I31" s="145"/>
      <c r="J31" s="145"/>
      <c r="K31" s="145"/>
      <c r="L31" s="145"/>
      <c r="M31" s="145"/>
      <c r="N31" s="145"/>
      <c r="O31" s="145"/>
      <c r="P31" s="145"/>
      <c r="Q31" s="141"/>
    </row>
    <row r="32" spans="1:17" ht="9" customHeight="1">
      <c r="A32" s="28"/>
      <c r="C32" s="25"/>
      <c r="D32" s="25"/>
      <c r="E32" s="25"/>
      <c r="F32" s="25"/>
      <c r="G32" s="25"/>
      <c r="H32" s="145"/>
      <c r="I32" s="145"/>
      <c r="J32" s="145"/>
      <c r="K32" s="145"/>
      <c r="L32" s="145"/>
      <c r="M32" s="145"/>
      <c r="N32" s="145"/>
      <c r="O32" s="145"/>
      <c r="P32" s="145"/>
      <c r="Q32" s="141"/>
    </row>
    <row r="33" spans="1:17" ht="9" customHeight="1">
      <c r="A33" s="26"/>
      <c r="C33" s="25"/>
      <c r="D33" s="25"/>
      <c r="E33" s="25"/>
      <c r="F33" s="25"/>
      <c r="G33" s="25"/>
      <c r="H33" s="145"/>
      <c r="I33" s="145"/>
      <c r="J33" s="145"/>
      <c r="K33" s="145"/>
      <c r="L33" s="145"/>
      <c r="M33" s="145"/>
      <c r="N33" s="145"/>
      <c r="O33" s="145"/>
      <c r="P33" s="145"/>
      <c r="Q33" s="141"/>
    </row>
    <row r="34" spans="1:17" ht="9" customHeight="1">
      <c r="A34" s="26"/>
      <c r="C34" s="25"/>
      <c r="D34" s="25"/>
      <c r="E34" s="25"/>
      <c r="F34" s="25"/>
      <c r="G34" s="25"/>
      <c r="H34" s="145"/>
      <c r="I34" s="145"/>
      <c r="J34" s="145"/>
      <c r="K34" s="145"/>
      <c r="L34" s="145"/>
      <c r="M34" s="145"/>
      <c r="N34" s="145"/>
      <c r="O34" s="145"/>
      <c r="P34" s="145"/>
      <c r="Q34" s="141"/>
    </row>
    <row r="35" spans="1:17" ht="9" customHeight="1">
      <c r="A35" s="26"/>
      <c r="B35" s="1"/>
      <c r="C35" s="25"/>
      <c r="D35" s="25"/>
      <c r="E35" s="25"/>
      <c r="F35" s="25"/>
      <c r="G35" s="25"/>
      <c r="H35" s="145"/>
      <c r="I35" s="145"/>
      <c r="J35" s="145"/>
      <c r="K35" s="145"/>
      <c r="L35" s="145"/>
      <c r="M35" s="145"/>
      <c r="N35" s="145"/>
      <c r="O35" s="145"/>
      <c r="P35" s="145"/>
      <c r="Q35" s="141"/>
    </row>
    <row r="36" spans="1:17" ht="9" customHeight="1">
      <c r="A36" s="26"/>
      <c r="B36" s="1"/>
      <c r="C36" s="25"/>
      <c r="D36" s="25"/>
      <c r="E36" s="25"/>
      <c r="F36" s="25"/>
      <c r="G36" s="25"/>
      <c r="H36" s="145"/>
      <c r="I36" s="145"/>
      <c r="J36" s="145"/>
      <c r="K36" s="145"/>
      <c r="L36" s="145"/>
      <c r="M36" s="145"/>
      <c r="N36" s="145"/>
      <c r="O36" s="145"/>
      <c r="P36" s="145"/>
      <c r="Q36" s="141"/>
    </row>
    <row r="37" spans="1:17" ht="9" customHeight="1">
      <c r="A37" s="26"/>
      <c r="B37" s="1"/>
      <c r="C37" s="25"/>
      <c r="D37" s="25"/>
      <c r="E37" s="25"/>
      <c r="F37" s="25"/>
      <c r="G37" s="25"/>
      <c r="H37" s="145"/>
      <c r="I37" s="145"/>
      <c r="J37" s="145"/>
      <c r="K37" s="145"/>
      <c r="L37" s="145"/>
      <c r="M37" s="145"/>
      <c r="N37" s="145"/>
      <c r="O37" s="145"/>
      <c r="P37" s="145"/>
      <c r="Q37" s="141"/>
    </row>
    <row r="38" spans="1:17" ht="9" customHeight="1">
      <c r="A38" s="155"/>
      <c r="B38" s="1"/>
      <c r="C38" s="25"/>
      <c r="D38" s="25"/>
      <c r="E38" s="25"/>
      <c r="F38" s="25"/>
      <c r="G38" s="25"/>
      <c r="H38" s="145"/>
      <c r="I38" s="145"/>
      <c r="J38" s="145"/>
      <c r="K38" s="145"/>
      <c r="L38" s="145"/>
      <c r="M38" s="145"/>
      <c r="N38" s="145"/>
      <c r="O38" s="145"/>
      <c r="P38" s="145"/>
      <c r="Q38" s="141"/>
    </row>
    <row r="39" spans="1:17" ht="9" customHeight="1">
      <c r="A39" s="26"/>
      <c r="B39" s="1"/>
      <c r="C39" s="25"/>
      <c r="D39" s="25"/>
      <c r="E39" s="25"/>
      <c r="F39" s="25"/>
      <c r="G39" s="25"/>
      <c r="H39" s="145"/>
      <c r="I39" s="145"/>
      <c r="J39" s="145"/>
      <c r="K39" s="145"/>
      <c r="L39" s="145"/>
      <c r="M39" s="145"/>
      <c r="N39" s="145"/>
      <c r="O39" s="145"/>
      <c r="P39" s="145"/>
      <c r="Q39" s="141"/>
    </row>
    <row r="40" spans="1:17" ht="9" customHeight="1">
      <c r="A40" s="26"/>
      <c r="B40" s="1"/>
      <c r="C40" s="25"/>
      <c r="D40" s="25"/>
      <c r="E40" s="25"/>
      <c r="F40" s="25"/>
      <c r="G40" s="25"/>
      <c r="H40" s="145"/>
      <c r="I40" s="145"/>
      <c r="J40" s="145"/>
      <c r="K40" s="145"/>
      <c r="L40" s="145"/>
      <c r="M40" s="145"/>
      <c r="N40" s="145"/>
      <c r="O40" s="145"/>
      <c r="P40" s="145"/>
      <c r="Q40" s="141"/>
    </row>
    <row r="41" spans="1:17" ht="9" customHeight="1">
      <c r="A41" s="26"/>
      <c r="B41" s="1"/>
      <c r="C41" s="25"/>
      <c r="D41" s="25"/>
      <c r="E41" s="25"/>
      <c r="F41" s="25"/>
      <c r="G41" s="25"/>
      <c r="H41" s="145"/>
      <c r="I41" s="145"/>
      <c r="J41" s="145"/>
      <c r="K41" s="145"/>
      <c r="L41" s="145"/>
      <c r="M41" s="145"/>
      <c r="N41" s="145"/>
      <c r="O41" s="145"/>
      <c r="P41" s="145"/>
      <c r="Q41" s="141"/>
    </row>
    <row r="42" spans="1:17" ht="9" customHeight="1">
      <c r="A42" s="26"/>
      <c r="C42" s="25"/>
      <c r="D42" s="25"/>
      <c r="E42" s="25"/>
      <c r="F42" s="25"/>
      <c r="G42" s="25"/>
      <c r="H42" s="145"/>
      <c r="I42" s="145"/>
      <c r="J42" s="145"/>
      <c r="K42" s="145"/>
      <c r="L42" s="145"/>
      <c r="M42" s="145"/>
      <c r="N42" s="145"/>
      <c r="O42" s="145"/>
      <c r="P42" s="145"/>
      <c r="Q42" s="141"/>
    </row>
    <row r="43" spans="1:17" ht="9" customHeight="1">
      <c r="A43" s="26"/>
      <c r="C43" s="25"/>
      <c r="D43" s="25"/>
      <c r="E43" s="25"/>
      <c r="F43" s="25"/>
      <c r="G43" s="25"/>
      <c r="H43" s="145"/>
      <c r="I43" s="145"/>
      <c r="J43" s="145"/>
      <c r="K43" s="145"/>
      <c r="L43" s="145"/>
      <c r="M43" s="145"/>
      <c r="N43" s="145"/>
      <c r="O43" s="145"/>
      <c r="P43" s="145"/>
      <c r="Q43" s="141"/>
    </row>
    <row r="44" spans="1:17" ht="9" customHeight="1">
      <c r="A44" s="155"/>
      <c r="C44" s="25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141"/>
    </row>
    <row r="45" spans="1:17" ht="9" customHeight="1">
      <c r="A45" s="26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141"/>
    </row>
    <row r="46" spans="1:17" ht="9" customHeight="1">
      <c r="A46" s="26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141"/>
    </row>
    <row r="47" spans="1:17" ht="9" customHeight="1">
      <c r="A47" s="26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141"/>
    </row>
    <row r="48" spans="1:17" ht="9" customHeight="1">
      <c r="A48" s="26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141"/>
    </row>
    <row r="49" spans="1:17" ht="9" customHeight="1">
      <c r="A49" s="26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141"/>
    </row>
    <row r="50" spans="1:17" ht="9" customHeight="1">
      <c r="A50" s="155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141"/>
    </row>
    <row r="51" spans="1:17" ht="9" customHeight="1">
      <c r="A51" s="26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141"/>
    </row>
    <row r="52" spans="1:17" ht="9" customHeight="1">
      <c r="A52" s="26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141"/>
    </row>
    <row r="53" spans="1:17" ht="9" customHeight="1">
      <c r="A53" s="26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141"/>
    </row>
    <row r="54" spans="1:17" ht="9" customHeight="1">
      <c r="A54" s="26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141"/>
    </row>
    <row r="55" spans="1:17" ht="9" customHeight="1">
      <c r="A55" s="155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141"/>
    </row>
    <row r="56" spans="1:17" ht="9" customHeight="1">
      <c r="A56" s="30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141"/>
    </row>
    <row r="57" spans="1:17" ht="9" customHeight="1">
      <c r="A57" s="30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141"/>
    </row>
    <row r="58" spans="1:17" ht="9" customHeight="1">
      <c r="A58" s="30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141"/>
    </row>
    <row r="59" spans="1:17" ht="9" customHeight="1">
      <c r="A59" s="30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141"/>
    </row>
    <row r="60" spans="1:17" ht="9" customHeight="1">
      <c r="A60" s="31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141"/>
    </row>
    <row r="61" spans="1:17" ht="9" customHeight="1">
      <c r="A61" s="31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141"/>
    </row>
    <row r="62" spans="1:17" ht="9" customHeight="1">
      <c r="A62" s="28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141"/>
    </row>
    <row r="63" spans="1:17" ht="9" customHeight="1">
      <c r="A63" s="26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141"/>
    </row>
    <row r="64" spans="1:17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141"/>
    </row>
    <row r="65" spans="1:17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141"/>
    </row>
    <row r="66" spans="1:17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141"/>
    </row>
    <row r="67" spans="1:17" ht="9" customHeight="1">
      <c r="A67" s="30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141"/>
    </row>
    <row r="68" spans="1:17" ht="9" customHeight="1">
      <c r="A68" s="28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141"/>
    </row>
    <row r="69" spans="1:17" ht="9" customHeight="1">
      <c r="A69" s="26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141"/>
    </row>
    <row r="70" spans="1:17" ht="9" customHeight="1">
      <c r="A70" s="26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141"/>
    </row>
    <row r="71" spans="1:17" ht="9" customHeight="1">
      <c r="A71" s="26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141"/>
    </row>
    <row r="72" spans="1:17" ht="9" customHeight="1">
      <c r="A72" s="26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141"/>
    </row>
    <row r="73" spans="1:17" ht="9" customHeight="1">
      <c r="A73" s="30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141"/>
    </row>
    <row r="74" spans="1:17" ht="9" customHeight="1">
      <c r="A74" s="28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141"/>
    </row>
    <row r="75" spans="1:17" ht="9" customHeight="1">
      <c r="A75" s="26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141"/>
    </row>
    <row r="76" spans="1:17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141"/>
    </row>
    <row r="77" spans="1:17" ht="9" customHeight="1">
      <c r="A77" s="26"/>
      <c r="C77" s="27"/>
      <c r="D77" s="27"/>
      <c r="E77" s="27"/>
      <c r="F77" s="27"/>
      <c r="G77" s="27"/>
      <c r="Q77" s="141"/>
    </row>
    <row r="78" spans="1:17" ht="9" customHeight="1">
      <c r="A78" s="26"/>
      <c r="C78" s="27"/>
      <c r="D78" s="27"/>
      <c r="E78" s="27"/>
      <c r="F78" s="27"/>
      <c r="G78" s="27"/>
      <c r="Q78" s="141"/>
    </row>
    <row r="79" spans="1:17" ht="9" customHeight="1">
      <c r="A79" s="26"/>
      <c r="C79" s="27"/>
      <c r="D79" s="27"/>
      <c r="E79" s="27"/>
      <c r="F79" s="27"/>
      <c r="G79" s="27"/>
      <c r="Q79" s="141"/>
    </row>
    <row r="80" spans="1:17" ht="9" customHeight="1">
      <c r="A80" s="26"/>
      <c r="C80" s="27"/>
      <c r="D80" s="27"/>
      <c r="E80" s="27"/>
      <c r="F80" s="27"/>
      <c r="G80" s="27"/>
      <c r="Q80" s="141"/>
    </row>
    <row r="81" spans="1:17" ht="9" customHeight="1">
      <c r="A81" s="26"/>
      <c r="C81" s="27"/>
      <c r="D81" s="27"/>
      <c r="E81" s="27"/>
      <c r="F81" s="27"/>
      <c r="G81" s="27"/>
      <c r="Q81" s="141"/>
    </row>
    <row r="82" spans="1:17" ht="9" customHeight="1">
      <c r="A82" s="26"/>
      <c r="C82" s="27"/>
      <c r="D82" s="27"/>
      <c r="E82" s="27"/>
      <c r="F82" s="27"/>
      <c r="G82" s="27"/>
      <c r="Q82" s="141"/>
    </row>
    <row r="83" spans="1:17" ht="9" customHeight="1">
      <c r="A83" s="30"/>
      <c r="C83" s="27"/>
      <c r="D83" s="27"/>
      <c r="E83" s="27"/>
      <c r="F83" s="27"/>
      <c r="G83" s="27"/>
      <c r="Q83" s="141"/>
    </row>
    <row r="84" spans="1:17" ht="9" customHeight="1">
      <c r="A84" s="28"/>
      <c r="C84" s="27"/>
      <c r="D84" s="27"/>
      <c r="E84" s="27"/>
      <c r="F84" s="27"/>
      <c r="G84" s="27"/>
      <c r="Q84" s="141"/>
    </row>
    <row r="85" spans="1:17" ht="9" customHeight="1">
      <c r="A85" s="26"/>
      <c r="C85" s="27"/>
      <c r="D85" s="27"/>
      <c r="E85" s="27"/>
      <c r="F85" s="27"/>
      <c r="G85" s="27"/>
      <c r="Q85" s="141"/>
    </row>
    <row r="86" spans="1:17" ht="9" customHeight="1">
      <c r="A86" s="26"/>
      <c r="C86" s="27"/>
      <c r="D86" s="27"/>
      <c r="E86" s="27"/>
      <c r="F86" s="27"/>
      <c r="G86" s="27"/>
      <c r="Q86" s="141"/>
    </row>
    <row r="87" spans="1:17" ht="9" customHeight="1">
      <c r="A87" s="26"/>
      <c r="C87" s="27"/>
      <c r="D87" s="27"/>
      <c r="E87" s="27"/>
      <c r="F87" s="27"/>
      <c r="G87" s="27"/>
      <c r="Q87" s="141"/>
    </row>
    <row r="88" spans="1:17" ht="9" customHeight="1">
      <c r="A88" s="26"/>
      <c r="C88" s="27"/>
      <c r="D88" s="27"/>
      <c r="E88" s="27"/>
      <c r="F88" s="27"/>
      <c r="G88" s="27"/>
      <c r="Q88" s="141"/>
    </row>
    <row r="89" spans="1:17" ht="9" customHeight="1">
      <c r="A89" s="26"/>
      <c r="C89" s="27"/>
      <c r="D89" s="27"/>
      <c r="E89" s="27"/>
      <c r="F89" s="27"/>
      <c r="G89" s="27"/>
      <c r="Q89" s="141"/>
    </row>
    <row r="90" spans="1:17" ht="9" customHeight="1">
      <c r="A90" s="26"/>
      <c r="C90" s="27"/>
      <c r="D90" s="27"/>
      <c r="E90" s="27"/>
      <c r="F90" s="27"/>
      <c r="G90" s="27"/>
      <c r="Q90" s="141"/>
    </row>
    <row r="91" spans="1:17" ht="9" customHeight="1">
      <c r="A91" s="26"/>
      <c r="C91" s="27"/>
      <c r="D91" s="27"/>
      <c r="E91" s="27"/>
      <c r="F91" s="27"/>
      <c r="G91" s="27"/>
      <c r="Q91" s="141"/>
    </row>
    <row r="92" spans="1:17" ht="9" customHeight="1">
      <c r="A92" s="26"/>
      <c r="C92" s="27"/>
      <c r="D92" s="27"/>
      <c r="E92" s="27"/>
      <c r="F92" s="27"/>
      <c r="G92" s="27"/>
      <c r="Q92" s="141"/>
    </row>
    <row r="93" spans="1:17" ht="9" customHeight="1">
      <c r="A93" s="26"/>
      <c r="C93" s="27"/>
      <c r="D93" s="27"/>
      <c r="E93" s="27"/>
      <c r="F93" s="27"/>
      <c r="G93" s="27"/>
      <c r="Q93" s="141"/>
    </row>
    <row r="94" spans="1:17" ht="9" customHeight="1">
      <c r="A94" s="28"/>
      <c r="C94" s="27"/>
      <c r="D94" s="27"/>
      <c r="E94" s="27"/>
      <c r="F94" s="27"/>
      <c r="G94" s="27"/>
      <c r="Q94" s="141"/>
    </row>
    <row r="95" spans="1:17" ht="9" customHeight="1">
      <c r="A95" s="26"/>
      <c r="C95" s="27"/>
      <c r="D95" s="27"/>
      <c r="E95" s="27"/>
      <c r="F95" s="27"/>
      <c r="G95" s="27"/>
      <c r="Q95" s="141"/>
    </row>
    <row r="96" spans="1:17" ht="9" customHeight="1">
      <c r="A96" s="26"/>
      <c r="C96" s="27"/>
      <c r="D96" s="27"/>
      <c r="E96" s="27"/>
      <c r="F96" s="27"/>
      <c r="G96" s="27"/>
      <c r="Q96" s="141"/>
    </row>
    <row r="97" spans="1:17" ht="9" customHeight="1">
      <c r="A97" s="26"/>
      <c r="C97" s="27"/>
      <c r="D97" s="27"/>
      <c r="E97" s="27"/>
      <c r="F97" s="27"/>
      <c r="G97" s="27"/>
      <c r="Q97" s="141"/>
    </row>
    <row r="98" spans="1:17">
      <c r="A98" s="32"/>
      <c r="C98" s="27"/>
      <c r="D98" s="27"/>
      <c r="E98" s="27"/>
      <c r="F98" s="27"/>
      <c r="G98" s="27"/>
      <c r="Q98" s="141"/>
    </row>
    <row r="99" spans="1:17">
      <c r="A99" s="32"/>
      <c r="C99" s="27"/>
      <c r="D99" s="27"/>
      <c r="E99" s="27"/>
      <c r="F99" s="27"/>
      <c r="G99" s="27"/>
      <c r="Q99" s="141"/>
    </row>
    <row r="100" spans="1:17">
      <c r="A100" s="32"/>
      <c r="C100" s="27"/>
      <c r="D100" s="27"/>
      <c r="E100" s="27"/>
      <c r="F100" s="27"/>
      <c r="G100" s="27"/>
      <c r="Q100" s="141"/>
    </row>
    <row r="101" spans="1:17">
      <c r="A101" s="32"/>
      <c r="C101" s="27"/>
      <c r="D101" s="27"/>
      <c r="E101" s="27"/>
      <c r="F101" s="27"/>
      <c r="G101" s="27"/>
      <c r="Q101" s="141"/>
    </row>
    <row r="102" spans="1:17">
      <c r="A102" s="32"/>
      <c r="C102" s="27"/>
      <c r="D102" s="27"/>
      <c r="E102" s="27"/>
      <c r="F102" s="27"/>
      <c r="G102" s="27"/>
      <c r="Q102" s="141"/>
    </row>
    <row r="103" spans="1:17">
      <c r="A103" s="32"/>
      <c r="C103" s="27"/>
      <c r="D103" s="27"/>
      <c r="E103" s="27"/>
      <c r="F103" s="27"/>
      <c r="G103" s="27"/>
      <c r="Q103" s="141"/>
    </row>
    <row r="104" spans="1:17">
      <c r="A104" s="32"/>
      <c r="C104" s="27"/>
      <c r="D104" s="27"/>
      <c r="E104" s="27"/>
      <c r="F104" s="27"/>
      <c r="G104" s="27"/>
      <c r="Q104" s="141"/>
    </row>
    <row r="105" spans="1:17" ht="15.75">
      <c r="A105" s="33"/>
      <c r="C105" s="27"/>
      <c r="D105" s="27"/>
      <c r="E105" s="27"/>
      <c r="F105" s="27"/>
      <c r="G105" s="27"/>
      <c r="Q105" s="141"/>
    </row>
    <row r="106" spans="1:17" ht="15.75">
      <c r="A106" s="33"/>
      <c r="C106" s="27"/>
      <c r="D106" s="27"/>
      <c r="E106" s="27"/>
      <c r="F106" s="27"/>
      <c r="G106" s="27"/>
      <c r="Q106" s="141"/>
    </row>
    <row r="107" spans="1:17" ht="15.75">
      <c r="A107" s="33"/>
      <c r="C107" s="27"/>
      <c r="D107" s="27"/>
      <c r="E107" s="27"/>
      <c r="F107" s="27"/>
      <c r="G107" s="27"/>
      <c r="Q107" s="141"/>
    </row>
    <row r="108" spans="1:17" ht="15.75">
      <c r="A108" s="33"/>
      <c r="C108" s="27"/>
      <c r="D108" s="27"/>
      <c r="E108" s="27"/>
      <c r="F108" s="27"/>
      <c r="G108" s="27"/>
      <c r="Q108" s="141"/>
    </row>
    <row r="109" spans="1:17" ht="15.75">
      <c r="A109" s="33"/>
      <c r="C109" s="27"/>
      <c r="D109" s="27"/>
      <c r="E109" s="27"/>
      <c r="F109" s="27"/>
      <c r="G109" s="27"/>
      <c r="Q109" s="141"/>
    </row>
    <row r="110" spans="1:17" ht="15.75">
      <c r="A110" s="33"/>
      <c r="C110" s="27"/>
      <c r="D110" s="27"/>
      <c r="E110" s="27"/>
      <c r="F110" s="27"/>
      <c r="G110" s="27"/>
      <c r="Q110" s="141"/>
    </row>
    <row r="111" spans="1:17" ht="15.75">
      <c r="A111" s="33"/>
      <c r="C111" s="27"/>
      <c r="D111" s="27"/>
      <c r="E111" s="27"/>
      <c r="F111" s="27"/>
      <c r="G111" s="27"/>
      <c r="Q111" s="141"/>
    </row>
    <row r="112" spans="1:17" ht="15.75">
      <c r="A112" s="33"/>
      <c r="C112" s="27"/>
      <c r="D112" s="27"/>
      <c r="E112" s="27"/>
      <c r="F112" s="27"/>
      <c r="G112" s="27"/>
      <c r="Q112" s="141"/>
    </row>
    <row r="113" spans="1:17" ht="15.75">
      <c r="A113" s="33"/>
      <c r="C113" s="27"/>
      <c r="D113" s="27"/>
      <c r="E113" s="27"/>
      <c r="F113" s="27"/>
      <c r="G113" s="27"/>
      <c r="Q113" s="141"/>
    </row>
    <row r="114" spans="1:17" ht="15.75">
      <c r="A114" s="33"/>
      <c r="C114" s="27"/>
      <c r="D114" s="27"/>
      <c r="E114" s="27"/>
      <c r="F114" s="27"/>
      <c r="G114" s="27"/>
      <c r="Q114" s="141"/>
    </row>
    <row r="115" spans="1:17" ht="15.75">
      <c r="A115" s="33"/>
      <c r="C115" s="27"/>
      <c r="D115" s="27"/>
      <c r="E115" s="27"/>
      <c r="F115" s="27"/>
      <c r="G115" s="27"/>
      <c r="Q115" s="141"/>
    </row>
    <row r="116" spans="1:17" ht="15.75">
      <c r="A116" s="33"/>
      <c r="C116" s="27"/>
      <c r="D116" s="27"/>
      <c r="E116" s="27"/>
      <c r="F116" s="27"/>
      <c r="G116" s="27"/>
      <c r="Q116" s="141"/>
    </row>
    <row r="117" spans="1:17" ht="15.75">
      <c r="A117" s="33"/>
      <c r="C117" s="27"/>
      <c r="D117" s="27"/>
      <c r="E117" s="27"/>
      <c r="F117" s="27"/>
      <c r="G117" s="27"/>
      <c r="Q117" s="141"/>
    </row>
    <row r="118" spans="1:17" ht="15.75">
      <c r="A118" s="33"/>
      <c r="C118" s="27"/>
      <c r="D118" s="27"/>
      <c r="E118" s="27"/>
      <c r="F118" s="27"/>
      <c r="G118" s="27"/>
      <c r="Q118" s="141"/>
    </row>
    <row r="119" spans="1:17" ht="15.75">
      <c r="A119" s="33"/>
      <c r="C119" s="27"/>
      <c r="D119" s="27"/>
      <c r="E119" s="27"/>
      <c r="F119" s="27"/>
      <c r="G119" s="27"/>
      <c r="Q119" s="141"/>
    </row>
    <row r="120" spans="1:17" ht="15.75">
      <c r="A120" s="33"/>
      <c r="C120" s="27"/>
      <c r="D120" s="27"/>
      <c r="E120" s="27"/>
      <c r="F120" s="27"/>
      <c r="G120" s="27"/>
      <c r="Q120" s="141"/>
    </row>
    <row r="121" spans="1:17" ht="15.75">
      <c r="A121" s="33"/>
      <c r="C121" s="27"/>
      <c r="D121" s="27"/>
      <c r="E121" s="27"/>
      <c r="F121" s="27"/>
      <c r="G121" s="27"/>
      <c r="Q121" s="141"/>
    </row>
    <row r="122" spans="1:17" ht="15.75">
      <c r="A122" s="33"/>
      <c r="C122" s="27"/>
      <c r="D122" s="27"/>
      <c r="E122" s="27"/>
      <c r="F122" s="27"/>
      <c r="G122" s="27"/>
      <c r="Q122" s="141"/>
    </row>
    <row r="123" spans="1:17" ht="15.75">
      <c r="A123" s="33"/>
      <c r="C123" s="27"/>
      <c r="D123" s="27"/>
      <c r="E123" s="27"/>
      <c r="F123" s="27"/>
      <c r="G123" s="27"/>
      <c r="Q123" s="141"/>
    </row>
    <row r="124" spans="1:17" ht="15.75">
      <c r="A124" s="33"/>
      <c r="C124" s="27"/>
      <c r="D124" s="27"/>
      <c r="E124" s="27"/>
      <c r="F124" s="27"/>
      <c r="G124" s="27"/>
      <c r="Q124" s="141"/>
    </row>
    <row r="125" spans="1:17" ht="15.75">
      <c r="A125" s="33"/>
      <c r="C125" s="27"/>
      <c r="D125" s="27"/>
      <c r="E125" s="27"/>
      <c r="F125" s="27"/>
      <c r="G125" s="27"/>
      <c r="Q125" s="141"/>
    </row>
    <row r="126" spans="1:17" ht="15.75">
      <c r="A126" s="33"/>
      <c r="C126" s="27"/>
      <c r="D126" s="27"/>
      <c r="E126" s="27"/>
      <c r="F126" s="27"/>
      <c r="G126" s="27"/>
      <c r="Q126" s="141"/>
    </row>
    <row r="127" spans="1:17" ht="15.75">
      <c r="A127" s="33"/>
      <c r="C127" s="27"/>
      <c r="D127" s="27"/>
      <c r="E127" s="27"/>
      <c r="F127" s="27"/>
      <c r="G127" s="27"/>
      <c r="Q127" s="141"/>
    </row>
    <row r="128" spans="1:17" ht="15.75">
      <c r="A128" s="33"/>
      <c r="C128" s="27"/>
      <c r="D128" s="27"/>
      <c r="E128" s="27"/>
      <c r="F128" s="27"/>
      <c r="G128" s="27"/>
      <c r="Q128" s="141"/>
    </row>
    <row r="129" spans="1:17" ht="15.75">
      <c r="A129" s="33"/>
      <c r="C129" s="27"/>
      <c r="D129" s="27"/>
      <c r="E129" s="27"/>
      <c r="F129" s="27"/>
      <c r="G129" s="27"/>
      <c r="Q129" s="141"/>
    </row>
    <row r="130" spans="1:17" ht="15.75">
      <c r="A130" s="33"/>
      <c r="C130" s="27"/>
      <c r="D130" s="27"/>
      <c r="E130" s="27"/>
      <c r="F130" s="27"/>
      <c r="G130" s="27"/>
      <c r="Q130" s="141"/>
    </row>
    <row r="131" spans="1:17" ht="15.75">
      <c r="A131" s="33"/>
      <c r="C131" s="27"/>
      <c r="D131" s="27"/>
      <c r="E131" s="27"/>
      <c r="F131" s="27"/>
      <c r="G131" s="27"/>
      <c r="Q131" s="141"/>
    </row>
    <row r="132" spans="1:17" ht="15.75">
      <c r="A132" s="33"/>
      <c r="C132" s="27"/>
      <c r="D132" s="27"/>
      <c r="E132" s="27"/>
      <c r="F132" s="27"/>
      <c r="G132" s="27"/>
      <c r="Q132" s="141"/>
    </row>
    <row r="133" spans="1:17" ht="15.75">
      <c r="A133" s="33"/>
      <c r="C133" s="27"/>
      <c r="D133" s="27"/>
      <c r="E133" s="27"/>
      <c r="F133" s="27"/>
      <c r="G133" s="27"/>
      <c r="Q133" s="141"/>
    </row>
    <row r="134" spans="1:17" ht="15.75">
      <c r="A134" s="33"/>
      <c r="C134" s="27"/>
      <c r="D134" s="27"/>
      <c r="E134" s="27"/>
      <c r="F134" s="27"/>
      <c r="G134" s="27"/>
      <c r="Q134" s="141"/>
    </row>
    <row r="135" spans="1:17" ht="15.75">
      <c r="A135" s="33"/>
      <c r="C135" s="27"/>
      <c r="D135" s="27"/>
      <c r="E135" s="27"/>
      <c r="F135" s="27"/>
      <c r="G135" s="27"/>
      <c r="Q135" s="141"/>
    </row>
    <row r="136" spans="1:17" ht="15.75">
      <c r="A136" s="33"/>
      <c r="C136" s="27"/>
      <c r="D136" s="27"/>
      <c r="E136" s="27"/>
      <c r="F136" s="27"/>
      <c r="G136" s="27"/>
      <c r="Q136" s="141"/>
    </row>
    <row r="137" spans="1:17" ht="15.75">
      <c r="A137" s="33"/>
      <c r="C137" s="27"/>
      <c r="D137" s="27"/>
      <c r="E137" s="27"/>
      <c r="F137" s="27"/>
      <c r="G137" s="27"/>
      <c r="Q137" s="141"/>
    </row>
    <row r="138" spans="1:17" ht="15.75">
      <c r="A138" s="33"/>
      <c r="C138" s="27"/>
      <c r="D138" s="27"/>
      <c r="E138" s="27"/>
      <c r="F138" s="27"/>
      <c r="G138" s="27"/>
      <c r="Q138" s="141"/>
    </row>
    <row r="139" spans="1:17" ht="15.75">
      <c r="A139" s="33"/>
      <c r="C139" s="27"/>
      <c r="D139" s="27"/>
      <c r="E139" s="27"/>
      <c r="F139" s="27"/>
      <c r="G139" s="27"/>
      <c r="Q139" s="141"/>
    </row>
    <row r="140" spans="1:17" ht="15.75">
      <c r="A140" s="33"/>
      <c r="C140" s="27"/>
      <c r="D140" s="27"/>
      <c r="E140" s="27"/>
      <c r="F140" s="27"/>
      <c r="G140" s="27"/>
      <c r="Q140" s="141"/>
    </row>
    <row r="141" spans="1:17" ht="15.75">
      <c r="A141" s="33"/>
      <c r="C141" s="27"/>
      <c r="D141" s="27"/>
      <c r="E141" s="27"/>
      <c r="F141" s="27"/>
      <c r="G141" s="27"/>
      <c r="Q141" s="141"/>
    </row>
    <row r="142" spans="1:17" ht="15.75">
      <c r="A142" s="33"/>
      <c r="C142" s="27"/>
      <c r="D142" s="27"/>
      <c r="E142" s="27"/>
      <c r="F142" s="27"/>
      <c r="G142" s="27"/>
      <c r="Q142" s="141"/>
    </row>
    <row r="143" spans="1:17" ht="15.75">
      <c r="A143" s="33"/>
      <c r="C143" s="27"/>
      <c r="D143" s="27"/>
      <c r="E143" s="27"/>
      <c r="F143" s="27"/>
      <c r="G143" s="27"/>
      <c r="Q143" s="141"/>
    </row>
    <row r="144" spans="1:17" ht="15.75">
      <c r="A144" s="33"/>
      <c r="C144" s="27"/>
      <c r="D144" s="27"/>
      <c r="E144" s="27"/>
      <c r="F144" s="27"/>
      <c r="G144" s="27"/>
      <c r="Q144" s="141"/>
    </row>
    <row r="145" spans="1:17" ht="15.75">
      <c r="A145" s="33"/>
      <c r="C145" s="27"/>
      <c r="D145" s="27"/>
      <c r="E145" s="27"/>
      <c r="F145" s="27"/>
      <c r="G145" s="27"/>
      <c r="Q145" s="141"/>
    </row>
    <row r="146" spans="1:17" ht="15.75">
      <c r="A146" s="33"/>
      <c r="C146" s="27"/>
      <c r="D146" s="27"/>
      <c r="E146" s="27"/>
      <c r="F146" s="27"/>
      <c r="G146" s="27"/>
      <c r="Q146" s="141"/>
    </row>
    <row r="147" spans="1:17" ht="15.75">
      <c r="A147" s="33"/>
      <c r="C147" s="27"/>
      <c r="D147" s="27"/>
      <c r="E147" s="27"/>
      <c r="F147" s="27"/>
      <c r="G147" s="27"/>
      <c r="Q147" s="141"/>
    </row>
    <row r="148" spans="1:17" ht="15.75">
      <c r="A148" s="33"/>
      <c r="C148" s="27"/>
      <c r="D148" s="27"/>
      <c r="E148" s="27"/>
      <c r="F148" s="27"/>
      <c r="G148" s="27"/>
      <c r="Q148" s="141"/>
    </row>
    <row r="149" spans="1:17" ht="15.75">
      <c r="A149" s="33"/>
      <c r="C149" s="27"/>
      <c r="D149" s="27"/>
      <c r="E149" s="27"/>
      <c r="F149" s="27"/>
      <c r="G149" s="27"/>
      <c r="Q149" s="141"/>
    </row>
    <row r="150" spans="1:17" ht="15.75">
      <c r="A150" s="33"/>
      <c r="C150" s="27"/>
      <c r="D150" s="27"/>
      <c r="E150" s="27"/>
      <c r="F150" s="27"/>
      <c r="G150" s="27"/>
      <c r="Q150" s="141"/>
    </row>
    <row r="151" spans="1:17" ht="15.75">
      <c r="A151" s="33"/>
      <c r="C151" s="27"/>
      <c r="D151" s="27"/>
      <c r="E151" s="27"/>
      <c r="F151" s="27"/>
      <c r="G151" s="27"/>
      <c r="Q151" s="141"/>
    </row>
    <row r="152" spans="1:17" ht="15.75">
      <c r="A152" s="33"/>
      <c r="C152" s="27"/>
      <c r="D152" s="27"/>
      <c r="E152" s="27"/>
      <c r="F152" s="27"/>
      <c r="G152" s="27"/>
      <c r="Q152" s="141"/>
    </row>
    <row r="153" spans="1:17" ht="15.75">
      <c r="A153" s="33"/>
      <c r="C153" s="27"/>
      <c r="D153" s="27"/>
      <c r="E153" s="27"/>
      <c r="F153" s="27"/>
      <c r="G153" s="27"/>
      <c r="Q153" s="141"/>
    </row>
    <row r="154" spans="1:17" ht="15.75">
      <c r="A154" s="33"/>
      <c r="C154" s="27"/>
      <c r="D154" s="27"/>
      <c r="E154" s="27"/>
      <c r="F154" s="27"/>
      <c r="G154" s="27"/>
      <c r="Q154" s="141"/>
    </row>
    <row r="155" spans="1:17" ht="15.75">
      <c r="A155" s="33"/>
      <c r="C155" s="27"/>
      <c r="D155" s="27"/>
      <c r="E155" s="27"/>
      <c r="F155" s="27"/>
      <c r="G155" s="27"/>
      <c r="Q155" s="141"/>
    </row>
    <row r="156" spans="1:17" ht="15.75">
      <c r="A156" s="33"/>
      <c r="C156" s="27"/>
      <c r="D156" s="27"/>
      <c r="E156" s="27"/>
      <c r="F156" s="27"/>
      <c r="G156" s="27"/>
      <c r="Q156" s="141"/>
    </row>
    <row r="157" spans="1:17" ht="15.75">
      <c r="A157" s="33"/>
      <c r="C157" s="27"/>
      <c r="D157" s="27"/>
      <c r="E157" s="27"/>
      <c r="F157" s="27"/>
      <c r="G157" s="27"/>
      <c r="Q157" s="141"/>
    </row>
    <row r="158" spans="1:17" ht="15.75">
      <c r="A158" s="33"/>
      <c r="C158" s="27"/>
      <c r="D158" s="27"/>
      <c r="E158" s="27"/>
      <c r="F158" s="27"/>
      <c r="G158" s="27"/>
      <c r="Q158" s="141"/>
    </row>
    <row r="159" spans="1:17" ht="15.75">
      <c r="A159" s="33"/>
      <c r="C159" s="27"/>
      <c r="D159" s="27"/>
      <c r="E159" s="27"/>
      <c r="F159" s="27"/>
      <c r="G159" s="27"/>
      <c r="Q159" s="141"/>
    </row>
    <row r="160" spans="1:17" ht="15.75">
      <c r="A160" s="33"/>
      <c r="C160" s="27"/>
      <c r="D160" s="27"/>
      <c r="E160" s="27"/>
      <c r="F160" s="27"/>
      <c r="G160" s="27"/>
      <c r="Q160" s="141"/>
    </row>
    <row r="161" spans="1:17" ht="15.75">
      <c r="A161" s="33"/>
      <c r="C161" s="27"/>
      <c r="D161" s="27"/>
      <c r="E161" s="27"/>
      <c r="F161" s="27"/>
      <c r="G161" s="27"/>
      <c r="Q161" s="141"/>
    </row>
    <row r="162" spans="1:17" ht="15.75">
      <c r="A162" s="33"/>
      <c r="C162" s="27"/>
      <c r="D162" s="27"/>
      <c r="E162" s="27"/>
      <c r="F162" s="27"/>
      <c r="G162" s="27"/>
      <c r="Q162" s="141"/>
    </row>
    <row r="163" spans="1:17" ht="15.75">
      <c r="A163" s="33"/>
      <c r="C163" s="27"/>
      <c r="D163" s="27"/>
      <c r="E163" s="27"/>
      <c r="F163" s="27"/>
      <c r="G163" s="27"/>
      <c r="Q163" s="141"/>
    </row>
    <row r="164" spans="1:17" ht="15.75">
      <c r="A164" s="33"/>
      <c r="C164" s="27"/>
      <c r="D164" s="27"/>
      <c r="E164" s="27"/>
      <c r="F164" s="27"/>
      <c r="G164" s="27"/>
      <c r="Q164" s="141"/>
    </row>
    <row r="165" spans="1:17" ht="15.75">
      <c r="A165" s="33"/>
      <c r="C165" s="27"/>
      <c r="D165" s="27"/>
      <c r="E165" s="27"/>
      <c r="F165" s="27"/>
      <c r="G165" s="27"/>
      <c r="Q165" s="141"/>
    </row>
    <row r="166" spans="1:17" ht="15.75">
      <c r="A166" s="33"/>
      <c r="C166" s="27"/>
      <c r="D166" s="27"/>
      <c r="E166" s="27"/>
      <c r="F166" s="27"/>
      <c r="G166" s="27"/>
      <c r="Q166" s="141"/>
    </row>
    <row r="167" spans="1:17" ht="15.75">
      <c r="A167" s="33"/>
      <c r="C167" s="27"/>
      <c r="D167" s="27"/>
      <c r="E167" s="27"/>
      <c r="F167" s="27"/>
      <c r="G167" s="27"/>
      <c r="Q167" s="141"/>
    </row>
    <row r="168" spans="1:17" ht="15.75">
      <c r="A168" s="33"/>
      <c r="C168" s="27"/>
      <c r="D168" s="27"/>
      <c r="E168" s="27"/>
      <c r="F168" s="27"/>
      <c r="G168" s="27"/>
      <c r="Q168" s="141"/>
    </row>
    <row r="169" spans="1:17" ht="15.75">
      <c r="A169" s="33"/>
      <c r="C169" s="27"/>
      <c r="D169" s="27"/>
      <c r="E169" s="27"/>
      <c r="F169" s="27"/>
      <c r="G169" s="27"/>
      <c r="Q169" s="141"/>
    </row>
    <row r="170" spans="1:17" ht="15.75">
      <c r="A170" s="33"/>
      <c r="C170" s="27"/>
      <c r="D170" s="27"/>
      <c r="E170" s="27"/>
      <c r="F170" s="27"/>
      <c r="G170" s="27"/>
      <c r="Q170" s="141"/>
    </row>
    <row r="171" spans="1:17" ht="15.75">
      <c r="A171" s="33"/>
      <c r="C171" s="27"/>
      <c r="D171" s="27"/>
      <c r="E171" s="27"/>
      <c r="F171" s="27"/>
      <c r="G171" s="27"/>
      <c r="Q171" s="141"/>
    </row>
    <row r="172" spans="1:17" ht="15.75">
      <c r="A172" s="33"/>
      <c r="C172" s="27"/>
      <c r="D172" s="27"/>
      <c r="E172" s="27"/>
      <c r="F172" s="27"/>
      <c r="G172" s="27"/>
      <c r="Q172" s="141"/>
    </row>
    <row r="173" spans="1:17" ht="15.75">
      <c r="A173" s="33"/>
      <c r="C173" s="27"/>
      <c r="D173" s="27"/>
      <c r="E173" s="27"/>
      <c r="F173" s="27"/>
      <c r="G173" s="27"/>
      <c r="Q173" s="141"/>
    </row>
    <row r="174" spans="1:17" ht="15.75">
      <c r="A174" s="33"/>
      <c r="C174" s="27"/>
      <c r="D174" s="27"/>
      <c r="E174" s="27"/>
      <c r="F174" s="27"/>
      <c r="G174" s="27"/>
      <c r="Q174" s="141"/>
    </row>
    <row r="175" spans="1:17" ht="15.75">
      <c r="A175" s="33"/>
      <c r="C175" s="27"/>
      <c r="D175" s="27"/>
      <c r="E175" s="27"/>
      <c r="F175" s="27"/>
      <c r="G175" s="27"/>
      <c r="Q175" s="141"/>
    </row>
    <row r="176" spans="1:17" ht="15.75">
      <c r="A176" s="33"/>
      <c r="C176" s="27"/>
      <c r="D176" s="27"/>
      <c r="E176" s="27"/>
      <c r="F176" s="27"/>
      <c r="G176" s="27"/>
      <c r="Q176" s="141"/>
    </row>
    <row r="177" spans="1:17" ht="15.75">
      <c r="A177" s="33"/>
      <c r="C177" s="27"/>
      <c r="D177" s="27"/>
      <c r="E177" s="27"/>
      <c r="F177" s="27"/>
      <c r="G177" s="27"/>
      <c r="Q177" s="141"/>
    </row>
    <row r="178" spans="1:17" ht="15.75">
      <c r="A178" s="33"/>
      <c r="C178" s="27"/>
      <c r="D178" s="27"/>
      <c r="E178" s="27"/>
      <c r="F178" s="27"/>
      <c r="G178" s="27"/>
      <c r="Q178" s="141"/>
    </row>
    <row r="179" spans="1:17" ht="15.75">
      <c r="A179" s="33"/>
      <c r="C179" s="27"/>
      <c r="D179" s="27"/>
      <c r="E179" s="27"/>
      <c r="F179" s="27"/>
      <c r="G179" s="27"/>
      <c r="Q179" s="141"/>
    </row>
    <row r="180" spans="1:17" ht="15.75">
      <c r="A180" s="33"/>
      <c r="C180" s="27"/>
      <c r="D180" s="27"/>
      <c r="E180" s="27"/>
      <c r="F180" s="27"/>
      <c r="G180" s="27"/>
      <c r="Q180" s="141"/>
    </row>
    <row r="181" spans="1:17" ht="15.75">
      <c r="A181" s="33"/>
      <c r="C181" s="27"/>
      <c r="D181" s="27"/>
      <c r="E181" s="27"/>
      <c r="F181" s="27"/>
      <c r="G181" s="27"/>
      <c r="Q181" s="141"/>
    </row>
    <row r="182" spans="1:17" ht="15.75">
      <c r="A182" s="33"/>
      <c r="C182" s="27"/>
      <c r="D182" s="27"/>
      <c r="E182" s="27"/>
      <c r="F182" s="27"/>
      <c r="G182" s="27"/>
      <c r="Q182" s="141"/>
    </row>
    <row r="183" spans="1:17" ht="15.75">
      <c r="A183" s="33"/>
      <c r="C183" s="27"/>
      <c r="D183" s="27"/>
      <c r="E183" s="27"/>
      <c r="F183" s="27"/>
      <c r="G183" s="27"/>
      <c r="Q183" s="141"/>
    </row>
    <row r="184" spans="1:17" ht="15.75">
      <c r="A184" s="33"/>
      <c r="C184" s="27"/>
      <c r="D184" s="27"/>
      <c r="E184" s="27"/>
      <c r="F184" s="27"/>
      <c r="G184" s="27"/>
      <c r="Q184" s="141"/>
    </row>
    <row r="185" spans="1:17" ht="15.75">
      <c r="A185" s="33"/>
      <c r="C185" s="27"/>
      <c r="D185" s="27"/>
      <c r="E185" s="27"/>
      <c r="F185" s="27"/>
      <c r="G185" s="27"/>
      <c r="Q185" s="141"/>
    </row>
    <row r="186" spans="1:17" ht="15.75">
      <c r="A186" s="33"/>
      <c r="C186" s="27"/>
      <c r="D186" s="27"/>
      <c r="E186" s="27"/>
      <c r="F186" s="27"/>
      <c r="G186" s="27"/>
      <c r="Q186" s="141"/>
    </row>
    <row r="187" spans="1:17" ht="15.75">
      <c r="A187" s="33"/>
      <c r="C187" s="27"/>
      <c r="D187" s="27"/>
      <c r="E187" s="27"/>
      <c r="F187" s="27"/>
      <c r="G187" s="27"/>
      <c r="Q187" s="141"/>
    </row>
    <row r="188" spans="1:17" ht="15.75">
      <c r="A188" s="33"/>
      <c r="C188" s="27"/>
      <c r="D188" s="27"/>
      <c r="E188" s="27"/>
      <c r="F188" s="27"/>
      <c r="G188" s="27"/>
      <c r="Q188" s="141"/>
    </row>
    <row r="189" spans="1:17" ht="15.75">
      <c r="A189" s="33"/>
      <c r="C189" s="27"/>
      <c r="D189" s="27"/>
      <c r="E189" s="27"/>
      <c r="F189" s="27"/>
      <c r="G189" s="27"/>
      <c r="Q189" s="141"/>
    </row>
    <row r="190" spans="1:17" ht="15.75">
      <c r="A190" s="33"/>
      <c r="C190" s="27"/>
      <c r="D190" s="27"/>
      <c r="E190" s="27"/>
      <c r="F190" s="27"/>
      <c r="G190" s="27"/>
      <c r="Q190" s="141"/>
    </row>
    <row r="191" spans="1:17" ht="15.75">
      <c r="A191" s="33"/>
      <c r="C191" s="27"/>
      <c r="D191" s="27"/>
      <c r="E191" s="27"/>
      <c r="F191" s="27"/>
      <c r="G191" s="27"/>
      <c r="Q191" s="141"/>
    </row>
    <row r="192" spans="1:17" ht="15.75">
      <c r="A192" s="33"/>
      <c r="C192" s="27"/>
      <c r="D192" s="27"/>
      <c r="E192" s="27"/>
      <c r="F192" s="27"/>
      <c r="G192" s="27"/>
      <c r="Q192" s="141"/>
    </row>
    <row r="193" spans="1:17" ht="15.75">
      <c r="A193" s="33"/>
      <c r="C193" s="27"/>
      <c r="D193" s="27"/>
      <c r="E193" s="27"/>
      <c r="F193" s="27"/>
      <c r="G193" s="27"/>
      <c r="Q193" s="141"/>
    </row>
    <row r="194" spans="1:17" ht="15.75">
      <c r="A194" s="33"/>
      <c r="C194" s="27"/>
      <c r="D194" s="27"/>
      <c r="E194" s="27"/>
      <c r="F194" s="27"/>
      <c r="G194" s="27"/>
      <c r="Q194" s="141"/>
    </row>
    <row r="195" spans="1:17" ht="15.75">
      <c r="A195" s="33"/>
      <c r="C195" s="27"/>
      <c r="D195" s="27"/>
      <c r="E195" s="27"/>
      <c r="F195" s="27"/>
      <c r="G195" s="27"/>
      <c r="Q195" s="141"/>
    </row>
    <row r="196" spans="1:17" ht="15.75">
      <c r="A196" s="34"/>
      <c r="C196" s="27"/>
      <c r="D196" s="27"/>
      <c r="E196" s="27"/>
      <c r="F196" s="27"/>
      <c r="G196" s="27"/>
      <c r="Q196" s="141"/>
    </row>
    <row r="197" spans="1:17" ht="15.75">
      <c r="A197" s="34"/>
      <c r="C197" s="27"/>
      <c r="D197" s="27"/>
      <c r="E197" s="27"/>
      <c r="F197" s="27"/>
      <c r="G197" s="27"/>
      <c r="Q197" s="141"/>
    </row>
    <row r="198" spans="1:17" ht="15.75">
      <c r="A198" s="34"/>
      <c r="C198" s="27"/>
      <c r="D198" s="27"/>
      <c r="E198" s="27"/>
      <c r="F198" s="27"/>
      <c r="G198" s="27"/>
      <c r="Q198" s="141"/>
    </row>
    <row r="199" spans="1:17" ht="15.75">
      <c r="A199" s="34"/>
      <c r="C199" s="27"/>
      <c r="D199" s="27"/>
      <c r="E199" s="27"/>
      <c r="F199" s="27"/>
      <c r="G199" s="27"/>
      <c r="Q199" s="141"/>
    </row>
    <row r="200" spans="1:17" ht="15.75">
      <c r="A200" s="34"/>
      <c r="C200" s="27"/>
      <c r="D200" s="27"/>
      <c r="E200" s="27"/>
      <c r="F200" s="27"/>
      <c r="G200" s="27"/>
    </row>
    <row r="201" spans="1:17" ht="15.75">
      <c r="A201" s="34"/>
      <c r="C201" s="27"/>
      <c r="D201" s="27"/>
      <c r="E201" s="27"/>
      <c r="F201" s="27"/>
      <c r="G201" s="27"/>
    </row>
    <row r="202" spans="1:17" ht="15.75">
      <c r="A202" s="34"/>
      <c r="C202" s="27"/>
      <c r="D202" s="27"/>
      <c r="E202" s="27"/>
      <c r="F202" s="27"/>
      <c r="G202" s="27"/>
    </row>
    <row r="203" spans="1:17" ht="15.75">
      <c r="A203" s="34"/>
      <c r="C203" s="27"/>
      <c r="D203" s="27"/>
      <c r="E203" s="27"/>
      <c r="F203" s="27"/>
      <c r="G203" s="27"/>
    </row>
    <row r="204" spans="1:17" ht="15.75">
      <c r="A204" s="34"/>
      <c r="C204" s="27"/>
      <c r="D204" s="27"/>
      <c r="E204" s="27"/>
      <c r="F204" s="27"/>
      <c r="G204" s="27"/>
    </row>
    <row r="205" spans="1:17" ht="15.75">
      <c r="A205" s="34"/>
      <c r="C205" s="27"/>
      <c r="D205" s="27"/>
      <c r="E205" s="27"/>
      <c r="F205" s="27"/>
      <c r="G205" s="27"/>
    </row>
    <row r="206" spans="1:17" ht="15.75">
      <c r="A206" s="34"/>
      <c r="C206" s="27"/>
      <c r="D206" s="27"/>
      <c r="E206" s="27"/>
      <c r="F206" s="27"/>
      <c r="G206" s="27"/>
    </row>
    <row r="207" spans="1:17" ht="15.75">
      <c r="A207" s="34"/>
      <c r="C207" s="27"/>
      <c r="D207" s="27"/>
      <c r="E207" s="27"/>
      <c r="F207" s="27"/>
      <c r="G207" s="27"/>
    </row>
    <row r="208" spans="1:1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T651"/>
  <sheetViews>
    <sheetView topLeftCell="A2" zoomScale="85" zoomScaleNormal="85" workbookViewId="0">
      <selection activeCell="T28" sqref="T28"/>
    </sheetView>
  </sheetViews>
  <sheetFormatPr defaultColWidth="9.140625" defaultRowHeight="12.75"/>
  <cols>
    <col min="1" max="1" width="69.5703125" style="157" bestFit="1" customWidth="1"/>
    <col min="2" max="16" width="10.7109375" style="141" customWidth="1"/>
    <col min="17" max="17" width="12" style="141" customWidth="1"/>
    <col min="18" max="18" width="10.7109375" style="141" customWidth="1"/>
    <col min="19" max="19" width="2.5703125" style="156" customWidth="1"/>
    <col min="20" max="256" width="9.140625" style="141"/>
    <col min="257" max="257" width="69.5703125" style="141" bestFit="1" customWidth="1"/>
    <col min="258" max="272" width="10.7109375" style="141" customWidth="1"/>
    <col min="273" max="273" width="12" style="141" customWidth="1"/>
    <col min="274" max="274" width="10.7109375" style="141" customWidth="1"/>
    <col min="275" max="275" width="2.5703125" style="141" customWidth="1"/>
    <col min="276" max="512" width="9.140625" style="141"/>
    <col min="513" max="513" width="69.5703125" style="141" bestFit="1" customWidth="1"/>
    <col min="514" max="528" width="10.7109375" style="141" customWidth="1"/>
    <col min="529" max="529" width="12" style="141" customWidth="1"/>
    <col min="530" max="530" width="10.7109375" style="141" customWidth="1"/>
    <col min="531" max="531" width="2.5703125" style="141" customWidth="1"/>
    <col min="532" max="768" width="9.140625" style="141"/>
    <col min="769" max="769" width="69.5703125" style="141" bestFit="1" customWidth="1"/>
    <col min="770" max="784" width="10.7109375" style="141" customWidth="1"/>
    <col min="785" max="785" width="12" style="141" customWidth="1"/>
    <col min="786" max="786" width="10.7109375" style="141" customWidth="1"/>
    <col min="787" max="787" width="2.5703125" style="141" customWidth="1"/>
    <col min="788" max="1024" width="9.140625" style="141"/>
    <col min="1025" max="1025" width="69.5703125" style="141" bestFit="1" customWidth="1"/>
    <col min="1026" max="1040" width="10.7109375" style="141" customWidth="1"/>
    <col min="1041" max="1041" width="12" style="141" customWidth="1"/>
    <col min="1042" max="1042" width="10.7109375" style="141" customWidth="1"/>
    <col min="1043" max="1043" width="2.5703125" style="141" customWidth="1"/>
    <col min="1044" max="1280" width="9.140625" style="141"/>
    <col min="1281" max="1281" width="69.5703125" style="141" bestFit="1" customWidth="1"/>
    <col min="1282" max="1296" width="10.7109375" style="141" customWidth="1"/>
    <col min="1297" max="1297" width="12" style="141" customWidth="1"/>
    <col min="1298" max="1298" width="10.7109375" style="141" customWidth="1"/>
    <col min="1299" max="1299" width="2.5703125" style="141" customWidth="1"/>
    <col min="1300" max="1536" width="9.140625" style="141"/>
    <col min="1537" max="1537" width="69.5703125" style="141" bestFit="1" customWidth="1"/>
    <col min="1538" max="1552" width="10.7109375" style="141" customWidth="1"/>
    <col min="1553" max="1553" width="12" style="141" customWidth="1"/>
    <col min="1554" max="1554" width="10.7109375" style="141" customWidth="1"/>
    <col min="1555" max="1555" width="2.5703125" style="141" customWidth="1"/>
    <col min="1556" max="1792" width="9.140625" style="141"/>
    <col min="1793" max="1793" width="69.5703125" style="141" bestFit="1" customWidth="1"/>
    <col min="1794" max="1808" width="10.7109375" style="141" customWidth="1"/>
    <col min="1809" max="1809" width="12" style="141" customWidth="1"/>
    <col min="1810" max="1810" width="10.7109375" style="141" customWidth="1"/>
    <col min="1811" max="1811" width="2.5703125" style="141" customWidth="1"/>
    <col min="1812" max="2048" width="9.140625" style="141"/>
    <col min="2049" max="2049" width="69.5703125" style="141" bestFit="1" customWidth="1"/>
    <col min="2050" max="2064" width="10.7109375" style="141" customWidth="1"/>
    <col min="2065" max="2065" width="12" style="141" customWidth="1"/>
    <col min="2066" max="2066" width="10.7109375" style="141" customWidth="1"/>
    <col min="2067" max="2067" width="2.5703125" style="141" customWidth="1"/>
    <col min="2068" max="2304" width="9.140625" style="141"/>
    <col min="2305" max="2305" width="69.5703125" style="141" bestFit="1" customWidth="1"/>
    <col min="2306" max="2320" width="10.7109375" style="141" customWidth="1"/>
    <col min="2321" max="2321" width="12" style="141" customWidth="1"/>
    <col min="2322" max="2322" width="10.7109375" style="141" customWidth="1"/>
    <col min="2323" max="2323" width="2.5703125" style="141" customWidth="1"/>
    <col min="2324" max="2560" width="9.140625" style="141"/>
    <col min="2561" max="2561" width="69.5703125" style="141" bestFit="1" customWidth="1"/>
    <col min="2562" max="2576" width="10.7109375" style="141" customWidth="1"/>
    <col min="2577" max="2577" width="12" style="141" customWidth="1"/>
    <col min="2578" max="2578" width="10.7109375" style="141" customWidth="1"/>
    <col min="2579" max="2579" width="2.5703125" style="141" customWidth="1"/>
    <col min="2580" max="2816" width="9.140625" style="141"/>
    <col min="2817" max="2817" width="69.5703125" style="141" bestFit="1" customWidth="1"/>
    <col min="2818" max="2832" width="10.7109375" style="141" customWidth="1"/>
    <col min="2833" max="2833" width="12" style="141" customWidth="1"/>
    <col min="2834" max="2834" width="10.7109375" style="141" customWidth="1"/>
    <col min="2835" max="2835" width="2.5703125" style="141" customWidth="1"/>
    <col min="2836" max="3072" width="9.140625" style="141"/>
    <col min="3073" max="3073" width="69.5703125" style="141" bestFit="1" customWidth="1"/>
    <col min="3074" max="3088" width="10.7109375" style="141" customWidth="1"/>
    <col min="3089" max="3089" width="12" style="141" customWidth="1"/>
    <col min="3090" max="3090" width="10.7109375" style="141" customWidth="1"/>
    <col min="3091" max="3091" width="2.5703125" style="141" customWidth="1"/>
    <col min="3092" max="3328" width="9.140625" style="141"/>
    <col min="3329" max="3329" width="69.5703125" style="141" bestFit="1" customWidth="1"/>
    <col min="3330" max="3344" width="10.7109375" style="141" customWidth="1"/>
    <col min="3345" max="3345" width="12" style="141" customWidth="1"/>
    <col min="3346" max="3346" width="10.7109375" style="141" customWidth="1"/>
    <col min="3347" max="3347" width="2.5703125" style="141" customWidth="1"/>
    <col min="3348" max="3584" width="9.140625" style="141"/>
    <col min="3585" max="3585" width="69.5703125" style="141" bestFit="1" customWidth="1"/>
    <col min="3586" max="3600" width="10.7109375" style="141" customWidth="1"/>
    <col min="3601" max="3601" width="12" style="141" customWidth="1"/>
    <col min="3602" max="3602" width="10.7109375" style="141" customWidth="1"/>
    <col min="3603" max="3603" width="2.5703125" style="141" customWidth="1"/>
    <col min="3604" max="3840" width="9.140625" style="141"/>
    <col min="3841" max="3841" width="69.5703125" style="141" bestFit="1" customWidth="1"/>
    <col min="3842" max="3856" width="10.7109375" style="141" customWidth="1"/>
    <col min="3857" max="3857" width="12" style="141" customWidth="1"/>
    <col min="3858" max="3858" width="10.7109375" style="141" customWidth="1"/>
    <col min="3859" max="3859" width="2.5703125" style="141" customWidth="1"/>
    <col min="3860" max="4096" width="9.140625" style="141"/>
    <col min="4097" max="4097" width="69.5703125" style="141" bestFit="1" customWidth="1"/>
    <col min="4098" max="4112" width="10.7109375" style="141" customWidth="1"/>
    <col min="4113" max="4113" width="12" style="141" customWidth="1"/>
    <col min="4114" max="4114" width="10.7109375" style="141" customWidth="1"/>
    <col min="4115" max="4115" width="2.5703125" style="141" customWidth="1"/>
    <col min="4116" max="4352" width="9.140625" style="141"/>
    <col min="4353" max="4353" width="69.5703125" style="141" bestFit="1" customWidth="1"/>
    <col min="4354" max="4368" width="10.7109375" style="141" customWidth="1"/>
    <col min="4369" max="4369" width="12" style="141" customWidth="1"/>
    <col min="4370" max="4370" width="10.7109375" style="141" customWidth="1"/>
    <col min="4371" max="4371" width="2.5703125" style="141" customWidth="1"/>
    <col min="4372" max="4608" width="9.140625" style="141"/>
    <col min="4609" max="4609" width="69.5703125" style="141" bestFit="1" customWidth="1"/>
    <col min="4610" max="4624" width="10.7109375" style="141" customWidth="1"/>
    <col min="4625" max="4625" width="12" style="141" customWidth="1"/>
    <col min="4626" max="4626" width="10.7109375" style="141" customWidth="1"/>
    <col min="4627" max="4627" width="2.5703125" style="141" customWidth="1"/>
    <col min="4628" max="4864" width="9.140625" style="141"/>
    <col min="4865" max="4865" width="69.5703125" style="141" bestFit="1" customWidth="1"/>
    <col min="4866" max="4880" width="10.7109375" style="141" customWidth="1"/>
    <col min="4881" max="4881" width="12" style="141" customWidth="1"/>
    <col min="4882" max="4882" width="10.7109375" style="141" customWidth="1"/>
    <col min="4883" max="4883" width="2.5703125" style="141" customWidth="1"/>
    <col min="4884" max="5120" width="9.140625" style="141"/>
    <col min="5121" max="5121" width="69.5703125" style="141" bestFit="1" customWidth="1"/>
    <col min="5122" max="5136" width="10.7109375" style="141" customWidth="1"/>
    <col min="5137" max="5137" width="12" style="141" customWidth="1"/>
    <col min="5138" max="5138" width="10.7109375" style="141" customWidth="1"/>
    <col min="5139" max="5139" width="2.5703125" style="141" customWidth="1"/>
    <col min="5140" max="5376" width="9.140625" style="141"/>
    <col min="5377" max="5377" width="69.5703125" style="141" bestFit="1" customWidth="1"/>
    <col min="5378" max="5392" width="10.7109375" style="141" customWidth="1"/>
    <col min="5393" max="5393" width="12" style="141" customWidth="1"/>
    <col min="5394" max="5394" width="10.7109375" style="141" customWidth="1"/>
    <col min="5395" max="5395" width="2.5703125" style="141" customWidth="1"/>
    <col min="5396" max="5632" width="9.140625" style="141"/>
    <col min="5633" max="5633" width="69.5703125" style="141" bestFit="1" customWidth="1"/>
    <col min="5634" max="5648" width="10.7109375" style="141" customWidth="1"/>
    <col min="5649" max="5649" width="12" style="141" customWidth="1"/>
    <col min="5650" max="5650" width="10.7109375" style="141" customWidth="1"/>
    <col min="5651" max="5651" width="2.5703125" style="141" customWidth="1"/>
    <col min="5652" max="5888" width="9.140625" style="141"/>
    <col min="5889" max="5889" width="69.5703125" style="141" bestFit="1" customWidth="1"/>
    <col min="5890" max="5904" width="10.7109375" style="141" customWidth="1"/>
    <col min="5905" max="5905" width="12" style="141" customWidth="1"/>
    <col min="5906" max="5906" width="10.7109375" style="141" customWidth="1"/>
    <col min="5907" max="5907" width="2.5703125" style="141" customWidth="1"/>
    <col min="5908" max="6144" width="9.140625" style="141"/>
    <col min="6145" max="6145" width="69.5703125" style="141" bestFit="1" customWidth="1"/>
    <col min="6146" max="6160" width="10.7109375" style="141" customWidth="1"/>
    <col min="6161" max="6161" width="12" style="141" customWidth="1"/>
    <col min="6162" max="6162" width="10.7109375" style="141" customWidth="1"/>
    <col min="6163" max="6163" width="2.5703125" style="141" customWidth="1"/>
    <col min="6164" max="6400" width="9.140625" style="141"/>
    <col min="6401" max="6401" width="69.5703125" style="141" bestFit="1" customWidth="1"/>
    <col min="6402" max="6416" width="10.7109375" style="141" customWidth="1"/>
    <col min="6417" max="6417" width="12" style="141" customWidth="1"/>
    <col min="6418" max="6418" width="10.7109375" style="141" customWidth="1"/>
    <col min="6419" max="6419" width="2.5703125" style="141" customWidth="1"/>
    <col min="6420" max="6656" width="9.140625" style="141"/>
    <col min="6657" max="6657" width="69.5703125" style="141" bestFit="1" customWidth="1"/>
    <col min="6658" max="6672" width="10.7109375" style="141" customWidth="1"/>
    <col min="6673" max="6673" width="12" style="141" customWidth="1"/>
    <col min="6674" max="6674" width="10.7109375" style="141" customWidth="1"/>
    <col min="6675" max="6675" width="2.5703125" style="141" customWidth="1"/>
    <col min="6676" max="6912" width="9.140625" style="141"/>
    <col min="6913" max="6913" width="69.5703125" style="141" bestFit="1" customWidth="1"/>
    <col min="6914" max="6928" width="10.7109375" style="141" customWidth="1"/>
    <col min="6929" max="6929" width="12" style="141" customWidth="1"/>
    <col min="6930" max="6930" width="10.7109375" style="141" customWidth="1"/>
    <col min="6931" max="6931" width="2.5703125" style="141" customWidth="1"/>
    <col min="6932" max="7168" width="9.140625" style="141"/>
    <col min="7169" max="7169" width="69.5703125" style="141" bestFit="1" customWidth="1"/>
    <col min="7170" max="7184" width="10.7109375" style="141" customWidth="1"/>
    <col min="7185" max="7185" width="12" style="141" customWidth="1"/>
    <col min="7186" max="7186" width="10.7109375" style="141" customWidth="1"/>
    <col min="7187" max="7187" width="2.5703125" style="141" customWidth="1"/>
    <col min="7188" max="7424" width="9.140625" style="141"/>
    <col min="7425" max="7425" width="69.5703125" style="141" bestFit="1" customWidth="1"/>
    <col min="7426" max="7440" width="10.7109375" style="141" customWidth="1"/>
    <col min="7441" max="7441" width="12" style="141" customWidth="1"/>
    <col min="7442" max="7442" width="10.7109375" style="141" customWidth="1"/>
    <col min="7443" max="7443" width="2.5703125" style="141" customWidth="1"/>
    <col min="7444" max="7680" width="9.140625" style="141"/>
    <col min="7681" max="7681" width="69.5703125" style="141" bestFit="1" customWidth="1"/>
    <col min="7682" max="7696" width="10.7109375" style="141" customWidth="1"/>
    <col min="7697" max="7697" width="12" style="141" customWidth="1"/>
    <col min="7698" max="7698" width="10.7109375" style="141" customWidth="1"/>
    <col min="7699" max="7699" width="2.5703125" style="141" customWidth="1"/>
    <col min="7700" max="7936" width="9.140625" style="141"/>
    <col min="7937" max="7937" width="69.5703125" style="141" bestFit="1" customWidth="1"/>
    <col min="7938" max="7952" width="10.7109375" style="141" customWidth="1"/>
    <col min="7953" max="7953" width="12" style="141" customWidth="1"/>
    <col min="7954" max="7954" width="10.7109375" style="141" customWidth="1"/>
    <col min="7955" max="7955" width="2.5703125" style="141" customWidth="1"/>
    <col min="7956" max="8192" width="9.140625" style="141"/>
    <col min="8193" max="8193" width="69.5703125" style="141" bestFit="1" customWidth="1"/>
    <col min="8194" max="8208" width="10.7109375" style="141" customWidth="1"/>
    <col min="8209" max="8209" width="12" style="141" customWidth="1"/>
    <col min="8210" max="8210" width="10.7109375" style="141" customWidth="1"/>
    <col min="8211" max="8211" width="2.5703125" style="141" customWidth="1"/>
    <col min="8212" max="8448" width="9.140625" style="141"/>
    <col min="8449" max="8449" width="69.5703125" style="141" bestFit="1" customWidth="1"/>
    <col min="8450" max="8464" width="10.7109375" style="141" customWidth="1"/>
    <col min="8465" max="8465" width="12" style="141" customWidth="1"/>
    <col min="8466" max="8466" width="10.7109375" style="141" customWidth="1"/>
    <col min="8467" max="8467" width="2.5703125" style="141" customWidth="1"/>
    <col min="8468" max="8704" width="9.140625" style="141"/>
    <col min="8705" max="8705" width="69.5703125" style="141" bestFit="1" customWidth="1"/>
    <col min="8706" max="8720" width="10.7109375" style="141" customWidth="1"/>
    <col min="8721" max="8721" width="12" style="141" customWidth="1"/>
    <col min="8722" max="8722" width="10.7109375" style="141" customWidth="1"/>
    <col min="8723" max="8723" width="2.5703125" style="141" customWidth="1"/>
    <col min="8724" max="8960" width="9.140625" style="141"/>
    <col min="8961" max="8961" width="69.5703125" style="141" bestFit="1" customWidth="1"/>
    <col min="8962" max="8976" width="10.7109375" style="141" customWidth="1"/>
    <col min="8977" max="8977" width="12" style="141" customWidth="1"/>
    <col min="8978" max="8978" width="10.7109375" style="141" customWidth="1"/>
    <col min="8979" max="8979" width="2.5703125" style="141" customWidth="1"/>
    <col min="8980" max="9216" width="9.140625" style="141"/>
    <col min="9217" max="9217" width="69.5703125" style="141" bestFit="1" customWidth="1"/>
    <col min="9218" max="9232" width="10.7109375" style="141" customWidth="1"/>
    <col min="9233" max="9233" width="12" style="141" customWidth="1"/>
    <col min="9234" max="9234" width="10.7109375" style="141" customWidth="1"/>
    <col min="9235" max="9235" width="2.5703125" style="141" customWidth="1"/>
    <col min="9236" max="9472" width="9.140625" style="141"/>
    <col min="9473" max="9473" width="69.5703125" style="141" bestFit="1" customWidth="1"/>
    <col min="9474" max="9488" width="10.7109375" style="141" customWidth="1"/>
    <col min="9489" max="9489" width="12" style="141" customWidth="1"/>
    <col min="9490" max="9490" width="10.7109375" style="141" customWidth="1"/>
    <col min="9491" max="9491" width="2.5703125" style="141" customWidth="1"/>
    <col min="9492" max="9728" width="9.140625" style="141"/>
    <col min="9729" max="9729" width="69.5703125" style="141" bestFit="1" customWidth="1"/>
    <col min="9730" max="9744" width="10.7109375" style="141" customWidth="1"/>
    <col min="9745" max="9745" width="12" style="141" customWidth="1"/>
    <col min="9746" max="9746" width="10.7109375" style="141" customWidth="1"/>
    <col min="9747" max="9747" width="2.5703125" style="141" customWidth="1"/>
    <col min="9748" max="9984" width="9.140625" style="141"/>
    <col min="9985" max="9985" width="69.5703125" style="141" bestFit="1" customWidth="1"/>
    <col min="9986" max="10000" width="10.7109375" style="141" customWidth="1"/>
    <col min="10001" max="10001" width="12" style="141" customWidth="1"/>
    <col min="10002" max="10002" width="10.7109375" style="141" customWidth="1"/>
    <col min="10003" max="10003" width="2.5703125" style="141" customWidth="1"/>
    <col min="10004" max="10240" width="9.140625" style="141"/>
    <col min="10241" max="10241" width="69.5703125" style="141" bestFit="1" customWidth="1"/>
    <col min="10242" max="10256" width="10.7109375" style="141" customWidth="1"/>
    <col min="10257" max="10257" width="12" style="141" customWidth="1"/>
    <col min="10258" max="10258" width="10.7109375" style="141" customWidth="1"/>
    <col min="10259" max="10259" width="2.5703125" style="141" customWidth="1"/>
    <col min="10260" max="10496" width="9.140625" style="141"/>
    <col min="10497" max="10497" width="69.5703125" style="141" bestFit="1" customWidth="1"/>
    <col min="10498" max="10512" width="10.7109375" style="141" customWidth="1"/>
    <col min="10513" max="10513" width="12" style="141" customWidth="1"/>
    <col min="10514" max="10514" width="10.7109375" style="141" customWidth="1"/>
    <col min="10515" max="10515" width="2.5703125" style="141" customWidth="1"/>
    <col min="10516" max="10752" width="9.140625" style="141"/>
    <col min="10753" max="10753" width="69.5703125" style="141" bestFit="1" customWidth="1"/>
    <col min="10754" max="10768" width="10.7109375" style="141" customWidth="1"/>
    <col min="10769" max="10769" width="12" style="141" customWidth="1"/>
    <col min="10770" max="10770" width="10.7109375" style="141" customWidth="1"/>
    <col min="10771" max="10771" width="2.5703125" style="141" customWidth="1"/>
    <col min="10772" max="11008" width="9.140625" style="141"/>
    <col min="11009" max="11009" width="69.5703125" style="141" bestFit="1" customWidth="1"/>
    <col min="11010" max="11024" width="10.7109375" style="141" customWidth="1"/>
    <col min="11025" max="11025" width="12" style="141" customWidth="1"/>
    <col min="11026" max="11026" width="10.7109375" style="141" customWidth="1"/>
    <col min="11027" max="11027" width="2.5703125" style="141" customWidth="1"/>
    <col min="11028" max="11264" width="9.140625" style="141"/>
    <col min="11265" max="11265" width="69.5703125" style="141" bestFit="1" customWidth="1"/>
    <col min="11266" max="11280" width="10.7109375" style="141" customWidth="1"/>
    <col min="11281" max="11281" width="12" style="141" customWidth="1"/>
    <col min="11282" max="11282" width="10.7109375" style="141" customWidth="1"/>
    <col min="11283" max="11283" width="2.5703125" style="141" customWidth="1"/>
    <col min="11284" max="11520" width="9.140625" style="141"/>
    <col min="11521" max="11521" width="69.5703125" style="141" bestFit="1" customWidth="1"/>
    <col min="11522" max="11536" width="10.7109375" style="141" customWidth="1"/>
    <col min="11537" max="11537" width="12" style="141" customWidth="1"/>
    <col min="11538" max="11538" width="10.7109375" style="141" customWidth="1"/>
    <col min="11539" max="11539" width="2.5703125" style="141" customWidth="1"/>
    <col min="11540" max="11776" width="9.140625" style="141"/>
    <col min="11777" max="11777" width="69.5703125" style="141" bestFit="1" customWidth="1"/>
    <col min="11778" max="11792" width="10.7109375" style="141" customWidth="1"/>
    <col min="11793" max="11793" width="12" style="141" customWidth="1"/>
    <col min="11794" max="11794" width="10.7109375" style="141" customWidth="1"/>
    <col min="11795" max="11795" width="2.5703125" style="141" customWidth="1"/>
    <col min="11796" max="12032" width="9.140625" style="141"/>
    <col min="12033" max="12033" width="69.5703125" style="141" bestFit="1" customWidth="1"/>
    <col min="12034" max="12048" width="10.7109375" style="141" customWidth="1"/>
    <col min="12049" max="12049" width="12" style="141" customWidth="1"/>
    <col min="12050" max="12050" width="10.7109375" style="141" customWidth="1"/>
    <col min="12051" max="12051" width="2.5703125" style="141" customWidth="1"/>
    <col min="12052" max="12288" width="9.140625" style="141"/>
    <col min="12289" max="12289" width="69.5703125" style="141" bestFit="1" customWidth="1"/>
    <col min="12290" max="12304" width="10.7109375" style="141" customWidth="1"/>
    <col min="12305" max="12305" width="12" style="141" customWidth="1"/>
    <col min="12306" max="12306" width="10.7109375" style="141" customWidth="1"/>
    <col min="12307" max="12307" width="2.5703125" style="141" customWidth="1"/>
    <col min="12308" max="12544" width="9.140625" style="141"/>
    <col min="12545" max="12545" width="69.5703125" style="141" bestFit="1" customWidth="1"/>
    <col min="12546" max="12560" width="10.7109375" style="141" customWidth="1"/>
    <col min="12561" max="12561" width="12" style="141" customWidth="1"/>
    <col min="12562" max="12562" width="10.7109375" style="141" customWidth="1"/>
    <col min="12563" max="12563" width="2.5703125" style="141" customWidth="1"/>
    <col min="12564" max="12800" width="9.140625" style="141"/>
    <col min="12801" max="12801" width="69.5703125" style="141" bestFit="1" customWidth="1"/>
    <col min="12802" max="12816" width="10.7109375" style="141" customWidth="1"/>
    <col min="12817" max="12817" width="12" style="141" customWidth="1"/>
    <col min="12818" max="12818" width="10.7109375" style="141" customWidth="1"/>
    <col min="12819" max="12819" width="2.5703125" style="141" customWidth="1"/>
    <col min="12820" max="13056" width="9.140625" style="141"/>
    <col min="13057" max="13057" width="69.5703125" style="141" bestFit="1" customWidth="1"/>
    <col min="13058" max="13072" width="10.7109375" style="141" customWidth="1"/>
    <col min="13073" max="13073" width="12" style="141" customWidth="1"/>
    <col min="13074" max="13074" width="10.7109375" style="141" customWidth="1"/>
    <col min="13075" max="13075" width="2.5703125" style="141" customWidth="1"/>
    <col min="13076" max="13312" width="9.140625" style="141"/>
    <col min="13313" max="13313" width="69.5703125" style="141" bestFit="1" customWidth="1"/>
    <col min="13314" max="13328" width="10.7109375" style="141" customWidth="1"/>
    <col min="13329" max="13329" width="12" style="141" customWidth="1"/>
    <col min="13330" max="13330" width="10.7109375" style="141" customWidth="1"/>
    <col min="13331" max="13331" width="2.5703125" style="141" customWidth="1"/>
    <col min="13332" max="13568" width="9.140625" style="141"/>
    <col min="13569" max="13569" width="69.5703125" style="141" bestFit="1" customWidth="1"/>
    <col min="13570" max="13584" width="10.7109375" style="141" customWidth="1"/>
    <col min="13585" max="13585" width="12" style="141" customWidth="1"/>
    <col min="13586" max="13586" width="10.7109375" style="141" customWidth="1"/>
    <col min="13587" max="13587" width="2.5703125" style="141" customWidth="1"/>
    <col min="13588" max="13824" width="9.140625" style="141"/>
    <col min="13825" max="13825" width="69.5703125" style="141" bestFit="1" customWidth="1"/>
    <col min="13826" max="13840" width="10.7109375" style="141" customWidth="1"/>
    <col min="13841" max="13841" width="12" style="141" customWidth="1"/>
    <col min="13842" max="13842" width="10.7109375" style="141" customWidth="1"/>
    <col min="13843" max="13843" width="2.5703125" style="141" customWidth="1"/>
    <col min="13844" max="14080" width="9.140625" style="141"/>
    <col min="14081" max="14081" width="69.5703125" style="141" bestFit="1" customWidth="1"/>
    <col min="14082" max="14096" width="10.7109375" style="141" customWidth="1"/>
    <col min="14097" max="14097" width="12" style="141" customWidth="1"/>
    <col min="14098" max="14098" width="10.7109375" style="141" customWidth="1"/>
    <col min="14099" max="14099" width="2.5703125" style="141" customWidth="1"/>
    <col min="14100" max="14336" width="9.140625" style="141"/>
    <col min="14337" max="14337" width="69.5703125" style="141" bestFit="1" customWidth="1"/>
    <col min="14338" max="14352" width="10.7109375" style="141" customWidth="1"/>
    <col min="14353" max="14353" width="12" style="141" customWidth="1"/>
    <col min="14354" max="14354" width="10.7109375" style="141" customWidth="1"/>
    <col min="14355" max="14355" width="2.5703125" style="141" customWidth="1"/>
    <col min="14356" max="14592" width="9.140625" style="141"/>
    <col min="14593" max="14593" width="69.5703125" style="141" bestFit="1" customWidth="1"/>
    <col min="14594" max="14608" width="10.7109375" style="141" customWidth="1"/>
    <col min="14609" max="14609" width="12" style="141" customWidth="1"/>
    <col min="14610" max="14610" width="10.7109375" style="141" customWidth="1"/>
    <col min="14611" max="14611" width="2.5703125" style="141" customWidth="1"/>
    <col min="14612" max="14848" width="9.140625" style="141"/>
    <col min="14849" max="14849" width="69.5703125" style="141" bestFit="1" customWidth="1"/>
    <col min="14850" max="14864" width="10.7109375" style="141" customWidth="1"/>
    <col min="14865" max="14865" width="12" style="141" customWidth="1"/>
    <col min="14866" max="14866" width="10.7109375" style="141" customWidth="1"/>
    <col min="14867" max="14867" width="2.5703125" style="141" customWidth="1"/>
    <col min="14868" max="15104" width="9.140625" style="141"/>
    <col min="15105" max="15105" width="69.5703125" style="141" bestFit="1" customWidth="1"/>
    <col min="15106" max="15120" width="10.7109375" style="141" customWidth="1"/>
    <col min="15121" max="15121" width="12" style="141" customWidth="1"/>
    <col min="15122" max="15122" width="10.7109375" style="141" customWidth="1"/>
    <col min="15123" max="15123" width="2.5703125" style="141" customWidth="1"/>
    <col min="15124" max="15360" width="9.140625" style="141"/>
    <col min="15361" max="15361" width="69.5703125" style="141" bestFit="1" customWidth="1"/>
    <col min="15362" max="15376" width="10.7109375" style="141" customWidth="1"/>
    <col min="15377" max="15377" width="12" style="141" customWidth="1"/>
    <col min="15378" max="15378" width="10.7109375" style="141" customWidth="1"/>
    <col min="15379" max="15379" width="2.5703125" style="141" customWidth="1"/>
    <col min="15380" max="15616" width="9.140625" style="141"/>
    <col min="15617" max="15617" width="69.5703125" style="141" bestFit="1" customWidth="1"/>
    <col min="15618" max="15632" width="10.7109375" style="141" customWidth="1"/>
    <col min="15633" max="15633" width="12" style="141" customWidth="1"/>
    <col min="15634" max="15634" width="10.7109375" style="141" customWidth="1"/>
    <col min="15635" max="15635" width="2.5703125" style="141" customWidth="1"/>
    <col min="15636" max="15872" width="9.140625" style="141"/>
    <col min="15873" max="15873" width="69.5703125" style="141" bestFit="1" customWidth="1"/>
    <col min="15874" max="15888" width="10.7109375" style="141" customWidth="1"/>
    <col min="15889" max="15889" width="12" style="141" customWidth="1"/>
    <col min="15890" max="15890" width="10.7109375" style="141" customWidth="1"/>
    <col min="15891" max="15891" width="2.5703125" style="141" customWidth="1"/>
    <col min="15892" max="16128" width="9.140625" style="141"/>
    <col min="16129" max="16129" width="69.5703125" style="141" bestFit="1" customWidth="1"/>
    <col min="16130" max="16144" width="10.7109375" style="141" customWidth="1"/>
    <col min="16145" max="16145" width="12" style="141" customWidth="1"/>
    <col min="16146" max="16146" width="10.7109375" style="141" customWidth="1"/>
    <col min="16147" max="16147" width="2.5703125" style="141" customWidth="1"/>
    <col min="16148" max="16384" width="9.140625" style="141"/>
  </cols>
  <sheetData>
    <row r="1" spans="1:19" s="20" customFormat="1" ht="3.75" hidden="1" customHeight="1">
      <c r="A1" s="624"/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  <c r="R1" s="625"/>
    </row>
    <row r="2" spans="1:19" s="20" customFormat="1" ht="39" customHeight="1">
      <c r="A2" s="894" t="s">
        <v>227</v>
      </c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894"/>
      <c r="N2" s="894"/>
      <c r="O2" s="894"/>
      <c r="P2" s="894"/>
      <c r="Q2" s="894"/>
      <c r="R2" s="894"/>
    </row>
    <row r="3" spans="1:19" s="20" customFormat="1" ht="24.75" customHeight="1">
      <c r="A3" s="894" t="s">
        <v>263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894"/>
      <c r="N3" s="894"/>
      <c r="O3" s="894"/>
      <c r="P3" s="894"/>
      <c r="Q3" s="894"/>
      <c r="R3" s="894"/>
    </row>
    <row r="4" spans="1:19" s="20" customFormat="1" ht="20.25" customHeight="1">
      <c r="A4" s="894" t="s">
        <v>599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894"/>
      <c r="M4" s="894"/>
      <c r="N4" s="894"/>
      <c r="O4" s="894"/>
      <c r="P4" s="894"/>
      <c r="Q4" s="894"/>
      <c r="R4" s="894"/>
    </row>
    <row r="5" spans="1:19" s="20" customFormat="1" ht="39" customHeight="1">
      <c r="A5" s="895" t="s">
        <v>61</v>
      </c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895"/>
      <c r="N5" s="895"/>
      <c r="O5" s="895"/>
      <c r="P5" s="895"/>
      <c r="Q5" s="895"/>
      <c r="R5" s="895"/>
    </row>
    <row r="6" spans="1:19" ht="27" customHeight="1">
      <c r="A6" s="150"/>
      <c r="S6" s="141"/>
    </row>
    <row r="7" spans="1:19" ht="34.5" customHeight="1">
      <c r="A7" s="335" t="s">
        <v>149</v>
      </c>
      <c r="B7" s="335" t="s">
        <v>248</v>
      </c>
      <c r="C7" s="335" t="s">
        <v>249</v>
      </c>
      <c r="D7" s="335" t="s">
        <v>250</v>
      </c>
      <c r="E7" s="335" t="s">
        <v>251</v>
      </c>
      <c r="F7" s="335" t="s">
        <v>252</v>
      </c>
      <c r="G7" s="335" t="s">
        <v>253</v>
      </c>
      <c r="H7" s="335" t="s">
        <v>254</v>
      </c>
      <c r="I7" s="335" t="s">
        <v>255</v>
      </c>
      <c r="J7" s="335" t="s">
        <v>256</v>
      </c>
      <c r="K7" s="335" t="s">
        <v>257</v>
      </c>
      <c r="L7" s="335" t="s">
        <v>258</v>
      </c>
      <c r="M7" s="335" t="s">
        <v>259</v>
      </c>
      <c r="N7" s="335" t="s">
        <v>261</v>
      </c>
      <c r="O7" s="335" t="s">
        <v>260</v>
      </c>
      <c r="P7" s="335" t="s">
        <v>262</v>
      </c>
      <c r="Q7" s="336" t="s">
        <v>100</v>
      </c>
      <c r="R7" s="337" t="s">
        <v>101</v>
      </c>
      <c r="S7" s="141"/>
    </row>
    <row r="8" spans="1:19" ht="27" customHeight="1">
      <c r="A8" s="338" t="s">
        <v>451</v>
      </c>
      <c r="B8" s="338">
        <v>1805.7603300000001</v>
      </c>
      <c r="C8" s="339">
        <v>714.96649000000002</v>
      </c>
      <c r="D8" s="339">
        <v>2582.8633599999998</v>
      </c>
      <c r="E8" s="339">
        <v>5989.8185199999998</v>
      </c>
      <c r="F8" s="339">
        <v>1190.0678300000002</v>
      </c>
      <c r="G8" s="339">
        <v>129.01552000000001</v>
      </c>
      <c r="H8" s="339">
        <v>1090.5498700000001</v>
      </c>
      <c r="I8" s="339">
        <v>4208.1893499999996</v>
      </c>
      <c r="J8" s="338">
        <v>3326.6869900000002</v>
      </c>
      <c r="K8" s="338">
        <v>18590.900699999998</v>
      </c>
      <c r="L8" s="338">
        <v>14672.265949999999</v>
      </c>
      <c r="M8" s="338">
        <v>84348.821190000002</v>
      </c>
      <c r="N8" s="338">
        <v>64.83605</v>
      </c>
      <c r="O8" s="338">
        <v>45735.267189999999</v>
      </c>
      <c r="P8" s="338">
        <v>21854.129359999999</v>
      </c>
      <c r="Q8" s="338">
        <v>527278.54416000005</v>
      </c>
      <c r="R8" s="228">
        <f>+Q8/$Q$26</f>
        <v>7.729548749300913E-2</v>
      </c>
      <c r="S8" s="141"/>
    </row>
    <row r="9" spans="1:19" ht="27" customHeight="1">
      <c r="A9" s="338" t="s">
        <v>452</v>
      </c>
      <c r="B9" s="338">
        <v>97.79101</v>
      </c>
      <c r="C9" s="339">
        <v>0</v>
      </c>
      <c r="D9" s="339">
        <v>56.95899</v>
      </c>
      <c r="E9" s="339">
        <v>0</v>
      </c>
      <c r="F9" s="339">
        <v>0</v>
      </c>
      <c r="G9" s="339">
        <v>0</v>
      </c>
      <c r="H9" s="339">
        <v>0</v>
      </c>
      <c r="I9" s="339">
        <v>0</v>
      </c>
      <c r="J9" s="338">
        <v>34.315829999999998</v>
      </c>
      <c r="K9" s="338">
        <v>1337.91039</v>
      </c>
      <c r="L9" s="338">
        <v>0</v>
      </c>
      <c r="M9" s="338">
        <v>530.77856999999995</v>
      </c>
      <c r="N9" s="338">
        <v>120.81677999999999</v>
      </c>
      <c r="O9" s="338">
        <v>138.28605999999999</v>
      </c>
      <c r="P9" s="338">
        <v>0</v>
      </c>
      <c r="Q9" s="338">
        <v>13432.01902</v>
      </c>
      <c r="R9" s="228">
        <f t="shared" ref="R9:R26" si="0">+Q9/$Q$26</f>
        <v>1.9690436291510158E-3</v>
      </c>
      <c r="S9" s="141"/>
    </row>
    <row r="10" spans="1:19" ht="27" customHeight="1">
      <c r="A10" s="338" t="s">
        <v>453</v>
      </c>
      <c r="B10" s="338">
        <v>0</v>
      </c>
      <c r="C10" s="339">
        <v>0</v>
      </c>
      <c r="D10" s="339">
        <v>362.52190000000002</v>
      </c>
      <c r="E10" s="339">
        <v>453.96161999999998</v>
      </c>
      <c r="F10" s="339">
        <v>375.05842999999999</v>
      </c>
      <c r="G10" s="339">
        <v>101.43571</v>
      </c>
      <c r="H10" s="339">
        <v>159.13985</v>
      </c>
      <c r="I10" s="339">
        <v>29.10154</v>
      </c>
      <c r="J10" s="338">
        <v>172.61685999999997</v>
      </c>
      <c r="K10" s="338">
        <v>688.94492000000002</v>
      </c>
      <c r="L10" s="338">
        <v>351.38281000000001</v>
      </c>
      <c r="M10" s="338">
        <v>0</v>
      </c>
      <c r="N10" s="338">
        <v>0</v>
      </c>
      <c r="O10" s="338">
        <v>290.77796999999998</v>
      </c>
      <c r="P10" s="338">
        <v>148.81546</v>
      </c>
      <c r="Q10" s="338">
        <v>13720.13682</v>
      </c>
      <c r="R10" s="228">
        <f t="shared" si="0"/>
        <v>2.0112797604199101E-3</v>
      </c>
      <c r="S10" s="141"/>
    </row>
    <row r="11" spans="1:19" ht="27" customHeight="1">
      <c r="A11" s="338" t="s">
        <v>122</v>
      </c>
      <c r="B11" s="338">
        <v>43.083019999999998</v>
      </c>
      <c r="C11" s="339">
        <v>0</v>
      </c>
      <c r="D11" s="339">
        <v>761.09109999999998</v>
      </c>
      <c r="E11" s="339">
        <v>0</v>
      </c>
      <c r="F11" s="339">
        <v>8694.5000600000003</v>
      </c>
      <c r="G11" s="339">
        <v>65234.239369999996</v>
      </c>
      <c r="H11" s="339">
        <v>211.18549999999999</v>
      </c>
      <c r="I11" s="339">
        <v>2162.2130899999997</v>
      </c>
      <c r="J11" s="338">
        <v>238.44833</v>
      </c>
      <c r="K11" s="338">
        <v>2133.7339300000003</v>
      </c>
      <c r="L11" s="338">
        <v>439.21911</v>
      </c>
      <c r="M11" s="338">
        <v>1822.2846499999998</v>
      </c>
      <c r="N11" s="338">
        <v>98.719820000000013</v>
      </c>
      <c r="O11" s="338">
        <v>773.17642000000001</v>
      </c>
      <c r="P11" s="338">
        <v>219.47565</v>
      </c>
      <c r="Q11" s="338">
        <v>126816.2849</v>
      </c>
      <c r="R11" s="228">
        <f t="shared" si="0"/>
        <v>1.8590414254412303E-2</v>
      </c>
      <c r="S11" s="141"/>
    </row>
    <row r="12" spans="1:19" ht="27" customHeight="1">
      <c r="A12" s="338" t="s">
        <v>454</v>
      </c>
      <c r="B12" s="338">
        <v>2448.2460799999999</v>
      </c>
      <c r="C12" s="339">
        <v>14488.751769999999</v>
      </c>
      <c r="D12" s="339">
        <v>6526.5727999999999</v>
      </c>
      <c r="E12" s="339">
        <v>4233.8593300000002</v>
      </c>
      <c r="F12" s="339">
        <v>12437.565849999999</v>
      </c>
      <c r="G12" s="339">
        <v>11885.465529999999</v>
      </c>
      <c r="H12" s="339">
        <v>14268.990460000001</v>
      </c>
      <c r="I12" s="339">
        <v>8560.0890899999995</v>
      </c>
      <c r="J12" s="338">
        <v>7873.5655700000007</v>
      </c>
      <c r="K12" s="338">
        <v>16534.052660000001</v>
      </c>
      <c r="L12" s="338">
        <v>9365.3067599999995</v>
      </c>
      <c r="M12" s="338">
        <v>15810.286390000001</v>
      </c>
      <c r="N12" s="338">
        <v>8389.4000299999989</v>
      </c>
      <c r="O12" s="338">
        <v>10124.64105</v>
      </c>
      <c r="P12" s="338">
        <v>6044.37158</v>
      </c>
      <c r="Q12" s="338">
        <v>482453.01398000005</v>
      </c>
      <c r="R12" s="228">
        <f t="shared" si="0"/>
        <v>7.0724366316600493E-2</v>
      </c>
      <c r="S12" s="141"/>
    </row>
    <row r="13" spans="1:19" ht="27" customHeight="1">
      <c r="A13" s="338" t="s">
        <v>123</v>
      </c>
      <c r="B13" s="338">
        <v>712.77643</v>
      </c>
      <c r="C13" s="339">
        <v>672.73712</v>
      </c>
      <c r="D13" s="339">
        <v>1182.06495</v>
      </c>
      <c r="E13" s="339">
        <v>419.90391</v>
      </c>
      <c r="F13" s="339">
        <v>223.86425</v>
      </c>
      <c r="G13" s="339">
        <v>330.74592999999999</v>
      </c>
      <c r="H13" s="339">
        <v>8034.8212800000001</v>
      </c>
      <c r="I13" s="339">
        <v>2092.0662299999999</v>
      </c>
      <c r="J13" s="338">
        <v>809.41515000000004</v>
      </c>
      <c r="K13" s="338">
        <v>4548.7519400000001</v>
      </c>
      <c r="L13" s="338">
        <v>15.868309999999999</v>
      </c>
      <c r="M13" s="338">
        <v>156.30399</v>
      </c>
      <c r="N13" s="338">
        <v>3.4365100000000002</v>
      </c>
      <c r="O13" s="338">
        <v>454.95890999999995</v>
      </c>
      <c r="P13" s="338">
        <v>283.45771999999999</v>
      </c>
      <c r="Q13" s="338">
        <v>37389.62124</v>
      </c>
      <c r="R13" s="228">
        <f t="shared" si="0"/>
        <v>5.4810669482651987E-3</v>
      </c>
      <c r="S13" s="141"/>
    </row>
    <row r="14" spans="1:19" ht="27" customHeight="1">
      <c r="A14" s="338" t="s">
        <v>124</v>
      </c>
      <c r="B14" s="338">
        <v>1296.1168899999998</v>
      </c>
      <c r="C14" s="339">
        <v>7411.54583</v>
      </c>
      <c r="D14" s="339">
        <v>6392.2214699999995</v>
      </c>
      <c r="E14" s="339">
        <v>5170.1142</v>
      </c>
      <c r="F14" s="339">
        <v>9686.9568299999992</v>
      </c>
      <c r="G14" s="339">
        <v>10704.63236</v>
      </c>
      <c r="H14" s="339">
        <v>7379.8921500000006</v>
      </c>
      <c r="I14" s="339">
        <v>7743.1440300000004</v>
      </c>
      <c r="J14" s="338">
        <v>10452.774820000001</v>
      </c>
      <c r="K14" s="338">
        <v>8261.6812900000004</v>
      </c>
      <c r="L14" s="338">
        <v>6312.2365599999994</v>
      </c>
      <c r="M14" s="338">
        <v>13837.4774</v>
      </c>
      <c r="N14" s="338">
        <v>1365.8577</v>
      </c>
      <c r="O14" s="338">
        <v>6330.3552199999995</v>
      </c>
      <c r="P14" s="338">
        <v>1217.60779</v>
      </c>
      <c r="Q14" s="338">
        <v>261960.47706</v>
      </c>
      <c r="R14" s="228">
        <f t="shared" si="0"/>
        <v>3.840164369007526E-2</v>
      </c>
      <c r="S14" s="141"/>
    </row>
    <row r="15" spans="1:19" ht="27" customHeight="1">
      <c r="A15" s="338" t="s">
        <v>125</v>
      </c>
      <c r="B15" s="338">
        <v>7672.5368799999997</v>
      </c>
      <c r="C15" s="339">
        <v>22705.151180000001</v>
      </c>
      <c r="D15" s="339">
        <v>21026.195210000002</v>
      </c>
      <c r="E15" s="339">
        <v>28179.310969999999</v>
      </c>
      <c r="F15" s="339">
        <v>38652.911670000001</v>
      </c>
      <c r="G15" s="339">
        <v>37339.759749999997</v>
      </c>
      <c r="H15" s="339">
        <v>11544.40724</v>
      </c>
      <c r="I15" s="339">
        <v>39548.98648</v>
      </c>
      <c r="J15" s="338">
        <v>11579.377689999999</v>
      </c>
      <c r="K15" s="338">
        <v>85742.690400000007</v>
      </c>
      <c r="L15" s="338">
        <v>24658.263579999999</v>
      </c>
      <c r="M15" s="338">
        <v>45035.272100000002</v>
      </c>
      <c r="N15" s="338">
        <v>14401.61069</v>
      </c>
      <c r="O15" s="338">
        <v>61837.173860000003</v>
      </c>
      <c r="P15" s="338">
        <v>23144.707899999998</v>
      </c>
      <c r="Q15" s="338">
        <v>1551619.5112900001</v>
      </c>
      <c r="R15" s="228">
        <f t="shared" si="0"/>
        <v>0.22745698238089507</v>
      </c>
      <c r="S15" s="141"/>
    </row>
    <row r="16" spans="1:19" ht="27" customHeight="1">
      <c r="A16" s="338" t="s">
        <v>455</v>
      </c>
      <c r="B16" s="338">
        <v>4000.2360800000001</v>
      </c>
      <c r="C16" s="339">
        <v>8158.4067100000002</v>
      </c>
      <c r="D16" s="339">
        <v>4348.9780499999997</v>
      </c>
      <c r="E16" s="339">
        <v>5101.88904</v>
      </c>
      <c r="F16" s="339">
        <v>11781.77102</v>
      </c>
      <c r="G16" s="339">
        <v>13069.69389</v>
      </c>
      <c r="H16" s="339">
        <v>4237.7966999999999</v>
      </c>
      <c r="I16" s="339">
        <v>9848.6715500000009</v>
      </c>
      <c r="J16" s="338">
        <v>3129.5086099999999</v>
      </c>
      <c r="K16" s="338">
        <v>14047.219660000001</v>
      </c>
      <c r="L16" s="338">
        <v>6972.6237000000001</v>
      </c>
      <c r="M16" s="338">
        <v>8451.0006099999991</v>
      </c>
      <c r="N16" s="338">
        <v>4169.7776199999998</v>
      </c>
      <c r="O16" s="338">
        <v>15101.023929999999</v>
      </c>
      <c r="P16" s="338">
        <v>8465.7323800000013</v>
      </c>
      <c r="Q16" s="338">
        <v>404606.88782999996</v>
      </c>
      <c r="R16" s="228">
        <f t="shared" si="0"/>
        <v>5.9312647905428673E-2</v>
      </c>
      <c r="S16" s="141"/>
    </row>
    <row r="17" spans="1:20" ht="27" customHeight="1">
      <c r="A17" s="338" t="s">
        <v>126</v>
      </c>
      <c r="B17" s="338">
        <v>4554.41644</v>
      </c>
      <c r="C17" s="339">
        <v>21734.782589999999</v>
      </c>
      <c r="D17" s="339">
        <v>22516.178399999997</v>
      </c>
      <c r="E17" s="339">
        <v>10316.022929999999</v>
      </c>
      <c r="F17" s="339">
        <v>37931.127500000002</v>
      </c>
      <c r="G17" s="339">
        <v>27151.630550000002</v>
      </c>
      <c r="H17" s="339">
        <v>17524.24682</v>
      </c>
      <c r="I17" s="339">
        <v>32941.161339999999</v>
      </c>
      <c r="J17" s="338">
        <v>14833.913210000001</v>
      </c>
      <c r="K17" s="338">
        <v>19296.761010000002</v>
      </c>
      <c r="L17" s="338">
        <v>30464.794579999998</v>
      </c>
      <c r="M17" s="338">
        <v>66987.245719999992</v>
      </c>
      <c r="N17" s="338">
        <v>9984.7188000000006</v>
      </c>
      <c r="O17" s="338">
        <v>89133.507389999999</v>
      </c>
      <c r="P17" s="338">
        <v>6051.4515999999994</v>
      </c>
      <c r="Q17" s="338">
        <v>1089594.8816600002</v>
      </c>
      <c r="R17" s="228">
        <f t="shared" si="0"/>
        <v>0.15972727978523801</v>
      </c>
      <c r="S17" s="141"/>
    </row>
    <row r="18" spans="1:20" ht="27" customHeight="1">
      <c r="A18" s="338" t="s">
        <v>127</v>
      </c>
      <c r="B18" s="338">
        <v>3100.9748999999997</v>
      </c>
      <c r="C18" s="339">
        <v>78.745660000000001</v>
      </c>
      <c r="D18" s="339">
        <v>3133.0944500000001</v>
      </c>
      <c r="E18" s="339">
        <v>254.74754999999999</v>
      </c>
      <c r="F18" s="339">
        <v>4879.7340000000004</v>
      </c>
      <c r="G18" s="339">
        <v>2339.7255399999999</v>
      </c>
      <c r="H18" s="339">
        <v>5760.3249699999997</v>
      </c>
      <c r="I18" s="339">
        <v>3900.7593299999999</v>
      </c>
      <c r="J18" s="338">
        <v>3335.2457799999997</v>
      </c>
      <c r="K18" s="338">
        <v>10782.24008</v>
      </c>
      <c r="L18" s="338">
        <v>686.91307999999992</v>
      </c>
      <c r="M18" s="338">
        <v>474.58571999999998</v>
      </c>
      <c r="N18" s="338">
        <v>187.14026999999999</v>
      </c>
      <c r="O18" s="338">
        <v>1312.9090700000002</v>
      </c>
      <c r="P18" s="338">
        <v>3519.18426</v>
      </c>
      <c r="Q18" s="338">
        <v>113854.72220999999</v>
      </c>
      <c r="R18" s="228">
        <f t="shared" si="0"/>
        <v>1.6690336358409889E-2</v>
      </c>
      <c r="S18" s="141"/>
    </row>
    <row r="19" spans="1:20" ht="27" customHeight="1">
      <c r="A19" s="338" t="s">
        <v>128</v>
      </c>
      <c r="B19" s="338">
        <v>2284.09735</v>
      </c>
      <c r="C19" s="339">
        <v>8809.7968000000001</v>
      </c>
      <c r="D19" s="339">
        <v>4199.3060400000004</v>
      </c>
      <c r="E19" s="339">
        <v>1999.3286499999999</v>
      </c>
      <c r="F19" s="339">
        <v>15826.498720000001</v>
      </c>
      <c r="G19" s="339">
        <v>6960.75101</v>
      </c>
      <c r="H19" s="339">
        <v>7937.8429400000005</v>
      </c>
      <c r="I19" s="339">
        <v>24035.534960000001</v>
      </c>
      <c r="J19" s="338">
        <v>4972.0941299999995</v>
      </c>
      <c r="K19" s="338">
        <v>24576.568769999998</v>
      </c>
      <c r="L19" s="338">
        <v>8320.4006900000004</v>
      </c>
      <c r="M19" s="338">
        <v>10818.357480000001</v>
      </c>
      <c r="N19" s="338">
        <v>8491.8734299999996</v>
      </c>
      <c r="O19" s="338">
        <v>16492.49179</v>
      </c>
      <c r="P19" s="338">
        <v>8528.0397699999994</v>
      </c>
      <c r="Q19" s="338">
        <v>690852.39466999995</v>
      </c>
      <c r="R19" s="228">
        <f t="shared" si="0"/>
        <v>0.10127431359226043</v>
      </c>
      <c r="S19" s="141"/>
    </row>
    <row r="20" spans="1:20" ht="27" customHeight="1">
      <c r="A20" s="338" t="s">
        <v>129</v>
      </c>
      <c r="B20" s="338">
        <v>5023.6815900000001</v>
      </c>
      <c r="C20" s="339">
        <v>2223.8599900000004</v>
      </c>
      <c r="D20" s="339">
        <v>16016.8817</v>
      </c>
      <c r="E20" s="339">
        <v>3308.0883699999999</v>
      </c>
      <c r="F20" s="339">
        <v>16434.440119999999</v>
      </c>
      <c r="G20" s="339">
        <v>9335.5687500000004</v>
      </c>
      <c r="H20" s="339">
        <v>12875.922500000001</v>
      </c>
      <c r="I20" s="339">
        <v>7645.6342199999999</v>
      </c>
      <c r="J20" s="338">
        <v>11495.786269999999</v>
      </c>
      <c r="K20" s="338">
        <v>2574.5014799999999</v>
      </c>
      <c r="L20" s="338">
        <v>921.16382999999996</v>
      </c>
      <c r="M20" s="338">
        <v>2011.2550900000001</v>
      </c>
      <c r="N20" s="338">
        <v>561.39134999999999</v>
      </c>
      <c r="O20" s="338">
        <v>634.26947999999993</v>
      </c>
      <c r="P20" s="338">
        <v>16187.459150000001</v>
      </c>
      <c r="Q20" s="338">
        <v>261658.97819999998</v>
      </c>
      <c r="R20" s="228">
        <f t="shared" si="0"/>
        <v>3.835744598542673E-2</v>
      </c>
      <c r="S20" s="141"/>
    </row>
    <row r="21" spans="1:20" ht="27" customHeight="1">
      <c r="A21" s="338" t="s">
        <v>130</v>
      </c>
      <c r="B21" s="338">
        <v>17262.979289999999</v>
      </c>
      <c r="C21" s="339">
        <v>2486.1484599999999</v>
      </c>
      <c r="D21" s="339">
        <v>53344.538119999997</v>
      </c>
      <c r="E21" s="339">
        <v>1014.4869</v>
      </c>
      <c r="F21" s="339">
        <v>42678.67136</v>
      </c>
      <c r="G21" s="339">
        <v>57724.236880000004</v>
      </c>
      <c r="H21" s="339">
        <v>13309.82375</v>
      </c>
      <c r="I21" s="339">
        <v>25929.596850000002</v>
      </c>
      <c r="J21" s="338">
        <v>14739.21711</v>
      </c>
      <c r="K21" s="338">
        <v>10716.57718</v>
      </c>
      <c r="L21" s="338">
        <v>5598.2146900000007</v>
      </c>
      <c r="M21" s="338">
        <v>2140.2262599999999</v>
      </c>
      <c r="N21" s="338">
        <v>770.40427</v>
      </c>
      <c r="O21" s="338">
        <v>4029.1735199999998</v>
      </c>
      <c r="P21" s="338">
        <v>100880.54578</v>
      </c>
      <c r="Q21" s="338">
        <v>605818.03933000006</v>
      </c>
      <c r="R21" s="228">
        <f t="shared" si="0"/>
        <v>8.8808849138116847E-2</v>
      </c>
      <c r="S21" s="141"/>
    </row>
    <row r="22" spans="1:20" ht="27" customHeight="1">
      <c r="A22" s="338" t="s">
        <v>131</v>
      </c>
      <c r="B22" s="338">
        <v>8259.0547100000003</v>
      </c>
      <c r="C22" s="339">
        <v>4724.1553600000007</v>
      </c>
      <c r="D22" s="339">
        <v>18364.89357</v>
      </c>
      <c r="E22" s="339">
        <v>3679.7427200000002</v>
      </c>
      <c r="F22" s="339">
        <v>25886.337399999997</v>
      </c>
      <c r="G22" s="339">
        <v>14755.27922</v>
      </c>
      <c r="H22" s="339">
        <v>11764.79134</v>
      </c>
      <c r="I22" s="339">
        <v>14973.302029999999</v>
      </c>
      <c r="J22" s="338">
        <v>12098.90559</v>
      </c>
      <c r="K22" s="338">
        <v>16810.323170000003</v>
      </c>
      <c r="L22" s="338">
        <v>5925.5869699999994</v>
      </c>
      <c r="M22" s="338">
        <v>7105.6461300000001</v>
      </c>
      <c r="N22" s="338">
        <v>2489.5131299999998</v>
      </c>
      <c r="O22" s="338">
        <v>6207.2111999999997</v>
      </c>
      <c r="P22" s="338">
        <v>18450.536769999999</v>
      </c>
      <c r="Q22" s="338">
        <v>524681.59762000002</v>
      </c>
      <c r="R22" s="228">
        <f t="shared" si="0"/>
        <v>7.691479260028905E-2</v>
      </c>
      <c r="S22" s="141"/>
    </row>
    <row r="23" spans="1:20" ht="27" customHeight="1">
      <c r="A23" s="338" t="s">
        <v>132</v>
      </c>
      <c r="B23" s="338">
        <v>82.279880000000006</v>
      </c>
      <c r="C23" s="339">
        <v>246.37530999999998</v>
      </c>
      <c r="D23" s="339">
        <v>104.38414</v>
      </c>
      <c r="E23" s="339">
        <v>55.551400000000001</v>
      </c>
      <c r="F23" s="339">
        <v>70.091179999999994</v>
      </c>
      <c r="G23" s="339">
        <v>38.07255</v>
      </c>
      <c r="H23" s="339">
        <v>297.97597999999999</v>
      </c>
      <c r="I23" s="339">
        <v>67.523429999999991</v>
      </c>
      <c r="J23" s="338">
        <v>155.26685999999998</v>
      </c>
      <c r="K23" s="338">
        <v>18.748200000000001</v>
      </c>
      <c r="L23" s="338">
        <v>23.669810000000002</v>
      </c>
      <c r="M23" s="338">
        <v>1302.1519499999999</v>
      </c>
      <c r="N23" s="338">
        <v>198.89701000000002</v>
      </c>
      <c r="O23" s="338">
        <v>474.36331999999999</v>
      </c>
      <c r="P23" s="338">
        <v>65.988720000000001</v>
      </c>
      <c r="Q23" s="338">
        <v>6788.4088700000002</v>
      </c>
      <c r="R23" s="228">
        <f t="shared" si="0"/>
        <v>9.9513507371029228E-4</v>
      </c>
      <c r="S23" s="141"/>
    </row>
    <row r="24" spans="1:20" ht="27" customHeight="1">
      <c r="A24" s="338" t="s">
        <v>133</v>
      </c>
      <c r="B24" s="338">
        <v>64.139790000000005</v>
      </c>
      <c r="C24" s="339">
        <v>329.91621000000004</v>
      </c>
      <c r="D24" s="339">
        <v>0</v>
      </c>
      <c r="E24" s="339">
        <v>0</v>
      </c>
      <c r="F24" s="339">
        <v>0</v>
      </c>
      <c r="G24" s="339">
        <v>684.38906000000009</v>
      </c>
      <c r="H24" s="339">
        <v>256.86955999999998</v>
      </c>
      <c r="I24" s="339">
        <v>51.213230000000003</v>
      </c>
      <c r="J24" s="338">
        <v>0</v>
      </c>
      <c r="K24" s="338">
        <v>151.41962000000001</v>
      </c>
      <c r="L24" s="338">
        <v>0</v>
      </c>
      <c r="M24" s="338">
        <v>0</v>
      </c>
      <c r="N24" s="338">
        <v>0</v>
      </c>
      <c r="O24" s="338">
        <v>0</v>
      </c>
      <c r="P24" s="338">
        <v>112.74411000000001</v>
      </c>
      <c r="Q24" s="338">
        <v>3599.72975</v>
      </c>
      <c r="R24" s="228">
        <f t="shared" si="0"/>
        <v>5.2769616543491753E-4</v>
      </c>
      <c r="S24" s="141"/>
    </row>
    <row r="25" spans="1:20" s="160" customFormat="1" ht="37.5" customHeight="1">
      <c r="A25" s="229" t="s">
        <v>134</v>
      </c>
      <c r="B25" s="229">
        <v>1302.2826299999999</v>
      </c>
      <c r="C25" s="340">
        <v>1255.6503300000002</v>
      </c>
      <c r="D25" s="340">
        <v>4687.8516799999998</v>
      </c>
      <c r="E25" s="340">
        <v>1433.29682</v>
      </c>
      <c r="F25" s="340">
        <v>4361.7072300000009</v>
      </c>
      <c r="G25" s="340">
        <v>10040.973199999999</v>
      </c>
      <c r="H25" s="340">
        <v>1646.2089599999999</v>
      </c>
      <c r="I25" s="340">
        <v>3359.6415099999999</v>
      </c>
      <c r="J25" s="229">
        <v>1037.04412</v>
      </c>
      <c r="K25" s="229">
        <v>1353.6563600000002</v>
      </c>
      <c r="L25" s="229">
        <v>1933.7860700000001</v>
      </c>
      <c r="M25" s="229">
        <v>918.97997999999995</v>
      </c>
      <c r="N25" s="229">
        <v>373.52735999999999</v>
      </c>
      <c r="O25" s="229">
        <v>1304.6995900000002</v>
      </c>
      <c r="P25" s="229">
        <v>11061.271140000001</v>
      </c>
      <c r="Q25" s="229">
        <v>105470.18033</v>
      </c>
      <c r="R25" s="341">
        <f t="shared" si="0"/>
        <v>1.5461218922856713E-2</v>
      </c>
    </row>
    <row r="26" spans="1:20" s="160" customFormat="1" ht="24" customHeight="1">
      <c r="A26" s="518" t="s">
        <v>153</v>
      </c>
      <c r="B26" s="519">
        <v>60010.453300000008</v>
      </c>
      <c r="C26" s="519">
        <v>96040.989809999999</v>
      </c>
      <c r="D26" s="519">
        <v>165606.59593000001</v>
      </c>
      <c r="E26" s="519">
        <v>71610.122929999998</v>
      </c>
      <c r="F26" s="519">
        <v>231111.30345000001</v>
      </c>
      <c r="G26" s="519">
        <v>267825.61482000002</v>
      </c>
      <c r="H26" s="519">
        <v>118300.78987000001</v>
      </c>
      <c r="I26" s="519">
        <v>187096.82825999998</v>
      </c>
      <c r="J26" s="519">
        <v>100284.18291999999</v>
      </c>
      <c r="K26" s="519">
        <v>238166.68175999995</v>
      </c>
      <c r="L26" s="519">
        <v>116661.69650000001</v>
      </c>
      <c r="M26" s="519">
        <v>261750.67322999999</v>
      </c>
      <c r="N26" s="519">
        <v>51671.920819999999</v>
      </c>
      <c r="O26" s="519">
        <v>260374.28597</v>
      </c>
      <c r="P26" s="519">
        <v>226235.51913999999</v>
      </c>
      <c r="Q26" s="519">
        <v>6821595.4289400009</v>
      </c>
      <c r="R26" s="570">
        <f t="shared" si="0"/>
        <v>1</v>
      </c>
    </row>
    <row r="27" spans="1:20" ht="27" customHeight="1">
      <c r="A27" s="345" t="s">
        <v>264</v>
      </c>
      <c r="B27" s="228">
        <v>8.7971287545741995E-3</v>
      </c>
      <c r="C27" s="228">
        <v>1.4078963024185633E-2</v>
      </c>
      <c r="D27" s="228">
        <v>2.427681290324387E-2</v>
      </c>
      <c r="E27" s="228">
        <v>1.0497562289636898E-2</v>
      </c>
      <c r="F27" s="228">
        <v>3.3879362365808331E-2</v>
      </c>
      <c r="G27" s="228">
        <v>3.9261433430041029E-2</v>
      </c>
      <c r="H27" s="228">
        <v>1.7342099968010359E-2</v>
      </c>
      <c r="I27" s="228">
        <v>2.7427136394846671E-2</v>
      </c>
      <c r="J27" s="228">
        <v>1.470098658952324E-2</v>
      </c>
      <c r="K27" s="228">
        <v>3.4913633363479656E-2</v>
      </c>
      <c r="L27" s="228">
        <v>1.7101819906392181E-2</v>
      </c>
      <c r="M27" s="228">
        <v>3.8370887859978685E-2</v>
      </c>
      <c r="N27" s="228">
        <v>7.5747559875489765E-3</v>
      </c>
      <c r="O27" s="228">
        <v>3.8169118746823605E-2</v>
      </c>
      <c r="P27" s="228">
        <v>3.3164605186085397E-2</v>
      </c>
      <c r="Q27" s="228">
        <v>1</v>
      </c>
      <c r="R27" s="228"/>
      <c r="S27" s="141"/>
      <c r="T27" s="5"/>
    </row>
    <row r="28" spans="1:20" ht="14.25" customHeight="1" thickBot="1">
      <c r="A28" s="346"/>
      <c r="B28" s="347"/>
      <c r="C28" s="348"/>
      <c r="D28" s="348"/>
      <c r="E28" s="348"/>
      <c r="F28" s="348"/>
      <c r="G28" s="348"/>
      <c r="H28" s="348"/>
      <c r="I28" s="348"/>
      <c r="J28" s="349"/>
      <c r="K28" s="349"/>
      <c r="L28" s="349"/>
      <c r="M28" s="349"/>
      <c r="N28" s="349"/>
      <c r="O28" s="349"/>
      <c r="P28" s="349"/>
      <c r="Q28" s="349"/>
      <c r="R28" s="350"/>
      <c r="S28" s="141"/>
    </row>
    <row r="29" spans="1:20" ht="15" customHeight="1" thickTop="1">
      <c r="A29" s="143" t="s">
        <v>137</v>
      </c>
      <c r="B29" s="5"/>
      <c r="C29" s="6"/>
      <c r="D29" s="6"/>
      <c r="E29" s="6"/>
      <c r="F29" s="6"/>
      <c r="G29" s="6"/>
      <c r="H29" s="6"/>
      <c r="I29" s="6"/>
      <c r="J29" s="7"/>
      <c r="K29" s="7"/>
      <c r="L29" s="7"/>
      <c r="M29" s="7"/>
      <c r="N29" s="7"/>
      <c r="O29" s="7"/>
      <c r="P29" s="7"/>
      <c r="Q29" s="7"/>
      <c r="R29" s="7"/>
      <c r="S29" s="141"/>
    </row>
    <row r="30" spans="1:20" ht="9" customHeight="1">
      <c r="C30" s="25"/>
      <c r="D30" s="25"/>
      <c r="E30" s="25"/>
      <c r="F30" s="25"/>
      <c r="G30" s="25"/>
      <c r="H30" s="25"/>
      <c r="I30" s="25"/>
      <c r="J30" s="145"/>
      <c r="K30" s="145"/>
      <c r="L30" s="145"/>
      <c r="M30" s="145"/>
      <c r="N30" s="145"/>
      <c r="O30" s="145"/>
      <c r="P30" s="145"/>
      <c r="Q30" s="145"/>
      <c r="R30" s="7"/>
      <c r="S30" s="141"/>
    </row>
    <row r="31" spans="1:20" ht="9" customHeight="1">
      <c r="A31" s="26"/>
      <c r="C31" s="25"/>
      <c r="D31" s="25"/>
      <c r="E31" s="25"/>
      <c r="F31" s="25"/>
      <c r="G31" s="25"/>
      <c r="H31" s="25"/>
      <c r="I31" s="25"/>
      <c r="J31" s="145"/>
      <c r="K31" s="145"/>
      <c r="L31" s="145"/>
      <c r="M31" s="145"/>
      <c r="N31" s="145"/>
      <c r="O31" s="145"/>
      <c r="P31" s="145"/>
      <c r="Q31" s="145"/>
      <c r="R31" s="7"/>
      <c r="S31" s="141"/>
    </row>
    <row r="32" spans="1:20" ht="9" customHeight="1">
      <c r="A32" s="28"/>
      <c r="C32" s="25"/>
      <c r="D32" s="25"/>
      <c r="E32" s="25"/>
      <c r="F32" s="25"/>
      <c r="G32" s="25"/>
      <c r="H32" s="25"/>
      <c r="I32" s="25"/>
      <c r="J32" s="145"/>
      <c r="K32" s="145"/>
      <c r="L32" s="145"/>
      <c r="M32" s="145"/>
      <c r="N32" s="145"/>
      <c r="O32" s="145"/>
      <c r="P32" s="145"/>
      <c r="Q32" s="145"/>
      <c r="R32" s="7"/>
      <c r="S32" s="141"/>
    </row>
    <row r="33" spans="1:19" ht="9" customHeight="1">
      <c r="A33" s="26"/>
      <c r="C33" s="25"/>
      <c r="D33" s="25"/>
      <c r="E33" s="25"/>
      <c r="F33" s="25"/>
      <c r="G33" s="25"/>
      <c r="H33" s="25"/>
      <c r="I33" s="25"/>
      <c r="J33" s="145"/>
      <c r="K33" s="145"/>
      <c r="L33" s="145"/>
      <c r="M33" s="145"/>
      <c r="N33" s="145"/>
      <c r="O33" s="145"/>
      <c r="P33" s="145"/>
      <c r="Q33" s="145"/>
      <c r="R33" s="7"/>
      <c r="S33" s="141"/>
    </row>
    <row r="34" spans="1:19" ht="9" customHeight="1">
      <c r="A34" s="26"/>
      <c r="C34" s="25"/>
      <c r="D34" s="25"/>
      <c r="E34" s="25"/>
      <c r="F34" s="25"/>
      <c r="G34" s="25"/>
      <c r="H34" s="25"/>
      <c r="I34" s="25"/>
      <c r="J34" s="145"/>
      <c r="K34" s="145"/>
      <c r="L34" s="145"/>
      <c r="M34" s="145"/>
      <c r="N34" s="145"/>
      <c r="O34" s="145"/>
      <c r="P34" s="145"/>
      <c r="Q34" s="145"/>
      <c r="R34" s="7"/>
      <c r="S34" s="141"/>
    </row>
    <row r="35" spans="1:19" ht="9" customHeight="1">
      <c r="A35" s="26"/>
      <c r="B35" s="1"/>
      <c r="C35" s="25"/>
      <c r="D35" s="25"/>
      <c r="E35" s="25"/>
      <c r="F35" s="25"/>
      <c r="G35" s="25"/>
      <c r="H35" s="25"/>
      <c r="I35" s="25"/>
      <c r="J35" s="145"/>
      <c r="K35" s="145"/>
      <c r="L35" s="145"/>
      <c r="M35" s="145"/>
      <c r="N35" s="145"/>
      <c r="O35" s="145"/>
      <c r="P35" s="145"/>
      <c r="Q35" s="145"/>
      <c r="R35" s="7"/>
      <c r="S35" s="141"/>
    </row>
    <row r="36" spans="1:19" ht="9" customHeight="1">
      <c r="A36" s="26"/>
      <c r="B36" s="1"/>
      <c r="C36" s="25"/>
      <c r="D36" s="25"/>
      <c r="E36" s="25"/>
      <c r="F36" s="25"/>
      <c r="G36" s="25"/>
      <c r="H36" s="25"/>
      <c r="I36" s="25"/>
      <c r="J36" s="145"/>
      <c r="K36" s="145"/>
      <c r="L36" s="145"/>
      <c r="M36" s="145"/>
      <c r="N36" s="145"/>
      <c r="O36" s="145"/>
      <c r="P36" s="145"/>
      <c r="Q36" s="145"/>
      <c r="R36" s="7"/>
      <c r="S36" s="141"/>
    </row>
    <row r="37" spans="1:19" ht="9" customHeight="1">
      <c r="A37" s="26"/>
      <c r="B37" s="1"/>
      <c r="C37" s="25"/>
      <c r="D37" s="25"/>
      <c r="E37" s="25"/>
      <c r="F37" s="25"/>
      <c r="G37" s="25"/>
      <c r="H37" s="25"/>
      <c r="I37" s="25"/>
      <c r="J37" s="145"/>
      <c r="K37" s="145"/>
      <c r="L37" s="145"/>
      <c r="M37" s="145"/>
      <c r="N37" s="145"/>
      <c r="O37" s="145"/>
      <c r="P37" s="145"/>
      <c r="Q37" s="145"/>
      <c r="R37" s="7"/>
      <c r="S37" s="141"/>
    </row>
    <row r="38" spans="1:19" ht="9" customHeight="1">
      <c r="A38" s="155"/>
      <c r="B38" s="1"/>
      <c r="C38" s="25"/>
      <c r="D38" s="25"/>
      <c r="E38" s="25"/>
      <c r="F38" s="25"/>
      <c r="G38" s="25"/>
      <c r="H38" s="25"/>
      <c r="I38" s="25"/>
      <c r="J38" s="145"/>
      <c r="K38" s="145"/>
      <c r="L38" s="145"/>
      <c r="M38" s="145"/>
      <c r="N38" s="145"/>
      <c r="O38" s="145"/>
      <c r="P38" s="145"/>
      <c r="Q38" s="145"/>
      <c r="R38" s="7"/>
      <c r="S38" s="141"/>
    </row>
    <row r="39" spans="1:19" ht="9" customHeight="1">
      <c r="A39" s="26"/>
      <c r="B39" s="1"/>
      <c r="C39" s="25"/>
      <c r="D39" s="25"/>
      <c r="E39" s="25"/>
      <c r="F39" s="25"/>
      <c r="G39" s="25"/>
      <c r="H39" s="25"/>
      <c r="I39" s="25"/>
      <c r="J39" s="145"/>
      <c r="K39" s="145"/>
      <c r="L39" s="145"/>
      <c r="M39" s="145"/>
      <c r="N39" s="145"/>
      <c r="O39" s="145"/>
      <c r="P39" s="145"/>
      <c r="Q39" s="145"/>
      <c r="R39" s="7"/>
      <c r="S39" s="141"/>
    </row>
    <row r="40" spans="1:19" ht="9" customHeight="1">
      <c r="A40" s="26"/>
      <c r="B40" s="1"/>
      <c r="C40" s="25"/>
      <c r="D40" s="25"/>
      <c r="E40" s="25"/>
      <c r="F40" s="25"/>
      <c r="G40" s="25"/>
      <c r="H40" s="25"/>
      <c r="I40" s="25"/>
      <c r="J40" s="145"/>
      <c r="K40" s="145"/>
      <c r="L40" s="145"/>
      <c r="M40" s="145"/>
      <c r="N40" s="145"/>
      <c r="O40" s="145"/>
      <c r="P40" s="145"/>
      <c r="Q40" s="145"/>
      <c r="R40" s="7"/>
      <c r="S40" s="141"/>
    </row>
    <row r="41" spans="1:19" ht="9" customHeight="1">
      <c r="A41" s="26"/>
      <c r="B41" s="1"/>
      <c r="C41" s="25"/>
      <c r="D41" s="25"/>
      <c r="E41" s="25"/>
      <c r="F41" s="25"/>
      <c r="G41" s="25"/>
      <c r="H41" s="25"/>
      <c r="I41" s="25"/>
      <c r="J41" s="145"/>
      <c r="K41" s="145"/>
      <c r="L41" s="145"/>
      <c r="M41" s="145"/>
      <c r="N41" s="145"/>
      <c r="O41" s="145"/>
      <c r="P41" s="145"/>
      <c r="Q41" s="145"/>
      <c r="R41" s="7"/>
      <c r="S41" s="141"/>
    </row>
    <row r="42" spans="1:19" ht="9" customHeight="1">
      <c r="A42" s="26"/>
      <c r="C42" s="25"/>
      <c r="D42" s="25"/>
      <c r="E42" s="25"/>
      <c r="F42" s="25"/>
      <c r="G42" s="25"/>
      <c r="H42" s="25"/>
      <c r="I42" s="25"/>
      <c r="J42" s="145"/>
      <c r="K42" s="145"/>
      <c r="L42" s="145"/>
      <c r="M42" s="145"/>
      <c r="N42" s="145"/>
      <c r="O42" s="145"/>
      <c r="P42" s="145"/>
      <c r="Q42" s="145"/>
      <c r="R42" s="7"/>
      <c r="S42" s="141"/>
    </row>
    <row r="43" spans="1:19" ht="9" customHeight="1">
      <c r="A43" s="26"/>
      <c r="C43" s="25"/>
      <c r="D43" s="25"/>
      <c r="E43" s="25"/>
      <c r="F43" s="25"/>
      <c r="G43" s="25"/>
      <c r="H43" s="25"/>
      <c r="I43" s="25"/>
      <c r="J43" s="145"/>
      <c r="K43" s="145"/>
      <c r="L43" s="145"/>
      <c r="M43" s="145"/>
      <c r="N43" s="145"/>
      <c r="O43" s="145"/>
      <c r="P43" s="145"/>
      <c r="Q43" s="145"/>
      <c r="R43" s="7"/>
      <c r="S43" s="141"/>
    </row>
    <row r="44" spans="1:19" ht="9" customHeight="1">
      <c r="A44" s="155"/>
      <c r="C44" s="25"/>
      <c r="D44" s="25"/>
      <c r="E44" s="25"/>
      <c r="F44" s="25"/>
      <c r="G44" s="25"/>
      <c r="H44" s="25"/>
      <c r="I44" s="25"/>
      <c r="J44" s="145"/>
      <c r="K44" s="145"/>
      <c r="L44" s="145"/>
      <c r="M44" s="145"/>
      <c r="N44" s="145"/>
      <c r="O44" s="145"/>
      <c r="P44" s="145"/>
      <c r="Q44" s="145"/>
      <c r="R44" s="7"/>
      <c r="S44" s="141"/>
    </row>
    <row r="45" spans="1:19" ht="9" customHeight="1">
      <c r="A45" s="26"/>
      <c r="C45" s="25"/>
      <c r="D45" s="25"/>
      <c r="E45" s="25"/>
      <c r="F45" s="25"/>
      <c r="G45" s="25"/>
      <c r="H45" s="25"/>
      <c r="I45" s="25"/>
      <c r="J45" s="145"/>
      <c r="K45" s="145"/>
      <c r="L45" s="145"/>
      <c r="M45" s="145"/>
      <c r="N45" s="145"/>
      <c r="O45" s="145"/>
      <c r="P45" s="145"/>
      <c r="Q45" s="145"/>
      <c r="R45" s="7"/>
      <c r="S45" s="141"/>
    </row>
    <row r="46" spans="1:19" ht="9" customHeight="1">
      <c r="A46" s="26"/>
      <c r="C46" s="25"/>
      <c r="D46" s="25"/>
      <c r="E46" s="25"/>
      <c r="F46" s="25"/>
      <c r="G46" s="25"/>
      <c r="H46" s="25"/>
      <c r="I46" s="25"/>
      <c r="J46" s="145"/>
      <c r="K46" s="145"/>
      <c r="L46" s="145"/>
      <c r="M46" s="145"/>
      <c r="N46" s="145"/>
      <c r="O46" s="145"/>
      <c r="P46" s="145"/>
      <c r="Q46" s="145"/>
      <c r="R46" s="7"/>
      <c r="S46" s="141"/>
    </row>
    <row r="47" spans="1:19" ht="9" customHeight="1">
      <c r="A47" s="26"/>
      <c r="C47" s="25"/>
      <c r="D47" s="25"/>
      <c r="E47" s="25"/>
      <c r="F47" s="25"/>
      <c r="G47" s="25"/>
      <c r="H47" s="25"/>
      <c r="I47" s="25"/>
      <c r="J47" s="145"/>
      <c r="K47" s="145"/>
      <c r="L47" s="145"/>
      <c r="M47" s="145"/>
      <c r="N47" s="145"/>
      <c r="O47" s="145"/>
      <c r="P47" s="145"/>
      <c r="Q47" s="145"/>
      <c r="R47" s="7"/>
      <c r="S47" s="141"/>
    </row>
    <row r="48" spans="1:19" ht="9" customHeight="1">
      <c r="A48" s="26"/>
      <c r="C48" s="25"/>
      <c r="D48" s="25"/>
      <c r="E48" s="25"/>
      <c r="F48" s="25"/>
      <c r="G48" s="25"/>
      <c r="H48" s="25"/>
      <c r="I48" s="25"/>
      <c r="J48" s="145"/>
      <c r="K48" s="145"/>
      <c r="L48" s="145"/>
      <c r="M48" s="145"/>
      <c r="N48" s="145"/>
      <c r="O48" s="145"/>
      <c r="P48" s="145"/>
      <c r="Q48" s="145"/>
      <c r="R48" s="7"/>
      <c r="S48" s="141"/>
    </row>
    <row r="49" spans="1:19" ht="9" customHeight="1">
      <c r="A49" s="26"/>
      <c r="C49" s="25"/>
      <c r="D49" s="25"/>
      <c r="E49" s="25"/>
      <c r="F49" s="25"/>
      <c r="G49" s="25"/>
      <c r="H49" s="25"/>
      <c r="I49" s="25"/>
      <c r="J49" s="145"/>
      <c r="K49" s="145"/>
      <c r="L49" s="145"/>
      <c r="M49" s="145"/>
      <c r="N49" s="145"/>
      <c r="O49" s="145"/>
      <c r="P49" s="145"/>
      <c r="Q49" s="145"/>
      <c r="R49" s="7"/>
      <c r="S49" s="141"/>
    </row>
    <row r="50" spans="1:19" ht="9" customHeight="1">
      <c r="A50" s="155"/>
      <c r="C50" s="25"/>
      <c r="D50" s="25"/>
      <c r="E50" s="25"/>
      <c r="F50" s="25"/>
      <c r="G50" s="25"/>
      <c r="H50" s="25"/>
      <c r="I50" s="25"/>
      <c r="J50" s="145"/>
      <c r="K50" s="145"/>
      <c r="L50" s="145"/>
      <c r="M50" s="145"/>
      <c r="N50" s="145"/>
      <c r="O50" s="145"/>
      <c r="P50" s="145"/>
      <c r="Q50" s="145"/>
      <c r="R50" s="7"/>
      <c r="S50" s="141"/>
    </row>
    <row r="51" spans="1:19" ht="9" customHeight="1">
      <c r="A51" s="26"/>
      <c r="C51" s="25"/>
      <c r="D51" s="25"/>
      <c r="E51" s="25"/>
      <c r="F51" s="25"/>
      <c r="G51" s="25"/>
      <c r="H51" s="25"/>
      <c r="I51" s="25"/>
      <c r="J51" s="145"/>
      <c r="K51" s="145"/>
      <c r="L51" s="145"/>
      <c r="M51" s="145"/>
      <c r="N51" s="145"/>
      <c r="O51" s="145"/>
      <c r="P51" s="145"/>
      <c r="Q51" s="145"/>
      <c r="R51" s="7"/>
      <c r="S51" s="141"/>
    </row>
    <row r="52" spans="1:19" ht="9" customHeight="1">
      <c r="A52" s="26"/>
      <c r="C52" s="25"/>
      <c r="D52" s="25"/>
      <c r="E52" s="25"/>
      <c r="F52" s="25"/>
      <c r="G52" s="25"/>
      <c r="H52" s="25"/>
      <c r="I52" s="25"/>
      <c r="J52" s="145"/>
      <c r="K52" s="145"/>
      <c r="L52" s="145"/>
      <c r="M52" s="145"/>
      <c r="N52" s="145"/>
      <c r="O52" s="145"/>
      <c r="P52" s="145"/>
      <c r="Q52" s="145"/>
      <c r="R52" s="7"/>
      <c r="S52" s="141"/>
    </row>
    <row r="53" spans="1:19" ht="9" customHeight="1">
      <c r="A53" s="26"/>
      <c r="C53" s="25"/>
      <c r="D53" s="25"/>
      <c r="E53" s="25"/>
      <c r="F53" s="25"/>
      <c r="G53" s="25"/>
      <c r="H53" s="25"/>
      <c r="I53" s="25"/>
      <c r="J53" s="145"/>
      <c r="K53" s="145"/>
      <c r="L53" s="145"/>
      <c r="M53" s="145"/>
      <c r="N53" s="145"/>
      <c r="O53" s="145"/>
      <c r="P53" s="145"/>
      <c r="Q53" s="145"/>
      <c r="R53" s="7"/>
      <c r="S53" s="141"/>
    </row>
    <row r="54" spans="1:19" ht="9" customHeight="1">
      <c r="A54" s="26"/>
      <c r="C54" s="25"/>
      <c r="D54" s="25"/>
      <c r="E54" s="25"/>
      <c r="F54" s="25"/>
      <c r="G54" s="25"/>
      <c r="H54" s="25"/>
      <c r="I54" s="25"/>
      <c r="J54" s="145"/>
      <c r="K54" s="145"/>
      <c r="L54" s="145"/>
      <c r="M54" s="145"/>
      <c r="N54" s="145"/>
      <c r="O54" s="145"/>
      <c r="P54" s="145"/>
      <c r="Q54" s="145"/>
      <c r="R54" s="7"/>
      <c r="S54" s="141"/>
    </row>
    <row r="55" spans="1:19" ht="9" customHeight="1">
      <c r="A55" s="155"/>
      <c r="C55" s="25"/>
      <c r="D55" s="25"/>
      <c r="E55" s="25"/>
      <c r="F55" s="25"/>
      <c r="G55" s="25"/>
      <c r="H55" s="25"/>
      <c r="I55" s="25"/>
      <c r="J55" s="145"/>
      <c r="K55" s="145"/>
      <c r="L55" s="145"/>
      <c r="M55" s="145"/>
      <c r="N55" s="145"/>
      <c r="O55" s="145"/>
      <c r="P55" s="145"/>
      <c r="Q55" s="145"/>
      <c r="R55" s="7"/>
      <c r="S55" s="141"/>
    </row>
    <row r="56" spans="1:19" ht="9" customHeight="1">
      <c r="A56" s="30"/>
      <c r="C56" s="25"/>
      <c r="D56" s="25"/>
      <c r="E56" s="25"/>
      <c r="F56" s="25"/>
      <c r="G56" s="25"/>
      <c r="H56" s="25"/>
      <c r="I56" s="25"/>
      <c r="J56" s="145"/>
      <c r="K56" s="145"/>
      <c r="L56" s="145"/>
      <c r="M56" s="145"/>
      <c r="N56" s="145"/>
      <c r="O56" s="145"/>
      <c r="P56" s="145"/>
      <c r="Q56" s="145"/>
      <c r="R56" s="7"/>
      <c r="S56" s="141"/>
    </row>
    <row r="57" spans="1:19" ht="9" customHeight="1">
      <c r="A57" s="30"/>
      <c r="C57" s="25"/>
      <c r="D57" s="25"/>
      <c r="E57" s="25"/>
      <c r="F57" s="25"/>
      <c r="G57" s="25"/>
      <c r="H57" s="25"/>
      <c r="I57" s="25"/>
      <c r="J57" s="145"/>
      <c r="K57" s="145"/>
      <c r="L57" s="145"/>
      <c r="M57" s="145"/>
      <c r="N57" s="145"/>
      <c r="O57" s="145"/>
      <c r="P57" s="145"/>
      <c r="Q57" s="145"/>
      <c r="R57" s="7"/>
      <c r="S57" s="141"/>
    </row>
    <row r="58" spans="1:19" ht="9" customHeight="1">
      <c r="A58" s="30"/>
      <c r="C58" s="25"/>
      <c r="D58" s="25"/>
      <c r="E58" s="25"/>
      <c r="F58" s="25"/>
      <c r="G58" s="25"/>
      <c r="H58" s="25"/>
      <c r="I58" s="25"/>
      <c r="J58" s="145"/>
      <c r="K58" s="145"/>
      <c r="L58" s="145"/>
      <c r="M58" s="145"/>
      <c r="N58" s="145"/>
      <c r="O58" s="145"/>
      <c r="P58" s="145"/>
      <c r="Q58" s="145"/>
      <c r="R58" s="7"/>
      <c r="S58" s="141"/>
    </row>
    <row r="59" spans="1:19" ht="9" customHeight="1">
      <c r="A59" s="30"/>
      <c r="C59" s="25"/>
      <c r="D59" s="25"/>
      <c r="E59" s="25"/>
      <c r="F59" s="25"/>
      <c r="G59" s="25"/>
      <c r="H59" s="25"/>
      <c r="I59" s="25"/>
      <c r="J59" s="145"/>
      <c r="K59" s="145"/>
      <c r="L59" s="145"/>
      <c r="M59" s="145"/>
      <c r="N59" s="145"/>
      <c r="O59" s="145"/>
      <c r="P59" s="145"/>
      <c r="Q59" s="145"/>
      <c r="R59" s="7"/>
      <c r="S59" s="141"/>
    </row>
    <row r="60" spans="1:19" ht="9" customHeight="1">
      <c r="A60" s="31"/>
      <c r="C60" s="25"/>
      <c r="D60" s="25"/>
      <c r="E60" s="25"/>
      <c r="F60" s="25"/>
      <c r="G60" s="25"/>
      <c r="H60" s="25"/>
      <c r="I60" s="25"/>
      <c r="J60" s="145"/>
      <c r="K60" s="145"/>
      <c r="L60" s="145"/>
      <c r="M60" s="145"/>
      <c r="N60" s="145"/>
      <c r="O60" s="145"/>
      <c r="P60" s="145"/>
      <c r="Q60" s="145"/>
      <c r="R60" s="7"/>
      <c r="S60" s="141"/>
    </row>
    <row r="61" spans="1:19" ht="9" customHeight="1">
      <c r="A61" s="31"/>
      <c r="C61" s="25"/>
      <c r="D61" s="25"/>
      <c r="E61" s="25"/>
      <c r="F61" s="25"/>
      <c r="G61" s="25"/>
      <c r="H61" s="25"/>
      <c r="I61" s="25"/>
      <c r="J61" s="145"/>
      <c r="K61" s="145"/>
      <c r="L61" s="145"/>
      <c r="M61" s="145"/>
      <c r="N61" s="145"/>
      <c r="O61" s="145"/>
      <c r="P61" s="145"/>
      <c r="Q61" s="145"/>
      <c r="R61" s="7"/>
      <c r="S61" s="141"/>
    </row>
    <row r="62" spans="1:19" ht="9" customHeight="1">
      <c r="A62" s="28"/>
      <c r="C62" s="25"/>
      <c r="D62" s="25"/>
      <c r="E62" s="25"/>
      <c r="F62" s="25"/>
      <c r="G62" s="25"/>
      <c r="H62" s="25"/>
      <c r="I62" s="25"/>
      <c r="J62" s="145"/>
      <c r="K62" s="145"/>
      <c r="L62" s="145"/>
      <c r="M62" s="145"/>
      <c r="N62" s="145"/>
      <c r="O62" s="145"/>
      <c r="P62" s="145"/>
      <c r="Q62" s="145"/>
      <c r="R62" s="7"/>
      <c r="S62" s="141"/>
    </row>
    <row r="63" spans="1:19" ht="9" customHeight="1">
      <c r="A63" s="26"/>
      <c r="C63" s="25"/>
      <c r="D63" s="25"/>
      <c r="E63" s="25"/>
      <c r="F63" s="25"/>
      <c r="G63" s="25"/>
      <c r="H63" s="25"/>
      <c r="I63" s="25"/>
      <c r="J63" s="145"/>
      <c r="K63" s="145"/>
      <c r="L63" s="145"/>
      <c r="M63" s="145"/>
      <c r="N63" s="145"/>
      <c r="O63" s="145"/>
      <c r="P63" s="145"/>
      <c r="Q63" s="145"/>
      <c r="R63" s="7"/>
      <c r="S63" s="141"/>
    </row>
    <row r="64" spans="1:19" ht="9" customHeight="1">
      <c r="A64" s="26"/>
      <c r="C64" s="25"/>
      <c r="D64" s="25"/>
      <c r="E64" s="25"/>
      <c r="F64" s="25"/>
      <c r="G64" s="25"/>
      <c r="H64" s="25"/>
      <c r="I64" s="25"/>
      <c r="J64" s="145"/>
      <c r="K64" s="145"/>
      <c r="L64" s="145"/>
      <c r="M64" s="145"/>
      <c r="N64" s="145"/>
      <c r="O64" s="145"/>
      <c r="P64" s="145"/>
      <c r="Q64" s="145"/>
      <c r="R64" s="7"/>
      <c r="S64" s="141"/>
    </row>
    <row r="65" spans="1:19" ht="9" customHeight="1">
      <c r="A65" s="26"/>
      <c r="C65" s="25"/>
      <c r="D65" s="25"/>
      <c r="E65" s="25"/>
      <c r="F65" s="25"/>
      <c r="G65" s="25"/>
      <c r="H65" s="25"/>
      <c r="I65" s="25"/>
      <c r="J65" s="145"/>
      <c r="K65" s="145"/>
      <c r="L65" s="145"/>
      <c r="M65" s="145"/>
      <c r="N65" s="145"/>
      <c r="O65" s="145"/>
      <c r="P65" s="145"/>
      <c r="Q65" s="145"/>
      <c r="R65" s="7"/>
      <c r="S65" s="141"/>
    </row>
    <row r="66" spans="1:19" ht="9" customHeight="1">
      <c r="A66" s="26"/>
      <c r="C66" s="25"/>
      <c r="D66" s="25"/>
      <c r="E66" s="25"/>
      <c r="F66" s="25"/>
      <c r="G66" s="25"/>
      <c r="H66" s="25"/>
      <c r="I66" s="25"/>
      <c r="J66" s="145"/>
      <c r="K66" s="145"/>
      <c r="L66" s="145"/>
      <c r="M66" s="145"/>
      <c r="N66" s="145"/>
      <c r="O66" s="145"/>
      <c r="P66" s="145"/>
      <c r="Q66" s="145"/>
      <c r="R66" s="7"/>
      <c r="S66" s="141"/>
    </row>
    <row r="67" spans="1:19" ht="9" customHeight="1">
      <c r="A67" s="30"/>
      <c r="C67" s="25"/>
      <c r="D67" s="25"/>
      <c r="E67" s="25"/>
      <c r="F67" s="25"/>
      <c r="G67" s="25"/>
      <c r="H67" s="25"/>
      <c r="I67" s="25"/>
      <c r="J67" s="145"/>
      <c r="K67" s="145"/>
      <c r="L67" s="145"/>
      <c r="M67" s="145"/>
      <c r="N67" s="145"/>
      <c r="O67" s="145"/>
      <c r="P67" s="145"/>
      <c r="Q67" s="145"/>
      <c r="R67" s="7"/>
      <c r="S67" s="141"/>
    </row>
    <row r="68" spans="1:19" ht="9" customHeight="1">
      <c r="A68" s="28"/>
      <c r="C68" s="25"/>
      <c r="D68" s="25"/>
      <c r="E68" s="25"/>
      <c r="F68" s="25"/>
      <c r="G68" s="25"/>
      <c r="H68" s="25"/>
      <c r="I68" s="25"/>
      <c r="J68" s="145"/>
      <c r="K68" s="145"/>
      <c r="L68" s="145"/>
      <c r="M68" s="145"/>
      <c r="N68" s="145"/>
      <c r="O68" s="145"/>
      <c r="P68" s="145"/>
      <c r="Q68" s="145"/>
      <c r="R68" s="7"/>
      <c r="S68" s="141"/>
    </row>
    <row r="69" spans="1:19" ht="9" customHeight="1">
      <c r="A69" s="26"/>
      <c r="C69" s="25"/>
      <c r="D69" s="25"/>
      <c r="E69" s="25"/>
      <c r="F69" s="25"/>
      <c r="G69" s="25"/>
      <c r="H69" s="25"/>
      <c r="I69" s="25"/>
      <c r="J69" s="145"/>
      <c r="K69" s="145"/>
      <c r="L69" s="145"/>
      <c r="M69" s="145"/>
      <c r="N69" s="145"/>
      <c r="O69" s="145"/>
      <c r="P69" s="145"/>
      <c r="Q69" s="145"/>
      <c r="R69" s="7"/>
      <c r="S69" s="141"/>
    </row>
    <row r="70" spans="1:19" ht="9" customHeight="1">
      <c r="A70" s="26"/>
      <c r="C70" s="25"/>
      <c r="D70" s="25"/>
      <c r="E70" s="25"/>
      <c r="F70" s="25"/>
      <c r="G70" s="25"/>
      <c r="H70" s="25"/>
      <c r="I70" s="25"/>
      <c r="J70" s="145"/>
      <c r="K70" s="145"/>
      <c r="L70" s="145"/>
      <c r="M70" s="145"/>
      <c r="N70" s="145"/>
      <c r="O70" s="145"/>
      <c r="P70" s="145"/>
      <c r="Q70" s="145"/>
      <c r="R70" s="7"/>
      <c r="S70" s="141"/>
    </row>
    <row r="71" spans="1:19" ht="9" customHeight="1">
      <c r="A71" s="26"/>
      <c r="C71" s="25"/>
      <c r="D71" s="25"/>
      <c r="E71" s="25"/>
      <c r="F71" s="25"/>
      <c r="G71" s="25"/>
      <c r="H71" s="25"/>
      <c r="I71" s="25"/>
      <c r="J71" s="145"/>
      <c r="K71" s="145"/>
      <c r="L71" s="145"/>
      <c r="M71" s="145"/>
      <c r="N71" s="145"/>
      <c r="O71" s="145"/>
      <c r="P71" s="145"/>
      <c r="Q71" s="145"/>
      <c r="R71" s="7"/>
      <c r="S71" s="141"/>
    </row>
    <row r="72" spans="1:19" ht="9" customHeight="1">
      <c r="A72" s="26"/>
      <c r="C72" s="25"/>
      <c r="D72" s="25"/>
      <c r="E72" s="25"/>
      <c r="F72" s="25"/>
      <c r="G72" s="25"/>
      <c r="H72" s="25"/>
      <c r="I72" s="25"/>
      <c r="J72" s="145"/>
      <c r="K72" s="145"/>
      <c r="L72" s="145"/>
      <c r="M72" s="145"/>
      <c r="N72" s="145"/>
      <c r="O72" s="145"/>
      <c r="P72" s="145"/>
      <c r="Q72" s="145"/>
      <c r="R72" s="7"/>
      <c r="S72" s="141"/>
    </row>
    <row r="73" spans="1:19" ht="9" customHeight="1">
      <c r="A73" s="30"/>
      <c r="C73" s="25"/>
      <c r="D73" s="25"/>
      <c r="E73" s="25"/>
      <c r="F73" s="25"/>
      <c r="G73" s="25"/>
      <c r="H73" s="25"/>
      <c r="I73" s="25"/>
      <c r="J73" s="145"/>
      <c r="K73" s="145"/>
      <c r="L73" s="145"/>
      <c r="M73" s="145"/>
      <c r="N73" s="145"/>
      <c r="O73" s="145"/>
      <c r="P73" s="145"/>
      <c r="Q73" s="145"/>
      <c r="R73" s="7"/>
      <c r="S73" s="141"/>
    </row>
    <row r="74" spans="1:19" ht="9" customHeight="1">
      <c r="A74" s="28"/>
      <c r="C74" s="25"/>
      <c r="D74" s="25"/>
      <c r="E74" s="25"/>
      <c r="F74" s="25"/>
      <c r="G74" s="25"/>
      <c r="H74" s="25"/>
      <c r="I74" s="25"/>
      <c r="J74" s="145"/>
      <c r="K74" s="145"/>
      <c r="L74" s="145"/>
      <c r="M74" s="145"/>
      <c r="N74" s="145"/>
      <c r="O74" s="145"/>
      <c r="P74" s="145"/>
      <c r="Q74" s="145"/>
      <c r="R74" s="7"/>
      <c r="S74" s="141"/>
    </row>
    <row r="75" spans="1:19" ht="9" customHeight="1">
      <c r="A75" s="26"/>
      <c r="C75" s="25"/>
      <c r="D75" s="25"/>
      <c r="E75" s="25"/>
      <c r="F75" s="25"/>
      <c r="G75" s="25"/>
      <c r="H75" s="25"/>
      <c r="I75" s="25"/>
      <c r="J75" s="145"/>
      <c r="K75" s="145"/>
      <c r="L75" s="145"/>
      <c r="M75" s="145"/>
      <c r="N75" s="145"/>
      <c r="O75" s="145"/>
      <c r="P75" s="145"/>
      <c r="Q75" s="145"/>
      <c r="R75" s="7"/>
      <c r="S75" s="141"/>
    </row>
    <row r="76" spans="1:19" ht="9" customHeight="1">
      <c r="A76" s="26"/>
      <c r="C76" s="25"/>
      <c r="D76" s="25"/>
      <c r="E76" s="25"/>
      <c r="F76" s="25"/>
      <c r="G76" s="25"/>
      <c r="H76" s="25"/>
      <c r="I76" s="25"/>
      <c r="J76" s="145"/>
      <c r="K76" s="145"/>
      <c r="L76" s="145"/>
      <c r="M76" s="145"/>
      <c r="N76" s="145"/>
      <c r="O76" s="145"/>
      <c r="P76" s="145"/>
      <c r="Q76" s="145"/>
      <c r="R76" s="7"/>
      <c r="S76" s="141"/>
    </row>
    <row r="77" spans="1:19" ht="9" customHeight="1">
      <c r="A77" s="26"/>
      <c r="C77" s="27"/>
      <c r="D77" s="27"/>
      <c r="E77" s="27"/>
      <c r="F77" s="27"/>
      <c r="G77" s="27"/>
      <c r="H77" s="27"/>
      <c r="I77" s="27"/>
      <c r="R77" s="5"/>
      <c r="S77" s="141"/>
    </row>
    <row r="78" spans="1:19" ht="9" customHeight="1">
      <c r="A78" s="26"/>
      <c r="C78" s="27"/>
      <c r="D78" s="27"/>
      <c r="E78" s="27"/>
      <c r="F78" s="27"/>
      <c r="G78" s="27"/>
      <c r="H78" s="27"/>
      <c r="I78" s="27"/>
      <c r="R78" s="5"/>
      <c r="S78" s="141"/>
    </row>
    <row r="79" spans="1:19" ht="9" customHeight="1">
      <c r="A79" s="26"/>
      <c r="C79" s="27"/>
      <c r="D79" s="27"/>
      <c r="E79" s="27"/>
      <c r="F79" s="27"/>
      <c r="G79" s="27"/>
      <c r="H79" s="27"/>
      <c r="I79" s="27"/>
      <c r="R79" s="5"/>
      <c r="S79" s="141"/>
    </row>
    <row r="80" spans="1:19" ht="9" customHeight="1">
      <c r="A80" s="26"/>
      <c r="C80" s="27"/>
      <c r="D80" s="27"/>
      <c r="E80" s="27"/>
      <c r="F80" s="27"/>
      <c r="G80" s="27"/>
      <c r="H80" s="27"/>
      <c r="I80" s="27"/>
      <c r="R80" s="5"/>
      <c r="S80" s="141"/>
    </row>
    <row r="81" spans="1:19" ht="9" customHeight="1">
      <c r="A81" s="26"/>
      <c r="C81" s="27"/>
      <c r="D81" s="27"/>
      <c r="E81" s="27"/>
      <c r="F81" s="27"/>
      <c r="G81" s="27"/>
      <c r="H81" s="27"/>
      <c r="I81" s="27"/>
      <c r="R81" s="5"/>
      <c r="S81" s="141"/>
    </row>
    <row r="82" spans="1:19" ht="9" customHeight="1">
      <c r="A82" s="26"/>
      <c r="C82" s="27"/>
      <c r="D82" s="27"/>
      <c r="E82" s="27"/>
      <c r="F82" s="27"/>
      <c r="G82" s="27"/>
      <c r="H82" s="27"/>
      <c r="I82" s="27"/>
      <c r="R82" s="5"/>
      <c r="S82" s="141"/>
    </row>
    <row r="83" spans="1:19" ht="9" customHeight="1">
      <c r="A83" s="30"/>
      <c r="C83" s="27"/>
      <c r="D83" s="27"/>
      <c r="E83" s="27"/>
      <c r="F83" s="27"/>
      <c r="G83" s="27"/>
      <c r="H83" s="27"/>
      <c r="I83" s="27"/>
      <c r="R83" s="5"/>
      <c r="S83" s="141"/>
    </row>
    <row r="84" spans="1:19" ht="9" customHeight="1">
      <c r="A84" s="28"/>
      <c r="C84" s="27"/>
      <c r="D84" s="27"/>
      <c r="E84" s="27"/>
      <c r="F84" s="27"/>
      <c r="G84" s="27"/>
      <c r="H84" s="27"/>
      <c r="I84" s="27"/>
      <c r="R84" s="5"/>
      <c r="S84" s="141"/>
    </row>
    <row r="85" spans="1:19" ht="9" customHeight="1">
      <c r="A85" s="26"/>
      <c r="C85" s="27"/>
      <c r="D85" s="27"/>
      <c r="E85" s="27"/>
      <c r="F85" s="27"/>
      <c r="G85" s="27"/>
      <c r="H85" s="27"/>
      <c r="I85" s="27"/>
      <c r="R85" s="5"/>
      <c r="S85" s="141"/>
    </row>
    <row r="86" spans="1:19" ht="9" customHeight="1">
      <c r="A86" s="26"/>
      <c r="C86" s="27"/>
      <c r="D86" s="27"/>
      <c r="E86" s="27"/>
      <c r="F86" s="27"/>
      <c r="G86" s="27"/>
      <c r="H86" s="27"/>
      <c r="I86" s="27"/>
      <c r="R86" s="5"/>
      <c r="S86" s="141"/>
    </row>
    <row r="87" spans="1:19" ht="9" customHeight="1">
      <c r="A87" s="26"/>
      <c r="C87" s="27"/>
      <c r="D87" s="27"/>
      <c r="E87" s="27"/>
      <c r="F87" s="27"/>
      <c r="G87" s="27"/>
      <c r="H87" s="27"/>
      <c r="I87" s="27"/>
      <c r="R87" s="5"/>
      <c r="S87" s="141"/>
    </row>
    <row r="88" spans="1:19" ht="9" customHeight="1">
      <c r="A88" s="26"/>
      <c r="C88" s="27"/>
      <c r="D88" s="27"/>
      <c r="E88" s="27"/>
      <c r="F88" s="27"/>
      <c r="G88" s="27"/>
      <c r="H88" s="27"/>
      <c r="I88" s="27"/>
      <c r="R88" s="5"/>
      <c r="S88" s="141"/>
    </row>
    <row r="89" spans="1:19" ht="9" customHeight="1">
      <c r="A89" s="26"/>
      <c r="C89" s="27"/>
      <c r="D89" s="27"/>
      <c r="E89" s="27"/>
      <c r="F89" s="27"/>
      <c r="G89" s="27"/>
      <c r="H89" s="27"/>
      <c r="I89" s="27"/>
      <c r="R89" s="5"/>
      <c r="S89" s="141"/>
    </row>
    <row r="90" spans="1:19" ht="9" customHeight="1">
      <c r="A90" s="26"/>
      <c r="C90" s="27"/>
      <c r="D90" s="27"/>
      <c r="E90" s="27"/>
      <c r="F90" s="27"/>
      <c r="G90" s="27"/>
      <c r="H90" s="27"/>
      <c r="I90" s="27"/>
      <c r="R90" s="5"/>
      <c r="S90" s="141"/>
    </row>
    <row r="91" spans="1:19" ht="9" customHeight="1">
      <c r="A91" s="26"/>
      <c r="C91" s="27"/>
      <c r="D91" s="27"/>
      <c r="E91" s="27"/>
      <c r="F91" s="27"/>
      <c r="G91" s="27"/>
      <c r="H91" s="27"/>
      <c r="I91" s="27"/>
      <c r="R91" s="5"/>
      <c r="S91" s="141"/>
    </row>
    <row r="92" spans="1:19" ht="9" customHeight="1">
      <c r="A92" s="26"/>
      <c r="C92" s="27"/>
      <c r="D92" s="27"/>
      <c r="E92" s="27"/>
      <c r="F92" s="27"/>
      <c r="G92" s="27"/>
      <c r="H92" s="27"/>
      <c r="I92" s="27"/>
      <c r="R92" s="5"/>
      <c r="S92" s="141"/>
    </row>
    <row r="93" spans="1:19" ht="9" customHeight="1">
      <c r="A93" s="26"/>
      <c r="C93" s="27"/>
      <c r="D93" s="27"/>
      <c r="E93" s="27"/>
      <c r="F93" s="27"/>
      <c r="G93" s="27"/>
      <c r="H93" s="27"/>
      <c r="I93" s="27"/>
      <c r="R93" s="5"/>
      <c r="S93" s="141"/>
    </row>
    <row r="94" spans="1:19" ht="9" customHeight="1">
      <c r="A94" s="28"/>
      <c r="C94" s="27"/>
      <c r="D94" s="27"/>
      <c r="E94" s="27"/>
      <c r="F94" s="27"/>
      <c r="G94" s="27"/>
      <c r="H94" s="27"/>
      <c r="I94" s="27"/>
      <c r="R94" s="5"/>
      <c r="S94" s="141"/>
    </row>
    <row r="95" spans="1:19" ht="9" customHeight="1">
      <c r="A95" s="26"/>
      <c r="C95" s="27"/>
      <c r="D95" s="27"/>
      <c r="E95" s="27"/>
      <c r="F95" s="27"/>
      <c r="G95" s="27"/>
      <c r="H95" s="27"/>
      <c r="I95" s="27"/>
      <c r="R95" s="5"/>
      <c r="S95" s="141"/>
    </row>
    <row r="96" spans="1:19" ht="9" customHeight="1">
      <c r="A96" s="26"/>
      <c r="C96" s="27"/>
      <c r="D96" s="27"/>
      <c r="E96" s="27"/>
      <c r="F96" s="27"/>
      <c r="G96" s="27"/>
      <c r="H96" s="27"/>
      <c r="I96" s="27"/>
      <c r="R96" s="5"/>
      <c r="S96" s="141"/>
    </row>
    <row r="97" spans="1:19" ht="9" customHeight="1">
      <c r="A97" s="26"/>
      <c r="C97" s="27"/>
      <c r="D97" s="27"/>
      <c r="E97" s="27"/>
      <c r="F97" s="27"/>
      <c r="G97" s="27"/>
      <c r="H97" s="27"/>
      <c r="I97" s="27"/>
      <c r="R97" s="5"/>
      <c r="S97" s="141"/>
    </row>
    <row r="98" spans="1:19">
      <c r="A98" s="32"/>
      <c r="C98" s="27"/>
      <c r="D98" s="27"/>
      <c r="E98" s="27"/>
      <c r="F98" s="27"/>
      <c r="G98" s="27"/>
      <c r="H98" s="27"/>
      <c r="I98" s="27"/>
      <c r="R98" s="5"/>
      <c r="S98" s="141"/>
    </row>
    <row r="99" spans="1:19">
      <c r="A99" s="32"/>
      <c r="C99" s="27"/>
      <c r="D99" s="27"/>
      <c r="E99" s="27"/>
      <c r="F99" s="27"/>
      <c r="G99" s="27"/>
      <c r="H99" s="27"/>
      <c r="I99" s="27"/>
      <c r="R99" s="5"/>
      <c r="S99" s="141"/>
    </row>
    <row r="100" spans="1:19">
      <c r="A100" s="32"/>
      <c r="C100" s="27"/>
      <c r="D100" s="27"/>
      <c r="E100" s="27"/>
      <c r="F100" s="27"/>
      <c r="G100" s="27"/>
      <c r="H100" s="27"/>
      <c r="I100" s="27"/>
      <c r="R100" s="5"/>
      <c r="S100" s="141"/>
    </row>
    <row r="101" spans="1:19">
      <c r="A101" s="32"/>
      <c r="C101" s="27"/>
      <c r="D101" s="27"/>
      <c r="E101" s="27"/>
      <c r="F101" s="27"/>
      <c r="G101" s="27"/>
      <c r="H101" s="27"/>
      <c r="I101" s="27"/>
      <c r="R101" s="5"/>
      <c r="S101" s="141"/>
    </row>
    <row r="102" spans="1:19">
      <c r="A102" s="32"/>
      <c r="C102" s="27"/>
      <c r="D102" s="27"/>
      <c r="E102" s="27"/>
      <c r="F102" s="27"/>
      <c r="G102" s="27"/>
      <c r="H102" s="27"/>
      <c r="I102" s="27"/>
      <c r="R102" s="5"/>
      <c r="S102" s="141"/>
    </row>
    <row r="103" spans="1:19">
      <c r="A103" s="32"/>
      <c r="C103" s="27"/>
      <c r="D103" s="27"/>
      <c r="E103" s="27"/>
      <c r="F103" s="27"/>
      <c r="G103" s="27"/>
      <c r="H103" s="27"/>
      <c r="I103" s="27"/>
      <c r="R103" s="5"/>
      <c r="S103" s="141"/>
    </row>
    <row r="104" spans="1:19">
      <c r="A104" s="32"/>
      <c r="C104" s="27"/>
      <c r="D104" s="27"/>
      <c r="E104" s="27"/>
      <c r="F104" s="27"/>
      <c r="G104" s="27"/>
      <c r="H104" s="27"/>
      <c r="I104" s="27"/>
      <c r="R104" s="5"/>
      <c r="S104" s="141"/>
    </row>
    <row r="105" spans="1:19" ht="15.75">
      <c r="A105" s="33"/>
      <c r="C105" s="27"/>
      <c r="D105" s="27"/>
      <c r="E105" s="27"/>
      <c r="F105" s="27"/>
      <c r="G105" s="27"/>
      <c r="H105" s="27"/>
      <c r="I105" s="27"/>
      <c r="R105" s="5"/>
      <c r="S105" s="141"/>
    </row>
    <row r="106" spans="1:19" ht="15.75">
      <c r="A106" s="33"/>
      <c r="C106" s="27"/>
      <c r="D106" s="27"/>
      <c r="E106" s="27"/>
      <c r="F106" s="27"/>
      <c r="G106" s="27"/>
      <c r="H106" s="27"/>
      <c r="I106" s="27"/>
      <c r="R106" s="5"/>
      <c r="S106" s="141"/>
    </row>
    <row r="107" spans="1:19" ht="15.75">
      <c r="A107" s="33"/>
      <c r="C107" s="27"/>
      <c r="D107" s="27"/>
      <c r="E107" s="27"/>
      <c r="F107" s="27"/>
      <c r="G107" s="27"/>
      <c r="H107" s="27"/>
      <c r="I107" s="27"/>
      <c r="R107" s="5"/>
      <c r="S107" s="141"/>
    </row>
    <row r="108" spans="1:19" ht="15.75">
      <c r="A108" s="33"/>
      <c r="C108" s="27"/>
      <c r="D108" s="27"/>
      <c r="E108" s="27"/>
      <c r="F108" s="27"/>
      <c r="G108" s="27"/>
      <c r="H108" s="27"/>
      <c r="I108" s="27"/>
      <c r="R108" s="5"/>
      <c r="S108" s="141"/>
    </row>
    <row r="109" spans="1:19" ht="15.75">
      <c r="A109" s="33"/>
      <c r="C109" s="27"/>
      <c r="D109" s="27"/>
      <c r="E109" s="27"/>
      <c r="F109" s="27"/>
      <c r="G109" s="27"/>
      <c r="H109" s="27"/>
      <c r="I109" s="27"/>
      <c r="R109" s="5"/>
      <c r="S109" s="141"/>
    </row>
    <row r="110" spans="1:19" ht="15.75">
      <c r="A110" s="33"/>
      <c r="C110" s="27"/>
      <c r="D110" s="27"/>
      <c r="E110" s="27"/>
      <c r="F110" s="27"/>
      <c r="G110" s="27"/>
      <c r="H110" s="27"/>
      <c r="I110" s="27"/>
      <c r="R110" s="5"/>
      <c r="S110" s="141"/>
    </row>
    <row r="111" spans="1:19" ht="15.75">
      <c r="A111" s="33"/>
      <c r="C111" s="27"/>
      <c r="D111" s="27"/>
      <c r="E111" s="27"/>
      <c r="F111" s="27"/>
      <c r="G111" s="27"/>
      <c r="H111" s="27"/>
      <c r="I111" s="27"/>
      <c r="R111" s="5"/>
      <c r="S111" s="141"/>
    </row>
    <row r="112" spans="1:19" ht="15.75">
      <c r="A112" s="33"/>
      <c r="C112" s="27"/>
      <c r="D112" s="27"/>
      <c r="E112" s="27"/>
      <c r="F112" s="27"/>
      <c r="G112" s="27"/>
      <c r="H112" s="27"/>
      <c r="I112" s="27"/>
      <c r="R112" s="5"/>
      <c r="S112" s="141"/>
    </row>
    <row r="113" spans="1:19" ht="15.75">
      <c r="A113" s="33"/>
      <c r="C113" s="27"/>
      <c r="D113" s="27"/>
      <c r="E113" s="27"/>
      <c r="F113" s="27"/>
      <c r="G113" s="27"/>
      <c r="H113" s="27"/>
      <c r="I113" s="27"/>
      <c r="R113" s="5"/>
      <c r="S113" s="141"/>
    </row>
    <row r="114" spans="1:19" ht="15.75">
      <c r="A114" s="33"/>
      <c r="C114" s="27"/>
      <c r="D114" s="27"/>
      <c r="E114" s="27"/>
      <c r="F114" s="27"/>
      <c r="G114" s="27"/>
      <c r="H114" s="27"/>
      <c r="I114" s="27"/>
      <c r="R114" s="5"/>
      <c r="S114" s="141"/>
    </row>
    <row r="115" spans="1:19" ht="15.75">
      <c r="A115" s="33"/>
      <c r="C115" s="27"/>
      <c r="D115" s="27"/>
      <c r="E115" s="27"/>
      <c r="F115" s="27"/>
      <c r="G115" s="27"/>
      <c r="H115" s="27"/>
      <c r="I115" s="27"/>
      <c r="R115" s="5"/>
      <c r="S115" s="141"/>
    </row>
    <row r="116" spans="1:19" ht="15.75">
      <c r="A116" s="33"/>
      <c r="C116" s="27"/>
      <c r="D116" s="27"/>
      <c r="E116" s="27"/>
      <c r="F116" s="27"/>
      <c r="G116" s="27"/>
      <c r="H116" s="27"/>
      <c r="I116" s="27"/>
      <c r="R116" s="5"/>
      <c r="S116" s="141"/>
    </row>
    <row r="117" spans="1:19" ht="15.75">
      <c r="A117" s="33"/>
      <c r="C117" s="27"/>
      <c r="D117" s="27"/>
      <c r="E117" s="27"/>
      <c r="F117" s="27"/>
      <c r="G117" s="27"/>
      <c r="H117" s="27"/>
      <c r="I117" s="27"/>
      <c r="R117" s="5"/>
      <c r="S117" s="141"/>
    </row>
    <row r="118" spans="1:19" ht="15.75">
      <c r="A118" s="33"/>
      <c r="C118" s="27"/>
      <c r="D118" s="27"/>
      <c r="E118" s="27"/>
      <c r="F118" s="27"/>
      <c r="G118" s="27"/>
      <c r="H118" s="27"/>
      <c r="I118" s="27"/>
      <c r="R118" s="5"/>
      <c r="S118" s="141"/>
    </row>
    <row r="119" spans="1:19" ht="15.75">
      <c r="A119" s="33"/>
      <c r="C119" s="27"/>
      <c r="D119" s="27"/>
      <c r="E119" s="27"/>
      <c r="F119" s="27"/>
      <c r="G119" s="27"/>
      <c r="H119" s="27"/>
      <c r="I119" s="27"/>
      <c r="R119" s="5"/>
      <c r="S119" s="141"/>
    </row>
    <row r="120" spans="1:19" ht="15.75">
      <c r="A120" s="33"/>
      <c r="C120" s="27"/>
      <c r="D120" s="27"/>
      <c r="E120" s="27"/>
      <c r="F120" s="27"/>
      <c r="G120" s="27"/>
      <c r="H120" s="27"/>
      <c r="I120" s="27"/>
      <c r="R120" s="5"/>
      <c r="S120" s="141"/>
    </row>
    <row r="121" spans="1:19" ht="15.75">
      <c r="A121" s="33"/>
      <c r="C121" s="27"/>
      <c r="D121" s="27"/>
      <c r="E121" s="27"/>
      <c r="F121" s="27"/>
      <c r="G121" s="27"/>
      <c r="H121" s="27"/>
      <c r="I121" s="27"/>
      <c r="R121" s="5"/>
      <c r="S121" s="141"/>
    </row>
    <row r="122" spans="1:19" ht="15.75">
      <c r="A122" s="33"/>
      <c r="C122" s="27"/>
      <c r="D122" s="27"/>
      <c r="E122" s="27"/>
      <c r="F122" s="27"/>
      <c r="G122" s="27"/>
      <c r="H122" s="27"/>
      <c r="I122" s="27"/>
      <c r="R122" s="5"/>
      <c r="S122" s="141"/>
    </row>
    <row r="123" spans="1:19" ht="15.75">
      <c r="A123" s="33"/>
      <c r="C123" s="27"/>
      <c r="D123" s="27"/>
      <c r="E123" s="27"/>
      <c r="F123" s="27"/>
      <c r="G123" s="27"/>
      <c r="H123" s="27"/>
      <c r="I123" s="27"/>
      <c r="R123" s="5"/>
      <c r="S123" s="141"/>
    </row>
    <row r="124" spans="1:19" ht="15.75">
      <c r="A124" s="33"/>
      <c r="C124" s="27"/>
      <c r="D124" s="27"/>
      <c r="E124" s="27"/>
      <c r="F124" s="27"/>
      <c r="G124" s="27"/>
      <c r="H124" s="27"/>
      <c r="I124" s="27"/>
      <c r="R124" s="5"/>
      <c r="S124" s="141"/>
    </row>
    <row r="125" spans="1:19" ht="15.75">
      <c r="A125" s="33"/>
      <c r="C125" s="27"/>
      <c r="D125" s="27"/>
      <c r="E125" s="27"/>
      <c r="F125" s="27"/>
      <c r="G125" s="27"/>
      <c r="H125" s="27"/>
      <c r="I125" s="27"/>
      <c r="R125" s="5"/>
      <c r="S125" s="141"/>
    </row>
    <row r="126" spans="1:19" ht="15.75">
      <c r="A126" s="33"/>
      <c r="C126" s="27"/>
      <c r="D126" s="27"/>
      <c r="E126" s="27"/>
      <c r="F126" s="27"/>
      <c r="G126" s="27"/>
      <c r="H126" s="27"/>
      <c r="I126" s="27"/>
      <c r="R126" s="5"/>
      <c r="S126" s="141"/>
    </row>
    <row r="127" spans="1:19" ht="15.75">
      <c r="A127" s="33"/>
      <c r="C127" s="27"/>
      <c r="D127" s="27"/>
      <c r="E127" s="27"/>
      <c r="F127" s="27"/>
      <c r="G127" s="27"/>
      <c r="H127" s="27"/>
      <c r="I127" s="27"/>
      <c r="R127" s="5"/>
      <c r="S127" s="141"/>
    </row>
    <row r="128" spans="1:19" ht="15.75">
      <c r="A128" s="33"/>
      <c r="C128" s="27"/>
      <c r="D128" s="27"/>
      <c r="E128" s="27"/>
      <c r="F128" s="27"/>
      <c r="G128" s="27"/>
      <c r="H128" s="27"/>
      <c r="I128" s="27"/>
      <c r="R128" s="5"/>
      <c r="S128" s="141"/>
    </row>
    <row r="129" spans="1:19" ht="15.75">
      <c r="A129" s="33"/>
      <c r="C129" s="27"/>
      <c r="D129" s="27"/>
      <c r="E129" s="27"/>
      <c r="F129" s="27"/>
      <c r="G129" s="27"/>
      <c r="H129" s="27"/>
      <c r="I129" s="27"/>
      <c r="R129" s="5"/>
      <c r="S129" s="141"/>
    </row>
    <row r="130" spans="1:19" ht="15.75">
      <c r="A130" s="33"/>
      <c r="C130" s="27"/>
      <c r="D130" s="27"/>
      <c r="E130" s="27"/>
      <c r="F130" s="27"/>
      <c r="G130" s="27"/>
      <c r="H130" s="27"/>
      <c r="I130" s="27"/>
      <c r="R130" s="5"/>
      <c r="S130" s="141"/>
    </row>
    <row r="131" spans="1:19" ht="15.75">
      <c r="A131" s="33"/>
      <c r="C131" s="27"/>
      <c r="D131" s="27"/>
      <c r="E131" s="27"/>
      <c r="F131" s="27"/>
      <c r="G131" s="27"/>
      <c r="H131" s="27"/>
      <c r="I131" s="27"/>
      <c r="R131" s="5"/>
      <c r="S131" s="141"/>
    </row>
    <row r="132" spans="1:19" ht="15.75">
      <c r="A132" s="33"/>
      <c r="C132" s="27"/>
      <c r="D132" s="27"/>
      <c r="E132" s="27"/>
      <c r="F132" s="27"/>
      <c r="G132" s="27"/>
      <c r="H132" s="27"/>
      <c r="I132" s="27"/>
      <c r="R132" s="5"/>
      <c r="S132" s="141"/>
    </row>
    <row r="133" spans="1:19" ht="15.75">
      <c r="A133" s="33"/>
      <c r="C133" s="27"/>
      <c r="D133" s="27"/>
      <c r="E133" s="27"/>
      <c r="F133" s="27"/>
      <c r="G133" s="27"/>
      <c r="H133" s="27"/>
      <c r="I133" s="27"/>
      <c r="R133" s="5"/>
      <c r="S133" s="141"/>
    </row>
    <row r="134" spans="1:19" ht="15.75">
      <c r="A134" s="33"/>
      <c r="C134" s="27"/>
      <c r="D134" s="27"/>
      <c r="E134" s="27"/>
      <c r="F134" s="27"/>
      <c r="G134" s="27"/>
      <c r="H134" s="27"/>
      <c r="I134" s="27"/>
      <c r="R134" s="5"/>
      <c r="S134" s="141"/>
    </row>
    <row r="135" spans="1:19" ht="15.75">
      <c r="A135" s="33"/>
      <c r="C135" s="27"/>
      <c r="D135" s="27"/>
      <c r="E135" s="27"/>
      <c r="F135" s="27"/>
      <c r="G135" s="27"/>
      <c r="H135" s="27"/>
      <c r="I135" s="27"/>
      <c r="R135" s="5"/>
      <c r="S135" s="141"/>
    </row>
    <row r="136" spans="1:19" ht="15.75">
      <c r="A136" s="33"/>
      <c r="C136" s="27"/>
      <c r="D136" s="27"/>
      <c r="E136" s="27"/>
      <c r="F136" s="27"/>
      <c r="G136" s="27"/>
      <c r="H136" s="27"/>
      <c r="I136" s="27"/>
      <c r="R136" s="5"/>
      <c r="S136" s="141"/>
    </row>
    <row r="137" spans="1:19" ht="15.75">
      <c r="A137" s="33"/>
      <c r="C137" s="27"/>
      <c r="D137" s="27"/>
      <c r="E137" s="27"/>
      <c r="F137" s="27"/>
      <c r="G137" s="27"/>
      <c r="H137" s="27"/>
      <c r="I137" s="27"/>
      <c r="R137" s="5"/>
      <c r="S137" s="141"/>
    </row>
    <row r="138" spans="1:19" ht="15.75">
      <c r="A138" s="33"/>
      <c r="C138" s="27"/>
      <c r="D138" s="27"/>
      <c r="E138" s="27"/>
      <c r="F138" s="27"/>
      <c r="G138" s="27"/>
      <c r="H138" s="27"/>
      <c r="I138" s="27"/>
      <c r="R138" s="5"/>
      <c r="S138" s="141"/>
    </row>
    <row r="139" spans="1:19" ht="15.75">
      <c r="A139" s="33"/>
      <c r="C139" s="27"/>
      <c r="D139" s="27"/>
      <c r="E139" s="27"/>
      <c r="F139" s="27"/>
      <c r="G139" s="27"/>
      <c r="H139" s="27"/>
      <c r="I139" s="27"/>
      <c r="R139" s="5"/>
      <c r="S139" s="141"/>
    </row>
    <row r="140" spans="1:19" ht="15.75">
      <c r="A140" s="33"/>
      <c r="C140" s="27"/>
      <c r="D140" s="27"/>
      <c r="E140" s="27"/>
      <c r="F140" s="27"/>
      <c r="G140" s="27"/>
      <c r="H140" s="27"/>
      <c r="I140" s="27"/>
      <c r="R140" s="5"/>
      <c r="S140" s="141"/>
    </row>
    <row r="141" spans="1:19" ht="15.75">
      <c r="A141" s="33"/>
      <c r="C141" s="27"/>
      <c r="D141" s="27"/>
      <c r="E141" s="27"/>
      <c r="F141" s="27"/>
      <c r="G141" s="27"/>
      <c r="H141" s="27"/>
      <c r="I141" s="27"/>
      <c r="R141" s="5"/>
      <c r="S141" s="141"/>
    </row>
    <row r="142" spans="1:19" ht="15.75">
      <c r="A142" s="33"/>
      <c r="C142" s="27"/>
      <c r="D142" s="27"/>
      <c r="E142" s="27"/>
      <c r="F142" s="27"/>
      <c r="G142" s="27"/>
      <c r="H142" s="27"/>
      <c r="I142" s="27"/>
      <c r="R142" s="5"/>
      <c r="S142" s="141"/>
    </row>
    <row r="143" spans="1:19" ht="15.75">
      <c r="A143" s="33"/>
      <c r="C143" s="27"/>
      <c r="D143" s="27"/>
      <c r="E143" s="27"/>
      <c r="F143" s="27"/>
      <c r="G143" s="27"/>
      <c r="H143" s="27"/>
      <c r="I143" s="27"/>
      <c r="R143" s="5"/>
      <c r="S143" s="141"/>
    </row>
    <row r="144" spans="1:19" ht="15.75">
      <c r="A144" s="33"/>
      <c r="C144" s="27"/>
      <c r="D144" s="27"/>
      <c r="E144" s="27"/>
      <c r="F144" s="27"/>
      <c r="G144" s="27"/>
      <c r="H144" s="27"/>
      <c r="I144" s="27"/>
      <c r="R144" s="5"/>
      <c r="S144" s="141"/>
    </row>
    <row r="145" spans="1:19" ht="15.75">
      <c r="A145" s="33"/>
      <c r="C145" s="27"/>
      <c r="D145" s="27"/>
      <c r="E145" s="27"/>
      <c r="F145" s="27"/>
      <c r="G145" s="27"/>
      <c r="H145" s="27"/>
      <c r="I145" s="27"/>
      <c r="R145" s="5"/>
      <c r="S145" s="141"/>
    </row>
    <row r="146" spans="1:19" ht="15.75">
      <c r="A146" s="33"/>
      <c r="C146" s="27"/>
      <c r="D146" s="27"/>
      <c r="E146" s="27"/>
      <c r="F146" s="27"/>
      <c r="G146" s="27"/>
      <c r="H146" s="27"/>
      <c r="I146" s="27"/>
      <c r="R146" s="5"/>
      <c r="S146" s="141"/>
    </row>
    <row r="147" spans="1:19" ht="15.75">
      <c r="A147" s="33"/>
      <c r="C147" s="27"/>
      <c r="D147" s="27"/>
      <c r="E147" s="27"/>
      <c r="F147" s="27"/>
      <c r="G147" s="27"/>
      <c r="H147" s="27"/>
      <c r="I147" s="27"/>
      <c r="R147" s="5"/>
      <c r="S147" s="141"/>
    </row>
    <row r="148" spans="1:19" ht="15.75">
      <c r="A148" s="33"/>
      <c r="C148" s="27"/>
      <c r="D148" s="27"/>
      <c r="E148" s="27"/>
      <c r="F148" s="27"/>
      <c r="G148" s="27"/>
      <c r="H148" s="27"/>
      <c r="I148" s="27"/>
      <c r="R148" s="5"/>
      <c r="S148" s="141"/>
    </row>
    <row r="149" spans="1:19" ht="15.75">
      <c r="A149" s="33"/>
      <c r="C149" s="27"/>
      <c r="D149" s="27"/>
      <c r="E149" s="27"/>
      <c r="F149" s="27"/>
      <c r="G149" s="27"/>
      <c r="H149" s="27"/>
      <c r="I149" s="27"/>
      <c r="R149" s="5"/>
      <c r="S149" s="141"/>
    </row>
    <row r="150" spans="1:19" ht="15.75">
      <c r="A150" s="33"/>
      <c r="C150" s="27"/>
      <c r="D150" s="27"/>
      <c r="E150" s="27"/>
      <c r="F150" s="27"/>
      <c r="G150" s="27"/>
      <c r="H150" s="27"/>
      <c r="I150" s="27"/>
      <c r="R150" s="5"/>
      <c r="S150" s="141"/>
    </row>
    <row r="151" spans="1:19" ht="15.75">
      <c r="A151" s="33"/>
      <c r="C151" s="27"/>
      <c r="D151" s="27"/>
      <c r="E151" s="27"/>
      <c r="F151" s="27"/>
      <c r="G151" s="27"/>
      <c r="H151" s="27"/>
      <c r="I151" s="27"/>
      <c r="R151" s="5"/>
      <c r="S151" s="141"/>
    </row>
    <row r="152" spans="1:19" ht="15.75">
      <c r="A152" s="33"/>
      <c r="C152" s="27"/>
      <c r="D152" s="27"/>
      <c r="E152" s="27"/>
      <c r="F152" s="27"/>
      <c r="G152" s="27"/>
      <c r="H152" s="27"/>
      <c r="I152" s="27"/>
      <c r="R152" s="5"/>
      <c r="S152" s="141"/>
    </row>
    <row r="153" spans="1:19" ht="15.75">
      <c r="A153" s="33"/>
      <c r="C153" s="27"/>
      <c r="D153" s="27"/>
      <c r="E153" s="27"/>
      <c r="F153" s="27"/>
      <c r="G153" s="27"/>
      <c r="H153" s="27"/>
      <c r="I153" s="27"/>
      <c r="R153" s="5"/>
      <c r="S153" s="141"/>
    </row>
    <row r="154" spans="1:19" ht="15.75">
      <c r="A154" s="33"/>
      <c r="C154" s="27"/>
      <c r="D154" s="27"/>
      <c r="E154" s="27"/>
      <c r="F154" s="27"/>
      <c r="G154" s="27"/>
      <c r="H154" s="27"/>
      <c r="I154" s="27"/>
      <c r="R154" s="5"/>
      <c r="S154" s="141"/>
    </row>
    <row r="155" spans="1:19" ht="15.75">
      <c r="A155" s="33"/>
      <c r="C155" s="27"/>
      <c r="D155" s="27"/>
      <c r="E155" s="27"/>
      <c r="F155" s="27"/>
      <c r="G155" s="27"/>
      <c r="H155" s="27"/>
      <c r="I155" s="27"/>
      <c r="R155" s="5"/>
      <c r="S155" s="141"/>
    </row>
    <row r="156" spans="1:19" ht="15.75">
      <c r="A156" s="33"/>
      <c r="C156" s="27"/>
      <c r="D156" s="27"/>
      <c r="E156" s="27"/>
      <c r="F156" s="27"/>
      <c r="G156" s="27"/>
      <c r="H156" s="27"/>
      <c r="I156" s="27"/>
      <c r="R156" s="5"/>
      <c r="S156" s="141"/>
    </row>
    <row r="157" spans="1:19" ht="15.75">
      <c r="A157" s="33"/>
      <c r="C157" s="27"/>
      <c r="D157" s="27"/>
      <c r="E157" s="27"/>
      <c r="F157" s="27"/>
      <c r="G157" s="27"/>
      <c r="H157" s="27"/>
      <c r="I157" s="27"/>
      <c r="R157" s="5"/>
      <c r="S157" s="141"/>
    </row>
    <row r="158" spans="1:19" ht="15.75">
      <c r="A158" s="33"/>
      <c r="C158" s="27"/>
      <c r="D158" s="27"/>
      <c r="E158" s="27"/>
      <c r="F158" s="27"/>
      <c r="G158" s="27"/>
      <c r="H158" s="27"/>
      <c r="I158" s="27"/>
      <c r="R158" s="5"/>
      <c r="S158" s="141"/>
    </row>
    <row r="159" spans="1:19" ht="15.75">
      <c r="A159" s="33"/>
      <c r="C159" s="27"/>
      <c r="D159" s="27"/>
      <c r="E159" s="27"/>
      <c r="F159" s="27"/>
      <c r="G159" s="27"/>
      <c r="H159" s="27"/>
      <c r="I159" s="27"/>
      <c r="R159" s="5"/>
      <c r="S159" s="141"/>
    </row>
    <row r="160" spans="1:19" ht="15.75">
      <c r="A160" s="33"/>
      <c r="C160" s="27"/>
      <c r="D160" s="27"/>
      <c r="E160" s="27"/>
      <c r="F160" s="27"/>
      <c r="G160" s="27"/>
      <c r="H160" s="27"/>
      <c r="I160" s="27"/>
      <c r="R160" s="5"/>
      <c r="S160" s="141"/>
    </row>
    <row r="161" spans="1:19" ht="15.75">
      <c r="A161" s="33"/>
      <c r="C161" s="27"/>
      <c r="D161" s="27"/>
      <c r="E161" s="27"/>
      <c r="F161" s="27"/>
      <c r="G161" s="27"/>
      <c r="H161" s="27"/>
      <c r="I161" s="27"/>
      <c r="R161" s="5"/>
      <c r="S161" s="141"/>
    </row>
    <row r="162" spans="1:19" ht="15.75">
      <c r="A162" s="33"/>
      <c r="C162" s="27"/>
      <c r="D162" s="27"/>
      <c r="E162" s="27"/>
      <c r="F162" s="27"/>
      <c r="G162" s="27"/>
      <c r="H162" s="27"/>
      <c r="I162" s="27"/>
      <c r="R162" s="5"/>
      <c r="S162" s="141"/>
    </row>
    <row r="163" spans="1:19" ht="15.75">
      <c r="A163" s="33"/>
      <c r="C163" s="27"/>
      <c r="D163" s="27"/>
      <c r="E163" s="27"/>
      <c r="F163" s="27"/>
      <c r="G163" s="27"/>
      <c r="H163" s="27"/>
      <c r="I163" s="27"/>
      <c r="R163" s="5"/>
      <c r="S163" s="141"/>
    </row>
    <row r="164" spans="1:19" ht="15.75">
      <c r="A164" s="33"/>
      <c r="C164" s="27"/>
      <c r="D164" s="27"/>
      <c r="E164" s="27"/>
      <c r="F164" s="27"/>
      <c r="G164" s="27"/>
      <c r="H164" s="27"/>
      <c r="I164" s="27"/>
      <c r="R164" s="5"/>
      <c r="S164" s="141"/>
    </row>
    <row r="165" spans="1:19" ht="15.75">
      <c r="A165" s="33"/>
      <c r="C165" s="27"/>
      <c r="D165" s="27"/>
      <c r="E165" s="27"/>
      <c r="F165" s="27"/>
      <c r="G165" s="27"/>
      <c r="H165" s="27"/>
      <c r="I165" s="27"/>
      <c r="R165" s="5"/>
      <c r="S165" s="141"/>
    </row>
    <row r="166" spans="1:19" ht="15.75">
      <c r="A166" s="33"/>
      <c r="C166" s="27"/>
      <c r="D166" s="27"/>
      <c r="E166" s="27"/>
      <c r="F166" s="27"/>
      <c r="G166" s="27"/>
      <c r="H166" s="27"/>
      <c r="I166" s="27"/>
      <c r="R166" s="5"/>
      <c r="S166" s="141"/>
    </row>
    <row r="167" spans="1:19" ht="15.75">
      <c r="A167" s="33"/>
      <c r="C167" s="27"/>
      <c r="D167" s="27"/>
      <c r="E167" s="27"/>
      <c r="F167" s="27"/>
      <c r="G167" s="27"/>
      <c r="H167" s="27"/>
      <c r="I167" s="27"/>
      <c r="R167" s="5"/>
      <c r="S167" s="141"/>
    </row>
    <row r="168" spans="1:19" ht="15.75">
      <c r="A168" s="33"/>
      <c r="C168" s="27"/>
      <c r="D168" s="27"/>
      <c r="E168" s="27"/>
      <c r="F168" s="27"/>
      <c r="G168" s="27"/>
      <c r="H168" s="27"/>
      <c r="I168" s="27"/>
      <c r="R168" s="5"/>
      <c r="S168" s="141"/>
    </row>
    <row r="169" spans="1:19" ht="15.75">
      <c r="A169" s="33"/>
      <c r="C169" s="27"/>
      <c r="D169" s="27"/>
      <c r="E169" s="27"/>
      <c r="F169" s="27"/>
      <c r="G169" s="27"/>
      <c r="H169" s="27"/>
      <c r="I169" s="27"/>
      <c r="R169" s="5"/>
      <c r="S169" s="141"/>
    </row>
    <row r="170" spans="1:19" ht="15.75">
      <c r="A170" s="33"/>
      <c r="C170" s="27"/>
      <c r="D170" s="27"/>
      <c r="E170" s="27"/>
      <c r="F170" s="27"/>
      <c r="G170" s="27"/>
      <c r="H170" s="27"/>
      <c r="I170" s="27"/>
      <c r="R170" s="5"/>
      <c r="S170" s="141"/>
    </row>
    <row r="171" spans="1:19" ht="15.75">
      <c r="A171" s="33"/>
      <c r="C171" s="27"/>
      <c r="D171" s="27"/>
      <c r="E171" s="27"/>
      <c r="F171" s="27"/>
      <c r="G171" s="27"/>
      <c r="H171" s="27"/>
      <c r="I171" s="27"/>
      <c r="R171" s="5"/>
      <c r="S171" s="141"/>
    </row>
    <row r="172" spans="1:19" ht="15.75">
      <c r="A172" s="33"/>
      <c r="C172" s="27"/>
      <c r="D172" s="27"/>
      <c r="E172" s="27"/>
      <c r="F172" s="27"/>
      <c r="G172" s="27"/>
      <c r="H172" s="27"/>
      <c r="I172" s="27"/>
      <c r="R172" s="5"/>
      <c r="S172" s="141"/>
    </row>
    <row r="173" spans="1:19" ht="15.75">
      <c r="A173" s="33"/>
      <c r="C173" s="27"/>
      <c r="D173" s="27"/>
      <c r="E173" s="27"/>
      <c r="F173" s="27"/>
      <c r="G173" s="27"/>
      <c r="H173" s="27"/>
      <c r="I173" s="27"/>
      <c r="R173" s="5"/>
      <c r="S173" s="141"/>
    </row>
    <row r="174" spans="1:19" ht="15.75">
      <c r="A174" s="33"/>
      <c r="C174" s="27"/>
      <c r="D174" s="27"/>
      <c r="E174" s="27"/>
      <c r="F174" s="27"/>
      <c r="G174" s="27"/>
      <c r="H174" s="27"/>
      <c r="I174" s="27"/>
      <c r="R174" s="5"/>
      <c r="S174" s="141"/>
    </row>
    <row r="175" spans="1:19" ht="15.75">
      <c r="A175" s="33"/>
      <c r="C175" s="27"/>
      <c r="D175" s="27"/>
      <c r="E175" s="27"/>
      <c r="F175" s="27"/>
      <c r="G175" s="27"/>
      <c r="H175" s="27"/>
      <c r="I175" s="27"/>
      <c r="R175" s="5"/>
      <c r="S175" s="141"/>
    </row>
    <row r="176" spans="1:19" ht="15.75">
      <c r="A176" s="33"/>
      <c r="C176" s="27"/>
      <c r="D176" s="27"/>
      <c r="E176" s="27"/>
      <c r="F176" s="27"/>
      <c r="G176" s="27"/>
      <c r="H176" s="27"/>
      <c r="I176" s="27"/>
      <c r="R176" s="5"/>
      <c r="S176" s="141"/>
    </row>
    <row r="177" spans="1:19" ht="15.75">
      <c r="A177" s="33"/>
      <c r="C177" s="27"/>
      <c r="D177" s="27"/>
      <c r="E177" s="27"/>
      <c r="F177" s="27"/>
      <c r="G177" s="27"/>
      <c r="H177" s="27"/>
      <c r="I177" s="27"/>
      <c r="R177" s="5"/>
      <c r="S177" s="141"/>
    </row>
    <row r="178" spans="1:19" ht="15.75">
      <c r="A178" s="33"/>
      <c r="C178" s="27"/>
      <c r="D178" s="27"/>
      <c r="E178" s="27"/>
      <c r="F178" s="27"/>
      <c r="G178" s="27"/>
      <c r="H178" s="27"/>
      <c r="I178" s="27"/>
      <c r="R178" s="5"/>
      <c r="S178" s="141"/>
    </row>
    <row r="179" spans="1:19" ht="15.75">
      <c r="A179" s="33"/>
      <c r="C179" s="27"/>
      <c r="D179" s="27"/>
      <c r="E179" s="27"/>
      <c r="F179" s="27"/>
      <c r="G179" s="27"/>
      <c r="H179" s="27"/>
      <c r="I179" s="27"/>
      <c r="R179" s="5"/>
      <c r="S179" s="141"/>
    </row>
    <row r="180" spans="1:19" ht="15.75">
      <c r="A180" s="33"/>
      <c r="C180" s="27"/>
      <c r="D180" s="27"/>
      <c r="E180" s="27"/>
      <c r="F180" s="27"/>
      <c r="G180" s="27"/>
      <c r="H180" s="27"/>
      <c r="I180" s="27"/>
      <c r="R180" s="5"/>
      <c r="S180" s="141"/>
    </row>
    <row r="181" spans="1:19" ht="15.75">
      <c r="A181" s="33"/>
      <c r="C181" s="27"/>
      <c r="D181" s="27"/>
      <c r="E181" s="27"/>
      <c r="F181" s="27"/>
      <c r="G181" s="27"/>
      <c r="H181" s="27"/>
      <c r="I181" s="27"/>
      <c r="R181" s="5"/>
      <c r="S181" s="141"/>
    </row>
    <row r="182" spans="1:19" ht="15.75">
      <c r="A182" s="33"/>
      <c r="C182" s="27"/>
      <c r="D182" s="27"/>
      <c r="E182" s="27"/>
      <c r="F182" s="27"/>
      <c r="G182" s="27"/>
      <c r="H182" s="27"/>
      <c r="I182" s="27"/>
      <c r="R182" s="5"/>
      <c r="S182" s="141"/>
    </row>
    <row r="183" spans="1:19" ht="15.75">
      <c r="A183" s="33"/>
      <c r="C183" s="27"/>
      <c r="D183" s="27"/>
      <c r="E183" s="27"/>
      <c r="F183" s="27"/>
      <c r="G183" s="27"/>
      <c r="H183" s="27"/>
      <c r="I183" s="27"/>
      <c r="R183" s="5"/>
      <c r="S183" s="141"/>
    </row>
    <row r="184" spans="1:19" ht="15.75">
      <c r="A184" s="33"/>
      <c r="C184" s="27"/>
      <c r="D184" s="27"/>
      <c r="E184" s="27"/>
      <c r="F184" s="27"/>
      <c r="G184" s="27"/>
      <c r="H184" s="27"/>
      <c r="I184" s="27"/>
      <c r="R184" s="5"/>
      <c r="S184" s="141"/>
    </row>
    <row r="185" spans="1:19" ht="15.75">
      <c r="A185" s="33"/>
      <c r="C185" s="27"/>
      <c r="D185" s="27"/>
      <c r="E185" s="27"/>
      <c r="F185" s="27"/>
      <c r="G185" s="27"/>
      <c r="H185" s="27"/>
      <c r="I185" s="27"/>
      <c r="R185" s="5"/>
      <c r="S185" s="141"/>
    </row>
    <row r="186" spans="1:19" ht="15.75">
      <c r="A186" s="33"/>
      <c r="C186" s="27"/>
      <c r="D186" s="27"/>
      <c r="E186" s="27"/>
      <c r="F186" s="27"/>
      <c r="G186" s="27"/>
      <c r="H186" s="27"/>
      <c r="I186" s="27"/>
      <c r="R186" s="5"/>
      <c r="S186" s="141"/>
    </row>
    <row r="187" spans="1:19" ht="15.75">
      <c r="A187" s="33"/>
      <c r="C187" s="27"/>
      <c r="D187" s="27"/>
      <c r="E187" s="27"/>
      <c r="F187" s="27"/>
      <c r="G187" s="27"/>
      <c r="H187" s="27"/>
      <c r="I187" s="27"/>
      <c r="R187" s="5"/>
      <c r="S187" s="141"/>
    </row>
    <row r="188" spans="1:19" ht="15.75">
      <c r="A188" s="33"/>
      <c r="C188" s="27"/>
      <c r="D188" s="27"/>
      <c r="E188" s="27"/>
      <c r="F188" s="27"/>
      <c r="G188" s="27"/>
      <c r="H188" s="27"/>
      <c r="I188" s="27"/>
      <c r="R188" s="5"/>
      <c r="S188" s="141"/>
    </row>
    <row r="189" spans="1:19" ht="15.75">
      <c r="A189" s="33"/>
      <c r="C189" s="27"/>
      <c r="D189" s="27"/>
      <c r="E189" s="27"/>
      <c r="F189" s="27"/>
      <c r="G189" s="27"/>
      <c r="H189" s="27"/>
      <c r="I189" s="27"/>
      <c r="R189" s="5"/>
      <c r="S189" s="141"/>
    </row>
    <row r="190" spans="1:19" ht="15.75">
      <c r="A190" s="33"/>
      <c r="C190" s="27"/>
      <c r="D190" s="27"/>
      <c r="E190" s="27"/>
      <c r="F190" s="27"/>
      <c r="G190" s="27"/>
      <c r="H190" s="27"/>
      <c r="I190" s="27"/>
      <c r="R190" s="5"/>
      <c r="S190" s="141"/>
    </row>
    <row r="191" spans="1:19" ht="15.75">
      <c r="A191" s="33"/>
      <c r="C191" s="27"/>
      <c r="D191" s="27"/>
      <c r="E191" s="27"/>
      <c r="F191" s="27"/>
      <c r="G191" s="27"/>
      <c r="H191" s="27"/>
      <c r="I191" s="27"/>
      <c r="R191" s="5"/>
      <c r="S191" s="141"/>
    </row>
    <row r="192" spans="1:19" ht="15.75">
      <c r="A192" s="33"/>
      <c r="C192" s="27"/>
      <c r="D192" s="27"/>
      <c r="E192" s="27"/>
      <c r="F192" s="27"/>
      <c r="G192" s="27"/>
      <c r="H192" s="27"/>
      <c r="I192" s="27"/>
      <c r="R192" s="5"/>
      <c r="S192" s="141"/>
    </row>
    <row r="193" spans="1:19" ht="15.75">
      <c r="A193" s="33"/>
      <c r="C193" s="27"/>
      <c r="D193" s="27"/>
      <c r="E193" s="27"/>
      <c r="F193" s="27"/>
      <c r="G193" s="27"/>
      <c r="H193" s="27"/>
      <c r="I193" s="27"/>
      <c r="R193" s="5"/>
      <c r="S193" s="141"/>
    </row>
    <row r="194" spans="1:19" ht="15.75">
      <c r="A194" s="33"/>
      <c r="C194" s="27"/>
      <c r="D194" s="27"/>
      <c r="E194" s="27"/>
      <c r="F194" s="27"/>
      <c r="G194" s="27"/>
      <c r="H194" s="27"/>
      <c r="I194" s="27"/>
      <c r="R194" s="5"/>
      <c r="S194" s="141"/>
    </row>
    <row r="195" spans="1:19" ht="15.75">
      <c r="A195" s="33"/>
      <c r="C195" s="27"/>
      <c r="D195" s="27"/>
      <c r="E195" s="27"/>
      <c r="F195" s="27"/>
      <c r="G195" s="27"/>
      <c r="H195" s="27"/>
      <c r="I195" s="27"/>
      <c r="R195" s="5"/>
      <c r="S195" s="141"/>
    </row>
    <row r="196" spans="1:19" ht="15.75">
      <c r="A196" s="34"/>
      <c r="C196" s="27"/>
      <c r="D196" s="27"/>
      <c r="E196" s="27"/>
      <c r="F196" s="27"/>
      <c r="G196" s="27"/>
      <c r="H196" s="27"/>
      <c r="I196" s="27"/>
      <c r="R196" s="5"/>
      <c r="S196" s="141"/>
    </row>
    <row r="197" spans="1:19" ht="15.75">
      <c r="A197" s="34"/>
      <c r="C197" s="27"/>
      <c r="D197" s="27"/>
      <c r="E197" s="27"/>
      <c r="F197" s="27"/>
      <c r="G197" s="27"/>
      <c r="H197" s="27"/>
      <c r="I197" s="27"/>
      <c r="R197" s="5"/>
      <c r="S197" s="141"/>
    </row>
    <row r="198" spans="1:19" ht="15.75">
      <c r="A198" s="34"/>
      <c r="C198" s="27"/>
      <c r="D198" s="27"/>
      <c r="E198" s="27"/>
      <c r="F198" s="27"/>
      <c r="G198" s="27"/>
      <c r="H198" s="27"/>
      <c r="I198" s="27"/>
      <c r="R198" s="5"/>
      <c r="S198" s="141"/>
    </row>
    <row r="199" spans="1:19" ht="15.75">
      <c r="A199" s="34"/>
      <c r="C199" s="27"/>
      <c r="D199" s="27"/>
      <c r="E199" s="27"/>
      <c r="F199" s="27"/>
      <c r="G199" s="27"/>
      <c r="H199" s="27"/>
      <c r="I199" s="27"/>
      <c r="S199" s="141"/>
    </row>
    <row r="200" spans="1:19" ht="15.75">
      <c r="A200" s="34"/>
      <c r="C200" s="27"/>
      <c r="D200" s="27"/>
      <c r="E200" s="27"/>
      <c r="F200" s="27"/>
      <c r="G200" s="27"/>
      <c r="H200" s="27"/>
      <c r="I200" s="27"/>
    </row>
    <row r="201" spans="1:19" ht="15.75">
      <c r="A201" s="34"/>
      <c r="C201" s="27"/>
      <c r="D201" s="27"/>
      <c r="E201" s="27"/>
      <c r="F201" s="27"/>
      <c r="G201" s="27"/>
      <c r="H201" s="27"/>
      <c r="I201" s="27"/>
    </row>
    <row r="202" spans="1:19" ht="15.75">
      <c r="A202" s="34"/>
      <c r="C202" s="27"/>
      <c r="D202" s="27"/>
      <c r="E202" s="27"/>
      <c r="F202" s="27"/>
      <c r="G202" s="27"/>
      <c r="H202" s="27"/>
      <c r="I202" s="27"/>
    </row>
    <row r="203" spans="1:19" ht="15.75">
      <c r="A203" s="34"/>
      <c r="C203" s="27"/>
      <c r="D203" s="27"/>
      <c r="E203" s="27"/>
      <c r="F203" s="27"/>
      <c r="G203" s="27"/>
      <c r="H203" s="27"/>
      <c r="I203" s="27"/>
    </row>
    <row r="204" spans="1:19" ht="15.75">
      <c r="A204" s="34"/>
      <c r="C204" s="27"/>
      <c r="D204" s="27"/>
      <c r="E204" s="27"/>
      <c r="F204" s="27"/>
      <c r="G204" s="27"/>
      <c r="H204" s="27"/>
      <c r="I204" s="27"/>
    </row>
    <row r="205" spans="1:19" ht="15.75">
      <c r="A205" s="34"/>
      <c r="C205" s="27"/>
      <c r="D205" s="27"/>
      <c r="E205" s="27"/>
      <c r="F205" s="27"/>
      <c r="G205" s="27"/>
      <c r="H205" s="27"/>
      <c r="I205" s="27"/>
    </row>
    <row r="206" spans="1:19" ht="15.75">
      <c r="A206" s="34"/>
      <c r="C206" s="27"/>
      <c r="D206" s="27"/>
      <c r="E206" s="27"/>
      <c r="F206" s="27"/>
      <c r="G206" s="27"/>
      <c r="H206" s="27"/>
      <c r="I206" s="27"/>
    </row>
    <row r="207" spans="1:19" ht="15.75">
      <c r="A207" s="34"/>
      <c r="C207" s="27"/>
      <c r="D207" s="27"/>
      <c r="E207" s="27"/>
      <c r="F207" s="27"/>
      <c r="G207" s="27"/>
      <c r="H207" s="27"/>
      <c r="I207" s="27"/>
    </row>
    <row r="208" spans="1:19" ht="15.75">
      <c r="A208" s="34"/>
      <c r="C208" s="27"/>
      <c r="D208" s="27"/>
      <c r="E208" s="27"/>
      <c r="F208" s="27"/>
      <c r="G208" s="27"/>
      <c r="H208" s="27"/>
      <c r="I208" s="27"/>
    </row>
    <row r="209" spans="1:9" ht="15.75">
      <c r="A209" s="34"/>
      <c r="C209" s="27"/>
      <c r="D209" s="27"/>
      <c r="E209" s="27"/>
      <c r="F209" s="27"/>
      <c r="G209" s="27"/>
      <c r="H209" s="27"/>
      <c r="I209" s="27"/>
    </row>
    <row r="210" spans="1:9" ht="15.75">
      <c r="A210" s="34"/>
      <c r="C210" s="27"/>
      <c r="D210" s="27"/>
      <c r="E210" s="27"/>
      <c r="F210" s="27"/>
      <c r="G210" s="27"/>
      <c r="H210" s="27"/>
      <c r="I210" s="27"/>
    </row>
    <row r="211" spans="1:9" ht="15.75">
      <c r="A211" s="34"/>
      <c r="C211" s="27"/>
      <c r="D211" s="27"/>
      <c r="E211" s="27"/>
      <c r="F211" s="27"/>
      <c r="G211" s="27"/>
      <c r="H211" s="27"/>
      <c r="I211" s="27"/>
    </row>
    <row r="212" spans="1:9" ht="15.75">
      <c r="A212" s="34"/>
      <c r="C212" s="27"/>
      <c r="D212" s="27"/>
      <c r="E212" s="27"/>
      <c r="F212" s="27"/>
      <c r="G212" s="27"/>
      <c r="H212" s="27"/>
      <c r="I212" s="27"/>
    </row>
    <row r="213" spans="1:9" ht="15.75">
      <c r="A213" s="34"/>
      <c r="C213" s="27"/>
      <c r="D213" s="27"/>
      <c r="E213" s="27"/>
      <c r="F213" s="27"/>
      <c r="G213" s="27"/>
      <c r="H213" s="27"/>
      <c r="I213" s="27"/>
    </row>
    <row r="214" spans="1:9" ht="15.75">
      <c r="A214" s="34"/>
      <c r="C214" s="27"/>
      <c r="D214" s="27"/>
      <c r="E214" s="27"/>
      <c r="F214" s="27"/>
      <c r="G214" s="27"/>
      <c r="H214" s="27"/>
      <c r="I214" s="27"/>
    </row>
    <row r="215" spans="1:9" ht="15.75">
      <c r="A215" s="34"/>
      <c r="C215" s="27"/>
      <c r="D215" s="27"/>
      <c r="E215" s="27"/>
      <c r="F215" s="27"/>
      <c r="G215" s="27"/>
      <c r="H215" s="27"/>
      <c r="I215" s="27"/>
    </row>
    <row r="216" spans="1:9" ht="15.75">
      <c r="A216" s="34"/>
      <c r="C216" s="27"/>
      <c r="D216" s="27"/>
      <c r="E216" s="27"/>
      <c r="F216" s="27"/>
      <c r="G216" s="27"/>
      <c r="H216" s="27"/>
      <c r="I216" s="27"/>
    </row>
    <row r="217" spans="1:9" ht="15.75">
      <c r="A217" s="34"/>
      <c r="C217" s="27"/>
      <c r="D217" s="27"/>
      <c r="E217" s="27"/>
      <c r="F217" s="27"/>
      <c r="G217" s="27"/>
      <c r="H217" s="27"/>
      <c r="I217" s="27"/>
    </row>
    <row r="218" spans="1:9" ht="15.75">
      <c r="A218" s="34"/>
      <c r="C218" s="27"/>
      <c r="D218" s="27"/>
      <c r="E218" s="27"/>
      <c r="F218" s="27"/>
      <c r="G218" s="27"/>
      <c r="H218" s="27"/>
      <c r="I218" s="27"/>
    </row>
    <row r="219" spans="1:9" ht="15.75">
      <c r="A219" s="34"/>
      <c r="C219" s="27"/>
      <c r="D219" s="27"/>
      <c r="E219" s="27"/>
      <c r="F219" s="27"/>
      <c r="G219" s="27"/>
      <c r="H219" s="27"/>
      <c r="I219" s="27"/>
    </row>
    <row r="220" spans="1:9" ht="15.75">
      <c r="A220" s="34"/>
      <c r="C220" s="27"/>
      <c r="D220" s="27"/>
      <c r="E220" s="27"/>
      <c r="F220" s="27"/>
      <c r="G220" s="27"/>
      <c r="H220" s="27"/>
      <c r="I220" s="27"/>
    </row>
    <row r="221" spans="1:9" ht="15.75">
      <c r="A221" s="34"/>
      <c r="C221" s="27"/>
      <c r="D221" s="27"/>
      <c r="E221" s="27"/>
      <c r="F221" s="27"/>
      <c r="G221" s="27"/>
      <c r="H221" s="27"/>
      <c r="I221" s="27"/>
    </row>
    <row r="222" spans="1:9" ht="15.75">
      <c r="A222" s="34"/>
      <c r="C222" s="27"/>
      <c r="D222" s="27"/>
      <c r="E222" s="27"/>
      <c r="F222" s="27"/>
      <c r="G222" s="27"/>
      <c r="H222" s="27"/>
      <c r="I222" s="27"/>
    </row>
    <row r="223" spans="1:9" ht="15.75">
      <c r="A223" s="34"/>
      <c r="C223" s="27"/>
      <c r="D223" s="27"/>
      <c r="E223" s="27"/>
      <c r="F223" s="27"/>
      <c r="G223" s="27"/>
      <c r="H223" s="27"/>
      <c r="I223" s="27"/>
    </row>
    <row r="224" spans="1:9" ht="15.75">
      <c r="A224" s="34"/>
      <c r="C224" s="27"/>
      <c r="D224" s="27"/>
      <c r="E224" s="27"/>
      <c r="F224" s="27"/>
      <c r="G224" s="27"/>
      <c r="H224" s="27"/>
      <c r="I224" s="27"/>
    </row>
    <row r="225" spans="1:9" ht="15.75">
      <c r="A225" s="34"/>
      <c r="C225" s="27"/>
      <c r="D225" s="27"/>
      <c r="E225" s="27"/>
      <c r="F225" s="27"/>
      <c r="G225" s="27"/>
      <c r="H225" s="27"/>
      <c r="I225" s="27"/>
    </row>
    <row r="226" spans="1:9" ht="15.75">
      <c r="A226" s="34"/>
      <c r="C226" s="27"/>
      <c r="D226" s="27"/>
      <c r="E226" s="27"/>
      <c r="F226" s="27"/>
      <c r="G226" s="27"/>
      <c r="H226" s="27"/>
      <c r="I226" s="27"/>
    </row>
    <row r="227" spans="1:9" ht="15.75">
      <c r="A227" s="34"/>
      <c r="C227" s="27"/>
      <c r="D227" s="27"/>
      <c r="E227" s="27"/>
      <c r="F227" s="27"/>
      <c r="G227" s="27"/>
      <c r="H227" s="27"/>
      <c r="I227" s="27"/>
    </row>
    <row r="228" spans="1:9" ht="15.75">
      <c r="A228" s="34"/>
      <c r="C228" s="27"/>
      <c r="D228" s="27"/>
      <c r="E228" s="27"/>
      <c r="F228" s="27"/>
      <c r="G228" s="27"/>
      <c r="H228" s="27"/>
      <c r="I228" s="27"/>
    </row>
    <row r="229" spans="1:9" ht="15.75">
      <c r="A229" s="34"/>
      <c r="C229" s="27"/>
      <c r="D229" s="27"/>
      <c r="E229" s="27"/>
      <c r="F229" s="27"/>
      <c r="G229" s="27"/>
      <c r="H229" s="27"/>
      <c r="I229" s="27"/>
    </row>
    <row r="230" spans="1:9" ht="15.75">
      <c r="A230" s="34"/>
      <c r="C230" s="27"/>
      <c r="D230" s="27"/>
      <c r="E230" s="27"/>
      <c r="F230" s="27"/>
      <c r="G230" s="27"/>
      <c r="H230" s="27"/>
      <c r="I230" s="27"/>
    </row>
    <row r="231" spans="1:9" ht="15.75">
      <c r="A231" s="34"/>
      <c r="C231" s="27"/>
      <c r="D231" s="27"/>
      <c r="E231" s="27"/>
      <c r="F231" s="27"/>
      <c r="G231" s="27"/>
      <c r="H231" s="27"/>
      <c r="I231" s="27"/>
    </row>
    <row r="232" spans="1:9" ht="15.75">
      <c r="A232" s="34"/>
      <c r="C232" s="27"/>
      <c r="D232" s="27"/>
      <c r="E232" s="27"/>
      <c r="F232" s="27"/>
      <c r="G232" s="27"/>
      <c r="H232" s="27"/>
      <c r="I232" s="27"/>
    </row>
    <row r="233" spans="1:9" ht="15.75">
      <c r="A233" s="34"/>
      <c r="C233" s="27"/>
      <c r="D233" s="27"/>
      <c r="E233" s="27"/>
      <c r="F233" s="27"/>
      <c r="G233" s="27"/>
      <c r="H233" s="27"/>
      <c r="I233" s="27"/>
    </row>
    <row r="234" spans="1:9" ht="15.75">
      <c r="A234" s="34"/>
      <c r="C234" s="27"/>
      <c r="D234" s="27"/>
      <c r="E234" s="27"/>
      <c r="F234" s="27"/>
      <c r="G234" s="27"/>
      <c r="H234" s="27"/>
      <c r="I234" s="27"/>
    </row>
    <row r="235" spans="1:9" ht="15.75">
      <c r="A235" s="34"/>
      <c r="C235" s="27"/>
      <c r="D235" s="27"/>
      <c r="E235" s="27"/>
      <c r="F235" s="27"/>
      <c r="G235" s="27"/>
      <c r="H235" s="27"/>
      <c r="I235" s="27"/>
    </row>
    <row r="236" spans="1:9" ht="15.75">
      <c r="A236" s="34"/>
      <c r="C236" s="27"/>
      <c r="D236" s="27"/>
      <c r="E236" s="27"/>
      <c r="F236" s="27"/>
      <c r="G236" s="27"/>
      <c r="H236" s="27"/>
      <c r="I236" s="27"/>
    </row>
    <row r="237" spans="1:9" ht="15.75">
      <c r="A237" s="34"/>
      <c r="C237" s="27"/>
      <c r="D237" s="27"/>
      <c r="E237" s="27"/>
      <c r="F237" s="27"/>
      <c r="G237" s="27"/>
      <c r="H237" s="27"/>
      <c r="I237" s="27"/>
    </row>
    <row r="238" spans="1:9" ht="15.75">
      <c r="A238" s="34"/>
      <c r="C238" s="27"/>
      <c r="D238" s="27"/>
      <c r="E238" s="27"/>
      <c r="F238" s="27"/>
      <c r="G238" s="27"/>
      <c r="H238" s="27"/>
      <c r="I238" s="27"/>
    </row>
    <row r="239" spans="1:9" ht="15.75">
      <c r="A239" s="34"/>
      <c r="C239" s="27"/>
      <c r="D239" s="27"/>
      <c r="E239" s="27"/>
      <c r="F239" s="27"/>
      <c r="G239" s="27"/>
      <c r="H239" s="27"/>
      <c r="I239" s="27"/>
    </row>
    <row r="240" spans="1:9" ht="15.75">
      <c r="A240" s="34"/>
      <c r="C240" s="27"/>
      <c r="D240" s="27"/>
      <c r="E240" s="27"/>
      <c r="F240" s="27"/>
      <c r="G240" s="27"/>
      <c r="H240" s="27"/>
      <c r="I240" s="27"/>
    </row>
    <row r="241" spans="1:9" ht="15.75">
      <c r="A241" s="34"/>
      <c r="C241" s="27"/>
      <c r="D241" s="27"/>
      <c r="E241" s="27"/>
      <c r="F241" s="27"/>
      <c r="G241" s="27"/>
      <c r="H241" s="27"/>
      <c r="I241" s="27"/>
    </row>
    <row r="242" spans="1:9" ht="15.75">
      <c r="A242" s="34"/>
      <c r="C242" s="27"/>
      <c r="D242" s="27"/>
      <c r="E242" s="27"/>
      <c r="F242" s="27"/>
      <c r="G242" s="27"/>
      <c r="H242" s="27"/>
      <c r="I242" s="27"/>
    </row>
    <row r="243" spans="1:9" ht="15.75">
      <c r="A243" s="34"/>
      <c r="C243" s="27"/>
      <c r="D243" s="27"/>
      <c r="E243" s="27"/>
      <c r="F243" s="27"/>
      <c r="G243" s="27"/>
      <c r="H243" s="27"/>
      <c r="I243" s="27"/>
    </row>
    <row r="244" spans="1:9" ht="15.75">
      <c r="A244" s="34"/>
      <c r="C244" s="27"/>
      <c r="D244" s="27"/>
      <c r="E244" s="27"/>
      <c r="F244" s="27"/>
      <c r="G244" s="27"/>
      <c r="H244" s="27"/>
      <c r="I244" s="27"/>
    </row>
    <row r="245" spans="1:9" ht="15.75">
      <c r="A245" s="34"/>
      <c r="C245" s="27"/>
      <c r="D245" s="27"/>
      <c r="E245" s="27"/>
      <c r="F245" s="27"/>
      <c r="G245" s="27"/>
      <c r="H245" s="27"/>
      <c r="I245" s="27"/>
    </row>
    <row r="246" spans="1:9" ht="15.75">
      <c r="A246" s="34"/>
      <c r="C246" s="27"/>
      <c r="D246" s="27"/>
      <c r="E246" s="27"/>
      <c r="F246" s="27"/>
      <c r="G246" s="27"/>
      <c r="H246" s="27"/>
      <c r="I246" s="27"/>
    </row>
    <row r="247" spans="1:9" ht="15.75">
      <c r="A247" s="34"/>
      <c r="C247" s="27"/>
      <c r="D247" s="27"/>
      <c r="E247" s="27"/>
      <c r="F247" s="27"/>
      <c r="G247" s="27"/>
      <c r="H247" s="27"/>
      <c r="I247" s="27"/>
    </row>
    <row r="248" spans="1:9" ht="15.75">
      <c r="A248" s="34"/>
      <c r="C248" s="27"/>
      <c r="D248" s="27"/>
      <c r="E248" s="27"/>
      <c r="F248" s="27"/>
      <c r="G248" s="27"/>
      <c r="H248" s="27"/>
      <c r="I248" s="27"/>
    </row>
    <row r="249" spans="1:9" ht="15.75">
      <c r="A249" s="34"/>
      <c r="C249" s="27"/>
      <c r="D249" s="27"/>
      <c r="E249" s="27"/>
      <c r="F249" s="27"/>
      <c r="G249" s="27"/>
      <c r="H249" s="27"/>
      <c r="I249" s="27"/>
    </row>
    <row r="250" spans="1:9" ht="15.75">
      <c r="A250" s="34"/>
      <c r="C250" s="27"/>
      <c r="D250" s="27"/>
      <c r="E250" s="27"/>
      <c r="F250" s="27"/>
      <c r="G250" s="27"/>
      <c r="H250" s="27"/>
      <c r="I250" s="27"/>
    </row>
    <row r="251" spans="1:9" ht="15.75">
      <c r="A251" s="34"/>
      <c r="C251" s="27"/>
      <c r="D251" s="27"/>
      <c r="E251" s="27"/>
      <c r="F251" s="27"/>
      <c r="G251" s="27"/>
      <c r="H251" s="27"/>
      <c r="I251" s="27"/>
    </row>
    <row r="252" spans="1:9" ht="15.75">
      <c r="A252" s="34"/>
      <c r="C252" s="27"/>
      <c r="D252" s="27"/>
      <c r="E252" s="27"/>
      <c r="F252" s="27"/>
      <c r="G252" s="27"/>
      <c r="H252" s="27"/>
      <c r="I252" s="27"/>
    </row>
    <row r="253" spans="1:9" ht="15.75">
      <c r="A253" s="34"/>
      <c r="C253" s="27"/>
      <c r="D253" s="27"/>
      <c r="E253" s="27"/>
      <c r="F253" s="27"/>
      <c r="G253" s="27"/>
      <c r="H253" s="27"/>
      <c r="I253" s="27"/>
    </row>
    <row r="254" spans="1:9" ht="15.75">
      <c r="A254" s="34"/>
      <c r="C254" s="27"/>
      <c r="D254" s="27"/>
      <c r="E254" s="27"/>
      <c r="F254" s="27"/>
      <c r="G254" s="27"/>
      <c r="H254" s="27"/>
      <c r="I254" s="27"/>
    </row>
    <row r="255" spans="1:9" ht="15.75">
      <c r="A255" s="34"/>
      <c r="C255" s="27"/>
      <c r="D255" s="27"/>
      <c r="E255" s="27"/>
      <c r="F255" s="27"/>
      <c r="G255" s="27"/>
      <c r="H255" s="27"/>
      <c r="I255" s="27"/>
    </row>
    <row r="256" spans="1:9" ht="15.75">
      <c r="A256" s="34"/>
      <c r="C256" s="27"/>
      <c r="D256" s="27"/>
      <c r="E256" s="27"/>
      <c r="F256" s="27"/>
      <c r="G256" s="27"/>
      <c r="H256" s="27"/>
      <c r="I256" s="27"/>
    </row>
    <row r="257" spans="1:9" ht="15.75">
      <c r="A257" s="34"/>
      <c r="C257" s="27"/>
      <c r="D257" s="27"/>
      <c r="E257" s="27"/>
      <c r="F257" s="27"/>
      <c r="G257" s="27"/>
      <c r="H257" s="27"/>
      <c r="I257" s="27"/>
    </row>
    <row r="258" spans="1:9" ht="15.75">
      <c r="A258" s="34"/>
      <c r="C258" s="27"/>
      <c r="D258" s="27"/>
      <c r="E258" s="27"/>
      <c r="F258" s="27"/>
      <c r="G258" s="27"/>
      <c r="H258" s="27"/>
      <c r="I258" s="27"/>
    </row>
    <row r="259" spans="1:9" ht="15.75">
      <c r="A259" s="34"/>
      <c r="C259" s="27"/>
      <c r="D259" s="27"/>
      <c r="E259" s="27"/>
      <c r="F259" s="27"/>
      <c r="G259" s="27"/>
      <c r="H259" s="27"/>
      <c r="I259" s="27"/>
    </row>
    <row r="260" spans="1:9" ht="15.75">
      <c r="A260" s="34"/>
      <c r="C260" s="27"/>
      <c r="D260" s="27"/>
      <c r="E260" s="27"/>
      <c r="F260" s="27"/>
      <c r="G260" s="27"/>
      <c r="H260" s="27"/>
      <c r="I260" s="27"/>
    </row>
    <row r="261" spans="1:9" ht="15.75">
      <c r="A261" s="34"/>
      <c r="C261" s="27"/>
      <c r="D261" s="27"/>
      <c r="E261" s="27"/>
      <c r="F261" s="27"/>
      <c r="G261" s="27"/>
      <c r="H261" s="27"/>
      <c r="I261" s="27"/>
    </row>
    <row r="262" spans="1:9" ht="15.75">
      <c r="A262" s="34"/>
      <c r="C262" s="27"/>
      <c r="D262" s="27"/>
      <c r="E262" s="27"/>
      <c r="F262" s="27"/>
      <c r="G262" s="27"/>
      <c r="H262" s="27"/>
      <c r="I262" s="27"/>
    </row>
    <row r="263" spans="1:9" ht="15.75">
      <c r="A263" s="34"/>
      <c r="C263" s="27"/>
      <c r="D263" s="27"/>
      <c r="E263" s="27"/>
      <c r="F263" s="27"/>
      <c r="G263" s="27"/>
      <c r="H263" s="27"/>
      <c r="I263" s="27"/>
    </row>
    <row r="264" spans="1:9" ht="15.75">
      <c r="A264" s="34"/>
      <c r="C264" s="27"/>
      <c r="D264" s="27"/>
      <c r="E264" s="27"/>
      <c r="F264" s="27"/>
      <c r="G264" s="27"/>
      <c r="H264" s="27"/>
      <c r="I264" s="27"/>
    </row>
    <row r="265" spans="1:9" ht="15.75">
      <c r="A265" s="34"/>
      <c r="C265" s="27"/>
      <c r="D265" s="27"/>
      <c r="E265" s="27"/>
      <c r="F265" s="27"/>
      <c r="G265" s="27"/>
      <c r="H265" s="27"/>
      <c r="I265" s="27"/>
    </row>
    <row r="266" spans="1:9" ht="15.75">
      <c r="A266" s="34"/>
      <c r="C266" s="27"/>
      <c r="D266" s="27"/>
      <c r="E266" s="27"/>
      <c r="F266" s="27"/>
      <c r="G266" s="27"/>
      <c r="H266" s="27"/>
      <c r="I266" s="27"/>
    </row>
    <row r="267" spans="1:9" ht="15.75">
      <c r="A267" s="34"/>
      <c r="C267" s="27"/>
      <c r="D267" s="27"/>
      <c r="E267" s="27"/>
      <c r="F267" s="27"/>
      <c r="G267" s="27"/>
      <c r="H267" s="27"/>
      <c r="I267" s="27"/>
    </row>
    <row r="268" spans="1:9" ht="15.75">
      <c r="A268" s="34"/>
    </row>
    <row r="269" spans="1:9" ht="15.75">
      <c r="A269" s="34"/>
    </row>
    <row r="270" spans="1:9" ht="15.75">
      <c r="A270" s="34"/>
    </row>
    <row r="271" spans="1:9" ht="15.75">
      <c r="A271" s="34"/>
    </row>
    <row r="272" spans="1:9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Q652"/>
  <sheetViews>
    <sheetView topLeftCell="A2" zoomScale="87" zoomScaleNormal="87" workbookViewId="0"/>
  </sheetViews>
  <sheetFormatPr defaultColWidth="9.140625" defaultRowHeight="12.75"/>
  <cols>
    <col min="1" max="1" width="51.140625" style="157" customWidth="1"/>
    <col min="2" max="16" width="10.28515625" style="141" customWidth="1"/>
    <col min="17" max="17" width="2.5703125" style="156" customWidth="1"/>
    <col min="18" max="256" width="9.140625" style="141"/>
    <col min="257" max="257" width="51.140625" style="141" customWidth="1"/>
    <col min="258" max="272" width="10.28515625" style="141" customWidth="1"/>
    <col min="273" max="273" width="2.5703125" style="141" customWidth="1"/>
    <col min="274" max="512" width="9.140625" style="141"/>
    <col min="513" max="513" width="51.140625" style="141" customWidth="1"/>
    <col min="514" max="528" width="10.28515625" style="141" customWidth="1"/>
    <col min="529" max="529" width="2.5703125" style="141" customWidth="1"/>
    <col min="530" max="768" width="9.140625" style="141"/>
    <col min="769" max="769" width="51.140625" style="141" customWidth="1"/>
    <col min="770" max="784" width="10.28515625" style="141" customWidth="1"/>
    <col min="785" max="785" width="2.5703125" style="141" customWidth="1"/>
    <col min="786" max="1024" width="9.140625" style="141"/>
    <col min="1025" max="1025" width="51.140625" style="141" customWidth="1"/>
    <col min="1026" max="1040" width="10.28515625" style="141" customWidth="1"/>
    <col min="1041" max="1041" width="2.5703125" style="141" customWidth="1"/>
    <col min="1042" max="1280" width="9.140625" style="141"/>
    <col min="1281" max="1281" width="51.140625" style="141" customWidth="1"/>
    <col min="1282" max="1296" width="10.28515625" style="141" customWidth="1"/>
    <col min="1297" max="1297" width="2.5703125" style="141" customWidth="1"/>
    <col min="1298" max="1536" width="9.140625" style="141"/>
    <col min="1537" max="1537" width="51.140625" style="141" customWidth="1"/>
    <col min="1538" max="1552" width="10.28515625" style="141" customWidth="1"/>
    <col min="1553" max="1553" width="2.5703125" style="141" customWidth="1"/>
    <col min="1554" max="1792" width="9.140625" style="141"/>
    <col min="1793" max="1793" width="51.140625" style="141" customWidth="1"/>
    <col min="1794" max="1808" width="10.28515625" style="141" customWidth="1"/>
    <col min="1809" max="1809" width="2.5703125" style="141" customWidth="1"/>
    <col min="1810" max="2048" width="9.140625" style="141"/>
    <col min="2049" max="2049" width="51.140625" style="141" customWidth="1"/>
    <col min="2050" max="2064" width="10.28515625" style="141" customWidth="1"/>
    <col min="2065" max="2065" width="2.5703125" style="141" customWidth="1"/>
    <col min="2066" max="2304" width="9.140625" style="141"/>
    <col min="2305" max="2305" width="51.140625" style="141" customWidth="1"/>
    <col min="2306" max="2320" width="10.28515625" style="141" customWidth="1"/>
    <col min="2321" max="2321" width="2.5703125" style="141" customWidth="1"/>
    <col min="2322" max="2560" width="9.140625" style="141"/>
    <col min="2561" max="2561" width="51.140625" style="141" customWidth="1"/>
    <col min="2562" max="2576" width="10.28515625" style="141" customWidth="1"/>
    <col min="2577" max="2577" width="2.5703125" style="141" customWidth="1"/>
    <col min="2578" max="2816" width="9.140625" style="141"/>
    <col min="2817" max="2817" width="51.140625" style="141" customWidth="1"/>
    <col min="2818" max="2832" width="10.28515625" style="141" customWidth="1"/>
    <col min="2833" max="2833" width="2.5703125" style="141" customWidth="1"/>
    <col min="2834" max="3072" width="9.140625" style="141"/>
    <col min="3073" max="3073" width="51.140625" style="141" customWidth="1"/>
    <col min="3074" max="3088" width="10.28515625" style="141" customWidth="1"/>
    <col min="3089" max="3089" width="2.5703125" style="141" customWidth="1"/>
    <col min="3090" max="3328" width="9.140625" style="141"/>
    <col min="3329" max="3329" width="51.140625" style="141" customWidth="1"/>
    <col min="3330" max="3344" width="10.28515625" style="141" customWidth="1"/>
    <col min="3345" max="3345" width="2.5703125" style="141" customWidth="1"/>
    <col min="3346" max="3584" width="9.140625" style="141"/>
    <col min="3585" max="3585" width="51.140625" style="141" customWidth="1"/>
    <col min="3586" max="3600" width="10.28515625" style="141" customWidth="1"/>
    <col min="3601" max="3601" width="2.5703125" style="141" customWidth="1"/>
    <col min="3602" max="3840" width="9.140625" style="141"/>
    <col min="3841" max="3841" width="51.140625" style="141" customWidth="1"/>
    <col min="3842" max="3856" width="10.28515625" style="141" customWidth="1"/>
    <col min="3857" max="3857" width="2.5703125" style="141" customWidth="1"/>
    <col min="3858" max="4096" width="9.140625" style="141"/>
    <col min="4097" max="4097" width="51.140625" style="141" customWidth="1"/>
    <col min="4098" max="4112" width="10.28515625" style="141" customWidth="1"/>
    <col min="4113" max="4113" width="2.5703125" style="141" customWidth="1"/>
    <col min="4114" max="4352" width="9.140625" style="141"/>
    <col min="4353" max="4353" width="51.140625" style="141" customWidth="1"/>
    <col min="4354" max="4368" width="10.28515625" style="141" customWidth="1"/>
    <col min="4369" max="4369" width="2.5703125" style="141" customWidth="1"/>
    <col min="4370" max="4608" width="9.140625" style="141"/>
    <col min="4609" max="4609" width="51.140625" style="141" customWidth="1"/>
    <col min="4610" max="4624" width="10.28515625" style="141" customWidth="1"/>
    <col min="4625" max="4625" width="2.5703125" style="141" customWidth="1"/>
    <col min="4626" max="4864" width="9.140625" style="141"/>
    <col min="4865" max="4865" width="51.140625" style="141" customWidth="1"/>
    <col min="4866" max="4880" width="10.28515625" style="141" customWidth="1"/>
    <col min="4881" max="4881" width="2.5703125" style="141" customWidth="1"/>
    <col min="4882" max="5120" width="9.140625" style="141"/>
    <col min="5121" max="5121" width="51.140625" style="141" customWidth="1"/>
    <col min="5122" max="5136" width="10.28515625" style="141" customWidth="1"/>
    <col min="5137" max="5137" width="2.5703125" style="141" customWidth="1"/>
    <col min="5138" max="5376" width="9.140625" style="141"/>
    <col min="5377" max="5377" width="51.140625" style="141" customWidth="1"/>
    <col min="5378" max="5392" width="10.28515625" style="141" customWidth="1"/>
    <col min="5393" max="5393" width="2.5703125" style="141" customWidth="1"/>
    <col min="5394" max="5632" width="9.140625" style="141"/>
    <col min="5633" max="5633" width="51.140625" style="141" customWidth="1"/>
    <col min="5634" max="5648" width="10.28515625" style="141" customWidth="1"/>
    <col min="5649" max="5649" width="2.5703125" style="141" customWidth="1"/>
    <col min="5650" max="5888" width="9.140625" style="141"/>
    <col min="5889" max="5889" width="51.140625" style="141" customWidth="1"/>
    <col min="5890" max="5904" width="10.28515625" style="141" customWidth="1"/>
    <col min="5905" max="5905" width="2.5703125" style="141" customWidth="1"/>
    <col min="5906" max="6144" width="9.140625" style="141"/>
    <col min="6145" max="6145" width="51.140625" style="141" customWidth="1"/>
    <col min="6146" max="6160" width="10.28515625" style="141" customWidth="1"/>
    <col min="6161" max="6161" width="2.5703125" style="141" customWidth="1"/>
    <col min="6162" max="6400" width="9.140625" style="141"/>
    <col min="6401" max="6401" width="51.140625" style="141" customWidth="1"/>
    <col min="6402" max="6416" width="10.28515625" style="141" customWidth="1"/>
    <col min="6417" max="6417" width="2.5703125" style="141" customWidth="1"/>
    <col min="6418" max="6656" width="9.140625" style="141"/>
    <col min="6657" max="6657" width="51.140625" style="141" customWidth="1"/>
    <col min="6658" max="6672" width="10.28515625" style="141" customWidth="1"/>
    <col min="6673" max="6673" width="2.5703125" style="141" customWidth="1"/>
    <col min="6674" max="6912" width="9.140625" style="141"/>
    <col min="6913" max="6913" width="51.140625" style="141" customWidth="1"/>
    <col min="6914" max="6928" width="10.28515625" style="141" customWidth="1"/>
    <col min="6929" max="6929" width="2.5703125" style="141" customWidth="1"/>
    <col min="6930" max="7168" width="9.140625" style="141"/>
    <col min="7169" max="7169" width="51.140625" style="141" customWidth="1"/>
    <col min="7170" max="7184" width="10.28515625" style="141" customWidth="1"/>
    <col min="7185" max="7185" width="2.5703125" style="141" customWidth="1"/>
    <col min="7186" max="7424" width="9.140625" style="141"/>
    <col min="7425" max="7425" width="51.140625" style="141" customWidth="1"/>
    <col min="7426" max="7440" width="10.28515625" style="141" customWidth="1"/>
    <col min="7441" max="7441" width="2.5703125" style="141" customWidth="1"/>
    <col min="7442" max="7680" width="9.140625" style="141"/>
    <col min="7681" max="7681" width="51.140625" style="141" customWidth="1"/>
    <col min="7682" max="7696" width="10.28515625" style="141" customWidth="1"/>
    <col min="7697" max="7697" width="2.5703125" style="141" customWidth="1"/>
    <col min="7698" max="7936" width="9.140625" style="141"/>
    <col min="7937" max="7937" width="51.140625" style="141" customWidth="1"/>
    <col min="7938" max="7952" width="10.28515625" style="141" customWidth="1"/>
    <col min="7953" max="7953" width="2.5703125" style="141" customWidth="1"/>
    <col min="7954" max="8192" width="9.140625" style="141"/>
    <col min="8193" max="8193" width="51.140625" style="141" customWidth="1"/>
    <col min="8194" max="8208" width="10.28515625" style="141" customWidth="1"/>
    <col min="8209" max="8209" width="2.5703125" style="141" customWidth="1"/>
    <col min="8210" max="8448" width="9.140625" style="141"/>
    <col min="8449" max="8449" width="51.140625" style="141" customWidth="1"/>
    <col min="8450" max="8464" width="10.28515625" style="141" customWidth="1"/>
    <col min="8465" max="8465" width="2.5703125" style="141" customWidth="1"/>
    <col min="8466" max="8704" width="9.140625" style="141"/>
    <col min="8705" max="8705" width="51.140625" style="141" customWidth="1"/>
    <col min="8706" max="8720" width="10.28515625" style="141" customWidth="1"/>
    <col min="8721" max="8721" width="2.5703125" style="141" customWidth="1"/>
    <col min="8722" max="8960" width="9.140625" style="141"/>
    <col min="8961" max="8961" width="51.140625" style="141" customWidth="1"/>
    <col min="8962" max="8976" width="10.28515625" style="141" customWidth="1"/>
    <col min="8977" max="8977" width="2.5703125" style="141" customWidth="1"/>
    <col min="8978" max="9216" width="9.140625" style="141"/>
    <col min="9217" max="9217" width="51.140625" style="141" customWidth="1"/>
    <col min="9218" max="9232" width="10.28515625" style="141" customWidth="1"/>
    <col min="9233" max="9233" width="2.5703125" style="141" customWidth="1"/>
    <col min="9234" max="9472" width="9.140625" style="141"/>
    <col min="9473" max="9473" width="51.140625" style="141" customWidth="1"/>
    <col min="9474" max="9488" width="10.28515625" style="141" customWidth="1"/>
    <col min="9489" max="9489" width="2.5703125" style="141" customWidth="1"/>
    <col min="9490" max="9728" width="9.140625" style="141"/>
    <col min="9729" max="9729" width="51.140625" style="141" customWidth="1"/>
    <col min="9730" max="9744" width="10.28515625" style="141" customWidth="1"/>
    <col min="9745" max="9745" width="2.5703125" style="141" customWidth="1"/>
    <col min="9746" max="9984" width="9.140625" style="141"/>
    <col min="9985" max="9985" width="51.140625" style="141" customWidth="1"/>
    <col min="9986" max="10000" width="10.28515625" style="141" customWidth="1"/>
    <col min="10001" max="10001" width="2.5703125" style="141" customWidth="1"/>
    <col min="10002" max="10240" width="9.140625" style="141"/>
    <col min="10241" max="10241" width="51.140625" style="141" customWidth="1"/>
    <col min="10242" max="10256" width="10.28515625" style="141" customWidth="1"/>
    <col min="10257" max="10257" width="2.5703125" style="141" customWidth="1"/>
    <col min="10258" max="10496" width="9.140625" style="141"/>
    <col min="10497" max="10497" width="51.140625" style="141" customWidth="1"/>
    <col min="10498" max="10512" width="10.28515625" style="141" customWidth="1"/>
    <col min="10513" max="10513" width="2.5703125" style="141" customWidth="1"/>
    <col min="10514" max="10752" width="9.140625" style="141"/>
    <col min="10753" max="10753" width="51.140625" style="141" customWidth="1"/>
    <col min="10754" max="10768" width="10.28515625" style="141" customWidth="1"/>
    <col min="10769" max="10769" width="2.5703125" style="141" customWidth="1"/>
    <col min="10770" max="11008" width="9.140625" style="141"/>
    <col min="11009" max="11009" width="51.140625" style="141" customWidth="1"/>
    <col min="11010" max="11024" width="10.28515625" style="141" customWidth="1"/>
    <col min="11025" max="11025" width="2.5703125" style="141" customWidth="1"/>
    <col min="11026" max="11264" width="9.140625" style="141"/>
    <col min="11265" max="11265" width="51.140625" style="141" customWidth="1"/>
    <col min="11266" max="11280" width="10.28515625" style="141" customWidth="1"/>
    <col min="11281" max="11281" width="2.5703125" style="141" customWidth="1"/>
    <col min="11282" max="11520" width="9.140625" style="141"/>
    <col min="11521" max="11521" width="51.140625" style="141" customWidth="1"/>
    <col min="11522" max="11536" width="10.28515625" style="141" customWidth="1"/>
    <col min="11537" max="11537" width="2.5703125" style="141" customWidth="1"/>
    <col min="11538" max="11776" width="9.140625" style="141"/>
    <col min="11777" max="11777" width="51.140625" style="141" customWidth="1"/>
    <col min="11778" max="11792" width="10.28515625" style="141" customWidth="1"/>
    <col min="11793" max="11793" width="2.5703125" style="141" customWidth="1"/>
    <col min="11794" max="12032" width="9.140625" style="141"/>
    <col min="12033" max="12033" width="51.140625" style="141" customWidth="1"/>
    <col min="12034" max="12048" width="10.28515625" style="141" customWidth="1"/>
    <col min="12049" max="12049" width="2.5703125" style="141" customWidth="1"/>
    <col min="12050" max="12288" width="9.140625" style="141"/>
    <col min="12289" max="12289" width="51.140625" style="141" customWidth="1"/>
    <col min="12290" max="12304" width="10.28515625" style="141" customWidth="1"/>
    <col min="12305" max="12305" width="2.5703125" style="141" customWidth="1"/>
    <col min="12306" max="12544" width="9.140625" style="141"/>
    <col min="12545" max="12545" width="51.140625" style="141" customWidth="1"/>
    <col min="12546" max="12560" width="10.28515625" style="141" customWidth="1"/>
    <col min="12561" max="12561" width="2.5703125" style="141" customWidth="1"/>
    <col min="12562" max="12800" width="9.140625" style="141"/>
    <col min="12801" max="12801" width="51.140625" style="141" customWidth="1"/>
    <col min="12802" max="12816" width="10.28515625" style="141" customWidth="1"/>
    <col min="12817" max="12817" width="2.5703125" style="141" customWidth="1"/>
    <col min="12818" max="13056" width="9.140625" style="141"/>
    <col min="13057" max="13057" width="51.140625" style="141" customWidth="1"/>
    <col min="13058" max="13072" width="10.28515625" style="141" customWidth="1"/>
    <col min="13073" max="13073" width="2.5703125" style="141" customWidth="1"/>
    <col min="13074" max="13312" width="9.140625" style="141"/>
    <col min="13313" max="13313" width="51.140625" style="141" customWidth="1"/>
    <col min="13314" max="13328" width="10.28515625" style="141" customWidth="1"/>
    <col min="13329" max="13329" width="2.5703125" style="141" customWidth="1"/>
    <col min="13330" max="13568" width="9.140625" style="141"/>
    <col min="13569" max="13569" width="51.140625" style="141" customWidth="1"/>
    <col min="13570" max="13584" width="10.28515625" style="141" customWidth="1"/>
    <col min="13585" max="13585" width="2.5703125" style="141" customWidth="1"/>
    <col min="13586" max="13824" width="9.140625" style="141"/>
    <col min="13825" max="13825" width="51.140625" style="141" customWidth="1"/>
    <col min="13826" max="13840" width="10.28515625" style="141" customWidth="1"/>
    <col min="13841" max="13841" width="2.5703125" style="141" customWidth="1"/>
    <col min="13842" max="14080" width="9.140625" style="141"/>
    <col min="14081" max="14081" width="51.140625" style="141" customWidth="1"/>
    <col min="14082" max="14096" width="10.28515625" style="141" customWidth="1"/>
    <col min="14097" max="14097" width="2.5703125" style="141" customWidth="1"/>
    <col min="14098" max="14336" width="9.140625" style="141"/>
    <col min="14337" max="14337" width="51.140625" style="141" customWidth="1"/>
    <col min="14338" max="14352" width="10.28515625" style="141" customWidth="1"/>
    <col min="14353" max="14353" width="2.5703125" style="141" customWidth="1"/>
    <col min="14354" max="14592" width="9.140625" style="141"/>
    <col min="14593" max="14593" width="51.140625" style="141" customWidth="1"/>
    <col min="14594" max="14608" width="10.28515625" style="141" customWidth="1"/>
    <col min="14609" max="14609" width="2.5703125" style="141" customWidth="1"/>
    <col min="14610" max="14848" width="9.140625" style="141"/>
    <col min="14849" max="14849" width="51.140625" style="141" customWidth="1"/>
    <col min="14850" max="14864" width="10.28515625" style="141" customWidth="1"/>
    <col min="14865" max="14865" width="2.5703125" style="141" customWidth="1"/>
    <col min="14866" max="15104" width="9.140625" style="141"/>
    <col min="15105" max="15105" width="51.140625" style="141" customWidth="1"/>
    <col min="15106" max="15120" width="10.28515625" style="141" customWidth="1"/>
    <col min="15121" max="15121" width="2.5703125" style="141" customWidth="1"/>
    <col min="15122" max="15360" width="9.140625" style="141"/>
    <col min="15361" max="15361" width="51.140625" style="141" customWidth="1"/>
    <col min="15362" max="15376" width="10.28515625" style="141" customWidth="1"/>
    <col min="15377" max="15377" width="2.5703125" style="141" customWidth="1"/>
    <col min="15378" max="15616" width="9.140625" style="141"/>
    <col min="15617" max="15617" width="51.140625" style="141" customWidth="1"/>
    <col min="15618" max="15632" width="10.28515625" style="141" customWidth="1"/>
    <col min="15633" max="15633" width="2.5703125" style="141" customWidth="1"/>
    <col min="15634" max="15872" width="9.140625" style="141"/>
    <col min="15873" max="15873" width="51.140625" style="141" customWidth="1"/>
    <col min="15874" max="15888" width="10.28515625" style="141" customWidth="1"/>
    <col min="15889" max="15889" width="2.5703125" style="141" customWidth="1"/>
    <col min="15890" max="16128" width="9.140625" style="141"/>
    <col min="16129" max="16129" width="51.140625" style="141" customWidth="1"/>
    <col min="16130" max="16144" width="10.28515625" style="141" customWidth="1"/>
    <col min="16145" max="16145" width="2.5703125" style="141" customWidth="1"/>
    <col min="16146" max="16384" width="9.140625" style="141"/>
  </cols>
  <sheetData>
    <row r="1" spans="1:17" s="20" customFormat="1" ht="3.75" hidden="1" customHeight="1">
      <c r="A1" s="624"/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</row>
    <row r="2" spans="1:17" s="20" customFormat="1" ht="39" customHeight="1">
      <c r="A2" s="894" t="s">
        <v>227</v>
      </c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894"/>
      <c r="N2" s="894"/>
      <c r="O2" s="894"/>
      <c r="P2" s="894"/>
    </row>
    <row r="3" spans="1:17" s="20" customFormat="1" ht="24.75" customHeight="1">
      <c r="A3" s="894" t="s">
        <v>265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894"/>
      <c r="N3" s="894"/>
      <c r="O3" s="894"/>
      <c r="P3" s="894"/>
    </row>
    <row r="4" spans="1:17" s="20" customFormat="1" ht="20.25" customHeight="1">
      <c r="A4" s="894" t="s">
        <v>599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894"/>
      <c r="M4" s="894"/>
      <c r="N4" s="894"/>
      <c r="O4" s="894"/>
      <c r="P4" s="894"/>
    </row>
    <row r="5" spans="1:17" s="20" customFormat="1" ht="39" customHeight="1">
      <c r="A5" s="895" t="s">
        <v>61</v>
      </c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895"/>
      <c r="N5" s="895"/>
      <c r="O5" s="895"/>
      <c r="P5" s="895"/>
    </row>
    <row r="6" spans="1:17" ht="7.5" customHeight="1">
      <c r="A6" s="150"/>
      <c r="Q6" s="141"/>
    </row>
    <row r="7" spans="1:17" ht="37.5" customHeight="1">
      <c r="A7" s="151"/>
      <c r="B7" s="241"/>
      <c r="C7" s="152"/>
      <c r="D7" s="152"/>
      <c r="E7" s="152"/>
      <c r="F7" s="152"/>
      <c r="G7" s="152"/>
      <c r="H7" s="153"/>
      <c r="I7" s="153"/>
      <c r="J7" s="153"/>
      <c r="K7" s="154"/>
      <c r="L7" s="153"/>
      <c r="M7" s="153"/>
      <c r="N7" s="153"/>
      <c r="O7" s="153"/>
      <c r="P7" s="153"/>
      <c r="Q7" s="141"/>
    </row>
    <row r="8" spans="1:17" s="160" customFormat="1" ht="25.5" customHeight="1">
      <c r="A8" s="402" t="s">
        <v>149</v>
      </c>
      <c r="B8" s="402" t="s">
        <v>229</v>
      </c>
      <c r="C8" s="402" t="s">
        <v>230</v>
      </c>
      <c r="D8" s="402" t="s">
        <v>231</v>
      </c>
      <c r="E8" s="402" t="s">
        <v>232</v>
      </c>
      <c r="F8" s="402" t="s">
        <v>233</v>
      </c>
      <c r="G8" s="402" t="s">
        <v>234</v>
      </c>
      <c r="H8" s="402" t="s">
        <v>235</v>
      </c>
      <c r="I8" s="402" t="s">
        <v>236</v>
      </c>
      <c r="J8" s="402" t="s">
        <v>237</v>
      </c>
      <c r="K8" s="402" t="s">
        <v>238</v>
      </c>
      <c r="L8" s="402" t="s">
        <v>239</v>
      </c>
      <c r="M8" s="402" t="s">
        <v>240</v>
      </c>
      <c r="N8" s="402" t="s">
        <v>241</v>
      </c>
      <c r="O8" s="402" t="s">
        <v>242</v>
      </c>
      <c r="P8" s="626" t="s">
        <v>243</v>
      </c>
    </row>
    <row r="9" spans="1:17" ht="27" customHeight="1">
      <c r="A9" s="338" t="s">
        <v>451</v>
      </c>
      <c r="B9" s="338">
        <v>77232.751329999999</v>
      </c>
      <c r="C9" s="339">
        <v>26853.524989999998</v>
      </c>
      <c r="D9" s="339">
        <v>1816.9945500000001</v>
      </c>
      <c r="E9" s="339">
        <v>640.26563999999996</v>
      </c>
      <c r="F9" s="339">
        <v>5294.6814199999999</v>
      </c>
      <c r="G9" s="339">
        <v>8613.7685899999997</v>
      </c>
      <c r="H9" s="338">
        <v>8603.3516400000008</v>
      </c>
      <c r="I9" s="338">
        <v>5139.9384099999997</v>
      </c>
      <c r="J9" s="338">
        <v>14425.74685</v>
      </c>
      <c r="K9" s="338">
        <v>11461.39474</v>
      </c>
      <c r="L9" s="338">
        <v>766.3351899999999</v>
      </c>
      <c r="M9" s="338">
        <v>959.59318999999994</v>
      </c>
      <c r="N9" s="338">
        <v>2344.01593</v>
      </c>
      <c r="O9" s="338">
        <v>29780.842710000001</v>
      </c>
      <c r="P9" s="338">
        <v>26953.345440000001</v>
      </c>
      <c r="Q9" s="141"/>
    </row>
    <row r="10" spans="1:17" ht="27" customHeight="1">
      <c r="A10" s="338" t="s">
        <v>452</v>
      </c>
      <c r="B10" s="338">
        <v>3071.5727700000002</v>
      </c>
      <c r="C10" s="339">
        <v>741.72327000000007</v>
      </c>
      <c r="D10" s="339">
        <v>0</v>
      </c>
      <c r="E10" s="339">
        <v>0</v>
      </c>
      <c r="F10" s="339">
        <v>97.102009999999993</v>
      </c>
      <c r="G10" s="339">
        <v>38.71367</v>
      </c>
      <c r="H10" s="338">
        <v>455.04765000000003</v>
      </c>
      <c r="I10" s="338">
        <v>0</v>
      </c>
      <c r="J10" s="338">
        <v>80.481250000000003</v>
      </c>
      <c r="K10" s="338">
        <v>37.27807</v>
      </c>
      <c r="L10" s="338">
        <v>0</v>
      </c>
      <c r="M10" s="338">
        <v>0</v>
      </c>
      <c r="N10" s="338">
        <v>0</v>
      </c>
      <c r="O10" s="338">
        <v>0</v>
      </c>
      <c r="P10" s="338">
        <v>0</v>
      </c>
      <c r="Q10" s="141"/>
    </row>
    <row r="11" spans="1:17" ht="27" customHeight="1">
      <c r="A11" s="338" t="s">
        <v>453</v>
      </c>
      <c r="B11" s="338">
        <v>21</v>
      </c>
      <c r="C11" s="339">
        <v>328.19051000000002</v>
      </c>
      <c r="D11" s="339">
        <v>0</v>
      </c>
      <c r="E11" s="339">
        <v>0</v>
      </c>
      <c r="F11" s="339">
        <v>0</v>
      </c>
      <c r="G11" s="339">
        <v>0</v>
      </c>
      <c r="H11" s="338">
        <v>0</v>
      </c>
      <c r="I11" s="338">
        <v>0</v>
      </c>
      <c r="J11" s="338">
        <v>0</v>
      </c>
      <c r="K11" s="338">
        <v>0</v>
      </c>
      <c r="L11" s="338">
        <v>0</v>
      </c>
      <c r="M11" s="338">
        <v>0</v>
      </c>
      <c r="N11" s="338">
        <v>0</v>
      </c>
      <c r="O11" s="338">
        <v>0</v>
      </c>
      <c r="P11" s="338">
        <v>0</v>
      </c>
      <c r="Q11" s="141"/>
    </row>
    <row r="12" spans="1:17" ht="27" customHeight="1">
      <c r="A12" s="338" t="s">
        <v>122</v>
      </c>
      <c r="B12" s="338">
        <v>1980.8297299999999</v>
      </c>
      <c r="C12" s="339">
        <v>1559.0651399999999</v>
      </c>
      <c r="D12" s="339">
        <v>0</v>
      </c>
      <c r="E12" s="339">
        <v>0</v>
      </c>
      <c r="F12" s="339">
        <v>1263.8451299999999</v>
      </c>
      <c r="G12" s="339">
        <v>370.99112000000002</v>
      </c>
      <c r="H12" s="338">
        <v>0</v>
      </c>
      <c r="I12" s="338">
        <v>195.39687000000001</v>
      </c>
      <c r="J12" s="338">
        <v>910.92224999999996</v>
      </c>
      <c r="K12" s="338">
        <v>337.59109999999998</v>
      </c>
      <c r="L12" s="338">
        <v>187.12804</v>
      </c>
      <c r="M12" s="338">
        <v>0</v>
      </c>
      <c r="N12" s="338">
        <v>3411.3393300000002</v>
      </c>
      <c r="O12" s="338">
        <v>0</v>
      </c>
      <c r="P12" s="338">
        <v>0</v>
      </c>
      <c r="Q12" s="141"/>
    </row>
    <row r="13" spans="1:17" ht="27" customHeight="1">
      <c r="A13" s="338" t="s">
        <v>454</v>
      </c>
      <c r="B13" s="338">
        <v>60265.602810000004</v>
      </c>
      <c r="C13" s="339">
        <v>34041.586360000001</v>
      </c>
      <c r="D13" s="339">
        <v>15953.82503</v>
      </c>
      <c r="E13" s="339">
        <v>2731.7887599999999</v>
      </c>
      <c r="F13" s="339">
        <v>6707.2318800000003</v>
      </c>
      <c r="G13" s="339">
        <v>12126.0371</v>
      </c>
      <c r="H13" s="338">
        <v>5656.0062199999993</v>
      </c>
      <c r="I13" s="338">
        <v>7227.9462899999999</v>
      </c>
      <c r="J13" s="338">
        <v>22966.173260000003</v>
      </c>
      <c r="K13" s="338">
        <v>7366.4917699999996</v>
      </c>
      <c r="L13" s="338">
        <v>1022.17425</v>
      </c>
      <c r="M13" s="338">
        <v>740.03043000000002</v>
      </c>
      <c r="N13" s="338">
        <v>5884.2301299999999</v>
      </c>
      <c r="O13" s="338">
        <v>405.54003999999998</v>
      </c>
      <c r="P13" s="338">
        <v>2341.3159100000003</v>
      </c>
      <c r="Q13" s="141"/>
    </row>
    <row r="14" spans="1:17" ht="27" customHeight="1">
      <c r="A14" s="338" t="s">
        <v>123</v>
      </c>
      <c r="B14" s="338">
        <v>535.38878</v>
      </c>
      <c r="C14" s="339">
        <v>254.76124999999999</v>
      </c>
      <c r="D14" s="339">
        <v>0</v>
      </c>
      <c r="E14" s="339">
        <v>0</v>
      </c>
      <c r="F14" s="339">
        <v>176.66676999999999</v>
      </c>
      <c r="G14" s="339">
        <v>0</v>
      </c>
      <c r="H14" s="338">
        <v>216.99045999999998</v>
      </c>
      <c r="I14" s="338">
        <v>388.57878000000005</v>
      </c>
      <c r="J14" s="338">
        <v>182.05864000000003</v>
      </c>
      <c r="K14" s="338">
        <v>171.98441</v>
      </c>
      <c r="L14" s="338">
        <v>410</v>
      </c>
      <c r="M14" s="338">
        <v>0</v>
      </c>
      <c r="N14" s="338">
        <v>39.329560000000001</v>
      </c>
      <c r="O14" s="338">
        <v>0</v>
      </c>
      <c r="P14" s="338">
        <v>71.313389999999998</v>
      </c>
      <c r="Q14" s="141"/>
    </row>
    <row r="15" spans="1:17" ht="27" customHeight="1">
      <c r="A15" s="338" t="s">
        <v>124</v>
      </c>
      <c r="B15" s="338">
        <v>42708.876270000001</v>
      </c>
      <c r="C15" s="339">
        <v>71120.202019999997</v>
      </c>
      <c r="D15" s="339">
        <v>61072.48848</v>
      </c>
      <c r="E15" s="339">
        <v>29017.628230000002</v>
      </c>
      <c r="F15" s="339">
        <v>66511.901519999999</v>
      </c>
      <c r="G15" s="339">
        <v>59816.531710000003</v>
      </c>
      <c r="H15" s="338">
        <v>34408.878109999998</v>
      </c>
      <c r="I15" s="338">
        <v>33105.727270000003</v>
      </c>
      <c r="J15" s="338">
        <v>23690.119719999999</v>
      </c>
      <c r="K15" s="338">
        <v>35675.107069999998</v>
      </c>
      <c r="L15" s="338">
        <v>21577.34433</v>
      </c>
      <c r="M15" s="338">
        <v>7422.0428600000005</v>
      </c>
      <c r="N15" s="338">
        <v>61624.218630000003</v>
      </c>
      <c r="O15" s="338">
        <v>5880.3571900000006</v>
      </c>
      <c r="P15" s="338">
        <v>14018.153490000001</v>
      </c>
      <c r="Q15" s="141"/>
    </row>
    <row r="16" spans="1:17" ht="27" customHeight="1">
      <c r="A16" s="338" t="s">
        <v>125</v>
      </c>
      <c r="B16" s="338">
        <v>660184.95426999999</v>
      </c>
      <c r="C16" s="339">
        <v>371700.54527</v>
      </c>
      <c r="D16" s="339">
        <v>127230.14805</v>
      </c>
      <c r="E16" s="339">
        <v>16930.959320000002</v>
      </c>
      <c r="F16" s="339">
        <v>39435.535409999997</v>
      </c>
      <c r="G16" s="339">
        <v>165496.91178999998</v>
      </c>
      <c r="H16" s="338">
        <v>45295.956909999994</v>
      </c>
      <c r="I16" s="338">
        <v>40860.52074</v>
      </c>
      <c r="J16" s="338">
        <v>37200.923000000003</v>
      </c>
      <c r="K16" s="338">
        <v>20681.185809999999</v>
      </c>
      <c r="L16" s="338">
        <v>67136.649540000013</v>
      </c>
      <c r="M16" s="338">
        <v>41984.7405</v>
      </c>
      <c r="N16" s="338">
        <v>65098.152630000004</v>
      </c>
      <c r="O16" s="338">
        <v>37316.552429999996</v>
      </c>
      <c r="P16" s="338">
        <v>20165.442239999997</v>
      </c>
      <c r="Q16" s="141"/>
    </row>
    <row r="17" spans="1:17" ht="27" customHeight="1">
      <c r="A17" s="338" t="s">
        <v>455</v>
      </c>
      <c r="B17" s="338">
        <v>14504.99612</v>
      </c>
      <c r="C17" s="339">
        <v>33155.725749999998</v>
      </c>
      <c r="D17" s="339">
        <v>17627.445440000003</v>
      </c>
      <c r="E17" s="339">
        <v>137.98973999999998</v>
      </c>
      <c r="F17" s="339">
        <v>4638.65103</v>
      </c>
      <c r="G17" s="339">
        <v>7007.5791200000003</v>
      </c>
      <c r="H17" s="338">
        <v>3138.2766099999999</v>
      </c>
      <c r="I17" s="338">
        <v>4128.3045400000001</v>
      </c>
      <c r="J17" s="338">
        <v>9942.8565999999992</v>
      </c>
      <c r="K17" s="338">
        <v>3150.2044000000001</v>
      </c>
      <c r="L17" s="338">
        <v>943.29417000000001</v>
      </c>
      <c r="M17" s="338">
        <v>2181.8730399999999</v>
      </c>
      <c r="N17" s="338">
        <v>3029.3411099999998</v>
      </c>
      <c r="O17" s="338">
        <v>1193.3482300000001</v>
      </c>
      <c r="P17" s="338">
        <v>1154.88933</v>
      </c>
      <c r="Q17" s="141"/>
    </row>
    <row r="18" spans="1:17" ht="27" customHeight="1">
      <c r="A18" s="338" t="s">
        <v>126</v>
      </c>
      <c r="B18" s="338">
        <v>44213.979100000004</v>
      </c>
      <c r="C18" s="339">
        <v>46687.230990000004</v>
      </c>
      <c r="D18" s="339">
        <v>55021.089829999997</v>
      </c>
      <c r="E18" s="339">
        <v>593.39706999999999</v>
      </c>
      <c r="F18" s="339">
        <v>18801.971710000002</v>
      </c>
      <c r="G18" s="339">
        <v>12840.28436</v>
      </c>
      <c r="H18" s="338">
        <v>23198.163219999999</v>
      </c>
      <c r="I18" s="338">
        <v>41638.68477</v>
      </c>
      <c r="J18" s="338">
        <v>34741.131560000002</v>
      </c>
      <c r="K18" s="338">
        <v>28377.18562</v>
      </c>
      <c r="L18" s="338">
        <v>5739.3709100000005</v>
      </c>
      <c r="M18" s="338">
        <v>4475.8517499999998</v>
      </c>
      <c r="N18" s="338">
        <v>21742.808649999999</v>
      </c>
      <c r="O18" s="338">
        <v>16799.539199999999</v>
      </c>
      <c r="P18" s="338">
        <v>5904.4334699999999</v>
      </c>
      <c r="Q18" s="141"/>
    </row>
    <row r="19" spans="1:17" ht="27" customHeight="1">
      <c r="A19" s="338" t="s">
        <v>127</v>
      </c>
      <c r="B19" s="338">
        <v>141532.29255000001</v>
      </c>
      <c r="C19" s="339">
        <v>28846.168300000001</v>
      </c>
      <c r="D19" s="339">
        <v>18906.866429999998</v>
      </c>
      <c r="E19" s="339">
        <v>11770.6405</v>
      </c>
      <c r="F19" s="339">
        <v>8628.7620299999999</v>
      </c>
      <c r="G19" s="339">
        <v>27186.881280000001</v>
      </c>
      <c r="H19" s="338">
        <v>45734.501450000003</v>
      </c>
      <c r="I19" s="338">
        <v>7103.9133700000002</v>
      </c>
      <c r="J19" s="338">
        <v>3871.9759700000004</v>
      </c>
      <c r="K19" s="338">
        <v>5.34084</v>
      </c>
      <c r="L19" s="338">
        <v>0</v>
      </c>
      <c r="M19" s="338">
        <v>37.868769999999998</v>
      </c>
      <c r="N19" s="338">
        <v>0</v>
      </c>
      <c r="O19" s="338">
        <v>12771.729890000001</v>
      </c>
      <c r="P19" s="338">
        <v>409.4153</v>
      </c>
      <c r="Q19" s="141"/>
    </row>
    <row r="20" spans="1:17" ht="27" customHeight="1">
      <c r="A20" s="338" t="s">
        <v>128</v>
      </c>
      <c r="B20" s="338">
        <v>224690.95124000002</v>
      </c>
      <c r="C20" s="339">
        <v>141161.93521</v>
      </c>
      <c r="D20" s="339">
        <v>63395.828369999996</v>
      </c>
      <c r="E20" s="339">
        <v>30062.099409999999</v>
      </c>
      <c r="F20" s="339">
        <v>48197.195020000006</v>
      </c>
      <c r="G20" s="339">
        <v>51368.13523</v>
      </c>
      <c r="H20" s="338">
        <v>30459.24224</v>
      </c>
      <c r="I20" s="338">
        <v>36322.779539999996</v>
      </c>
      <c r="J20" s="338">
        <v>14619.55825</v>
      </c>
      <c r="K20" s="338">
        <v>15658.126420000001</v>
      </c>
      <c r="L20" s="338">
        <v>4245.9335000000001</v>
      </c>
      <c r="M20" s="338">
        <v>3310.2108199999998</v>
      </c>
      <c r="N20" s="338">
        <v>55316.669959999999</v>
      </c>
      <c r="O20" s="338">
        <v>9437.8345100000006</v>
      </c>
      <c r="P20" s="338">
        <v>8976.2902200000008</v>
      </c>
      <c r="Q20" s="141"/>
    </row>
    <row r="21" spans="1:17" ht="27" customHeight="1">
      <c r="A21" s="338" t="s">
        <v>129</v>
      </c>
      <c r="B21" s="338">
        <v>2180.88319</v>
      </c>
      <c r="C21" s="339">
        <v>511.79563000000002</v>
      </c>
      <c r="D21" s="339">
        <v>0</v>
      </c>
      <c r="E21" s="339">
        <v>161.80672000000001</v>
      </c>
      <c r="F21" s="339">
        <v>173.37403</v>
      </c>
      <c r="G21" s="339">
        <v>0</v>
      </c>
      <c r="H21" s="338">
        <v>0</v>
      </c>
      <c r="I21" s="338">
        <v>364.87847999999997</v>
      </c>
      <c r="J21" s="338">
        <v>0</v>
      </c>
      <c r="K21" s="338">
        <v>29.96866</v>
      </c>
      <c r="L21" s="338">
        <v>0</v>
      </c>
      <c r="M21" s="338">
        <v>419.29709000000003</v>
      </c>
      <c r="N21" s="338">
        <v>481.63246000000004</v>
      </c>
      <c r="O21" s="338">
        <v>0</v>
      </c>
      <c r="P21" s="338">
        <v>33.138269999999999</v>
      </c>
      <c r="Q21" s="141"/>
    </row>
    <row r="22" spans="1:17" ht="27" customHeight="1">
      <c r="A22" s="338" t="s">
        <v>130</v>
      </c>
      <c r="B22" s="338">
        <v>12910.029470000001</v>
      </c>
      <c r="C22" s="339">
        <v>4058.8146000000002</v>
      </c>
      <c r="D22" s="339">
        <v>1033.7828199999999</v>
      </c>
      <c r="E22" s="339">
        <v>680.59537</v>
      </c>
      <c r="F22" s="339">
        <v>657.21064000000001</v>
      </c>
      <c r="G22" s="339">
        <v>455.63731999999999</v>
      </c>
      <c r="H22" s="338">
        <v>239.36750000000001</v>
      </c>
      <c r="I22" s="338">
        <v>1557.2163600000001</v>
      </c>
      <c r="J22" s="338">
        <v>343.9187</v>
      </c>
      <c r="K22" s="338">
        <v>676.43918000000008</v>
      </c>
      <c r="L22" s="338">
        <v>95.112949999999998</v>
      </c>
      <c r="M22" s="338">
        <v>888.0557</v>
      </c>
      <c r="N22" s="338">
        <v>2736.6581000000001</v>
      </c>
      <c r="O22" s="338">
        <v>0</v>
      </c>
      <c r="P22" s="338">
        <v>0</v>
      </c>
      <c r="Q22" s="141"/>
    </row>
    <row r="23" spans="1:17" ht="27" customHeight="1">
      <c r="A23" s="338" t="s">
        <v>131</v>
      </c>
      <c r="B23" s="338">
        <v>14866.57142</v>
      </c>
      <c r="C23" s="339">
        <v>17861.61492</v>
      </c>
      <c r="D23" s="339">
        <v>11201.22896</v>
      </c>
      <c r="E23" s="339">
        <v>1189.1101899999999</v>
      </c>
      <c r="F23" s="339">
        <v>3993.82359</v>
      </c>
      <c r="G23" s="339">
        <v>5021.4928600000003</v>
      </c>
      <c r="H23" s="338">
        <v>1788.9991599999998</v>
      </c>
      <c r="I23" s="338">
        <v>6280.1944699999995</v>
      </c>
      <c r="J23" s="338">
        <v>3933.7370000000001</v>
      </c>
      <c r="K23" s="338">
        <v>1867.3341399999999</v>
      </c>
      <c r="L23" s="338">
        <v>1046.82377</v>
      </c>
      <c r="M23" s="338">
        <v>2094.0827899999999</v>
      </c>
      <c r="N23" s="338">
        <v>4849.4041299999999</v>
      </c>
      <c r="O23" s="338">
        <v>471.92306000000002</v>
      </c>
      <c r="P23" s="338">
        <v>718.88076000000001</v>
      </c>
      <c r="Q23" s="141"/>
    </row>
    <row r="24" spans="1:17" ht="27" customHeight="1">
      <c r="A24" s="338" t="s">
        <v>132</v>
      </c>
      <c r="B24" s="338">
        <v>0</v>
      </c>
      <c r="C24" s="339">
        <v>0</v>
      </c>
      <c r="D24" s="339">
        <v>309.04311000000001</v>
      </c>
      <c r="E24" s="339">
        <v>0</v>
      </c>
      <c r="F24" s="339">
        <v>1103.0732399999999</v>
      </c>
      <c r="G24" s="339">
        <v>32.99136</v>
      </c>
      <c r="H24" s="338">
        <v>0</v>
      </c>
      <c r="I24" s="338">
        <v>0</v>
      </c>
      <c r="J24" s="338">
        <v>0</v>
      </c>
      <c r="K24" s="338">
        <v>0</v>
      </c>
      <c r="L24" s="338">
        <v>0</v>
      </c>
      <c r="M24" s="338">
        <v>0</v>
      </c>
      <c r="N24" s="338">
        <v>0</v>
      </c>
      <c r="O24" s="338">
        <v>0</v>
      </c>
      <c r="P24" s="338">
        <v>0</v>
      </c>
      <c r="Q24" s="141"/>
    </row>
    <row r="25" spans="1:17" ht="27" customHeight="1">
      <c r="A25" s="338" t="s">
        <v>133</v>
      </c>
      <c r="B25" s="338">
        <v>0</v>
      </c>
      <c r="C25" s="339">
        <v>0</v>
      </c>
      <c r="D25" s="339">
        <v>0</v>
      </c>
      <c r="E25" s="339">
        <v>0</v>
      </c>
      <c r="F25" s="339">
        <v>0</v>
      </c>
      <c r="G25" s="339">
        <v>0</v>
      </c>
      <c r="H25" s="338">
        <v>0</v>
      </c>
      <c r="I25" s="338">
        <v>0</v>
      </c>
      <c r="J25" s="338">
        <v>0</v>
      </c>
      <c r="K25" s="338">
        <v>0</v>
      </c>
      <c r="L25" s="338">
        <v>0</v>
      </c>
      <c r="M25" s="338">
        <v>0</v>
      </c>
      <c r="N25" s="338">
        <v>0</v>
      </c>
      <c r="O25" s="338">
        <v>0</v>
      </c>
      <c r="P25" s="338">
        <v>0</v>
      </c>
      <c r="Q25" s="141"/>
    </row>
    <row r="26" spans="1:17" s="160" customFormat="1" ht="37.5" customHeight="1">
      <c r="A26" s="229" t="s">
        <v>134</v>
      </c>
      <c r="B26" s="229">
        <v>5.6085600000000007</v>
      </c>
      <c r="C26" s="340">
        <v>88.545330000000007</v>
      </c>
      <c r="D26" s="340">
        <v>59.650739999999999</v>
      </c>
      <c r="E26" s="340">
        <v>0</v>
      </c>
      <c r="F26" s="340">
        <v>363.72629999999998</v>
      </c>
      <c r="G26" s="340">
        <v>0</v>
      </c>
      <c r="H26" s="229">
        <v>0</v>
      </c>
      <c r="I26" s="229">
        <v>0</v>
      </c>
      <c r="J26" s="229">
        <v>6.17584</v>
      </c>
      <c r="K26" s="229">
        <v>0</v>
      </c>
      <c r="L26" s="229">
        <v>0</v>
      </c>
      <c r="M26" s="229">
        <v>0</v>
      </c>
      <c r="N26" s="229">
        <v>38.501690000000004</v>
      </c>
      <c r="O26" s="229">
        <v>0</v>
      </c>
      <c r="P26" s="229">
        <v>0</v>
      </c>
    </row>
    <row r="27" spans="1:17" s="294" customFormat="1" ht="24" customHeight="1">
      <c r="A27" s="478" t="s">
        <v>153</v>
      </c>
      <c r="B27" s="627">
        <f>SUM(B9:B26)</f>
        <v>1300906.28761</v>
      </c>
      <c r="C27" s="627">
        <f t="shared" ref="C27:P27" si="0">SUM(C9:C26)</f>
        <v>778971.42953999992</v>
      </c>
      <c r="D27" s="627">
        <f t="shared" si="0"/>
        <v>373628.39181000006</v>
      </c>
      <c r="E27" s="627">
        <f t="shared" si="0"/>
        <v>93916.28095</v>
      </c>
      <c r="F27" s="627">
        <f t="shared" si="0"/>
        <v>206044.75173000005</v>
      </c>
      <c r="G27" s="627">
        <f t="shared" si="0"/>
        <v>350375.95551</v>
      </c>
      <c r="H27" s="627">
        <f t="shared" si="0"/>
        <v>199194.78117</v>
      </c>
      <c r="I27" s="627">
        <f t="shared" si="0"/>
        <v>184314.07988999999</v>
      </c>
      <c r="J27" s="627">
        <f t="shared" si="0"/>
        <v>166915.77889000005</v>
      </c>
      <c r="K27" s="627">
        <f t="shared" si="0"/>
        <v>125495.63223000002</v>
      </c>
      <c r="L27" s="627">
        <f t="shared" si="0"/>
        <v>103170.16665</v>
      </c>
      <c r="M27" s="627">
        <f t="shared" si="0"/>
        <v>64513.646939999999</v>
      </c>
      <c r="N27" s="627">
        <f>SUM(N9:N26)</f>
        <v>226596.30231000003</v>
      </c>
      <c r="O27" s="627">
        <f>SUM(O9:O26)</f>
        <v>114057.66726</v>
      </c>
      <c r="P27" s="627">
        <f t="shared" si="0"/>
        <v>80746.617819999985</v>
      </c>
    </row>
    <row r="28" spans="1:17" ht="27" customHeight="1">
      <c r="A28" s="345" t="s">
        <v>264</v>
      </c>
      <c r="B28" s="228">
        <v>0.19070408241901235</v>
      </c>
      <c r="C28" s="228">
        <v>0.1141919545749685</v>
      </c>
      <c r="D28" s="228">
        <v>5.4771400756868462E-2</v>
      </c>
      <c r="E28" s="228">
        <v>1.3767492980359276E-2</v>
      </c>
      <c r="F28" s="228">
        <v>3.0204770082334114E-2</v>
      </c>
      <c r="G28" s="228">
        <v>5.1362750517545901E-2</v>
      </c>
      <c r="H28" s="228">
        <v>2.9200610626204496E-2</v>
      </c>
      <c r="I28" s="228">
        <v>2.7019200243011257E-2</v>
      </c>
      <c r="J28" s="228">
        <v>2.4468726731233244E-2</v>
      </c>
      <c r="K28" s="228">
        <v>1.8396812760421329E-2</v>
      </c>
      <c r="L28" s="228">
        <v>1.5124050172861659E-2</v>
      </c>
      <c r="M28" s="228">
        <v>9.4572652622040045E-3</v>
      </c>
      <c r="N28" s="228">
        <v>3.3217488702402605E-2</v>
      </c>
      <c r="O28" s="228">
        <v>1.6720084286495632E-2</v>
      </c>
      <c r="P28" s="228">
        <v>1.1836909242780264E-2</v>
      </c>
      <c r="Q28" s="141"/>
    </row>
    <row r="29" spans="1:17" ht="14.25" customHeight="1" thickBot="1">
      <c r="A29" s="346"/>
      <c r="B29" s="347"/>
      <c r="C29" s="348"/>
      <c r="D29" s="348"/>
      <c r="E29" s="348"/>
      <c r="F29" s="348"/>
      <c r="G29" s="348"/>
      <c r="H29" s="349"/>
      <c r="I29" s="349"/>
      <c r="J29" s="349"/>
      <c r="K29" s="349"/>
      <c r="L29" s="349"/>
      <c r="M29" s="349"/>
      <c r="N29" s="349"/>
      <c r="O29" s="349"/>
      <c r="P29" s="349"/>
      <c r="Q29" s="141"/>
    </row>
    <row r="30" spans="1:17" ht="15" customHeight="1" thickTop="1">
      <c r="A30" s="143" t="s">
        <v>137</v>
      </c>
      <c r="B30" s="5"/>
      <c r="C30" s="6"/>
      <c r="D30" s="6"/>
      <c r="E30" s="6"/>
      <c r="F30" s="6"/>
      <c r="G30" s="6"/>
      <c r="H30" s="7"/>
      <c r="I30" s="7"/>
      <c r="J30" s="7"/>
      <c r="K30" s="7"/>
      <c r="L30" s="7"/>
      <c r="M30" s="7"/>
      <c r="N30" s="7"/>
      <c r="O30" s="7"/>
      <c r="P30" s="7"/>
      <c r="Q30" s="141"/>
    </row>
    <row r="31" spans="1:17" ht="9" customHeight="1">
      <c r="C31" s="25"/>
      <c r="D31" s="25"/>
      <c r="E31" s="25"/>
      <c r="F31" s="25"/>
      <c r="G31" s="25"/>
      <c r="H31" s="145"/>
      <c r="I31" s="145"/>
      <c r="J31" s="145"/>
      <c r="K31" s="145"/>
      <c r="L31" s="145"/>
      <c r="M31" s="145"/>
      <c r="N31" s="145"/>
      <c r="O31" s="145"/>
      <c r="P31" s="145"/>
      <c r="Q31" s="141"/>
    </row>
    <row r="32" spans="1:17" ht="9" customHeight="1">
      <c r="A32" s="26"/>
      <c r="C32" s="25"/>
      <c r="D32" s="25"/>
      <c r="E32" s="25"/>
      <c r="F32" s="25"/>
      <c r="G32" s="25"/>
      <c r="H32" s="145"/>
      <c r="I32" s="145"/>
      <c r="J32" s="145"/>
      <c r="K32" s="145"/>
      <c r="L32" s="145"/>
      <c r="M32" s="145"/>
      <c r="N32" s="145"/>
      <c r="O32" s="145"/>
      <c r="P32" s="145"/>
      <c r="Q32" s="141"/>
    </row>
    <row r="33" spans="1:17" ht="9" customHeight="1">
      <c r="A33" s="28"/>
      <c r="C33" s="25"/>
      <c r="D33" s="25"/>
      <c r="E33" s="25"/>
      <c r="F33" s="25"/>
      <c r="G33" s="25"/>
      <c r="H33" s="145"/>
      <c r="I33" s="145"/>
      <c r="J33" s="145"/>
      <c r="K33" s="145"/>
      <c r="L33" s="145"/>
      <c r="M33" s="145"/>
      <c r="N33" s="145"/>
      <c r="O33" s="145"/>
      <c r="P33" s="145"/>
      <c r="Q33" s="141"/>
    </row>
    <row r="34" spans="1:17" ht="9" customHeight="1">
      <c r="A34" s="26"/>
      <c r="C34" s="25"/>
      <c r="D34" s="25"/>
      <c r="E34" s="25"/>
      <c r="F34" s="25"/>
      <c r="G34" s="25"/>
      <c r="H34" s="145"/>
      <c r="I34" s="145"/>
      <c r="J34" s="145"/>
      <c r="K34" s="145"/>
      <c r="L34" s="145"/>
      <c r="M34" s="145"/>
      <c r="N34" s="145"/>
      <c r="O34" s="145"/>
      <c r="P34" s="145"/>
      <c r="Q34" s="141"/>
    </row>
    <row r="35" spans="1:17" ht="9" customHeight="1">
      <c r="A35" s="26"/>
      <c r="C35" s="25"/>
      <c r="D35" s="25"/>
      <c r="E35" s="25"/>
      <c r="F35" s="25"/>
      <c r="G35" s="25"/>
      <c r="H35" s="145"/>
      <c r="I35" s="145"/>
      <c r="J35" s="145"/>
      <c r="K35" s="145"/>
      <c r="L35" s="145"/>
      <c r="M35" s="145"/>
      <c r="N35" s="145"/>
      <c r="O35" s="145"/>
      <c r="P35" s="145"/>
      <c r="Q35" s="141"/>
    </row>
    <row r="36" spans="1:17" ht="9" customHeight="1">
      <c r="A36" s="26"/>
      <c r="B36" s="1"/>
      <c r="C36" s="25"/>
      <c r="D36" s="25"/>
      <c r="E36" s="25"/>
      <c r="F36" s="25"/>
      <c r="G36" s="25"/>
      <c r="H36" s="145"/>
      <c r="I36" s="145"/>
      <c r="J36" s="145"/>
      <c r="K36" s="145"/>
      <c r="L36" s="145"/>
      <c r="M36" s="145"/>
      <c r="N36" s="145"/>
      <c r="O36" s="145"/>
      <c r="P36" s="145"/>
      <c r="Q36" s="141"/>
    </row>
    <row r="37" spans="1:17" ht="9" customHeight="1">
      <c r="A37" s="26"/>
      <c r="B37" s="1"/>
      <c r="C37" s="25"/>
      <c r="D37" s="25"/>
      <c r="E37" s="25"/>
      <c r="F37" s="25"/>
      <c r="G37" s="25"/>
      <c r="H37" s="145"/>
      <c r="I37" s="145"/>
      <c r="J37" s="145"/>
      <c r="K37" s="145"/>
      <c r="L37" s="145"/>
      <c r="M37" s="145"/>
      <c r="N37" s="145"/>
      <c r="O37" s="145"/>
      <c r="P37" s="145"/>
      <c r="Q37" s="141"/>
    </row>
    <row r="38" spans="1:17" ht="9" customHeight="1">
      <c r="A38" s="26"/>
      <c r="B38" s="1"/>
      <c r="C38" s="25"/>
      <c r="D38" s="25"/>
      <c r="E38" s="25"/>
      <c r="F38" s="25"/>
      <c r="G38" s="25"/>
      <c r="H38" s="145"/>
      <c r="I38" s="145"/>
      <c r="J38" s="145"/>
      <c r="K38" s="145"/>
      <c r="L38" s="145"/>
      <c r="M38" s="145"/>
      <c r="N38" s="145"/>
      <c r="O38" s="145"/>
      <c r="P38" s="145"/>
      <c r="Q38" s="141"/>
    </row>
    <row r="39" spans="1:17" ht="9" customHeight="1">
      <c r="A39" s="155"/>
      <c r="B39" s="1"/>
      <c r="C39" s="25"/>
      <c r="D39" s="25"/>
      <c r="E39" s="25"/>
      <c r="F39" s="25"/>
      <c r="G39" s="25"/>
      <c r="H39" s="145"/>
      <c r="I39" s="145"/>
      <c r="J39" s="145"/>
      <c r="K39" s="145"/>
      <c r="L39" s="145"/>
      <c r="M39" s="145"/>
      <c r="N39" s="145"/>
      <c r="O39" s="145"/>
      <c r="P39" s="145"/>
      <c r="Q39" s="141"/>
    </row>
    <row r="40" spans="1:17" ht="9" customHeight="1">
      <c r="A40" s="26"/>
      <c r="B40" s="1"/>
      <c r="C40" s="25"/>
      <c r="D40" s="25"/>
      <c r="E40" s="25"/>
      <c r="F40" s="25"/>
      <c r="G40" s="25"/>
      <c r="H40" s="145"/>
      <c r="I40" s="145"/>
      <c r="J40" s="145"/>
      <c r="K40" s="145"/>
      <c r="L40" s="145"/>
      <c r="M40" s="145"/>
      <c r="N40" s="145"/>
      <c r="O40" s="145"/>
      <c r="P40" s="145"/>
      <c r="Q40" s="141"/>
    </row>
    <row r="41" spans="1:17" ht="9" customHeight="1">
      <c r="A41" s="26"/>
      <c r="B41" s="1"/>
      <c r="C41" s="25"/>
      <c r="D41" s="25"/>
      <c r="E41" s="25"/>
      <c r="F41" s="25"/>
      <c r="G41" s="25"/>
      <c r="H41" s="145"/>
      <c r="I41" s="145"/>
      <c r="J41" s="145"/>
      <c r="K41" s="145"/>
      <c r="L41" s="145"/>
      <c r="M41" s="145"/>
      <c r="N41" s="145"/>
      <c r="O41" s="145"/>
      <c r="P41" s="145"/>
      <c r="Q41" s="141"/>
    </row>
    <row r="42" spans="1:17" ht="9" customHeight="1">
      <c r="A42" s="26"/>
      <c r="B42" s="1"/>
      <c r="C42" s="25"/>
      <c r="D42" s="25"/>
      <c r="E42" s="25"/>
      <c r="F42" s="25"/>
      <c r="G42" s="25"/>
      <c r="H42" s="145"/>
      <c r="I42" s="145"/>
      <c r="J42" s="145"/>
      <c r="K42" s="145"/>
      <c r="L42" s="145"/>
      <c r="M42" s="145"/>
      <c r="N42" s="145"/>
      <c r="O42" s="145"/>
      <c r="P42" s="145"/>
      <c r="Q42" s="141"/>
    </row>
    <row r="43" spans="1:17" ht="9" customHeight="1">
      <c r="A43" s="26"/>
      <c r="C43" s="25"/>
      <c r="D43" s="25"/>
      <c r="E43" s="25"/>
      <c r="F43" s="25"/>
      <c r="G43" s="25"/>
      <c r="H43" s="145"/>
      <c r="I43" s="145"/>
      <c r="J43" s="145"/>
      <c r="K43" s="145"/>
      <c r="L43" s="145"/>
      <c r="M43" s="145"/>
      <c r="N43" s="145"/>
      <c r="O43" s="145"/>
      <c r="P43" s="145"/>
      <c r="Q43" s="141"/>
    </row>
    <row r="44" spans="1:17" ht="9" customHeight="1">
      <c r="A44" s="26"/>
      <c r="C44" s="25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141"/>
    </row>
    <row r="45" spans="1:17" ht="9" customHeight="1">
      <c r="A45" s="155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141"/>
    </row>
    <row r="46" spans="1:17" ht="9" customHeight="1">
      <c r="A46" s="26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141"/>
    </row>
    <row r="47" spans="1:17" ht="9" customHeight="1">
      <c r="A47" s="26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141"/>
    </row>
    <row r="48" spans="1:17" ht="9" customHeight="1">
      <c r="A48" s="26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141"/>
    </row>
    <row r="49" spans="1:17" ht="9" customHeight="1">
      <c r="A49" s="26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141"/>
    </row>
    <row r="50" spans="1:17" ht="9" customHeight="1">
      <c r="A50" s="26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141"/>
    </row>
    <row r="51" spans="1:17" ht="9" customHeight="1">
      <c r="A51" s="155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141"/>
    </row>
    <row r="52" spans="1:17" ht="9" customHeight="1">
      <c r="A52" s="26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141"/>
    </row>
    <row r="53" spans="1:17" ht="9" customHeight="1">
      <c r="A53" s="26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141"/>
    </row>
    <row r="54" spans="1:17" ht="9" customHeight="1">
      <c r="A54" s="26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141"/>
    </row>
    <row r="55" spans="1:17" ht="9" customHeight="1">
      <c r="A55" s="26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141"/>
    </row>
    <row r="56" spans="1:17" ht="9" customHeight="1">
      <c r="A56" s="155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141"/>
    </row>
    <row r="57" spans="1:17" ht="9" customHeight="1">
      <c r="A57" s="30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141"/>
    </row>
    <row r="58" spans="1:17" ht="9" customHeight="1">
      <c r="A58" s="30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141"/>
    </row>
    <row r="59" spans="1:17" ht="9" customHeight="1">
      <c r="A59" s="30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141"/>
    </row>
    <row r="60" spans="1:17" ht="9" customHeight="1">
      <c r="A60" s="30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141"/>
    </row>
    <row r="61" spans="1:17" ht="9" customHeight="1">
      <c r="A61" s="31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141"/>
    </row>
    <row r="62" spans="1:17" ht="9" customHeight="1">
      <c r="A62" s="31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141"/>
    </row>
    <row r="63" spans="1:17" ht="9" customHeight="1">
      <c r="A63" s="28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141"/>
    </row>
    <row r="64" spans="1:17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141"/>
    </row>
    <row r="65" spans="1:17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141"/>
    </row>
    <row r="66" spans="1:17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141"/>
    </row>
    <row r="67" spans="1:17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141"/>
    </row>
    <row r="68" spans="1:17" ht="9" customHeight="1">
      <c r="A68" s="30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141"/>
    </row>
    <row r="69" spans="1:17" ht="9" customHeight="1">
      <c r="A69" s="28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141"/>
    </row>
    <row r="70" spans="1:17" ht="9" customHeight="1">
      <c r="A70" s="26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141"/>
    </row>
    <row r="71" spans="1:17" ht="9" customHeight="1">
      <c r="A71" s="26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141"/>
    </row>
    <row r="72" spans="1:17" ht="9" customHeight="1">
      <c r="A72" s="26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141"/>
    </row>
    <row r="73" spans="1:17" ht="9" customHeight="1">
      <c r="A73" s="26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141"/>
    </row>
    <row r="74" spans="1:17" ht="9" customHeight="1">
      <c r="A74" s="30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141"/>
    </row>
    <row r="75" spans="1:17" ht="9" customHeight="1">
      <c r="A75" s="28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141"/>
    </row>
    <row r="76" spans="1:17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141"/>
    </row>
    <row r="77" spans="1:17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141"/>
    </row>
    <row r="78" spans="1:17" ht="9" customHeight="1">
      <c r="A78" s="26"/>
      <c r="C78" s="27"/>
      <c r="D78" s="27"/>
      <c r="E78" s="27"/>
      <c r="F78" s="27"/>
      <c r="G78" s="27"/>
      <c r="Q78" s="141"/>
    </row>
    <row r="79" spans="1:17" ht="9" customHeight="1">
      <c r="A79" s="26"/>
      <c r="C79" s="27"/>
      <c r="D79" s="27"/>
      <c r="E79" s="27"/>
      <c r="F79" s="27"/>
      <c r="G79" s="27"/>
      <c r="Q79" s="141"/>
    </row>
    <row r="80" spans="1:17" ht="9" customHeight="1">
      <c r="A80" s="26"/>
      <c r="C80" s="27"/>
      <c r="D80" s="27"/>
      <c r="E80" s="27"/>
      <c r="F80" s="27"/>
      <c r="G80" s="27"/>
      <c r="Q80" s="141"/>
    </row>
    <row r="81" spans="1:17" ht="9" customHeight="1">
      <c r="A81" s="26"/>
      <c r="C81" s="27"/>
      <c r="D81" s="27"/>
      <c r="E81" s="27"/>
      <c r="F81" s="27"/>
      <c r="G81" s="27"/>
      <c r="Q81" s="141"/>
    </row>
    <row r="82" spans="1:17" ht="9" customHeight="1">
      <c r="A82" s="26"/>
      <c r="C82" s="27"/>
      <c r="D82" s="27"/>
      <c r="E82" s="27"/>
      <c r="F82" s="27"/>
      <c r="G82" s="27"/>
      <c r="Q82" s="141"/>
    </row>
    <row r="83" spans="1:17" ht="9" customHeight="1">
      <c r="A83" s="26"/>
      <c r="C83" s="27"/>
      <c r="D83" s="27"/>
      <c r="E83" s="27"/>
      <c r="F83" s="27"/>
      <c r="G83" s="27"/>
      <c r="Q83" s="141"/>
    </row>
    <row r="84" spans="1:17" ht="9" customHeight="1">
      <c r="A84" s="30"/>
      <c r="C84" s="27"/>
      <c r="D84" s="27"/>
      <c r="E84" s="27"/>
      <c r="F84" s="27"/>
      <c r="G84" s="27"/>
      <c r="Q84" s="141"/>
    </row>
    <row r="85" spans="1:17" ht="9" customHeight="1">
      <c r="A85" s="28"/>
      <c r="C85" s="27"/>
      <c r="D85" s="27"/>
      <c r="E85" s="27"/>
      <c r="F85" s="27"/>
      <c r="G85" s="27"/>
      <c r="Q85" s="141"/>
    </row>
    <row r="86" spans="1:17" ht="9" customHeight="1">
      <c r="A86" s="26"/>
      <c r="C86" s="27"/>
      <c r="D86" s="27"/>
      <c r="E86" s="27"/>
      <c r="F86" s="27"/>
      <c r="G86" s="27"/>
      <c r="Q86" s="141"/>
    </row>
    <row r="87" spans="1:17" ht="9" customHeight="1">
      <c r="A87" s="26"/>
      <c r="C87" s="27"/>
      <c r="D87" s="27"/>
      <c r="E87" s="27"/>
      <c r="F87" s="27"/>
      <c r="G87" s="27"/>
      <c r="Q87" s="141"/>
    </row>
    <row r="88" spans="1:17" ht="9" customHeight="1">
      <c r="A88" s="26"/>
      <c r="C88" s="27"/>
      <c r="D88" s="27"/>
      <c r="E88" s="27"/>
      <c r="F88" s="27"/>
      <c r="G88" s="27"/>
      <c r="Q88" s="141"/>
    </row>
    <row r="89" spans="1:17" ht="9" customHeight="1">
      <c r="A89" s="26"/>
      <c r="C89" s="27"/>
      <c r="D89" s="27"/>
      <c r="E89" s="27"/>
      <c r="F89" s="27"/>
      <c r="G89" s="27"/>
      <c r="Q89" s="141"/>
    </row>
    <row r="90" spans="1:17" ht="9" customHeight="1">
      <c r="A90" s="26"/>
      <c r="C90" s="27"/>
      <c r="D90" s="27"/>
      <c r="E90" s="27"/>
      <c r="F90" s="27"/>
      <c r="G90" s="27"/>
      <c r="Q90" s="141"/>
    </row>
    <row r="91" spans="1:17" ht="9" customHeight="1">
      <c r="A91" s="26"/>
      <c r="C91" s="27"/>
      <c r="D91" s="27"/>
      <c r="E91" s="27"/>
      <c r="F91" s="27"/>
      <c r="G91" s="27"/>
      <c r="Q91" s="141"/>
    </row>
    <row r="92" spans="1:17" ht="9" customHeight="1">
      <c r="A92" s="26"/>
      <c r="C92" s="27"/>
      <c r="D92" s="27"/>
      <c r="E92" s="27"/>
      <c r="F92" s="27"/>
      <c r="G92" s="27"/>
      <c r="Q92" s="141"/>
    </row>
    <row r="93" spans="1:17" ht="9" customHeight="1">
      <c r="A93" s="26"/>
      <c r="C93" s="27"/>
      <c r="D93" s="27"/>
      <c r="E93" s="27"/>
      <c r="F93" s="27"/>
      <c r="G93" s="27"/>
      <c r="Q93" s="141"/>
    </row>
    <row r="94" spans="1:17" ht="9" customHeight="1">
      <c r="A94" s="26"/>
      <c r="C94" s="27"/>
      <c r="D94" s="27"/>
      <c r="E94" s="27"/>
      <c r="F94" s="27"/>
      <c r="G94" s="27"/>
      <c r="Q94" s="141"/>
    </row>
    <row r="95" spans="1:17" ht="9" customHeight="1">
      <c r="A95" s="28"/>
      <c r="C95" s="27"/>
      <c r="D95" s="27"/>
      <c r="E95" s="27"/>
      <c r="F95" s="27"/>
      <c r="G95" s="27"/>
      <c r="Q95" s="141"/>
    </row>
    <row r="96" spans="1:17" ht="9" customHeight="1">
      <c r="A96" s="26"/>
      <c r="C96" s="27"/>
      <c r="D96" s="27"/>
      <c r="E96" s="27"/>
      <c r="F96" s="27"/>
      <c r="G96" s="27"/>
      <c r="Q96" s="141"/>
    </row>
    <row r="97" spans="1:17" ht="9" customHeight="1">
      <c r="A97" s="26"/>
      <c r="C97" s="27"/>
      <c r="D97" s="27"/>
      <c r="E97" s="27"/>
      <c r="F97" s="27"/>
      <c r="G97" s="27"/>
      <c r="Q97" s="141"/>
    </row>
    <row r="98" spans="1:17" ht="9" customHeight="1">
      <c r="A98" s="26"/>
      <c r="C98" s="27"/>
      <c r="D98" s="27"/>
      <c r="E98" s="27"/>
      <c r="F98" s="27"/>
      <c r="G98" s="27"/>
      <c r="Q98" s="141"/>
    </row>
    <row r="99" spans="1:17">
      <c r="A99" s="32"/>
      <c r="C99" s="27"/>
      <c r="D99" s="27"/>
      <c r="E99" s="27"/>
      <c r="F99" s="27"/>
      <c r="G99" s="27"/>
      <c r="Q99" s="141"/>
    </row>
    <row r="100" spans="1:17">
      <c r="A100" s="32"/>
      <c r="C100" s="27"/>
      <c r="D100" s="27"/>
      <c r="E100" s="27"/>
      <c r="F100" s="27"/>
      <c r="G100" s="27"/>
      <c r="Q100" s="141"/>
    </row>
    <row r="101" spans="1:17">
      <c r="A101" s="32"/>
      <c r="C101" s="27"/>
      <c r="D101" s="27"/>
      <c r="E101" s="27"/>
      <c r="F101" s="27"/>
      <c r="G101" s="27"/>
      <c r="Q101" s="141"/>
    </row>
    <row r="102" spans="1:17">
      <c r="A102" s="32"/>
      <c r="C102" s="27"/>
      <c r="D102" s="27"/>
      <c r="E102" s="27"/>
      <c r="F102" s="27"/>
      <c r="G102" s="27"/>
      <c r="Q102" s="141"/>
    </row>
    <row r="103" spans="1:17">
      <c r="A103" s="32"/>
      <c r="C103" s="27"/>
      <c r="D103" s="27"/>
      <c r="E103" s="27"/>
      <c r="F103" s="27"/>
      <c r="G103" s="27"/>
      <c r="Q103" s="141"/>
    </row>
    <row r="104" spans="1:17">
      <c r="A104" s="32"/>
      <c r="C104" s="27"/>
      <c r="D104" s="27"/>
      <c r="E104" s="27"/>
      <c r="F104" s="27"/>
      <c r="G104" s="27"/>
      <c r="Q104" s="141"/>
    </row>
    <row r="105" spans="1:17">
      <c r="A105" s="32"/>
      <c r="C105" s="27"/>
      <c r="D105" s="27"/>
      <c r="E105" s="27"/>
      <c r="F105" s="27"/>
      <c r="G105" s="27"/>
      <c r="Q105" s="141"/>
    </row>
    <row r="106" spans="1:17" ht="15.75">
      <c r="A106" s="33"/>
      <c r="C106" s="27"/>
      <c r="D106" s="27"/>
      <c r="E106" s="27"/>
      <c r="F106" s="27"/>
      <c r="G106" s="27"/>
      <c r="Q106" s="141"/>
    </row>
    <row r="107" spans="1:17" ht="15.75">
      <c r="A107" s="33"/>
      <c r="C107" s="27"/>
      <c r="D107" s="27"/>
      <c r="E107" s="27"/>
      <c r="F107" s="27"/>
      <c r="G107" s="27"/>
      <c r="Q107" s="141"/>
    </row>
    <row r="108" spans="1:17" ht="15.75">
      <c r="A108" s="33"/>
      <c r="C108" s="27"/>
      <c r="D108" s="27"/>
      <c r="E108" s="27"/>
      <c r="F108" s="27"/>
      <c r="G108" s="27"/>
      <c r="Q108" s="141"/>
    </row>
    <row r="109" spans="1:17" ht="15.75">
      <c r="A109" s="33"/>
      <c r="C109" s="27"/>
      <c r="D109" s="27"/>
      <c r="E109" s="27"/>
      <c r="F109" s="27"/>
      <c r="G109" s="27"/>
      <c r="Q109" s="141"/>
    </row>
    <row r="110" spans="1:17" ht="15.75">
      <c r="A110" s="33"/>
      <c r="C110" s="27"/>
      <c r="D110" s="27"/>
      <c r="E110" s="27"/>
      <c r="F110" s="27"/>
      <c r="G110" s="27"/>
      <c r="Q110" s="141"/>
    </row>
    <row r="111" spans="1:17" ht="15.75">
      <c r="A111" s="33"/>
      <c r="C111" s="27"/>
      <c r="D111" s="27"/>
      <c r="E111" s="27"/>
      <c r="F111" s="27"/>
      <c r="G111" s="27"/>
      <c r="Q111" s="141"/>
    </row>
    <row r="112" spans="1:17" ht="15.75">
      <c r="A112" s="33"/>
      <c r="C112" s="27"/>
      <c r="D112" s="27"/>
      <c r="E112" s="27"/>
      <c r="F112" s="27"/>
      <c r="G112" s="27"/>
      <c r="Q112" s="141"/>
    </row>
    <row r="113" spans="1:17" ht="15.75">
      <c r="A113" s="33"/>
      <c r="C113" s="27"/>
      <c r="D113" s="27"/>
      <c r="E113" s="27"/>
      <c r="F113" s="27"/>
      <c r="G113" s="27"/>
      <c r="Q113" s="141"/>
    </row>
    <row r="114" spans="1:17" ht="15.75">
      <c r="A114" s="33"/>
      <c r="C114" s="27"/>
      <c r="D114" s="27"/>
      <c r="E114" s="27"/>
      <c r="F114" s="27"/>
      <c r="G114" s="27"/>
      <c r="Q114" s="141"/>
    </row>
    <row r="115" spans="1:17" ht="15.75">
      <c r="A115" s="33"/>
      <c r="C115" s="27"/>
      <c r="D115" s="27"/>
      <c r="E115" s="27"/>
      <c r="F115" s="27"/>
      <c r="G115" s="27"/>
      <c r="Q115" s="141"/>
    </row>
    <row r="116" spans="1:17" ht="15.75">
      <c r="A116" s="33"/>
      <c r="C116" s="27"/>
      <c r="D116" s="27"/>
      <c r="E116" s="27"/>
      <c r="F116" s="27"/>
      <c r="G116" s="27"/>
      <c r="Q116" s="141"/>
    </row>
    <row r="117" spans="1:17" ht="15.75">
      <c r="A117" s="33"/>
      <c r="C117" s="27"/>
      <c r="D117" s="27"/>
      <c r="E117" s="27"/>
      <c r="F117" s="27"/>
      <c r="G117" s="27"/>
      <c r="Q117" s="141"/>
    </row>
    <row r="118" spans="1:17" ht="15.75">
      <c r="A118" s="33"/>
      <c r="C118" s="27"/>
      <c r="D118" s="27"/>
      <c r="E118" s="27"/>
      <c r="F118" s="27"/>
      <c r="G118" s="27"/>
      <c r="Q118" s="141"/>
    </row>
    <row r="119" spans="1:17" ht="15.75">
      <c r="A119" s="33"/>
      <c r="C119" s="27"/>
      <c r="D119" s="27"/>
      <c r="E119" s="27"/>
      <c r="F119" s="27"/>
      <c r="G119" s="27"/>
      <c r="Q119" s="141"/>
    </row>
    <row r="120" spans="1:17" ht="15.75">
      <c r="A120" s="33"/>
      <c r="C120" s="27"/>
      <c r="D120" s="27"/>
      <c r="E120" s="27"/>
      <c r="F120" s="27"/>
      <c r="G120" s="27"/>
      <c r="Q120" s="141"/>
    </row>
    <row r="121" spans="1:17" ht="15.75">
      <c r="A121" s="33"/>
      <c r="C121" s="27"/>
      <c r="D121" s="27"/>
      <c r="E121" s="27"/>
      <c r="F121" s="27"/>
      <c r="G121" s="27"/>
      <c r="Q121" s="141"/>
    </row>
    <row r="122" spans="1:17" ht="15.75">
      <c r="A122" s="33"/>
      <c r="C122" s="27"/>
      <c r="D122" s="27"/>
      <c r="E122" s="27"/>
      <c r="F122" s="27"/>
      <c r="G122" s="27"/>
      <c r="Q122" s="141"/>
    </row>
    <row r="123" spans="1:17" ht="15.75">
      <c r="A123" s="33"/>
      <c r="C123" s="27"/>
      <c r="D123" s="27"/>
      <c r="E123" s="27"/>
      <c r="F123" s="27"/>
      <c r="G123" s="27"/>
      <c r="Q123" s="141"/>
    </row>
    <row r="124" spans="1:17" ht="15.75">
      <c r="A124" s="33"/>
      <c r="C124" s="27"/>
      <c r="D124" s="27"/>
      <c r="E124" s="27"/>
      <c r="F124" s="27"/>
      <c r="G124" s="27"/>
      <c r="Q124" s="141"/>
    </row>
    <row r="125" spans="1:17" ht="15.75">
      <c r="A125" s="33"/>
      <c r="C125" s="27"/>
      <c r="D125" s="27"/>
      <c r="E125" s="27"/>
      <c r="F125" s="27"/>
      <c r="G125" s="27"/>
      <c r="Q125" s="141"/>
    </row>
    <row r="126" spans="1:17" ht="15.75">
      <c r="A126" s="33"/>
      <c r="C126" s="27"/>
      <c r="D126" s="27"/>
      <c r="E126" s="27"/>
      <c r="F126" s="27"/>
      <c r="G126" s="27"/>
      <c r="Q126" s="141"/>
    </row>
    <row r="127" spans="1:17" ht="15.75">
      <c r="A127" s="33"/>
      <c r="C127" s="27"/>
      <c r="D127" s="27"/>
      <c r="E127" s="27"/>
      <c r="F127" s="27"/>
      <c r="G127" s="27"/>
      <c r="Q127" s="141"/>
    </row>
    <row r="128" spans="1:17" ht="15.75">
      <c r="A128" s="33"/>
      <c r="C128" s="27"/>
      <c r="D128" s="27"/>
      <c r="E128" s="27"/>
      <c r="F128" s="27"/>
      <c r="G128" s="27"/>
      <c r="Q128" s="141"/>
    </row>
    <row r="129" spans="1:17" ht="15.75">
      <c r="A129" s="33"/>
      <c r="C129" s="27"/>
      <c r="D129" s="27"/>
      <c r="E129" s="27"/>
      <c r="F129" s="27"/>
      <c r="G129" s="27"/>
      <c r="Q129" s="141"/>
    </row>
    <row r="130" spans="1:17" ht="15.75">
      <c r="A130" s="33"/>
      <c r="C130" s="27"/>
      <c r="D130" s="27"/>
      <c r="E130" s="27"/>
      <c r="F130" s="27"/>
      <c r="G130" s="27"/>
      <c r="Q130" s="141"/>
    </row>
    <row r="131" spans="1:17" ht="15.75">
      <c r="A131" s="33"/>
      <c r="C131" s="27"/>
      <c r="D131" s="27"/>
      <c r="E131" s="27"/>
      <c r="F131" s="27"/>
      <c r="G131" s="27"/>
      <c r="Q131" s="141"/>
    </row>
    <row r="132" spans="1:17" ht="15.75">
      <c r="A132" s="33"/>
      <c r="C132" s="27"/>
      <c r="D132" s="27"/>
      <c r="E132" s="27"/>
      <c r="F132" s="27"/>
      <c r="G132" s="27"/>
      <c r="Q132" s="141"/>
    </row>
    <row r="133" spans="1:17" ht="15.75">
      <c r="A133" s="33"/>
      <c r="C133" s="27"/>
      <c r="D133" s="27"/>
      <c r="E133" s="27"/>
      <c r="F133" s="27"/>
      <c r="G133" s="27"/>
      <c r="Q133" s="141"/>
    </row>
    <row r="134" spans="1:17" ht="15.75">
      <c r="A134" s="33"/>
      <c r="C134" s="27"/>
      <c r="D134" s="27"/>
      <c r="E134" s="27"/>
      <c r="F134" s="27"/>
      <c r="G134" s="27"/>
      <c r="Q134" s="141"/>
    </row>
    <row r="135" spans="1:17" ht="15.75">
      <c r="A135" s="33"/>
      <c r="C135" s="27"/>
      <c r="D135" s="27"/>
      <c r="E135" s="27"/>
      <c r="F135" s="27"/>
      <c r="G135" s="27"/>
      <c r="Q135" s="141"/>
    </row>
    <row r="136" spans="1:17" ht="15.75">
      <c r="A136" s="33"/>
      <c r="C136" s="27"/>
      <c r="D136" s="27"/>
      <c r="E136" s="27"/>
      <c r="F136" s="27"/>
      <c r="G136" s="27"/>
      <c r="Q136" s="141"/>
    </row>
    <row r="137" spans="1:17" ht="15.75">
      <c r="A137" s="33"/>
      <c r="C137" s="27"/>
      <c r="D137" s="27"/>
      <c r="E137" s="27"/>
      <c r="F137" s="27"/>
      <c r="G137" s="27"/>
      <c r="Q137" s="141"/>
    </row>
    <row r="138" spans="1:17" ht="15.75">
      <c r="A138" s="33"/>
      <c r="C138" s="27"/>
      <c r="D138" s="27"/>
      <c r="E138" s="27"/>
      <c r="F138" s="27"/>
      <c r="G138" s="27"/>
      <c r="Q138" s="141"/>
    </row>
    <row r="139" spans="1:17" ht="15.75">
      <c r="A139" s="33"/>
      <c r="C139" s="27"/>
      <c r="D139" s="27"/>
      <c r="E139" s="27"/>
      <c r="F139" s="27"/>
      <c r="G139" s="27"/>
      <c r="Q139" s="141"/>
    </row>
    <row r="140" spans="1:17" ht="15.75">
      <c r="A140" s="33"/>
      <c r="C140" s="27"/>
      <c r="D140" s="27"/>
      <c r="E140" s="27"/>
      <c r="F140" s="27"/>
      <c r="G140" s="27"/>
      <c r="Q140" s="141"/>
    </row>
    <row r="141" spans="1:17" ht="15.75">
      <c r="A141" s="33"/>
      <c r="C141" s="27"/>
      <c r="D141" s="27"/>
      <c r="E141" s="27"/>
      <c r="F141" s="27"/>
      <c r="G141" s="27"/>
      <c r="Q141" s="141"/>
    </row>
    <row r="142" spans="1:17" ht="15.75">
      <c r="A142" s="33"/>
      <c r="C142" s="27"/>
      <c r="D142" s="27"/>
      <c r="E142" s="27"/>
      <c r="F142" s="27"/>
      <c r="G142" s="27"/>
      <c r="Q142" s="141"/>
    </row>
    <row r="143" spans="1:17" ht="15.75">
      <c r="A143" s="33"/>
      <c r="C143" s="27"/>
      <c r="D143" s="27"/>
      <c r="E143" s="27"/>
      <c r="F143" s="27"/>
      <c r="G143" s="27"/>
      <c r="Q143" s="141"/>
    </row>
    <row r="144" spans="1:17" ht="15.75">
      <c r="A144" s="33"/>
      <c r="C144" s="27"/>
      <c r="D144" s="27"/>
      <c r="E144" s="27"/>
      <c r="F144" s="27"/>
      <c r="G144" s="27"/>
      <c r="Q144" s="141"/>
    </row>
    <row r="145" spans="1:17" ht="15.75">
      <c r="A145" s="33"/>
      <c r="C145" s="27"/>
      <c r="D145" s="27"/>
      <c r="E145" s="27"/>
      <c r="F145" s="27"/>
      <c r="G145" s="27"/>
      <c r="Q145" s="141"/>
    </row>
    <row r="146" spans="1:17" ht="15.75">
      <c r="A146" s="33"/>
      <c r="C146" s="27"/>
      <c r="D146" s="27"/>
      <c r="E146" s="27"/>
      <c r="F146" s="27"/>
      <c r="G146" s="27"/>
      <c r="Q146" s="141"/>
    </row>
    <row r="147" spans="1:17" ht="15.75">
      <c r="A147" s="33"/>
      <c r="C147" s="27"/>
      <c r="D147" s="27"/>
      <c r="E147" s="27"/>
      <c r="F147" s="27"/>
      <c r="G147" s="27"/>
      <c r="Q147" s="141"/>
    </row>
    <row r="148" spans="1:17" ht="15.75">
      <c r="A148" s="33"/>
      <c r="C148" s="27"/>
      <c r="D148" s="27"/>
      <c r="E148" s="27"/>
      <c r="F148" s="27"/>
      <c r="G148" s="27"/>
      <c r="Q148" s="141"/>
    </row>
    <row r="149" spans="1:17" ht="15.75">
      <c r="A149" s="33"/>
      <c r="C149" s="27"/>
      <c r="D149" s="27"/>
      <c r="E149" s="27"/>
      <c r="F149" s="27"/>
      <c r="G149" s="27"/>
      <c r="Q149" s="141"/>
    </row>
    <row r="150" spans="1:17" ht="15.75">
      <c r="A150" s="33"/>
      <c r="C150" s="27"/>
      <c r="D150" s="27"/>
      <c r="E150" s="27"/>
      <c r="F150" s="27"/>
      <c r="G150" s="27"/>
      <c r="Q150" s="141"/>
    </row>
    <row r="151" spans="1:17" ht="15.75">
      <c r="A151" s="33"/>
      <c r="C151" s="27"/>
      <c r="D151" s="27"/>
      <c r="E151" s="27"/>
      <c r="F151" s="27"/>
      <c r="G151" s="27"/>
      <c r="Q151" s="141"/>
    </row>
    <row r="152" spans="1:17" ht="15.75">
      <c r="A152" s="33"/>
      <c r="C152" s="27"/>
      <c r="D152" s="27"/>
      <c r="E152" s="27"/>
      <c r="F152" s="27"/>
      <c r="G152" s="27"/>
      <c r="Q152" s="141"/>
    </row>
    <row r="153" spans="1:17" ht="15.75">
      <c r="A153" s="33"/>
      <c r="C153" s="27"/>
      <c r="D153" s="27"/>
      <c r="E153" s="27"/>
      <c r="F153" s="27"/>
      <c r="G153" s="27"/>
      <c r="Q153" s="141"/>
    </row>
    <row r="154" spans="1:17" ht="15.75">
      <c r="A154" s="33"/>
      <c r="C154" s="27"/>
      <c r="D154" s="27"/>
      <c r="E154" s="27"/>
      <c r="F154" s="27"/>
      <c r="G154" s="27"/>
      <c r="Q154" s="141"/>
    </row>
    <row r="155" spans="1:17" ht="15.75">
      <c r="A155" s="33"/>
      <c r="C155" s="27"/>
      <c r="D155" s="27"/>
      <c r="E155" s="27"/>
      <c r="F155" s="27"/>
      <c r="G155" s="27"/>
      <c r="Q155" s="141"/>
    </row>
    <row r="156" spans="1:17" ht="15.75">
      <c r="A156" s="33"/>
      <c r="C156" s="27"/>
      <c r="D156" s="27"/>
      <c r="E156" s="27"/>
      <c r="F156" s="27"/>
      <c r="G156" s="27"/>
      <c r="Q156" s="141"/>
    </row>
    <row r="157" spans="1:17" ht="15.75">
      <c r="A157" s="33"/>
      <c r="C157" s="27"/>
      <c r="D157" s="27"/>
      <c r="E157" s="27"/>
      <c r="F157" s="27"/>
      <c r="G157" s="27"/>
      <c r="Q157" s="141"/>
    </row>
    <row r="158" spans="1:17" ht="15.75">
      <c r="A158" s="33"/>
      <c r="C158" s="27"/>
      <c r="D158" s="27"/>
      <c r="E158" s="27"/>
      <c r="F158" s="27"/>
      <c r="G158" s="27"/>
      <c r="Q158" s="141"/>
    </row>
    <row r="159" spans="1:17" ht="15.75">
      <c r="A159" s="33"/>
      <c r="C159" s="27"/>
      <c r="D159" s="27"/>
      <c r="E159" s="27"/>
      <c r="F159" s="27"/>
      <c r="G159" s="27"/>
      <c r="Q159" s="141"/>
    </row>
    <row r="160" spans="1:17" ht="15.75">
      <c r="A160" s="33"/>
      <c r="C160" s="27"/>
      <c r="D160" s="27"/>
      <c r="E160" s="27"/>
      <c r="F160" s="27"/>
      <c r="G160" s="27"/>
      <c r="Q160" s="141"/>
    </row>
    <row r="161" spans="1:17" ht="15.75">
      <c r="A161" s="33"/>
      <c r="C161" s="27"/>
      <c r="D161" s="27"/>
      <c r="E161" s="27"/>
      <c r="F161" s="27"/>
      <c r="G161" s="27"/>
      <c r="Q161" s="141"/>
    </row>
    <row r="162" spans="1:17" ht="15.75">
      <c r="A162" s="33"/>
      <c r="C162" s="27"/>
      <c r="D162" s="27"/>
      <c r="E162" s="27"/>
      <c r="F162" s="27"/>
      <c r="G162" s="27"/>
      <c r="Q162" s="141"/>
    </row>
    <row r="163" spans="1:17" ht="15.75">
      <c r="A163" s="33"/>
      <c r="C163" s="27"/>
      <c r="D163" s="27"/>
      <c r="E163" s="27"/>
      <c r="F163" s="27"/>
      <c r="G163" s="27"/>
      <c r="Q163" s="141"/>
    </row>
    <row r="164" spans="1:17" ht="15.75">
      <c r="A164" s="33"/>
      <c r="C164" s="27"/>
      <c r="D164" s="27"/>
      <c r="E164" s="27"/>
      <c r="F164" s="27"/>
      <c r="G164" s="27"/>
      <c r="Q164" s="141"/>
    </row>
    <row r="165" spans="1:17" ht="15.75">
      <c r="A165" s="33"/>
      <c r="C165" s="27"/>
      <c r="D165" s="27"/>
      <c r="E165" s="27"/>
      <c r="F165" s="27"/>
      <c r="G165" s="27"/>
      <c r="Q165" s="141"/>
    </row>
    <row r="166" spans="1:17" ht="15.75">
      <c r="A166" s="33"/>
      <c r="C166" s="27"/>
      <c r="D166" s="27"/>
      <c r="E166" s="27"/>
      <c r="F166" s="27"/>
      <c r="G166" s="27"/>
      <c r="Q166" s="141"/>
    </row>
    <row r="167" spans="1:17" ht="15.75">
      <c r="A167" s="33"/>
      <c r="C167" s="27"/>
      <c r="D167" s="27"/>
      <c r="E167" s="27"/>
      <c r="F167" s="27"/>
      <c r="G167" s="27"/>
      <c r="Q167" s="141"/>
    </row>
    <row r="168" spans="1:17" ht="15.75">
      <c r="A168" s="33"/>
      <c r="C168" s="27"/>
      <c r="D168" s="27"/>
      <c r="E168" s="27"/>
      <c r="F168" s="27"/>
      <c r="G168" s="27"/>
      <c r="Q168" s="141"/>
    </row>
    <row r="169" spans="1:17" ht="15.75">
      <c r="A169" s="33"/>
      <c r="C169" s="27"/>
      <c r="D169" s="27"/>
      <c r="E169" s="27"/>
      <c r="F169" s="27"/>
      <c r="G169" s="27"/>
      <c r="Q169" s="141"/>
    </row>
    <row r="170" spans="1:17" ht="15.75">
      <c r="A170" s="33"/>
      <c r="C170" s="27"/>
      <c r="D170" s="27"/>
      <c r="E170" s="27"/>
      <c r="F170" s="27"/>
      <c r="G170" s="27"/>
      <c r="Q170" s="141"/>
    </row>
    <row r="171" spans="1:17" ht="15.75">
      <c r="A171" s="33"/>
      <c r="C171" s="27"/>
      <c r="D171" s="27"/>
      <c r="E171" s="27"/>
      <c r="F171" s="27"/>
      <c r="G171" s="27"/>
      <c r="Q171" s="141"/>
    </row>
    <row r="172" spans="1:17" ht="15.75">
      <c r="A172" s="33"/>
      <c r="C172" s="27"/>
      <c r="D172" s="27"/>
      <c r="E172" s="27"/>
      <c r="F172" s="27"/>
      <c r="G172" s="27"/>
      <c r="Q172" s="141"/>
    </row>
    <row r="173" spans="1:17" ht="15.75">
      <c r="A173" s="33"/>
      <c r="C173" s="27"/>
      <c r="D173" s="27"/>
      <c r="E173" s="27"/>
      <c r="F173" s="27"/>
      <c r="G173" s="27"/>
      <c r="Q173" s="141"/>
    </row>
    <row r="174" spans="1:17" ht="15.75">
      <c r="A174" s="33"/>
      <c r="C174" s="27"/>
      <c r="D174" s="27"/>
      <c r="E174" s="27"/>
      <c r="F174" s="27"/>
      <c r="G174" s="27"/>
      <c r="Q174" s="141"/>
    </row>
    <row r="175" spans="1:17" ht="15.75">
      <c r="A175" s="33"/>
      <c r="C175" s="27"/>
      <c r="D175" s="27"/>
      <c r="E175" s="27"/>
      <c r="F175" s="27"/>
      <c r="G175" s="27"/>
      <c r="Q175" s="141"/>
    </row>
    <row r="176" spans="1:17" ht="15.75">
      <c r="A176" s="33"/>
      <c r="C176" s="27"/>
      <c r="D176" s="27"/>
      <c r="E176" s="27"/>
      <c r="F176" s="27"/>
      <c r="G176" s="27"/>
      <c r="Q176" s="141"/>
    </row>
    <row r="177" spans="1:17" ht="15.75">
      <c r="A177" s="33"/>
      <c r="C177" s="27"/>
      <c r="D177" s="27"/>
      <c r="E177" s="27"/>
      <c r="F177" s="27"/>
      <c r="G177" s="27"/>
      <c r="Q177" s="141"/>
    </row>
    <row r="178" spans="1:17" ht="15.75">
      <c r="A178" s="33"/>
      <c r="C178" s="27"/>
      <c r="D178" s="27"/>
      <c r="E178" s="27"/>
      <c r="F178" s="27"/>
      <c r="G178" s="27"/>
      <c r="Q178" s="141"/>
    </row>
    <row r="179" spans="1:17" ht="15.75">
      <c r="A179" s="33"/>
      <c r="C179" s="27"/>
      <c r="D179" s="27"/>
      <c r="E179" s="27"/>
      <c r="F179" s="27"/>
      <c r="G179" s="27"/>
      <c r="Q179" s="141"/>
    </row>
    <row r="180" spans="1:17" ht="15.75">
      <c r="A180" s="33"/>
      <c r="C180" s="27"/>
      <c r="D180" s="27"/>
      <c r="E180" s="27"/>
      <c r="F180" s="27"/>
      <c r="G180" s="27"/>
      <c r="Q180" s="141"/>
    </row>
    <row r="181" spans="1:17" ht="15.75">
      <c r="A181" s="33"/>
      <c r="C181" s="27"/>
      <c r="D181" s="27"/>
      <c r="E181" s="27"/>
      <c r="F181" s="27"/>
      <c r="G181" s="27"/>
      <c r="Q181" s="141"/>
    </row>
    <row r="182" spans="1:17" ht="15.75">
      <c r="A182" s="33"/>
      <c r="C182" s="27"/>
      <c r="D182" s="27"/>
      <c r="E182" s="27"/>
      <c r="F182" s="27"/>
      <c r="G182" s="27"/>
      <c r="Q182" s="141"/>
    </row>
    <row r="183" spans="1:17" ht="15.75">
      <c r="A183" s="33"/>
      <c r="C183" s="27"/>
      <c r="D183" s="27"/>
      <c r="E183" s="27"/>
      <c r="F183" s="27"/>
      <c r="G183" s="27"/>
      <c r="Q183" s="141"/>
    </row>
    <row r="184" spans="1:17" ht="15.75">
      <c r="A184" s="33"/>
      <c r="C184" s="27"/>
      <c r="D184" s="27"/>
      <c r="E184" s="27"/>
      <c r="F184" s="27"/>
      <c r="G184" s="27"/>
      <c r="Q184" s="141"/>
    </row>
    <row r="185" spans="1:17" ht="15.75">
      <c r="A185" s="33"/>
      <c r="C185" s="27"/>
      <c r="D185" s="27"/>
      <c r="E185" s="27"/>
      <c r="F185" s="27"/>
      <c r="G185" s="27"/>
      <c r="Q185" s="141"/>
    </row>
    <row r="186" spans="1:17" ht="15.75">
      <c r="A186" s="33"/>
      <c r="C186" s="27"/>
      <c r="D186" s="27"/>
      <c r="E186" s="27"/>
      <c r="F186" s="27"/>
      <c r="G186" s="27"/>
      <c r="Q186" s="141"/>
    </row>
    <row r="187" spans="1:17" ht="15.75">
      <c r="A187" s="33"/>
      <c r="C187" s="27"/>
      <c r="D187" s="27"/>
      <c r="E187" s="27"/>
      <c r="F187" s="27"/>
      <c r="G187" s="27"/>
      <c r="Q187" s="141"/>
    </row>
    <row r="188" spans="1:17" ht="15.75">
      <c r="A188" s="33"/>
      <c r="C188" s="27"/>
      <c r="D188" s="27"/>
      <c r="E188" s="27"/>
      <c r="F188" s="27"/>
      <c r="G188" s="27"/>
      <c r="Q188" s="141"/>
    </row>
    <row r="189" spans="1:17" ht="15.75">
      <c r="A189" s="33"/>
      <c r="C189" s="27"/>
      <c r="D189" s="27"/>
      <c r="E189" s="27"/>
      <c r="F189" s="27"/>
      <c r="G189" s="27"/>
      <c r="Q189" s="141"/>
    </row>
    <row r="190" spans="1:17" ht="15.75">
      <c r="A190" s="33"/>
      <c r="C190" s="27"/>
      <c r="D190" s="27"/>
      <c r="E190" s="27"/>
      <c r="F190" s="27"/>
      <c r="G190" s="27"/>
      <c r="Q190" s="141"/>
    </row>
    <row r="191" spans="1:17" ht="15.75">
      <c r="A191" s="33"/>
      <c r="C191" s="27"/>
      <c r="D191" s="27"/>
      <c r="E191" s="27"/>
      <c r="F191" s="27"/>
      <c r="G191" s="27"/>
      <c r="Q191" s="141"/>
    </row>
    <row r="192" spans="1:17" ht="15.75">
      <c r="A192" s="33"/>
      <c r="C192" s="27"/>
      <c r="D192" s="27"/>
      <c r="E192" s="27"/>
      <c r="F192" s="27"/>
      <c r="G192" s="27"/>
      <c r="Q192" s="141"/>
    </row>
    <row r="193" spans="1:17" ht="15.75">
      <c r="A193" s="33"/>
      <c r="C193" s="27"/>
      <c r="D193" s="27"/>
      <c r="E193" s="27"/>
      <c r="F193" s="27"/>
      <c r="G193" s="27"/>
      <c r="Q193" s="141"/>
    </row>
    <row r="194" spans="1:17" ht="15.75">
      <c r="A194" s="33"/>
      <c r="C194" s="27"/>
      <c r="D194" s="27"/>
      <c r="E194" s="27"/>
      <c r="F194" s="27"/>
      <c r="G194" s="27"/>
      <c r="Q194" s="141"/>
    </row>
    <row r="195" spans="1:17" ht="15.75">
      <c r="A195" s="33"/>
      <c r="C195" s="27"/>
      <c r="D195" s="27"/>
      <c r="E195" s="27"/>
      <c r="F195" s="27"/>
      <c r="G195" s="27"/>
      <c r="Q195" s="141"/>
    </row>
    <row r="196" spans="1:17" ht="15.75">
      <c r="A196" s="33"/>
      <c r="C196" s="27"/>
      <c r="D196" s="27"/>
      <c r="E196" s="27"/>
      <c r="F196" s="27"/>
      <c r="G196" s="27"/>
      <c r="Q196" s="141"/>
    </row>
    <row r="197" spans="1:17" ht="15.75">
      <c r="A197" s="34"/>
      <c r="C197" s="27"/>
      <c r="D197" s="27"/>
      <c r="E197" s="27"/>
      <c r="F197" s="27"/>
      <c r="G197" s="27"/>
      <c r="Q197" s="141"/>
    </row>
    <row r="198" spans="1:17" ht="15.75">
      <c r="A198" s="34"/>
      <c r="C198" s="27"/>
      <c r="D198" s="27"/>
      <c r="E198" s="27"/>
      <c r="F198" s="27"/>
      <c r="G198" s="27"/>
      <c r="Q198" s="141"/>
    </row>
    <row r="199" spans="1:17" ht="15.75">
      <c r="A199" s="34"/>
      <c r="C199" s="27"/>
      <c r="D199" s="27"/>
      <c r="E199" s="27"/>
      <c r="F199" s="27"/>
      <c r="G199" s="27"/>
      <c r="Q199" s="141"/>
    </row>
    <row r="200" spans="1:17" ht="15.75">
      <c r="A200" s="34"/>
      <c r="C200" s="27"/>
      <c r="D200" s="27"/>
      <c r="E200" s="27"/>
      <c r="F200" s="27"/>
      <c r="G200" s="27"/>
      <c r="Q200" s="141"/>
    </row>
    <row r="201" spans="1:17" ht="15.75">
      <c r="A201" s="34"/>
      <c r="C201" s="27"/>
      <c r="D201" s="27"/>
      <c r="E201" s="27"/>
      <c r="F201" s="27"/>
      <c r="G201" s="27"/>
    </row>
    <row r="202" spans="1:17" ht="15.75">
      <c r="A202" s="34"/>
      <c r="C202" s="27"/>
      <c r="D202" s="27"/>
      <c r="E202" s="27"/>
      <c r="F202" s="27"/>
      <c r="G202" s="27"/>
    </row>
    <row r="203" spans="1:17" ht="15.75">
      <c r="A203" s="34"/>
      <c r="C203" s="27"/>
      <c r="D203" s="27"/>
      <c r="E203" s="27"/>
      <c r="F203" s="27"/>
      <c r="G203" s="27"/>
    </row>
    <row r="204" spans="1:17" ht="15.75">
      <c r="A204" s="34"/>
      <c r="C204" s="27"/>
      <c r="D204" s="27"/>
      <c r="E204" s="27"/>
      <c r="F204" s="27"/>
      <c r="G204" s="27"/>
    </row>
    <row r="205" spans="1:17" ht="15.75">
      <c r="A205" s="34"/>
      <c r="C205" s="27"/>
      <c r="D205" s="27"/>
      <c r="E205" s="27"/>
      <c r="F205" s="27"/>
      <c r="G205" s="27"/>
    </row>
    <row r="206" spans="1:17" ht="15.75">
      <c r="A206" s="34"/>
      <c r="C206" s="27"/>
      <c r="D206" s="27"/>
      <c r="E206" s="27"/>
      <c r="F206" s="27"/>
      <c r="G206" s="27"/>
    </row>
    <row r="207" spans="1:17" ht="15.75">
      <c r="A207" s="34"/>
      <c r="C207" s="27"/>
      <c r="D207" s="27"/>
      <c r="E207" s="27"/>
      <c r="F207" s="27"/>
      <c r="G207" s="27"/>
    </row>
    <row r="208" spans="1:1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</row>
    <row r="270" spans="1:7" ht="15.75">
      <c r="A270" s="34"/>
    </row>
    <row r="271" spans="1:7" ht="15.75">
      <c r="A271" s="34"/>
    </row>
    <row r="272" spans="1:7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S652"/>
  <sheetViews>
    <sheetView topLeftCell="A2" zoomScale="66" zoomScaleNormal="66" workbookViewId="0">
      <selection activeCell="B1" sqref="B1"/>
    </sheetView>
  </sheetViews>
  <sheetFormatPr defaultColWidth="9.140625" defaultRowHeight="12.75"/>
  <cols>
    <col min="1" max="1" width="75.85546875" style="157" bestFit="1" customWidth="1"/>
    <col min="2" max="16" width="10.7109375" style="141" customWidth="1"/>
    <col min="17" max="17" width="12" style="141" customWidth="1"/>
    <col min="18" max="18" width="10.7109375" style="141" customWidth="1"/>
    <col min="19" max="19" width="2.5703125" style="156" customWidth="1"/>
    <col min="20" max="256" width="9.140625" style="141"/>
    <col min="257" max="257" width="75.85546875" style="141" bestFit="1" customWidth="1"/>
    <col min="258" max="272" width="10.7109375" style="141" customWidth="1"/>
    <col min="273" max="273" width="12" style="141" customWidth="1"/>
    <col min="274" max="274" width="10.7109375" style="141" customWidth="1"/>
    <col min="275" max="275" width="2.5703125" style="141" customWidth="1"/>
    <col min="276" max="512" width="9.140625" style="141"/>
    <col min="513" max="513" width="75.85546875" style="141" bestFit="1" customWidth="1"/>
    <col min="514" max="528" width="10.7109375" style="141" customWidth="1"/>
    <col min="529" max="529" width="12" style="141" customWidth="1"/>
    <col min="530" max="530" width="10.7109375" style="141" customWidth="1"/>
    <col min="531" max="531" width="2.5703125" style="141" customWidth="1"/>
    <col min="532" max="768" width="9.140625" style="141"/>
    <col min="769" max="769" width="75.85546875" style="141" bestFit="1" customWidth="1"/>
    <col min="770" max="784" width="10.7109375" style="141" customWidth="1"/>
    <col min="785" max="785" width="12" style="141" customWidth="1"/>
    <col min="786" max="786" width="10.7109375" style="141" customWidth="1"/>
    <col min="787" max="787" width="2.5703125" style="141" customWidth="1"/>
    <col min="788" max="1024" width="9.140625" style="141"/>
    <col min="1025" max="1025" width="75.85546875" style="141" bestFit="1" customWidth="1"/>
    <col min="1026" max="1040" width="10.7109375" style="141" customWidth="1"/>
    <col min="1041" max="1041" width="12" style="141" customWidth="1"/>
    <col min="1042" max="1042" width="10.7109375" style="141" customWidth="1"/>
    <col min="1043" max="1043" width="2.5703125" style="141" customWidth="1"/>
    <col min="1044" max="1280" width="9.140625" style="141"/>
    <col min="1281" max="1281" width="75.85546875" style="141" bestFit="1" customWidth="1"/>
    <col min="1282" max="1296" width="10.7109375" style="141" customWidth="1"/>
    <col min="1297" max="1297" width="12" style="141" customWidth="1"/>
    <col min="1298" max="1298" width="10.7109375" style="141" customWidth="1"/>
    <col min="1299" max="1299" width="2.5703125" style="141" customWidth="1"/>
    <col min="1300" max="1536" width="9.140625" style="141"/>
    <col min="1537" max="1537" width="75.85546875" style="141" bestFit="1" customWidth="1"/>
    <col min="1538" max="1552" width="10.7109375" style="141" customWidth="1"/>
    <col min="1553" max="1553" width="12" style="141" customWidth="1"/>
    <col min="1554" max="1554" width="10.7109375" style="141" customWidth="1"/>
    <col min="1555" max="1555" width="2.5703125" style="141" customWidth="1"/>
    <col min="1556" max="1792" width="9.140625" style="141"/>
    <col min="1793" max="1793" width="75.85546875" style="141" bestFit="1" customWidth="1"/>
    <col min="1794" max="1808" width="10.7109375" style="141" customWidth="1"/>
    <col min="1809" max="1809" width="12" style="141" customWidth="1"/>
    <col min="1810" max="1810" width="10.7109375" style="141" customWidth="1"/>
    <col min="1811" max="1811" width="2.5703125" style="141" customWidth="1"/>
    <col min="1812" max="2048" width="9.140625" style="141"/>
    <col min="2049" max="2049" width="75.85546875" style="141" bestFit="1" customWidth="1"/>
    <col min="2050" max="2064" width="10.7109375" style="141" customWidth="1"/>
    <col min="2065" max="2065" width="12" style="141" customWidth="1"/>
    <col min="2066" max="2066" width="10.7109375" style="141" customWidth="1"/>
    <col min="2067" max="2067" width="2.5703125" style="141" customWidth="1"/>
    <col min="2068" max="2304" width="9.140625" style="141"/>
    <col min="2305" max="2305" width="75.85546875" style="141" bestFit="1" customWidth="1"/>
    <col min="2306" max="2320" width="10.7109375" style="141" customWidth="1"/>
    <col min="2321" max="2321" width="12" style="141" customWidth="1"/>
    <col min="2322" max="2322" width="10.7109375" style="141" customWidth="1"/>
    <col min="2323" max="2323" width="2.5703125" style="141" customWidth="1"/>
    <col min="2324" max="2560" width="9.140625" style="141"/>
    <col min="2561" max="2561" width="75.85546875" style="141" bestFit="1" customWidth="1"/>
    <col min="2562" max="2576" width="10.7109375" style="141" customWidth="1"/>
    <col min="2577" max="2577" width="12" style="141" customWidth="1"/>
    <col min="2578" max="2578" width="10.7109375" style="141" customWidth="1"/>
    <col min="2579" max="2579" width="2.5703125" style="141" customWidth="1"/>
    <col min="2580" max="2816" width="9.140625" style="141"/>
    <col min="2817" max="2817" width="75.85546875" style="141" bestFit="1" customWidth="1"/>
    <col min="2818" max="2832" width="10.7109375" style="141" customWidth="1"/>
    <col min="2833" max="2833" width="12" style="141" customWidth="1"/>
    <col min="2834" max="2834" width="10.7109375" style="141" customWidth="1"/>
    <col min="2835" max="2835" width="2.5703125" style="141" customWidth="1"/>
    <col min="2836" max="3072" width="9.140625" style="141"/>
    <col min="3073" max="3073" width="75.85546875" style="141" bestFit="1" customWidth="1"/>
    <col min="3074" max="3088" width="10.7109375" style="141" customWidth="1"/>
    <col min="3089" max="3089" width="12" style="141" customWidth="1"/>
    <col min="3090" max="3090" width="10.7109375" style="141" customWidth="1"/>
    <col min="3091" max="3091" width="2.5703125" style="141" customWidth="1"/>
    <col min="3092" max="3328" width="9.140625" style="141"/>
    <col min="3329" max="3329" width="75.85546875" style="141" bestFit="1" customWidth="1"/>
    <col min="3330" max="3344" width="10.7109375" style="141" customWidth="1"/>
    <col min="3345" max="3345" width="12" style="141" customWidth="1"/>
    <col min="3346" max="3346" width="10.7109375" style="141" customWidth="1"/>
    <col min="3347" max="3347" width="2.5703125" style="141" customWidth="1"/>
    <col min="3348" max="3584" width="9.140625" style="141"/>
    <col min="3585" max="3585" width="75.85546875" style="141" bestFit="1" customWidth="1"/>
    <col min="3586" max="3600" width="10.7109375" style="141" customWidth="1"/>
    <col min="3601" max="3601" width="12" style="141" customWidth="1"/>
    <col min="3602" max="3602" width="10.7109375" style="141" customWidth="1"/>
    <col min="3603" max="3603" width="2.5703125" style="141" customWidth="1"/>
    <col min="3604" max="3840" width="9.140625" style="141"/>
    <col min="3841" max="3841" width="75.85546875" style="141" bestFit="1" customWidth="1"/>
    <col min="3842" max="3856" width="10.7109375" style="141" customWidth="1"/>
    <col min="3857" max="3857" width="12" style="141" customWidth="1"/>
    <col min="3858" max="3858" width="10.7109375" style="141" customWidth="1"/>
    <col min="3859" max="3859" width="2.5703125" style="141" customWidth="1"/>
    <col min="3860" max="4096" width="9.140625" style="141"/>
    <col min="4097" max="4097" width="75.85546875" style="141" bestFit="1" customWidth="1"/>
    <col min="4098" max="4112" width="10.7109375" style="141" customWidth="1"/>
    <col min="4113" max="4113" width="12" style="141" customWidth="1"/>
    <col min="4114" max="4114" width="10.7109375" style="141" customWidth="1"/>
    <col min="4115" max="4115" width="2.5703125" style="141" customWidth="1"/>
    <col min="4116" max="4352" width="9.140625" style="141"/>
    <col min="4353" max="4353" width="75.85546875" style="141" bestFit="1" customWidth="1"/>
    <col min="4354" max="4368" width="10.7109375" style="141" customWidth="1"/>
    <col min="4369" max="4369" width="12" style="141" customWidth="1"/>
    <col min="4370" max="4370" width="10.7109375" style="141" customWidth="1"/>
    <col min="4371" max="4371" width="2.5703125" style="141" customWidth="1"/>
    <col min="4372" max="4608" width="9.140625" style="141"/>
    <col min="4609" max="4609" width="75.85546875" style="141" bestFit="1" customWidth="1"/>
    <col min="4610" max="4624" width="10.7109375" style="141" customWidth="1"/>
    <col min="4625" max="4625" width="12" style="141" customWidth="1"/>
    <col min="4626" max="4626" width="10.7109375" style="141" customWidth="1"/>
    <col min="4627" max="4627" width="2.5703125" style="141" customWidth="1"/>
    <col min="4628" max="4864" width="9.140625" style="141"/>
    <col min="4865" max="4865" width="75.85546875" style="141" bestFit="1" customWidth="1"/>
    <col min="4866" max="4880" width="10.7109375" style="141" customWidth="1"/>
    <col min="4881" max="4881" width="12" style="141" customWidth="1"/>
    <col min="4882" max="4882" width="10.7109375" style="141" customWidth="1"/>
    <col min="4883" max="4883" width="2.5703125" style="141" customWidth="1"/>
    <col min="4884" max="5120" width="9.140625" style="141"/>
    <col min="5121" max="5121" width="75.85546875" style="141" bestFit="1" customWidth="1"/>
    <col min="5122" max="5136" width="10.7109375" style="141" customWidth="1"/>
    <col min="5137" max="5137" width="12" style="141" customWidth="1"/>
    <col min="5138" max="5138" width="10.7109375" style="141" customWidth="1"/>
    <col min="5139" max="5139" width="2.5703125" style="141" customWidth="1"/>
    <col min="5140" max="5376" width="9.140625" style="141"/>
    <col min="5377" max="5377" width="75.85546875" style="141" bestFit="1" customWidth="1"/>
    <col min="5378" max="5392" width="10.7109375" style="141" customWidth="1"/>
    <col min="5393" max="5393" width="12" style="141" customWidth="1"/>
    <col min="5394" max="5394" width="10.7109375" style="141" customWidth="1"/>
    <col min="5395" max="5395" width="2.5703125" style="141" customWidth="1"/>
    <col min="5396" max="5632" width="9.140625" style="141"/>
    <col min="5633" max="5633" width="75.85546875" style="141" bestFit="1" customWidth="1"/>
    <col min="5634" max="5648" width="10.7109375" style="141" customWidth="1"/>
    <col min="5649" max="5649" width="12" style="141" customWidth="1"/>
    <col min="5650" max="5650" width="10.7109375" style="141" customWidth="1"/>
    <col min="5651" max="5651" width="2.5703125" style="141" customWidth="1"/>
    <col min="5652" max="5888" width="9.140625" style="141"/>
    <col min="5889" max="5889" width="75.85546875" style="141" bestFit="1" customWidth="1"/>
    <col min="5890" max="5904" width="10.7109375" style="141" customWidth="1"/>
    <col min="5905" max="5905" width="12" style="141" customWidth="1"/>
    <col min="5906" max="5906" width="10.7109375" style="141" customWidth="1"/>
    <col min="5907" max="5907" width="2.5703125" style="141" customWidth="1"/>
    <col min="5908" max="6144" width="9.140625" style="141"/>
    <col min="6145" max="6145" width="75.85546875" style="141" bestFit="1" customWidth="1"/>
    <col min="6146" max="6160" width="10.7109375" style="141" customWidth="1"/>
    <col min="6161" max="6161" width="12" style="141" customWidth="1"/>
    <col min="6162" max="6162" width="10.7109375" style="141" customWidth="1"/>
    <col min="6163" max="6163" width="2.5703125" style="141" customWidth="1"/>
    <col min="6164" max="6400" width="9.140625" style="141"/>
    <col min="6401" max="6401" width="75.85546875" style="141" bestFit="1" customWidth="1"/>
    <col min="6402" max="6416" width="10.7109375" style="141" customWidth="1"/>
    <col min="6417" max="6417" width="12" style="141" customWidth="1"/>
    <col min="6418" max="6418" width="10.7109375" style="141" customWidth="1"/>
    <col min="6419" max="6419" width="2.5703125" style="141" customWidth="1"/>
    <col min="6420" max="6656" width="9.140625" style="141"/>
    <col min="6657" max="6657" width="75.85546875" style="141" bestFit="1" customWidth="1"/>
    <col min="6658" max="6672" width="10.7109375" style="141" customWidth="1"/>
    <col min="6673" max="6673" width="12" style="141" customWidth="1"/>
    <col min="6674" max="6674" width="10.7109375" style="141" customWidth="1"/>
    <col min="6675" max="6675" width="2.5703125" style="141" customWidth="1"/>
    <col min="6676" max="6912" width="9.140625" style="141"/>
    <col min="6913" max="6913" width="75.85546875" style="141" bestFit="1" customWidth="1"/>
    <col min="6914" max="6928" width="10.7109375" style="141" customWidth="1"/>
    <col min="6929" max="6929" width="12" style="141" customWidth="1"/>
    <col min="6930" max="6930" width="10.7109375" style="141" customWidth="1"/>
    <col min="6931" max="6931" width="2.5703125" style="141" customWidth="1"/>
    <col min="6932" max="7168" width="9.140625" style="141"/>
    <col min="7169" max="7169" width="75.85546875" style="141" bestFit="1" customWidth="1"/>
    <col min="7170" max="7184" width="10.7109375" style="141" customWidth="1"/>
    <col min="7185" max="7185" width="12" style="141" customWidth="1"/>
    <col min="7186" max="7186" width="10.7109375" style="141" customWidth="1"/>
    <col min="7187" max="7187" width="2.5703125" style="141" customWidth="1"/>
    <col min="7188" max="7424" width="9.140625" style="141"/>
    <col min="7425" max="7425" width="75.85546875" style="141" bestFit="1" customWidth="1"/>
    <col min="7426" max="7440" width="10.7109375" style="141" customWidth="1"/>
    <col min="7441" max="7441" width="12" style="141" customWidth="1"/>
    <col min="7442" max="7442" width="10.7109375" style="141" customWidth="1"/>
    <col min="7443" max="7443" width="2.5703125" style="141" customWidth="1"/>
    <col min="7444" max="7680" width="9.140625" style="141"/>
    <col min="7681" max="7681" width="75.85546875" style="141" bestFit="1" customWidth="1"/>
    <col min="7682" max="7696" width="10.7109375" style="141" customWidth="1"/>
    <col min="7697" max="7697" width="12" style="141" customWidth="1"/>
    <col min="7698" max="7698" width="10.7109375" style="141" customWidth="1"/>
    <col min="7699" max="7699" width="2.5703125" style="141" customWidth="1"/>
    <col min="7700" max="7936" width="9.140625" style="141"/>
    <col min="7937" max="7937" width="75.85546875" style="141" bestFit="1" customWidth="1"/>
    <col min="7938" max="7952" width="10.7109375" style="141" customWidth="1"/>
    <col min="7953" max="7953" width="12" style="141" customWidth="1"/>
    <col min="7954" max="7954" width="10.7109375" style="141" customWidth="1"/>
    <col min="7955" max="7955" width="2.5703125" style="141" customWidth="1"/>
    <col min="7956" max="8192" width="9.140625" style="141"/>
    <col min="8193" max="8193" width="75.85546875" style="141" bestFit="1" customWidth="1"/>
    <col min="8194" max="8208" width="10.7109375" style="141" customWidth="1"/>
    <col min="8209" max="8209" width="12" style="141" customWidth="1"/>
    <col min="8210" max="8210" width="10.7109375" style="141" customWidth="1"/>
    <col min="8211" max="8211" width="2.5703125" style="141" customWidth="1"/>
    <col min="8212" max="8448" width="9.140625" style="141"/>
    <col min="8449" max="8449" width="75.85546875" style="141" bestFit="1" customWidth="1"/>
    <col min="8450" max="8464" width="10.7109375" style="141" customWidth="1"/>
    <col min="8465" max="8465" width="12" style="141" customWidth="1"/>
    <col min="8466" max="8466" width="10.7109375" style="141" customWidth="1"/>
    <col min="8467" max="8467" width="2.5703125" style="141" customWidth="1"/>
    <col min="8468" max="8704" width="9.140625" style="141"/>
    <col min="8705" max="8705" width="75.85546875" style="141" bestFit="1" customWidth="1"/>
    <col min="8706" max="8720" width="10.7109375" style="141" customWidth="1"/>
    <col min="8721" max="8721" width="12" style="141" customWidth="1"/>
    <col min="8722" max="8722" width="10.7109375" style="141" customWidth="1"/>
    <col min="8723" max="8723" width="2.5703125" style="141" customWidth="1"/>
    <col min="8724" max="8960" width="9.140625" style="141"/>
    <col min="8961" max="8961" width="75.85546875" style="141" bestFit="1" customWidth="1"/>
    <col min="8962" max="8976" width="10.7109375" style="141" customWidth="1"/>
    <col min="8977" max="8977" width="12" style="141" customWidth="1"/>
    <col min="8978" max="8978" width="10.7109375" style="141" customWidth="1"/>
    <col min="8979" max="8979" width="2.5703125" style="141" customWidth="1"/>
    <col min="8980" max="9216" width="9.140625" style="141"/>
    <col min="9217" max="9217" width="75.85546875" style="141" bestFit="1" customWidth="1"/>
    <col min="9218" max="9232" width="10.7109375" style="141" customWidth="1"/>
    <col min="9233" max="9233" width="12" style="141" customWidth="1"/>
    <col min="9234" max="9234" width="10.7109375" style="141" customWidth="1"/>
    <col min="9235" max="9235" width="2.5703125" style="141" customWidth="1"/>
    <col min="9236" max="9472" width="9.140625" style="141"/>
    <col min="9473" max="9473" width="75.85546875" style="141" bestFit="1" customWidth="1"/>
    <col min="9474" max="9488" width="10.7109375" style="141" customWidth="1"/>
    <col min="9489" max="9489" width="12" style="141" customWidth="1"/>
    <col min="9490" max="9490" width="10.7109375" style="141" customWidth="1"/>
    <col min="9491" max="9491" width="2.5703125" style="141" customWidth="1"/>
    <col min="9492" max="9728" width="9.140625" style="141"/>
    <col min="9729" max="9729" width="75.85546875" style="141" bestFit="1" customWidth="1"/>
    <col min="9730" max="9744" width="10.7109375" style="141" customWidth="1"/>
    <col min="9745" max="9745" width="12" style="141" customWidth="1"/>
    <col min="9746" max="9746" width="10.7109375" style="141" customWidth="1"/>
    <col min="9747" max="9747" width="2.5703125" style="141" customWidth="1"/>
    <col min="9748" max="9984" width="9.140625" style="141"/>
    <col min="9985" max="9985" width="75.85546875" style="141" bestFit="1" customWidth="1"/>
    <col min="9986" max="10000" width="10.7109375" style="141" customWidth="1"/>
    <col min="10001" max="10001" width="12" style="141" customWidth="1"/>
    <col min="10002" max="10002" width="10.7109375" style="141" customWidth="1"/>
    <col min="10003" max="10003" width="2.5703125" style="141" customWidth="1"/>
    <col min="10004" max="10240" width="9.140625" style="141"/>
    <col min="10241" max="10241" width="75.85546875" style="141" bestFit="1" customWidth="1"/>
    <col min="10242" max="10256" width="10.7109375" style="141" customWidth="1"/>
    <col min="10257" max="10257" width="12" style="141" customWidth="1"/>
    <col min="10258" max="10258" width="10.7109375" style="141" customWidth="1"/>
    <col min="10259" max="10259" width="2.5703125" style="141" customWidth="1"/>
    <col min="10260" max="10496" width="9.140625" style="141"/>
    <col min="10497" max="10497" width="75.85546875" style="141" bestFit="1" customWidth="1"/>
    <col min="10498" max="10512" width="10.7109375" style="141" customWidth="1"/>
    <col min="10513" max="10513" width="12" style="141" customWidth="1"/>
    <col min="10514" max="10514" width="10.7109375" style="141" customWidth="1"/>
    <col min="10515" max="10515" width="2.5703125" style="141" customWidth="1"/>
    <col min="10516" max="10752" width="9.140625" style="141"/>
    <col min="10753" max="10753" width="75.85546875" style="141" bestFit="1" customWidth="1"/>
    <col min="10754" max="10768" width="10.7109375" style="141" customWidth="1"/>
    <col min="10769" max="10769" width="12" style="141" customWidth="1"/>
    <col min="10770" max="10770" width="10.7109375" style="141" customWidth="1"/>
    <col min="10771" max="10771" width="2.5703125" style="141" customWidth="1"/>
    <col min="10772" max="11008" width="9.140625" style="141"/>
    <col min="11009" max="11009" width="75.85546875" style="141" bestFit="1" customWidth="1"/>
    <col min="11010" max="11024" width="10.7109375" style="141" customWidth="1"/>
    <col min="11025" max="11025" width="12" style="141" customWidth="1"/>
    <col min="11026" max="11026" width="10.7109375" style="141" customWidth="1"/>
    <col min="11027" max="11027" width="2.5703125" style="141" customWidth="1"/>
    <col min="11028" max="11264" width="9.140625" style="141"/>
    <col min="11265" max="11265" width="75.85546875" style="141" bestFit="1" customWidth="1"/>
    <col min="11266" max="11280" width="10.7109375" style="141" customWidth="1"/>
    <col min="11281" max="11281" width="12" style="141" customWidth="1"/>
    <col min="11282" max="11282" width="10.7109375" style="141" customWidth="1"/>
    <col min="11283" max="11283" width="2.5703125" style="141" customWidth="1"/>
    <col min="11284" max="11520" width="9.140625" style="141"/>
    <col min="11521" max="11521" width="75.85546875" style="141" bestFit="1" customWidth="1"/>
    <col min="11522" max="11536" width="10.7109375" style="141" customWidth="1"/>
    <col min="11537" max="11537" width="12" style="141" customWidth="1"/>
    <col min="11538" max="11538" width="10.7109375" style="141" customWidth="1"/>
    <col min="11539" max="11539" width="2.5703125" style="141" customWidth="1"/>
    <col min="11540" max="11776" width="9.140625" style="141"/>
    <col min="11777" max="11777" width="75.85546875" style="141" bestFit="1" customWidth="1"/>
    <col min="11778" max="11792" width="10.7109375" style="141" customWidth="1"/>
    <col min="11793" max="11793" width="12" style="141" customWidth="1"/>
    <col min="11794" max="11794" width="10.7109375" style="141" customWidth="1"/>
    <col min="11795" max="11795" width="2.5703125" style="141" customWidth="1"/>
    <col min="11796" max="12032" width="9.140625" style="141"/>
    <col min="12033" max="12033" width="75.85546875" style="141" bestFit="1" customWidth="1"/>
    <col min="12034" max="12048" width="10.7109375" style="141" customWidth="1"/>
    <col min="12049" max="12049" width="12" style="141" customWidth="1"/>
    <col min="12050" max="12050" width="10.7109375" style="141" customWidth="1"/>
    <col min="12051" max="12051" width="2.5703125" style="141" customWidth="1"/>
    <col min="12052" max="12288" width="9.140625" style="141"/>
    <col min="12289" max="12289" width="75.85546875" style="141" bestFit="1" customWidth="1"/>
    <col min="12290" max="12304" width="10.7109375" style="141" customWidth="1"/>
    <col min="12305" max="12305" width="12" style="141" customWidth="1"/>
    <col min="12306" max="12306" width="10.7109375" style="141" customWidth="1"/>
    <col min="12307" max="12307" width="2.5703125" style="141" customWidth="1"/>
    <col min="12308" max="12544" width="9.140625" style="141"/>
    <col min="12545" max="12545" width="75.85546875" style="141" bestFit="1" customWidth="1"/>
    <col min="12546" max="12560" width="10.7109375" style="141" customWidth="1"/>
    <col min="12561" max="12561" width="12" style="141" customWidth="1"/>
    <col min="12562" max="12562" width="10.7109375" style="141" customWidth="1"/>
    <col min="12563" max="12563" width="2.5703125" style="141" customWidth="1"/>
    <col min="12564" max="12800" width="9.140625" style="141"/>
    <col min="12801" max="12801" width="75.85546875" style="141" bestFit="1" customWidth="1"/>
    <col min="12802" max="12816" width="10.7109375" style="141" customWidth="1"/>
    <col min="12817" max="12817" width="12" style="141" customWidth="1"/>
    <col min="12818" max="12818" width="10.7109375" style="141" customWidth="1"/>
    <col min="12819" max="12819" width="2.5703125" style="141" customWidth="1"/>
    <col min="12820" max="13056" width="9.140625" style="141"/>
    <col min="13057" max="13057" width="75.85546875" style="141" bestFit="1" customWidth="1"/>
    <col min="13058" max="13072" width="10.7109375" style="141" customWidth="1"/>
    <col min="13073" max="13073" width="12" style="141" customWidth="1"/>
    <col min="13074" max="13074" width="10.7109375" style="141" customWidth="1"/>
    <col min="13075" max="13075" width="2.5703125" style="141" customWidth="1"/>
    <col min="13076" max="13312" width="9.140625" style="141"/>
    <col min="13313" max="13313" width="75.85546875" style="141" bestFit="1" customWidth="1"/>
    <col min="13314" max="13328" width="10.7109375" style="141" customWidth="1"/>
    <col min="13329" max="13329" width="12" style="141" customWidth="1"/>
    <col min="13330" max="13330" width="10.7109375" style="141" customWidth="1"/>
    <col min="13331" max="13331" width="2.5703125" style="141" customWidth="1"/>
    <col min="13332" max="13568" width="9.140625" style="141"/>
    <col min="13569" max="13569" width="75.85546875" style="141" bestFit="1" customWidth="1"/>
    <col min="13570" max="13584" width="10.7109375" style="141" customWidth="1"/>
    <col min="13585" max="13585" width="12" style="141" customWidth="1"/>
    <col min="13586" max="13586" width="10.7109375" style="141" customWidth="1"/>
    <col min="13587" max="13587" width="2.5703125" style="141" customWidth="1"/>
    <col min="13588" max="13824" width="9.140625" style="141"/>
    <col min="13825" max="13825" width="75.85546875" style="141" bestFit="1" customWidth="1"/>
    <col min="13826" max="13840" width="10.7109375" style="141" customWidth="1"/>
    <col min="13841" max="13841" width="12" style="141" customWidth="1"/>
    <col min="13842" max="13842" width="10.7109375" style="141" customWidth="1"/>
    <col min="13843" max="13843" width="2.5703125" style="141" customWidth="1"/>
    <col min="13844" max="14080" width="9.140625" style="141"/>
    <col min="14081" max="14081" width="75.85546875" style="141" bestFit="1" customWidth="1"/>
    <col min="14082" max="14096" width="10.7109375" style="141" customWidth="1"/>
    <col min="14097" max="14097" width="12" style="141" customWidth="1"/>
    <col min="14098" max="14098" width="10.7109375" style="141" customWidth="1"/>
    <col min="14099" max="14099" width="2.5703125" style="141" customWidth="1"/>
    <col min="14100" max="14336" width="9.140625" style="141"/>
    <col min="14337" max="14337" width="75.85546875" style="141" bestFit="1" customWidth="1"/>
    <col min="14338" max="14352" width="10.7109375" style="141" customWidth="1"/>
    <col min="14353" max="14353" width="12" style="141" customWidth="1"/>
    <col min="14354" max="14354" width="10.7109375" style="141" customWidth="1"/>
    <col min="14355" max="14355" width="2.5703125" style="141" customWidth="1"/>
    <col min="14356" max="14592" width="9.140625" style="141"/>
    <col min="14593" max="14593" width="75.85546875" style="141" bestFit="1" customWidth="1"/>
    <col min="14594" max="14608" width="10.7109375" style="141" customWidth="1"/>
    <col min="14609" max="14609" width="12" style="141" customWidth="1"/>
    <col min="14610" max="14610" width="10.7109375" style="141" customWidth="1"/>
    <col min="14611" max="14611" width="2.5703125" style="141" customWidth="1"/>
    <col min="14612" max="14848" width="9.140625" style="141"/>
    <col min="14849" max="14849" width="75.85546875" style="141" bestFit="1" customWidth="1"/>
    <col min="14850" max="14864" width="10.7109375" style="141" customWidth="1"/>
    <col min="14865" max="14865" width="12" style="141" customWidth="1"/>
    <col min="14866" max="14866" width="10.7109375" style="141" customWidth="1"/>
    <col min="14867" max="14867" width="2.5703125" style="141" customWidth="1"/>
    <col min="14868" max="15104" width="9.140625" style="141"/>
    <col min="15105" max="15105" width="75.85546875" style="141" bestFit="1" customWidth="1"/>
    <col min="15106" max="15120" width="10.7109375" style="141" customWidth="1"/>
    <col min="15121" max="15121" width="12" style="141" customWidth="1"/>
    <col min="15122" max="15122" width="10.7109375" style="141" customWidth="1"/>
    <col min="15123" max="15123" width="2.5703125" style="141" customWidth="1"/>
    <col min="15124" max="15360" width="9.140625" style="141"/>
    <col min="15361" max="15361" width="75.85546875" style="141" bestFit="1" customWidth="1"/>
    <col min="15362" max="15376" width="10.7109375" style="141" customWidth="1"/>
    <col min="15377" max="15377" width="12" style="141" customWidth="1"/>
    <col min="15378" max="15378" width="10.7109375" style="141" customWidth="1"/>
    <col min="15379" max="15379" width="2.5703125" style="141" customWidth="1"/>
    <col min="15380" max="15616" width="9.140625" style="141"/>
    <col min="15617" max="15617" width="75.85546875" style="141" bestFit="1" customWidth="1"/>
    <col min="15618" max="15632" width="10.7109375" style="141" customWidth="1"/>
    <col min="15633" max="15633" width="12" style="141" customWidth="1"/>
    <col min="15634" max="15634" width="10.7109375" style="141" customWidth="1"/>
    <col min="15635" max="15635" width="2.5703125" style="141" customWidth="1"/>
    <col min="15636" max="15872" width="9.140625" style="141"/>
    <col min="15873" max="15873" width="75.85546875" style="141" bestFit="1" customWidth="1"/>
    <col min="15874" max="15888" width="10.7109375" style="141" customWidth="1"/>
    <col min="15889" max="15889" width="12" style="141" customWidth="1"/>
    <col min="15890" max="15890" width="10.7109375" style="141" customWidth="1"/>
    <col min="15891" max="15891" width="2.5703125" style="141" customWidth="1"/>
    <col min="15892" max="16128" width="9.140625" style="141"/>
    <col min="16129" max="16129" width="75.85546875" style="141" bestFit="1" customWidth="1"/>
    <col min="16130" max="16144" width="10.7109375" style="141" customWidth="1"/>
    <col min="16145" max="16145" width="12" style="141" customWidth="1"/>
    <col min="16146" max="16146" width="10.7109375" style="141" customWidth="1"/>
    <col min="16147" max="16147" width="2.5703125" style="141" customWidth="1"/>
    <col min="16148" max="16384" width="9.140625" style="141"/>
  </cols>
  <sheetData>
    <row r="1" spans="1:19" s="20" customFormat="1" ht="3.75" hidden="1" customHeight="1">
      <c r="A1" s="624"/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  <c r="R1" s="625"/>
    </row>
    <row r="2" spans="1:19" s="20" customFormat="1" ht="39" customHeight="1">
      <c r="A2" s="894" t="s">
        <v>227</v>
      </c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894"/>
      <c r="N2" s="894"/>
      <c r="O2" s="894"/>
      <c r="P2" s="894"/>
      <c r="Q2" s="894"/>
      <c r="R2" s="894"/>
    </row>
    <row r="3" spans="1:19" s="20" customFormat="1" ht="24.75" customHeight="1">
      <c r="A3" s="894" t="s">
        <v>265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894"/>
      <c r="N3" s="894"/>
      <c r="O3" s="894"/>
      <c r="P3" s="894"/>
      <c r="Q3" s="894"/>
      <c r="R3" s="894"/>
    </row>
    <row r="4" spans="1:19" s="20" customFormat="1" ht="20.25" customHeight="1">
      <c r="A4" s="894" t="s">
        <v>599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894"/>
      <c r="M4" s="894"/>
      <c r="N4" s="894"/>
      <c r="O4" s="894"/>
      <c r="P4" s="894"/>
      <c r="Q4" s="894"/>
      <c r="R4" s="894"/>
    </row>
    <row r="5" spans="1:19" s="20" customFormat="1" ht="39" customHeight="1">
      <c r="A5" s="895" t="s">
        <v>61</v>
      </c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895"/>
      <c r="N5" s="895"/>
      <c r="O5" s="895"/>
      <c r="P5" s="895"/>
      <c r="Q5" s="895"/>
      <c r="R5" s="895"/>
    </row>
    <row r="6" spans="1:19" ht="7.5" customHeight="1">
      <c r="A6" s="150"/>
      <c r="S6" s="141"/>
    </row>
    <row r="7" spans="1:19" ht="25.5" customHeight="1">
      <c r="A7" s="151"/>
      <c r="B7" s="241"/>
      <c r="C7" s="152"/>
      <c r="D7" s="152"/>
      <c r="E7" s="152"/>
      <c r="F7" s="152"/>
      <c r="G7" s="152"/>
      <c r="H7" s="152"/>
      <c r="I7" s="152"/>
      <c r="J7" s="153"/>
      <c r="K7" s="153"/>
      <c r="L7" s="153"/>
      <c r="M7" s="153"/>
      <c r="N7" s="153"/>
      <c r="O7" s="153"/>
      <c r="P7" s="153"/>
      <c r="Q7" s="153"/>
      <c r="R7" s="154"/>
      <c r="S7" s="141"/>
    </row>
    <row r="8" spans="1:19" ht="34.5" customHeight="1">
      <c r="A8" s="335" t="s">
        <v>149</v>
      </c>
      <c r="B8" s="335" t="s">
        <v>248</v>
      </c>
      <c r="C8" s="335" t="s">
        <v>249</v>
      </c>
      <c r="D8" s="335" t="s">
        <v>250</v>
      </c>
      <c r="E8" s="335" t="s">
        <v>251</v>
      </c>
      <c r="F8" s="335" t="s">
        <v>252</v>
      </c>
      <c r="G8" s="335" t="s">
        <v>253</v>
      </c>
      <c r="H8" s="335" t="s">
        <v>254</v>
      </c>
      <c r="I8" s="335" t="s">
        <v>255</v>
      </c>
      <c r="J8" s="335" t="s">
        <v>256</v>
      </c>
      <c r="K8" s="335" t="s">
        <v>257</v>
      </c>
      <c r="L8" s="335" t="s">
        <v>258</v>
      </c>
      <c r="M8" s="335" t="s">
        <v>259</v>
      </c>
      <c r="N8" s="335" t="s">
        <v>261</v>
      </c>
      <c r="O8" s="335" t="s">
        <v>260</v>
      </c>
      <c r="P8" s="335" t="s">
        <v>262</v>
      </c>
      <c r="Q8" s="336" t="s">
        <v>100</v>
      </c>
      <c r="R8" s="337" t="s">
        <v>101</v>
      </c>
      <c r="S8" s="141"/>
    </row>
    <row r="9" spans="1:19" ht="27" customHeight="1">
      <c r="A9" s="338" t="s">
        <v>451</v>
      </c>
      <c r="B9" s="338">
        <v>1368.9633899999999</v>
      </c>
      <c r="C9" s="339">
        <v>660.00031000000001</v>
      </c>
      <c r="D9" s="339">
        <v>1883.8461299999999</v>
      </c>
      <c r="E9" s="339">
        <v>4142.2128199999997</v>
      </c>
      <c r="F9" s="339">
        <v>1240.5698500000001</v>
      </c>
      <c r="G9" s="339">
        <v>54.879719999999999</v>
      </c>
      <c r="H9" s="339">
        <v>432.07936000000001</v>
      </c>
      <c r="I9" s="339">
        <v>1899.4736200000002</v>
      </c>
      <c r="J9" s="338">
        <v>2857.02315</v>
      </c>
      <c r="K9" s="338">
        <v>15463.04586</v>
      </c>
      <c r="L9" s="338">
        <v>11335.641710000002</v>
      </c>
      <c r="M9" s="338">
        <v>65060.374109999997</v>
      </c>
      <c r="N9" s="338">
        <v>38.003949999999996</v>
      </c>
      <c r="O9" s="338">
        <v>17517.714350000002</v>
      </c>
      <c r="P9" s="338">
        <v>11455.513779999999</v>
      </c>
      <c r="Q9" s="338">
        <v>356295.89273000002</v>
      </c>
      <c r="R9" s="228">
        <f>+Q9/$Q$27</f>
        <v>5.2230581019139841E-2</v>
      </c>
      <c r="S9" s="141"/>
    </row>
    <row r="10" spans="1:19" ht="27" customHeight="1">
      <c r="A10" s="338" t="s">
        <v>452</v>
      </c>
      <c r="B10" s="338">
        <v>40.322559999999996</v>
      </c>
      <c r="C10" s="339">
        <v>0</v>
      </c>
      <c r="D10" s="339">
        <v>0</v>
      </c>
      <c r="E10" s="339">
        <v>0</v>
      </c>
      <c r="F10" s="339">
        <v>0</v>
      </c>
      <c r="G10" s="339">
        <v>0</v>
      </c>
      <c r="H10" s="339">
        <v>0</v>
      </c>
      <c r="I10" s="339">
        <v>0</v>
      </c>
      <c r="J10" s="338">
        <v>0</v>
      </c>
      <c r="K10" s="338">
        <v>708.00979000000007</v>
      </c>
      <c r="L10" s="338">
        <v>0</v>
      </c>
      <c r="M10" s="338">
        <v>111.84387</v>
      </c>
      <c r="N10" s="338">
        <v>29.331250000000001</v>
      </c>
      <c r="O10" s="338">
        <v>9.8000000000000007</v>
      </c>
      <c r="P10" s="338">
        <v>0</v>
      </c>
      <c r="Q10" s="338">
        <v>5421.2261600000002</v>
      </c>
      <c r="R10" s="228">
        <f t="shared" ref="R10:R27" si="0">+Q10/$Q$27</f>
        <v>7.9471528566716731E-4</v>
      </c>
      <c r="S10" s="141"/>
    </row>
    <row r="11" spans="1:19" ht="27" customHeight="1">
      <c r="A11" s="338" t="s">
        <v>453</v>
      </c>
      <c r="B11" s="338">
        <v>0</v>
      </c>
      <c r="C11" s="339">
        <v>0</v>
      </c>
      <c r="D11" s="339">
        <v>0</v>
      </c>
      <c r="E11" s="339">
        <v>0</v>
      </c>
      <c r="F11" s="339">
        <v>0</v>
      </c>
      <c r="G11" s="339">
        <v>0</v>
      </c>
      <c r="H11" s="339">
        <v>0</v>
      </c>
      <c r="I11" s="339">
        <v>0</v>
      </c>
      <c r="J11" s="338">
        <v>0</v>
      </c>
      <c r="K11" s="338">
        <v>0</v>
      </c>
      <c r="L11" s="338">
        <v>0</v>
      </c>
      <c r="M11" s="338">
        <v>0</v>
      </c>
      <c r="N11" s="338">
        <v>0</v>
      </c>
      <c r="O11" s="338">
        <v>0</v>
      </c>
      <c r="P11" s="338">
        <v>0</v>
      </c>
      <c r="Q11" s="338">
        <v>349.19051000000002</v>
      </c>
      <c r="R11" s="228">
        <f t="shared" si="0"/>
        <v>5.1188979709880583E-5</v>
      </c>
      <c r="S11" s="141"/>
    </row>
    <row r="12" spans="1:19" ht="27" customHeight="1">
      <c r="A12" s="338" t="s">
        <v>122</v>
      </c>
      <c r="B12" s="338">
        <v>41.119480000000003</v>
      </c>
      <c r="C12" s="339">
        <v>0</v>
      </c>
      <c r="D12" s="339">
        <v>110.65768</v>
      </c>
      <c r="E12" s="339">
        <v>0</v>
      </c>
      <c r="F12" s="339">
        <v>1304.4128500000002</v>
      </c>
      <c r="G12" s="339">
        <v>2798.1210099999998</v>
      </c>
      <c r="H12" s="339">
        <v>0</v>
      </c>
      <c r="I12" s="339">
        <v>101.05549000000001</v>
      </c>
      <c r="J12" s="338">
        <v>42.532660000000007</v>
      </c>
      <c r="K12" s="338">
        <v>1614.2160700000002</v>
      </c>
      <c r="L12" s="338">
        <v>207.98143999999999</v>
      </c>
      <c r="M12" s="338">
        <v>591.03224999999998</v>
      </c>
      <c r="N12" s="338">
        <v>57.193649999999998</v>
      </c>
      <c r="O12" s="338">
        <v>41.142949999999999</v>
      </c>
      <c r="P12" s="338">
        <v>312.61422999999996</v>
      </c>
      <c r="Q12" s="338">
        <v>17439.188469999997</v>
      </c>
      <c r="R12" s="228">
        <f t="shared" si="0"/>
        <v>2.5564677137062323E-3</v>
      </c>
      <c r="S12" s="141"/>
    </row>
    <row r="13" spans="1:19" ht="27" customHeight="1">
      <c r="A13" s="338" t="s">
        <v>454</v>
      </c>
      <c r="B13" s="338">
        <v>773.87333000000001</v>
      </c>
      <c r="C13" s="339">
        <v>9738.4080999999987</v>
      </c>
      <c r="D13" s="339">
        <v>810.12644999999998</v>
      </c>
      <c r="E13" s="339">
        <v>1072.9491</v>
      </c>
      <c r="F13" s="339">
        <v>9020.9081600000009</v>
      </c>
      <c r="G13" s="339">
        <v>3792.7428500000001</v>
      </c>
      <c r="H13" s="339">
        <v>1163.8461399999999</v>
      </c>
      <c r="I13" s="339">
        <v>813.76441</v>
      </c>
      <c r="J13" s="338">
        <v>1156.7213700000002</v>
      </c>
      <c r="K13" s="338">
        <v>6597.3578399999997</v>
      </c>
      <c r="L13" s="338">
        <v>3954.4254100000003</v>
      </c>
      <c r="M13" s="338">
        <v>4812.4971799999994</v>
      </c>
      <c r="N13" s="338">
        <v>4814.16428</v>
      </c>
      <c r="O13" s="338">
        <v>1514.7808300000002</v>
      </c>
      <c r="P13" s="338">
        <v>1296.0897199999999</v>
      </c>
      <c r="Q13" s="338">
        <v>236768.63540999999</v>
      </c>
      <c r="R13" s="228">
        <f t="shared" si="0"/>
        <v>3.4708689173536256E-2</v>
      </c>
      <c r="S13" s="141"/>
    </row>
    <row r="14" spans="1:19" ht="27" customHeight="1">
      <c r="A14" s="338" t="s">
        <v>123</v>
      </c>
      <c r="B14" s="338">
        <v>10.934209999999998</v>
      </c>
      <c r="C14" s="339">
        <v>258.08562000000001</v>
      </c>
      <c r="D14" s="339">
        <v>0</v>
      </c>
      <c r="E14" s="339">
        <v>21.61215</v>
      </c>
      <c r="F14" s="339">
        <v>0</v>
      </c>
      <c r="G14" s="339">
        <v>17.639020000000002</v>
      </c>
      <c r="H14" s="339">
        <v>0</v>
      </c>
      <c r="I14" s="339">
        <v>0</v>
      </c>
      <c r="J14" s="338">
        <v>0</v>
      </c>
      <c r="K14" s="338">
        <v>0</v>
      </c>
      <c r="L14" s="338">
        <v>0</v>
      </c>
      <c r="M14" s="338">
        <v>0</v>
      </c>
      <c r="N14" s="338">
        <v>0</v>
      </c>
      <c r="O14" s="338">
        <v>0</v>
      </c>
      <c r="P14" s="338">
        <v>0</v>
      </c>
      <c r="Q14" s="338">
        <v>2755.3430400000002</v>
      </c>
      <c r="R14" s="228">
        <f t="shared" si="0"/>
        <v>4.0391475406453825E-4</v>
      </c>
      <c r="S14" s="141"/>
    </row>
    <row r="15" spans="1:19" ht="27" customHeight="1">
      <c r="A15" s="338" t="s">
        <v>124</v>
      </c>
      <c r="B15" s="338">
        <v>21739.12328</v>
      </c>
      <c r="C15" s="339">
        <v>24790.006000000001</v>
      </c>
      <c r="D15" s="339">
        <v>74847.454060000004</v>
      </c>
      <c r="E15" s="339">
        <v>6956.7650800000001</v>
      </c>
      <c r="F15" s="339">
        <v>74624.090750000003</v>
      </c>
      <c r="G15" s="339">
        <v>127213.18287</v>
      </c>
      <c r="H15" s="339">
        <v>33676.525950000003</v>
      </c>
      <c r="I15" s="339">
        <v>38775.98371</v>
      </c>
      <c r="J15" s="338">
        <v>38079.677750000003</v>
      </c>
      <c r="K15" s="338">
        <v>3130.7653399999999</v>
      </c>
      <c r="L15" s="338">
        <v>33100.082989999995</v>
      </c>
      <c r="M15" s="338">
        <v>5382.5246799999995</v>
      </c>
      <c r="N15" s="338">
        <v>1246.0912599999999</v>
      </c>
      <c r="O15" s="338">
        <v>29450.55673</v>
      </c>
      <c r="P15" s="338">
        <v>111063.74647</v>
      </c>
      <c r="Q15" s="338">
        <v>1191726.1538199999</v>
      </c>
      <c r="R15" s="228">
        <f t="shared" si="0"/>
        <v>0.17469903723221458</v>
      </c>
      <c r="S15" s="141"/>
    </row>
    <row r="16" spans="1:19" ht="27" customHeight="1">
      <c r="A16" s="338" t="s">
        <v>125</v>
      </c>
      <c r="B16" s="338">
        <v>12795.27118</v>
      </c>
      <c r="C16" s="339">
        <v>16324.262289999999</v>
      </c>
      <c r="D16" s="339">
        <v>37121.805399999997</v>
      </c>
      <c r="E16" s="339">
        <v>32024.76498</v>
      </c>
      <c r="F16" s="339">
        <v>46156.185210000003</v>
      </c>
      <c r="G16" s="339">
        <v>40706.036950000002</v>
      </c>
      <c r="H16" s="339">
        <v>32832.550920000001</v>
      </c>
      <c r="I16" s="339">
        <v>55445.161090000001</v>
      </c>
      <c r="J16" s="338">
        <v>32855.463369999998</v>
      </c>
      <c r="K16" s="338">
        <v>122067.49606999999</v>
      </c>
      <c r="L16" s="338">
        <v>24062.67844</v>
      </c>
      <c r="M16" s="338">
        <v>86587.357040000003</v>
      </c>
      <c r="N16" s="338">
        <v>25713.321670000001</v>
      </c>
      <c r="O16" s="338">
        <v>92320.119950000008</v>
      </c>
      <c r="P16" s="338">
        <v>39602.141029999999</v>
      </c>
      <c r="Q16" s="338">
        <v>2453333.7935000001</v>
      </c>
      <c r="R16" s="228">
        <f t="shared" si="0"/>
        <v>0.35964223018843172</v>
      </c>
      <c r="S16" s="141"/>
    </row>
    <row r="17" spans="1:19" ht="27" customHeight="1">
      <c r="A17" s="338" t="s">
        <v>455</v>
      </c>
      <c r="B17" s="338">
        <v>2095.3015100000002</v>
      </c>
      <c r="C17" s="339">
        <v>4052.06133</v>
      </c>
      <c r="D17" s="339">
        <v>441.46247</v>
      </c>
      <c r="E17" s="339">
        <v>1180.7522099999999</v>
      </c>
      <c r="F17" s="339">
        <v>3296.82386</v>
      </c>
      <c r="G17" s="339">
        <v>1811.8332600000001</v>
      </c>
      <c r="H17" s="339">
        <v>355.33443</v>
      </c>
      <c r="I17" s="339">
        <v>3434.6540099999997</v>
      </c>
      <c r="J17" s="338">
        <v>636.83918000000006</v>
      </c>
      <c r="K17" s="338">
        <v>9397.4280399999989</v>
      </c>
      <c r="L17" s="338">
        <v>2247.1789800000001</v>
      </c>
      <c r="M17" s="338">
        <v>890.09451999999999</v>
      </c>
      <c r="N17" s="338">
        <v>2447.5436299999997</v>
      </c>
      <c r="O17" s="338">
        <v>2957.7492400000001</v>
      </c>
      <c r="P17" s="338">
        <v>2214.5288100000002</v>
      </c>
      <c r="Q17" s="338">
        <v>143394.36071000001</v>
      </c>
      <c r="R17" s="228">
        <f t="shared" si="0"/>
        <v>2.1020648645049052E-2</v>
      </c>
      <c r="S17" s="141"/>
    </row>
    <row r="18" spans="1:19" ht="27" customHeight="1">
      <c r="A18" s="338" t="s">
        <v>126</v>
      </c>
      <c r="B18" s="338">
        <v>1598.55657</v>
      </c>
      <c r="C18" s="339">
        <v>14329.6194</v>
      </c>
      <c r="D18" s="339">
        <v>13350.399140000001</v>
      </c>
      <c r="E18" s="339">
        <v>5383.95111</v>
      </c>
      <c r="F18" s="339">
        <v>19848.877089999998</v>
      </c>
      <c r="G18" s="339">
        <v>23831.208059999997</v>
      </c>
      <c r="H18" s="339">
        <v>7182.3103799999999</v>
      </c>
      <c r="I18" s="339">
        <v>18413.927390000001</v>
      </c>
      <c r="J18" s="338">
        <v>2639.81727</v>
      </c>
      <c r="K18" s="338">
        <v>13090.686089999999</v>
      </c>
      <c r="L18" s="338">
        <v>18669.4074</v>
      </c>
      <c r="M18" s="338">
        <v>32012.117999999999</v>
      </c>
      <c r="N18" s="338">
        <v>7498.4558200000001</v>
      </c>
      <c r="O18" s="338">
        <v>33145.367630000001</v>
      </c>
      <c r="P18" s="338">
        <v>3889.1299100000001</v>
      </c>
      <c r="Q18" s="338">
        <v>575658.95347000007</v>
      </c>
      <c r="R18" s="228">
        <f t="shared" si="0"/>
        <v>8.4387730035924868E-2</v>
      </c>
      <c r="S18" s="141"/>
    </row>
    <row r="19" spans="1:19" ht="27" customHeight="1">
      <c r="A19" s="338" t="s">
        <v>127</v>
      </c>
      <c r="B19" s="338">
        <v>7499.7183299999997</v>
      </c>
      <c r="C19" s="339">
        <v>12140.48811</v>
      </c>
      <c r="D19" s="339">
        <v>14661.294039999999</v>
      </c>
      <c r="E19" s="339">
        <v>16604.930810000002</v>
      </c>
      <c r="F19" s="339">
        <v>26677.91562</v>
      </c>
      <c r="G19" s="339">
        <v>12008.674199999999</v>
      </c>
      <c r="H19" s="339">
        <v>12437.30279</v>
      </c>
      <c r="I19" s="339">
        <v>19893.945940000001</v>
      </c>
      <c r="J19" s="338">
        <v>0</v>
      </c>
      <c r="K19" s="338">
        <v>4251.6512300000004</v>
      </c>
      <c r="L19" s="338">
        <v>6601.3709699999999</v>
      </c>
      <c r="M19" s="338">
        <v>25631.27865</v>
      </c>
      <c r="N19" s="338">
        <v>176.84424999999999</v>
      </c>
      <c r="O19" s="338">
        <v>1928.8781299999998</v>
      </c>
      <c r="P19" s="338">
        <v>731.68630000000007</v>
      </c>
      <c r="Q19" s="338">
        <v>468052.33604999998</v>
      </c>
      <c r="R19" s="228">
        <f t="shared" si="0"/>
        <v>6.861332380775656E-2</v>
      </c>
      <c r="S19" s="141"/>
    </row>
    <row r="20" spans="1:19" ht="27" customHeight="1">
      <c r="A20" s="338" t="s">
        <v>128</v>
      </c>
      <c r="B20" s="338">
        <v>10286.615320000001</v>
      </c>
      <c r="C20" s="339">
        <v>10489.994550000001</v>
      </c>
      <c r="D20" s="339">
        <v>18036.550670000001</v>
      </c>
      <c r="E20" s="339">
        <v>3550.8002900000001</v>
      </c>
      <c r="F20" s="339">
        <v>40971.823049999999</v>
      </c>
      <c r="G20" s="339">
        <v>51479.204530000003</v>
      </c>
      <c r="H20" s="339">
        <v>25082.934079999999</v>
      </c>
      <c r="I20" s="339">
        <v>40613.518990000004</v>
      </c>
      <c r="J20" s="338">
        <v>18547.248579999999</v>
      </c>
      <c r="K20" s="338">
        <v>54902.415259999994</v>
      </c>
      <c r="L20" s="338">
        <v>15512.54574</v>
      </c>
      <c r="M20" s="338">
        <v>39017.448819999998</v>
      </c>
      <c r="N20" s="338">
        <v>7068.1259</v>
      </c>
      <c r="O20" s="338">
        <v>76153.738830000002</v>
      </c>
      <c r="P20" s="338">
        <v>50573.7719</v>
      </c>
      <c r="Q20" s="338">
        <v>1199509.52645</v>
      </c>
      <c r="R20" s="228">
        <f t="shared" si="0"/>
        <v>0.17584002729987569</v>
      </c>
      <c r="S20" s="141"/>
    </row>
    <row r="21" spans="1:19" ht="27" customHeight="1">
      <c r="A21" s="338" t="s">
        <v>129</v>
      </c>
      <c r="B21" s="338">
        <v>0</v>
      </c>
      <c r="C21" s="339">
        <v>0</v>
      </c>
      <c r="D21" s="339">
        <v>205.46554</v>
      </c>
      <c r="E21" s="339">
        <v>29.017220000000002</v>
      </c>
      <c r="F21" s="339">
        <v>70.024330000000006</v>
      </c>
      <c r="G21" s="339">
        <v>292.31894</v>
      </c>
      <c r="H21" s="339">
        <v>143.94029999999998</v>
      </c>
      <c r="I21" s="339">
        <v>156.48405</v>
      </c>
      <c r="J21" s="338">
        <v>111.62872999999999</v>
      </c>
      <c r="K21" s="338">
        <v>154.25743</v>
      </c>
      <c r="L21" s="338">
        <v>0</v>
      </c>
      <c r="M21" s="338">
        <v>23.954540000000001</v>
      </c>
      <c r="N21" s="338">
        <v>40.238949999999996</v>
      </c>
      <c r="O21" s="338">
        <v>0</v>
      </c>
      <c r="P21" s="338">
        <v>10.972850000000001</v>
      </c>
      <c r="Q21" s="338">
        <v>5595.0774099999999</v>
      </c>
      <c r="R21" s="228">
        <f t="shared" si="0"/>
        <v>8.2020070939413901E-4</v>
      </c>
      <c r="S21" s="141"/>
    </row>
    <row r="22" spans="1:19" ht="27" customHeight="1">
      <c r="A22" s="338" t="s">
        <v>130</v>
      </c>
      <c r="B22" s="338">
        <v>633.05687999999998</v>
      </c>
      <c r="C22" s="339">
        <v>104.19557</v>
      </c>
      <c r="D22" s="339">
        <v>1391.0900200000001</v>
      </c>
      <c r="E22" s="339">
        <v>76.026899999999998</v>
      </c>
      <c r="F22" s="339">
        <v>549.13348999999994</v>
      </c>
      <c r="G22" s="339">
        <v>1738.0287700000001</v>
      </c>
      <c r="H22" s="339">
        <v>1444.5458799999999</v>
      </c>
      <c r="I22" s="339">
        <v>1034.29276</v>
      </c>
      <c r="J22" s="338">
        <v>651.27866000000006</v>
      </c>
      <c r="K22" s="338">
        <v>968.99966000000006</v>
      </c>
      <c r="L22" s="338">
        <v>121.81216999999999</v>
      </c>
      <c r="M22" s="338">
        <v>272.09517999999997</v>
      </c>
      <c r="N22" s="338">
        <v>885.13842</v>
      </c>
      <c r="O22" s="338">
        <v>362.22717999999998</v>
      </c>
      <c r="P22" s="338">
        <v>1446.9550300000001</v>
      </c>
      <c r="Q22" s="338">
        <v>38011.715280000004</v>
      </c>
      <c r="R22" s="228">
        <f t="shared" si="0"/>
        <v>5.5722617496268096E-3</v>
      </c>
      <c r="S22" s="141"/>
    </row>
    <row r="23" spans="1:19" ht="27" customHeight="1">
      <c r="A23" s="338" t="s">
        <v>131</v>
      </c>
      <c r="B23" s="338">
        <v>1127.59726</v>
      </c>
      <c r="C23" s="339">
        <v>2861.59148</v>
      </c>
      <c r="D23" s="339">
        <v>2701.4463700000001</v>
      </c>
      <c r="E23" s="339">
        <v>566.34023000000002</v>
      </c>
      <c r="F23" s="339">
        <v>7350.5391900000004</v>
      </c>
      <c r="G23" s="339">
        <v>2057.0817299999999</v>
      </c>
      <c r="H23" s="339">
        <v>3549.4196400000001</v>
      </c>
      <c r="I23" s="339">
        <v>6514.5667899999999</v>
      </c>
      <c r="J23" s="338">
        <v>2681.5887400000001</v>
      </c>
      <c r="K23" s="338">
        <v>5820.3530700000001</v>
      </c>
      <c r="L23" s="338">
        <v>848.57124999999996</v>
      </c>
      <c r="M23" s="338">
        <v>1348.67823</v>
      </c>
      <c r="N23" s="338">
        <v>1635.3013700000001</v>
      </c>
      <c r="O23" s="338">
        <v>4972.2101299999995</v>
      </c>
      <c r="P23" s="338">
        <v>3638.3691100000001</v>
      </c>
      <c r="Q23" s="338">
        <v>124858.87581</v>
      </c>
      <c r="R23" s="228">
        <f t="shared" si="0"/>
        <v>1.8303471249652772E-2</v>
      </c>
      <c r="S23" s="141"/>
    </row>
    <row r="24" spans="1:19" ht="27" customHeight="1">
      <c r="A24" s="338" t="s">
        <v>132</v>
      </c>
      <c r="B24" s="338">
        <v>0</v>
      </c>
      <c r="C24" s="339">
        <v>7.9997600000000002</v>
      </c>
      <c r="D24" s="339">
        <v>0</v>
      </c>
      <c r="E24" s="339">
        <v>0</v>
      </c>
      <c r="F24" s="339">
        <v>0</v>
      </c>
      <c r="G24" s="339">
        <v>20.575029999999998</v>
      </c>
      <c r="H24" s="339">
        <v>0</v>
      </c>
      <c r="I24" s="339">
        <v>0</v>
      </c>
      <c r="J24" s="338">
        <v>0</v>
      </c>
      <c r="K24" s="338">
        <v>0</v>
      </c>
      <c r="L24" s="338">
        <v>0</v>
      </c>
      <c r="M24" s="338">
        <v>9.3761399999999995</v>
      </c>
      <c r="N24" s="338">
        <v>22.166419999999999</v>
      </c>
      <c r="O24" s="338">
        <v>0</v>
      </c>
      <c r="P24" s="338">
        <v>0</v>
      </c>
      <c r="Q24" s="338">
        <v>1505.22506</v>
      </c>
      <c r="R24" s="228">
        <f t="shared" si="0"/>
        <v>2.20655867924772E-4</v>
      </c>
      <c r="S24" s="141"/>
    </row>
    <row r="25" spans="1:19" ht="27" customHeight="1">
      <c r="A25" s="338" t="s">
        <v>133</v>
      </c>
      <c r="B25" s="338">
        <v>0</v>
      </c>
      <c r="C25" s="339">
        <v>241.28440000000001</v>
      </c>
      <c r="D25" s="339">
        <v>0</v>
      </c>
      <c r="E25" s="339">
        <v>0</v>
      </c>
      <c r="F25" s="339">
        <v>0</v>
      </c>
      <c r="G25" s="339">
        <v>0</v>
      </c>
      <c r="H25" s="339">
        <v>0</v>
      </c>
      <c r="I25" s="339">
        <v>0</v>
      </c>
      <c r="J25" s="338">
        <v>0</v>
      </c>
      <c r="K25" s="338">
        <v>0</v>
      </c>
      <c r="L25" s="338">
        <v>0</v>
      </c>
      <c r="M25" s="338">
        <v>0</v>
      </c>
      <c r="N25" s="338">
        <v>0</v>
      </c>
      <c r="O25" s="338">
        <v>0</v>
      </c>
      <c r="P25" s="338">
        <v>0</v>
      </c>
      <c r="Q25" s="338">
        <v>241.28440000000001</v>
      </c>
      <c r="R25" s="228">
        <f t="shared" si="0"/>
        <v>3.5370669884215097E-5</v>
      </c>
      <c r="S25" s="141"/>
    </row>
    <row r="26" spans="1:19" s="160" customFormat="1" ht="37.5" customHeight="1">
      <c r="A26" s="229" t="s">
        <v>134</v>
      </c>
      <c r="B26" s="229">
        <v>0</v>
      </c>
      <c r="C26" s="340">
        <v>42.99288</v>
      </c>
      <c r="D26" s="340">
        <v>44.997949999999996</v>
      </c>
      <c r="E26" s="340">
        <v>0</v>
      </c>
      <c r="F26" s="340">
        <v>0</v>
      </c>
      <c r="G26" s="340">
        <v>4.0879000000000003</v>
      </c>
      <c r="H26" s="340">
        <v>0</v>
      </c>
      <c r="I26" s="340">
        <v>0</v>
      </c>
      <c r="J26" s="229">
        <v>24.36345</v>
      </c>
      <c r="K26" s="229">
        <v>0</v>
      </c>
      <c r="L26" s="229">
        <v>0</v>
      </c>
      <c r="M26" s="229">
        <v>0</v>
      </c>
      <c r="N26" s="229">
        <v>0</v>
      </c>
      <c r="O26" s="229">
        <v>0</v>
      </c>
      <c r="P26" s="229">
        <v>0</v>
      </c>
      <c r="Q26" s="229">
        <v>678.65064000000007</v>
      </c>
      <c r="R26" s="341">
        <f t="shared" si="0"/>
        <v>9.9485618440940657E-5</v>
      </c>
    </row>
    <row r="27" spans="1:19" s="160" customFormat="1" ht="24" customHeight="1">
      <c r="A27" s="518" t="s">
        <v>153</v>
      </c>
      <c r="B27" s="519">
        <v>60010.453299999994</v>
      </c>
      <c r="C27" s="519">
        <v>96040.98980000001</v>
      </c>
      <c r="D27" s="519">
        <v>165606.59591999999</v>
      </c>
      <c r="E27" s="519">
        <v>71610.122900000002</v>
      </c>
      <c r="F27" s="519">
        <v>231111.30345000001</v>
      </c>
      <c r="G27" s="519">
        <v>267825.61483999999</v>
      </c>
      <c r="H27" s="519">
        <v>118300.78987000001</v>
      </c>
      <c r="I27" s="519">
        <v>187096.82825000002</v>
      </c>
      <c r="J27" s="519">
        <v>100284.18290999999</v>
      </c>
      <c r="K27" s="519">
        <v>238166.68175000002</v>
      </c>
      <c r="L27" s="519">
        <v>116661.69649999999</v>
      </c>
      <c r="M27" s="519">
        <v>261750.67321000001</v>
      </c>
      <c r="N27" s="519">
        <v>51671.920820000007</v>
      </c>
      <c r="O27" s="519">
        <v>260374.28594999996</v>
      </c>
      <c r="P27" s="519">
        <v>226235.51913999996</v>
      </c>
      <c r="Q27" s="519">
        <v>6821595.4289199999</v>
      </c>
      <c r="R27" s="570">
        <f t="shared" si="0"/>
        <v>1</v>
      </c>
    </row>
    <row r="28" spans="1:19" ht="27" customHeight="1">
      <c r="A28" s="345" t="s">
        <v>264</v>
      </c>
      <c r="B28" s="228">
        <v>8.7971287545999914E-3</v>
      </c>
      <c r="C28" s="228">
        <v>1.407896302276098E-2</v>
      </c>
      <c r="D28" s="228">
        <v>2.4276812901849115E-2</v>
      </c>
      <c r="E28" s="228">
        <v>1.0497562285269881E-2</v>
      </c>
      <c r="F28" s="228">
        <v>3.3879362365907668E-2</v>
      </c>
      <c r="G28" s="228">
        <v>3.9261433433088008E-2</v>
      </c>
      <c r="H28" s="228">
        <v>1.7342099968061207E-2</v>
      </c>
      <c r="I28" s="228">
        <v>2.7427136393461161E-2</v>
      </c>
      <c r="J28" s="228">
        <v>1.4700986588100411E-2</v>
      </c>
      <c r="K28" s="228">
        <v>3.49136333621161E-2</v>
      </c>
      <c r="L28" s="228">
        <v>1.7101819906442321E-2</v>
      </c>
      <c r="M28" s="228">
        <v>3.8370887857159329E-2</v>
      </c>
      <c r="N28" s="228">
        <v>7.574755987571187E-3</v>
      </c>
      <c r="O28" s="228">
        <v>3.8169118744003645E-2</v>
      </c>
      <c r="P28" s="228">
        <v>3.3164605186182632E-2</v>
      </c>
      <c r="Q28" s="228">
        <v>1</v>
      </c>
      <c r="R28" s="228"/>
      <c r="S28" s="141"/>
    </row>
    <row r="29" spans="1:19" ht="14.25" customHeight="1" thickBot="1">
      <c r="A29" s="346"/>
      <c r="B29" s="347"/>
      <c r="C29" s="348"/>
      <c r="D29" s="348"/>
      <c r="E29" s="348"/>
      <c r="F29" s="348"/>
      <c r="G29" s="348"/>
      <c r="H29" s="348"/>
      <c r="I29" s="348"/>
      <c r="J29" s="349"/>
      <c r="K29" s="349"/>
      <c r="L29" s="349"/>
      <c r="M29" s="349"/>
      <c r="N29" s="349"/>
      <c r="O29" s="349"/>
      <c r="P29" s="349"/>
      <c r="Q29" s="349"/>
      <c r="R29" s="350"/>
      <c r="S29" s="141"/>
    </row>
    <row r="30" spans="1:19" ht="15" customHeight="1" thickTop="1">
      <c r="A30" s="143" t="s">
        <v>137</v>
      </c>
      <c r="B30" s="5"/>
      <c r="C30" s="6"/>
      <c r="D30" s="6"/>
      <c r="E30" s="6"/>
      <c r="F30" s="6"/>
      <c r="G30" s="6"/>
      <c r="H30" s="6"/>
      <c r="I30" s="6"/>
      <c r="J30" s="7"/>
      <c r="K30" s="7"/>
      <c r="L30" s="7"/>
      <c r="M30" s="7"/>
      <c r="N30" s="7"/>
      <c r="O30" s="7"/>
      <c r="P30" s="7"/>
      <c r="Q30" s="7"/>
      <c r="R30" s="7"/>
      <c r="S30" s="141"/>
    </row>
    <row r="31" spans="1:19" ht="9" customHeight="1">
      <c r="C31" s="25"/>
      <c r="D31" s="25"/>
      <c r="E31" s="25"/>
      <c r="F31" s="25"/>
      <c r="G31" s="25"/>
      <c r="H31" s="25"/>
      <c r="I31" s="25"/>
      <c r="J31" s="145"/>
      <c r="K31" s="145"/>
      <c r="L31" s="145"/>
      <c r="M31" s="145"/>
      <c r="N31" s="145"/>
      <c r="O31" s="145"/>
      <c r="P31" s="145"/>
      <c r="Q31" s="145"/>
      <c r="R31" s="7"/>
      <c r="S31" s="141"/>
    </row>
    <row r="32" spans="1:19" ht="9" customHeight="1">
      <c r="A32" s="26"/>
      <c r="C32" s="25"/>
      <c r="D32" s="25"/>
      <c r="E32" s="25"/>
      <c r="F32" s="25"/>
      <c r="G32" s="25"/>
      <c r="H32" s="25"/>
      <c r="I32" s="25"/>
      <c r="J32" s="145"/>
      <c r="K32" s="145"/>
      <c r="L32" s="145"/>
      <c r="M32" s="145"/>
      <c r="N32" s="145"/>
      <c r="O32" s="145"/>
      <c r="P32" s="145"/>
      <c r="Q32" s="145"/>
      <c r="R32" s="7"/>
      <c r="S32" s="141"/>
    </row>
    <row r="33" spans="1:19" ht="9" customHeight="1">
      <c r="A33" s="28"/>
      <c r="C33" s="25"/>
      <c r="D33" s="25"/>
      <c r="E33" s="25"/>
      <c r="F33" s="25"/>
      <c r="G33" s="25"/>
      <c r="H33" s="25"/>
      <c r="I33" s="25"/>
      <c r="J33" s="145"/>
      <c r="K33" s="145"/>
      <c r="L33" s="145"/>
      <c r="M33" s="145"/>
      <c r="N33" s="145"/>
      <c r="O33" s="145"/>
      <c r="P33" s="145"/>
      <c r="Q33" s="145"/>
      <c r="R33" s="7"/>
      <c r="S33" s="141"/>
    </row>
    <row r="34" spans="1:19" ht="9" customHeight="1">
      <c r="A34" s="26"/>
      <c r="C34" s="25"/>
      <c r="D34" s="25"/>
      <c r="E34" s="25"/>
      <c r="F34" s="25"/>
      <c r="G34" s="25"/>
      <c r="H34" s="25"/>
      <c r="I34" s="25"/>
      <c r="J34" s="145"/>
      <c r="K34" s="145"/>
      <c r="L34" s="145"/>
      <c r="M34" s="145"/>
      <c r="N34" s="145"/>
      <c r="O34" s="145"/>
      <c r="P34" s="145"/>
      <c r="Q34" s="145"/>
      <c r="R34" s="7"/>
      <c r="S34" s="141"/>
    </row>
    <row r="35" spans="1:19" ht="9" customHeight="1">
      <c r="A35" s="26"/>
      <c r="C35" s="25"/>
      <c r="D35" s="25"/>
      <c r="E35" s="25"/>
      <c r="F35" s="25"/>
      <c r="G35" s="25"/>
      <c r="H35" s="25"/>
      <c r="I35" s="25"/>
      <c r="J35" s="145"/>
      <c r="K35" s="145"/>
      <c r="L35" s="145"/>
      <c r="M35" s="145"/>
      <c r="N35" s="145"/>
      <c r="O35" s="145"/>
      <c r="P35" s="145"/>
      <c r="Q35" s="145"/>
      <c r="R35" s="7"/>
      <c r="S35" s="141"/>
    </row>
    <row r="36" spans="1:19" ht="9" customHeight="1">
      <c r="A36" s="26"/>
      <c r="B36" s="1"/>
      <c r="C36" s="25"/>
      <c r="D36" s="25"/>
      <c r="E36" s="25"/>
      <c r="F36" s="25"/>
      <c r="G36" s="25"/>
      <c r="H36" s="25"/>
      <c r="I36" s="25"/>
      <c r="J36" s="145"/>
      <c r="K36" s="145"/>
      <c r="L36" s="145"/>
      <c r="M36" s="145"/>
      <c r="N36" s="145"/>
      <c r="O36" s="145"/>
      <c r="P36" s="145"/>
      <c r="Q36" s="145"/>
      <c r="R36" s="7"/>
      <c r="S36" s="141"/>
    </row>
    <row r="37" spans="1:19" ht="9" customHeight="1">
      <c r="A37" s="26"/>
      <c r="B37" s="1"/>
      <c r="C37" s="25"/>
      <c r="D37" s="25"/>
      <c r="E37" s="25"/>
      <c r="F37" s="25"/>
      <c r="G37" s="25"/>
      <c r="H37" s="25"/>
      <c r="I37" s="25"/>
      <c r="J37" s="145"/>
      <c r="K37" s="145"/>
      <c r="L37" s="145"/>
      <c r="M37" s="145"/>
      <c r="N37" s="145"/>
      <c r="O37" s="145"/>
      <c r="P37" s="145"/>
      <c r="Q37" s="145"/>
      <c r="R37" s="7"/>
      <c r="S37" s="141"/>
    </row>
    <row r="38" spans="1:19" ht="9" customHeight="1">
      <c r="A38" s="26"/>
      <c r="B38" s="1"/>
      <c r="C38" s="25"/>
      <c r="D38" s="25"/>
      <c r="E38" s="25"/>
      <c r="F38" s="25"/>
      <c r="G38" s="25"/>
      <c r="H38" s="25"/>
      <c r="I38" s="25"/>
      <c r="J38" s="145"/>
      <c r="K38" s="145"/>
      <c r="L38" s="145"/>
      <c r="M38" s="145"/>
      <c r="N38" s="145"/>
      <c r="O38" s="145"/>
      <c r="P38" s="145"/>
      <c r="Q38" s="145"/>
      <c r="R38" s="7"/>
      <c r="S38" s="141"/>
    </row>
    <row r="39" spans="1:19" ht="9" customHeight="1">
      <c r="A39" s="155"/>
      <c r="B39" s="1"/>
      <c r="C39" s="25"/>
      <c r="D39" s="25"/>
      <c r="E39" s="25"/>
      <c r="F39" s="25"/>
      <c r="G39" s="25"/>
      <c r="H39" s="25"/>
      <c r="I39" s="25"/>
      <c r="J39" s="145"/>
      <c r="K39" s="145"/>
      <c r="L39" s="145"/>
      <c r="M39" s="145"/>
      <c r="N39" s="145"/>
      <c r="O39" s="145"/>
      <c r="P39" s="145"/>
      <c r="Q39" s="145"/>
      <c r="R39" s="7"/>
      <c r="S39" s="141"/>
    </row>
    <row r="40" spans="1:19" ht="9" customHeight="1">
      <c r="A40" s="26"/>
      <c r="B40" s="1"/>
      <c r="C40" s="25"/>
      <c r="D40" s="25"/>
      <c r="E40" s="25"/>
      <c r="F40" s="25"/>
      <c r="G40" s="25"/>
      <c r="H40" s="25"/>
      <c r="I40" s="25"/>
      <c r="J40" s="145"/>
      <c r="K40" s="145"/>
      <c r="L40" s="145"/>
      <c r="M40" s="145"/>
      <c r="N40" s="145"/>
      <c r="O40" s="145"/>
      <c r="P40" s="145"/>
      <c r="Q40" s="145"/>
      <c r="R40" s="7"/>
      <c r="S40" s="141"/>
    </row>
    <row r="41" spans="1:19" ht="9" customHeight="1">
      <c r="A41" s="26"/>
      <c r="B41" s="1"/>
      <c r="C41" s="25"/>
      <c r="D41" s="25"/>
      <c r="E41" s="25"/>
      <c r="F41" s="25"/>
      <c r="G41" s="25"/>
      <c r="H41" s="25"/>
      <c r="I41" s="25"/>
      <c r="J41" s="145"/>
      <c r="K41" s="145"/>
      <c r="L41" s="145"/>
      <c r="M41" s="145"/>
      <c r="N41" s="145"/>
      <c r="O41" s="145"/>
      <c r="P41" s="145"/>
      <c r="Q41" s="145"/>
      <c r="R41" s="7"/>
      <c r="S41" s="141"/>
    </row>
    <row r="42" spans="1:19" ht="9" customHeight="1">
      <c r="A42" s="26"/>
      <c r="B42" s="1"/>
      <c r="C42" s="25"/>
      <c r="D42" s="25"/>
      <c r="E42" s="25"/>
      <c r="F42" s="25"/>
      <c r="G42" s="25"/>
      <c r="H42" s="25"/>
      <c r="I42" s="25"/>
      <c r="J42" s="145"/>
      <c r="K42" s="145"/>
      <c r="L42" s="145"/>
      <c r="M42" s="145"/>
      <c r="N42" s="145"/>
      <c r="O42" s="145"/>
      <c r="P42" s="145"/>
      <c r="Q42" s="145"/>
      <c r="R42" s="7"/>
      <c r="S42" s="141"/>
    </row>
    <row r="43" spans="1:19" ht="9" customHeight="1">
      <c r="A43" s="26"/>
      <c r="C43" s="25"/>
      <c r="D43" s="25"/>
      <c r="E43" s="25"/>
      <c r="F43" s="25"/>
      <c r="G43" s="25"/>
      <c r="H43" s="25"/>
      <c r="I43" s="25"/>
      <c r="J43" s="145"/>
      <c r="K43" s="145"/>
      <c r="L43" s="145"/>
      <c r="M43" s="145"/>
      <c r="N43" s="145"/>
      <c r="O43" s="145"/>
      <c r="P43" s="145"/>
      <c r="Q43" s="145"/>
      <c r="R43" s="7"/>
      <c r="S43" s="141"/>
    </row>
    <row r="44" spans="1:19" ht="9" customHeight="1">
      <c r="A44" s="26"/>
      <c r="C44" s="25"/>
      <c r="D44" s="25"/>
      <c r="E44" s="25"/>
      <c r="F44" s="25"/>
      <c r="G44" s="25"/>
      <c r="H44" s="25"/>
      <c r="I44" s="25"/>
      <c r="J44" s="145"/>
      <c r="K44" s="145"/>
      <c r="L44" s="145"/>
      <c r="M44" s="145"/>
      <c r="N44" s="145"/>
      <c r="O44" s="145"/>
      <c r="P44" s="145"/>
      <c r="Q44" s="145"/>
      <c r="R44" s="7"/>
      <c r="S44" s="141"/>
    </row>
    <row r="45" spans="1:19" ht="9" customHeight="1">
      <c r="A45" s="155"/>
      <c r="C45" s="25"/>
      <c r="D45" s="25"/>
      <c r="E45" s="25"/>
      <c r="F45" s="25"/>
      <c r="G45" s="25"/>
      <c r="H45" s="25"/>
      <c r="I45" s="25"/>
      <c r="J45" s="145"/>
      <c r="K45" s="145"/>
      <c r="L45" s="145"/>
      <c r="M45" s="145"/>
      <c r="N45" s="145"/>
      <c r="O45" s="145"/>
      <c r="P45" s="145"/>
      <c r="Q45" s="145"/>
      <c r="R45" s="7"/>
      <c r="S45" s="141"/>
    </row>
    <row r="46" spans="1:19" ht="9" customHeight="1">
      <c r="A46" s="26"/>
      <c r="C46" s="25"/>
      <c r="D46" s="25"/>
      <c r="E46" s="25"/>
      <c r="F46" s="25"/>
      <c r="G46" s="25"/>
      <c r="H46" s="25"/>
      <c r="I46" s="25"/>
      <c r="J46" s="145"/>
      <c r="K46" s="145"/>
      <c r="L46" s="145"/>
      <c r="M46" s="145"/>
      <c r="N46" s="145"/>
      <c r="O46" s="145"/>
      <c r="P46" s="145"/>
      <c r="Q46" s="145"/>
      <c r="R46" s="7"/>
      <c r="S46" s="141"/>
    </row>
    <row r="47" spans="1:19" ht="9" customHeight="1">
      <c r="A47" s="26"/>
      <c r="C47" s="25"/>
      <c r="D47" s="25"/>
      <c r="E47" s="25"/>
      <c r="F47" s="25"/>
      <c r="G47" s="25"/>
      <c r="H47" s="25"/>
      <c r="I47" s="25"/>
      <c r="J47" s="145"/>
      <c r="K47" s="145"/>
      <c r="L47" s="145"/>
      <c r="M47" s="145"/>
      <c r="N47" s="145"/>
      <c r="O47" s="145"/>
      <c r="P47" s="145"/>
      <c r="Q47" s="145"/>
      <c r="R47" s="7"/>
      <c r="S47" s="141"/>
    </row>
    <row r="48" spans="1:19" ht="9" customHeight="1">
      <c r="A48" s="26"/>
      <c r="C48" s="25"/>
      <c r="D48" s="25"/>
      <c r="E48" s="25"/>
      <c r="F48" s="25"/>
      <c r="G48" s="25"/>
      <c r="H48" s="25"/>
      <c r="I48" s="25"/>
      <c r="J48" s="145"/>
      <c r="K48" s="145"/>
      <c r="L48" s="145"/>
      <c r="M48" s="145"/>
      <c r="N48" s="145"/>
      <c r="O48" s="145"/>
      <c r="P48" s="145"/>
      <c r="Q48" s="145"/>
      <c r="R48" s="7"/>
      <c r="S48" s="141"/>
    </row>
    <row r="49" spans="1:19" ht="9" customHeight="1">
      <c r="A49" s="26"/>
      <c r="C49" s="25"/>
      <c r="D49" s="25"/>
      <c r="E49" s="25"/>
      <c r="F49" s="25"/>
      <c r="G49" s="25"/>
      <c r="H49" s="25"/>
      <c r="I49" s="25"/>
      <c r="J49" s="145"/>
      <c r="K49" s="145"/>
      <c r="L49" s="145"/>
      <c r="M49" s="145"/>
      <c r="N49" s="145"/>
      <c r="O49" s="145"/>
      <c r="P49" s="145"/>
      <c r="Q49" s="145"/>
      <c r="R49" s="7"/>
      <c r="S49" s="141"/>
    </row>
    <row r="50" spans="1:19" ht="9" customHeight="1">
      <c r="A50" s="26"/>
      <c r="C50" s="25"/>
      <c r="D50" s="25"/>
      <c r="E50" s="25"/>
      <c r="F50" s="25"/>
      <c r="G50" s="25"/>
      <c r="H50" s="25"/>
      <c r="I50" s="25"/>
      <c r="J50" s="145"/>
      <c r="K50" s="145"/>
      <c r="L50" s="145"/>
      <c r="M50" s="145"/>
      <c r="N50" s="145"/>
      <c r="O50" s="145"/>
      <c r="P50" s="145"/>
      <c r="Q50" s="145"/>
      <c r="R50" s="7"/>
      <c r="S50" s="141"/>
    </row>
    <row r="51" spans="1:19" ht="9" customHeight="1">
      <c r="A51" s="155"/>
      <c r="C51" s="25"/>
      <c r="D51" s="25"/>
      <c r="E51" s="25"/>
      <c r="F51" s="25"/>
      <c r="G51" s="25"/>
      <c r="H51" s="25"/>
      <c r="I51" s="25"/>
      <c r="J51" s="145"/>
      <c r="K51" s="145"/>
      <c r="L51" s="145"/>
      <c r="M51" s="145"/>
      <c r="N51" s="145"/>
      <c r="O51" s="145"/>
      <c r="P51" s="145"/>
      <c r="Q51" s="145"/>
      <c r="R51" s="7"/>
      <c r="S51" s="141"/>
    </row>
    <row r="52" spans="1:19" ht="9" customHeight="1">
      <c r="A52" s="26"/>
      <c r="C52" s="25"/>
      <c r="D52" s="25"/>
      <c r="E52" s="25"/>
      <c r="F52" s="25"/>
      <c r="G52" s="25"/>
      <c r="H52" s="25"/>
      <c r="I52" s="25"/>
      <c r="J52" s="145"/>
      <c r="K52" s="145"/>
      <c r="L52" s="145"/>
      <c r="M52" s="145"/>
      <c r="N52" s="145"/>
      <c r="O52" s="145"/>
      <c r="P52" s="145"/>
      <c r="Q52" s="145"/>
      <c r="R52" s="7"/>
      <c r="S52" s="141"/>
    </row>
    <row r="53" spans="1:19" ht="9" customHeight="1">
      <c r="A53" s="26"/>
      <c r="C53" s="25"/>
      <c r="D53" s="25"/>
      <c r="E53" s="25"/>
      <c r="F53" s="25"/>
      <c r="G53" s="25"/>
      <c r="H53" s="25"/>
      <c r="I53" s="25"/>
      <c r="J53" s="145"/>
      <c r="K53" s="145"/>
      <c r="L53" s="145"/>
      <c r="M53" s="145"/>
      <c r="N53" s="145"/>
      <c r="O53" s="145"/>
      <c r="P53" s="145"/>
      <c r="Q53" s="145"/>
      <c r="R53" s="7"/>
      <c r="S53" s="141"/>
    </row>
    <row r="54" spans="1:19" ht="9" customHeight="1">
      <c r="A54" s="26"/>
      <c r="C54" s="25"/>
      <c r="D54" s="25"/>
      <c r="E54" s="25"/>
      <c r="F54" s="25"/>
      <c r="G54" s="25"/>
      <c r="H54" s="25"/>
      <c r="I54" s="25"/>
      <c r="J54" s="145"/>
      <c r="K54" s="145"/>
      <c r="L54" s="145"/>
      <c r="M54" s="145"/>
      <c r="N54" s="145"/>
      <c r="O54" s="145"/>
      <c r="P54" s="145"/>
      <c r="Q54" s="145"/>
      <c r="R54" s="7"/>
      <c r="S54" s="141"/>
    </row>
    <row r="55" spans="1:19" ht="9" customHeight="1">
      <c r="A55" s="26"/>
      <c r="C55" s="25"/>
      <c r="D55" s="25"/>
      <c r="E55" s="25"/>
      <c r="F55" s="25"/>
      <c r="G55" s="25"/>
      <c r="H55" s="25"/>
      <c r="I55" s="25"/>
      <c r="J55" s="145"/>
      <c r="K55" s="145"/>
      <c r="L55" s="145"/>
      <c r="M55" s="145"/>
      <c r="N55" s="145"/>
      <c r="O55" s="145"/>
      <c r="P55" s="145"/>
      <c r="Q55" s="145"/>
      <c r="R55" s="7"/>
      <c r="S55" s="141"/>
    </row>
    <row r="56" spans="1:19" ht="9" customHeight="1">
      <c r="A56" s="155"/>
      <c r="C56" s="25"/>
      <c r="D56" s="25"/>
      <c r="E56" s="25"/>
      <c r="F56" s="25"/>
      <c r="G56" s="25"/>
      <c r="H56" s="25"/>
      <c r="I56" s="25"/>
      <c r="J56" s="145"/>
      <c r="K56" s="145"/>
      <c r="L56" s="145"/>
      <c r="M56" s="145"/>
      <c r="N56" s="145"/>
      <c r="O56" s="145"/>
      <c r="P56" s="145"/>
      <c r="Q56" s="145"/>
      <c r="R56" s="7"/>
      <c r="S56" s="141"/>
    </row>
    <row r="57" spans="1:19" ht="9" customHeight="1">
      <c r="A57" s="30"/>
      <c r="C57" s="25"/>
      <c r="D57" s="25"/>
      <c r="E57" s="25"/>
      <c r="F57" s="25"/>
      <c r="G57" s="25"/>
      <c r="H57" s="25"/>
      <c r="I57" s="25"/>
      <c r="J57" s="145"/>
      <c r="K57" s="145"/>
      <c r="L57" s="145"/>
      <c r="M57" s="145"/>
      <c r="N57" s="145"/>
      <c r="O57" s="145"/>
      <c r="P57" s="145"/>
      <c r="Q57" s="145"/>
      <c r="R57" s="7"/>
      <c r="S57" s="141"/>
    </row>
    <row r="58" spans="1:19" ht="9" customHeight="1">
      <c r="A58" s="30"/>
      <c r="C58" s="25"/>
      <c r="D58" s="25"/>
      <c r="E58" s="25"/>
      <c r="F58" s="25"/>
      <c r="G58" s="25"/>
      <c r="H58" s="25"/>
      <c r="I58" s="25"/>
      <c r="J58" s="145"/>
      <c r="K58" s="145"/>
      <c r="L58" s="145"/>
      <c r="M58" s="145"/>
      <c r="N58" s="145"/>
      <c r="O58" s="145"/>
      <c r="P58" s="145"/>
      <c r="Q58" s="145"/>
      <c r="R58" s="7"/>
      <c r="S58" s="141"/>
    </row>
    <row r="59" spans="1:19" ht="9" customHeight="1">
      <c r="A59" s="30"/>
      <c r="C59" s="25"/>
      <c r="D59" s="25"/>
      <c r="E59" s="25"/>
      <c r="F59" s="25"/>
      <c r="G59" s="25"/>
      <c r="H59" s="25"/>
      <c r="I59" s="25"/>
      <c r="J59" s="145"/>
      <c r="K59" s="145"/>
      <c r="L59" s="145"/>
      <c r="M59" s="145"/>
      <c r="N59" s="145"/>
      <c r="O59" s="145"/>
      <c r="P59" s="145"/>
      <c r="Q59" s="145"/>
      <c r="R59" s="7"/>
      <c r="S59" s="141"/>
    </row>
    <row r="60" spans="1:19" ht="9" customHeight="1">
      <c r="A60" s="30"/>
      <c r="C60" s="25"/>
      <c r="D60" s="25"/>
      <c r="E60" s="25"/>
      <c r="F60" s="25"/>
      <c r="G60" s="25"/>
      <c r="H60" s="25"/>
      <c r="I60" s="25"/>
      <c r="J60" s="145"/>
      <c r="K60" s="145"/>
      <c r="L60" s="145"/>
      <c r="M60" s="145"/>
      <c r="N60" s="145"/>
      <c r="O60" s="145"/>
      <c r="P60" s="145"/>
      <c r="Q60" s="145"/>
      <c r="R60" s="7"/>
      <c r="S60" s="141"/>
    </row>
    <row r="61" spans="1:19" ht="9" customHeight="1">
      <c r="A61" s="31"/>
      <c r="C61" s="25"/>
      <c r="D61" s="25"/>
      <c r="E61" s="25"/>
      <c r="F61" s="25"/>
      <c r="G61" s="25"/>
      <c r="H61" s="25"/>
      <c r="I61" s="25"/>
      <c r="J61" s="145"/>
      <c r="K61" s="145"/>
      <c r="L61" s="145"/>
      <c r="M61" s="145"/>
      <c r="N61" s="145"/>
      <c r="O61" s="145"/>
      <c r="P61" s="145"/>
      <c r="Q61" s="145"/>
      <c r="R61" s="7"/>
      <c r="S61" s="141"/>
    </row>
    <row r="62" spans="1:19" ht="9" customHeight="1">
      <c r="A62" s="31"/>
      <c r="C62" s="25"/>
      <c r="D62" s="25"/>
      <c r="E62" s="25"/>
      <c r="F62" s="25"/>
      <c r="G62" s="25"/>
      <c r="H62" s="25"/>
      <c r="I62" s="25"/>
      <c r="J62" s="145"/>
      <c r="K62" s="145"/>
      <c r="L62" s="145"/>
      <c r="M62" s="145"/>
      <c r="N62" s="145"/>
      <c r="O62" s="145"/>
      <c r="P62" s="145"/>
      <c r="Q62" s="145"/>
      <c r="R62" s="7"/>
      <c r="S62" s="141"/>
    </row>
    <row r="63" spans="1:19" ht="9" customHeight="1">
      <c r="A63" s="28"/>
      <c r="C63" s="25"/>
      <c r="D63" s="25"/>
      <c r="E63" s="25"/>
      <c r="F63" s="25"/>
      <c r="G63" s="25"/>
      <c r="H63" s="25"/>
      <c r="I63" s="25"/>
      <c r="J63" s="145"/>
      <c r="K63" s="145"/>
      <c r="L63" s="145"/>
      <c r="M63" s="145"/>
      <c r="N63" s="145"/>
      <c r="O63" s="145"/>
      <c r="P63" s="145"/>
      <c r="Q63" s="145"/>
      <c r="R63" s="7"/>
      <c r="S63" s="141"/>
    </row>
    <row r="64" spans="1:19" ht="9" customHeight="1">
      <c r="A64" s="26"/>
      <c r="C64" s="25"/>
      <c r="D64" s="25"/>
      <c r="E64" s="25"/>
      <c r="F64" s="25"/>
      <c r="G64" s="25"/>
      <c r="H64" s="25"/>
      <c r="I64" s="25"/>
      <c r="J64" s="145"/>
      <c r="K64" s="145"/>
      <c r="L64" s="145"/>
      <c r="M64" s="145"/>
      <c r="N64" s="145"/>
      <c r="O64" s="145"/>
      <c r="P64" s="145"/>
      <c r="Q64" s="145"/>
      <c r="R64" s="7"/>
      <c r="S64" s="141"/>
    </row>
    <row r="65" spans="1:19" ht="9" customHeight="1">
      <c r="A65" s="26"/>
      <c r="C65" s="25"/>
      <c r="D65" s="25"/>
      <c r="E65" s="25"/>
      <c r="F65" s="25"/>
      <c r="G65" s="25"/>
      <c r="H65" s="25"/>
      <c r="I65" s="25"/>
      <c r="J65" s="145"/>
      <c r="K65" s="145"/>
      <c r="L65" s="145"/>
      <c r="M65" s="145"/>
      <c r="N65" s="145"/>
      <c r="O65" s="145"/>
      <c r="P65" s="145"/>
      <c r="Q65" s="145"/>
      <c r="R65" s="7"/>
      <c r="S65" s="141"/>
    </row>
    <row r="66" spans="1:19" ht="9" customHeight="1">
      <c r="A66" s="26"/>
      <c r="C66" s="25"/>
      <c r="D66" s="25"/>
      <c r="E66" s="25"/>
      <c r="F66" s="25"/>
      <c r="G66" s="25"/>
      <c r="H66" s="25"/>
      <c r="I66" s="25"/>
      <c r="J66" s="145"/>
      <c r="K66" s="145"/>
      <c r="L66" s="145"/>
      <c r="M66" s="145"/>
      <c r="N66" s="145"/>
      <c r="O66" s="145"/>
      <c r="P66" s="145"/>
      <c r="Q66" s="145"/>
      <c r="R66" s="7"/>
      <c r="S66" s="141"/>
    </row>
    <row r="67" spans="1:19" ht="9" customHeight="1">
      <c r="A67" s="26"/>
      <c r="C67" s="25"/>
      <c r="D67" s="25"/>
      <c r="E67" s="25"/>
      <c r="F67" s="25"/>
      <c r="G67" s="25"/>
      <c r="H67" s="25"/>
      <c r="I67" s="25"/>
      <c r="J67" s="145"/>
      <c r="K67" s="145"/>
      <c r="L67" s="145"/>
      <c r="M67" s="145"/>
      <c r="N67" s="145"/>
      <c r="O67" s="145"/>
      <c r="P67" s="145"/>
      <c r="Q67" s="145"/>
      <c r="R67" s="7"/>
      <c r="S67" s="141"/>
    </row>
    <row r="68" spans="1:19" ht="9" customHeight="1">
      <c r="A68" s="30"/>
      <c r="C68" s="25"/>
      <c r="D68" s="25"/>
      <c r="E68" s="25"/>
      <c r="F68" s="25"/>
      <c r="G68" s="25"/>
      <c r="H68" s="25"/>
      <c r="I68" s="25"/>
      <c r="J68" s="145"/>
      <c r="K68" s="145"/>
      <c r="L68" s="145"/>
      <c r="M68" s="145"/>
      <c r="N68" s="145"/>
      <c r="O68" s="145"/>
      <c r="P68" s="145"/>
      <c r="Q68" s="145"/>
      <c r="R68" s="7"/>
      <c r="S68" s="141"/>
    </row>
    <row r="69" spans="1:19" ht="9" customHeight="1">
      <c r="A69" s="28"/>
      <c r="C69" s="25"/>
      <c r="D69" s="25"/>
      <c r="E69" s="25"/>
      <c r="F69" s="25"/>
      <c r="G69" s="25"/>
      <c r="H69" s="25"/>
      <c r="I69" s="25"/>
      <c r="J69" s="145"/>
      <c r="K69" s="145"/>
      <c r="L69" s="145"/>
      <c r="M69" s="145"/>
      <c r="N69" s="145"/>
      <c r="O69" s="145"/>
      <c r="P69" s="145"/>
      <c r="Q69" s="145"/>
      <c r="R69" s="7"/>
      <c r="S69" s="141"/>
    </row>
    <row r="70" spans="1:19" ht="9" customHeight="1">
      <c r="A70" s="26"/>
      <c r="C70" s="25"/>
      <c r="D70" s="25"/>
      <c r="E70" s="25"/>
      <c r="F70" s="25"/>
      <c r="G70" s="25"/>
      <c r="H70" s="25"/>
      <c r="I70" s="25"/>
      <c r="J70" s="145"/>
      <c r="K70" s="145"/>
      <c r="L70" s="145"/>
      <c r="M70" s="145"/>
      <c r="N70" s="145"/>
      <c r="O70" s="145"/>
      <c r="P70" s="145"/>
      <c r="Q70" s="145"/>
      <c r="R70" s="7"/>
      <c r="S70" s="141"/>
    </row>
    <row r="71" spans="1:19" ht="9" customHeight="1">
      <c r="A71" s="26"/>
      <c r="C71" s="25"/>
      <c r="D71" s="25"/>
      <c r="E71" s="25"/>
      <c r="F71" s="25"/>
      <c r="G71" s="25"/>
      <c r="H71" s="25"/>
      <c r="I71" s="25"/>
      <c r="J71" s="145"/>
      <c r="K71" s="145"/>
      <c r="L71" s="145"/>
      <c r="M71" s="145"/>
      <c r="N71" s="145"/>
      <c r="O71" s="145"/>
      <c r="P71" s="145"/>
      <c r="Q71" s="145"/>
      <c r="R71" s="7"/>
      <c r="S71" s="141"/>
    </row>
    <row r="72" spans="1:19" ht="9" customHeight="1">
      <c r="A72" s="26"/>
      <c r="C72" s="25"/>
      <c r="D72" s="25"/>
      <c r="E72" s="25"/>
      <c r="F72" s="25"/>
      <c r="G72" s="25"/>
      <c r="H72" s="25"/>
      <c r="I72" s="25"/>
      <c r="J72" s="145"/>
      <c r="K72" s="145"/>
      <c r="L72" s="145"/>
      <c r="M72" s="145"/>
      <c r="N72" s="145"/>
      <c r="O72" s="145"/>
      <c r="P72" s="145"/>
      <c r="Q72" s="145"/>
      <c r="R72" s="7"/>
      <c r="S72" s="141"/>
    </row>
    <row r="73" spans="1:19" ht="9" customHeight="1">
      <c r="A73" s="26"/>
      <c r="C73" s="25"/>
      <c r="D73" s="25"/>
      <c r="E73" s="25"/>
      <c r="F73" s="25"/>
      <c r="G73" s="25"/>
      <c r="H73" s="25"/>
      <c r="I73" s="25"/>
      <c r="J73" s="145"/>
      <c r="K73" s="145"/>
      <c r="L73" s="145"/>
      <c r="M73" s="145"/>
      <c r="N73" s="145"/>
      <c r="O73" s="145"/>
      <c r="P73" s="145"/>
      <c r="Q73" s="145"/>
      <c r="R73" s="7"/>
      <c r="S73" s="141"/>
    </row>
    <row r="74" spans="1:19" ht="9" customHeight="1">
      <c r="A74" s="30"/>
      <c r="C74" s="25"/>
      <c r="D74" s="25"/>
      <c r="E74" s="25"/>
      <c r="F74" s="25"/>
      <c r="G74" s="25"/>
      <c r="H74" s="25"/>
      <c r="I74" s="25"/>
      <c r="J74" s="145"/>
      <c r="K74" s="145"/>
      <c r="L74" s="145"/>
      <c r="M74" s="145"/>
      <c r="N74" s="145"/>
      <c r="O74" s="145"/>
      <c r="P74" s="145"/>
      <c r="Q74" s="145"/>
      <c r="R74" s="7"/>
      <c r="S74" s="141"/>
    </row>
    <row r="75" spans="1:19" ht="9" customHeight="1">
      <c r="A75" s="28"/>
      <c r="C75" s="25"/>
      <c r="D75" s="25"/>
      <c r="E75" s="25"/>
      <c r="F75" s="25"/>
      <c r="G75" s="25"/>
      <c r="H75" s="25"/>
      <c r="I75" s="25"/>
      <c r="J75" s="145"/>
      <c r="K75" s="145"/>
      <c r="L75" s="145"/>
      <c r="M75" s="145"/>
      <c r="N75" s="145"/>
      <c r="O75" s="145"/>
      <c r="P75" s="145"/>
      <c r="Q75" s="145"/>
      <c r="R75" s="7"/>
      <c r="S75" s="141"/>
    </row>
    <row r="76" spans="1:19" ht="9" customHeight="1">
      <c r="A76" s="26"/>
      <c r="C76" s="25"/>
      <c r="D76" s="25"/>
      <c r="E76" s="25"/>
      <c r="F76" s="25"/>
      <c r="G76" s="25"/>
      <c r="H76" s="25"/>
      <c r="I76" s="25"/>
      <c r="J76" s="145"/>
      <c r="K76" s="145"/>
      <c r="L76" s="145"/>
      <c r="M76" s="145"/>
      <c r="N76" s="145"/>
      <c r="O76" s="145"/>
      <c r="P76" s="145"/>
      <c r="Q76" s="145"/>
      <c r="R76" s="7"/>
      <c r="S76" s="141"/>
    </row>
    <row r="77" spans="1:19" ht="9" customHeight="1">
      <c r="A77" s="26"/>
      <c r="C77" s="25"/>
      <c r="D77" s="25"/>
      <c r="E77" s="25"/>
      <c r="F77" s="25"/>
      <c r="G77" s="25"/>
      <c r="H77" s="25"/>
      <c r="I77" s="25"/>
      <c r="J77" s="145"/>
      <c r="K77" s="145"/>
      <c r="L77" s="145"/>
      <c r="M77" s="145"/>
      <c r="N77" s="145"/>
      <c r="O77" s="145"/>
      <c r="P77" s="145"/>
      <c r="Q77" s="145"/>
      <c r="R77" s="7"/>
      <c r="S77" s="141"/>
    </row>
    <row r="78" spans="1:19" ht="9" customHeight="1">
      <c r="A78" s="26"/>
      <c r="C78" s="27"/>
      <c r="D78" s="27"/>
      <c r="E78" s="27"/>
      <c r="F78" s="27"/>
      <c r="G78" s="27"/>
      <c r="H78" s="27"/>
      <c r="I78" s="27"/>
      <c r="R78" s="5"/>
      <c r="S78" s="141"/>
    </row>
    <row r="79" spans="1:19" ht="9" customHeight="1">
      <c r="A79" s="26"/>
      <c r="C79" s="27"/>
      <c r="D79" s="27"/>
      <c r="E79" s="27"/>
      <c r="F79" s="27"/>
      <c r="G79" s="27"/>
      <c r="H79" s="27"/>
      <c r="I79" s="27"/>
      <c r="R79" s="5"/>
      <c r="S79" s="141"/>
    </row>
    <row r="80" spans="1:19" ht="9" customHeight="1">
      <c r="A80" s="26"/>
      <c r="C80" s="27"/>
      <c r="D80" s="27"/>
      <c r="E80" s="27"/>
      <c r="F80" s="27"/>
      <c r="G80" s="27"/>
      <c r="H80" s="27"/>
      <c r="I80" s="27"/>
      <c r="R80" s="5"/>
      <c r="S80" s="141"/>
    </row>
    <row r="81" spans="1:19" ht="9" customHeight="1">
      <c r="A81" s="26"/>
      <c r="C81" s="27"/>
      <c r="D81" s="27"/>
      <c r="E81" s="27"/>
      <c r="F81" s="27"/>
      <c r="G81" s="27"/>
      <c r="H81" s="27"/>
      <c r="I81" s="27"/>
      <c r="R81" s="5"/>
      <c r="S81" s="141"/>
    </row>
    <row r="82" spans="1:19" ht="9" customHeight="1">
      <c r="A82" s="26"/>
      <c r="C82" s="27"/>
      <c r="D82" s="27"/>
      <c r="E82" s="27"/>
      <c r="F82" s="27"/>
      <c r="G82" s="27"/>
      <c r="H82" s="27"/>
      <c r="I82" s="27"/>
      <c r="R82" s="5"/>
      <c r="S82" s="141"/>
    </row>
    <row r="83" spans="1:19" ht="9" customHeight="1">
      <c r="A83" s="26"/>
      <c r="C83" s="27"/>
      <c r="D83" s="27"/>
      <c r="E83" s="27"/>
      <c r="F83" s="27"/>
      <c r="G83" s="27"/>
      <c r="H83" s="27"/>
      <c r="I83" s="27"/>
      <c r="R83" s="5"/>
      <c r="S83" s="141"/>
    </row>
    <row r="84" spans="1:19" ht="9" customHeight="1">
      <c r="A84" s="30"/>
      <c r="C84" s="27"/>
      <c r="D84" s="27"/>
      <c r="E84" s="27"/>
      <c r="F84" s="27"/>
      <c r="G84" s="27"/>
      <c r="H84" s="27"/>
      <c r="I84" s="27"/>
      <c r="R84" s="5"/>
      <c r="S84" s="141"/>
    </row>
    <row r="85" spans="1:19" ht="9" customHeight="1">
      <c r="A85" s="28"/>
      <c r="C85" s="27"/>
      <c r="D85" s="27"/>
      <c r="E85" s="27"/>
      <c r="F85" s="27"/>
      <c r="G85" s="27"/>
      <c r="H85" s="27"/>
      <c r="I85" s="27"/>
      <c r="R85" s="5"/>
      <c r="S85" s="141"/>
    </row>
    <row r="86" spans="1:19" ht="9" customHeight="1">
      <c r="A86" s="26"/>
      <c r="C86" s="27"/>
      <c r="D86" s="27"/>
      <c r="E86" s="27"/>
      <c r="F86" s="27"/>
      <c r="G86" s="27"/>
      <c r="H86" s="27"/>
      <c r="I86" s="27"/>
      <c r="R86" s="5"/>
      <c r="S86" s="141"/>
    </row>
    <row r="87" spans="1:19" ht="9" customHeight="1">
      <c r="A87" s="26"/>
      <c r="C87" s="27"/>
      <c r="D87" s="27"/>
      <c r="E87" s="27"/>
      <c r="F87" s="27"/>
      <c r="G87" s="27"/>
      <c r="H87" s="27"/>
      <c r="I87" s="27"/>
      <c r="R87" s="5"/>
      <c r="S87" s="141"/>
    </row>
    <row r="88" spans="1:19" ht="9" customHeight="1">
      <c r="A88" s="26"/>
      <c r="C88" s="27"/>
      <c r="D88" s="27"/>
      <c r="E88" s="27"/>
      <c r="F88" s="27"/>
      <c r="G88" s="27"/>
      <c r="H88" s="27"/>
      <c r="I88" s="27"/>
      <c r="R88" s="5"/>
      <c r="S88" s="141"/>
    </row>
    <row r="89" spans="1:19" ht="9" customHeight="1">
      <c r="A89" s="26"/>
      <c r="C89" s="27"/>
      <c r="D89" s="27"/>
      <c r="E89" s="27"/>
      <c r="F89" s="27"/>
      <c r="G89" s="27"/>
      <c r="H89" s="27"/>
      <c r="I89" s="27"/>
      <c r="R89" s="5"/>
      <c r="S89" s="141"/>
    </row>
    <row r="90" spans="1:19" ht="9" customHeight="1">
      <c r="A90" s="26"/>
      <c r="C90" s="27"/>
      <c r="D90" s="27"/>
      <c r="E90" s="27"/>
      <c r="F90" s="27"/>
      <c r="G90" s="27"/>
      <c r="H90" s="27"/>
      <c r="I90" s="27"/>
      <c r="R90" s="5"/>
      <c r="S90" s="141"/>
    </row>
    <row r="91" spans="1:19" ht="9" customHeight="1">
      <c r="A91" s="26"/>
      <c r="C91" s="27"/>
      <c r="D91" s="27"/>
      <c r="E91" s="27"/>
      <c r="F91" s="27"/>
      <c r="G91" s="27"/>
      <c r="H91" s="27"/>
      <c r="I91" s="27"/>
      <c r="R91" s="5"/>
      <c r="S91" s="141"/>
    </row>
    <row r="92" spans="1:19" ht="9" customHeight="1">
      <c r="A92" s="26"/>
      <c r="C92" s="27"/>
      <c r="D92" s="27"/>
      <c r="E92" s="27"/>
      <c r="F92" s="27"/>
      <c r="G92" s="27"/>
      <c r="H92" s="27"/>
      <c r="I92" s="27"/>
      <c r="R92" s="5"/>
      <c r="S92" s="141"/>
    </row>
    <row r="93" spans="1:19" ht="9" customHeight="1">
      <c r="A93" s="26"/>
      <c r="C93" s="27"/>
      <c r="D93" s="27"/>
      <c r="E93" s="27"/>
      <c r="F93" s="27"/>
      <c r="G93" s="27"/>
      <c r="H93" s="27"/>
      <c r="I93" s="27"/>
      <c r="R93" s="5"/>
      <c r="S93" s="141"/>
    </row>
    <row r="94" spans="1:19" ht="9" customHeight="1">
      <c r="A94" s="26"/>
      <c r="C94" s="27"/>
      <c r="D94" s="27"/>
      <c r="E94" s="27"/>
      <c r="F94" s="27"/>
      <c r="G94" s="27"/>
      <c r="H94" s="27"/>
      <c r="I94" s="27"/>
      <c r="R94" s="5"/>
      <c r="S94" s="141"/>
    </row>
    <row r="95" spans="1:19" ht="9" customHeight="1">
      <c r="A95" s="28"/>
      <c r="C95" s="27"/>
      <c r="D95" s="27"/>
      <c r="E95" s="27"/>
      <c r="F95" s="27"/>
      <c r="G95" s="27"/>
      <c r="H95" s="27"/>
      <c r="I95" s="27"/>
      <c r="R95" s="5"/>
      <c r="S95" s="141"/>
    </row>
    <row r="96" spans="1:19" ht="9" customHeight="1">
      <c r="A96" s="26"/>
      <c r="C96" s="27"/>
      <c r="D96" s="27"/>
      <c r="E96" s="27"/>
      <c r="F96" s="27"/>
      <c r="G96" s="27"/>
      <c r="H96" s="27"/>
      <c r="I96" s="27"/>
      <c r="R96" s="5"/>
      <c r="S96" s="141"/>
    </row>
    <row r="97" spans="1:19" ht="9" customHeight="1">
      <c r="A97" s="26"/>
      <c r="C97" s="27"/>
      <c r="D97" s="27"/>
      <c r="E97" s="27"/>
      <c r="F97" s="27"/>
      <c r="G97" s="27"/>
      <c r="H97" s="27"/>
      <c r="I97" s="27"/>
      <c r="R97" s="5"/>
      <c r="S97" s="141"/>
    </row>
    <row r="98" spans="1:19" ht="9" customHeight="1">
      <c r="A98" s="26"/>
      <c r="C98" s="27"/>
      <c r="D98" s="27"/>
      <c r="E98" s="27"/>
      <c r="F98" s="27"/>
      <c r="G98" s="27"/>
      <c r="H98" s="27"/>
      <c r="I98" s="27"/>
      <c r="R98" s="5"/>
      <c r="S98" s="141"/>
    </row>
    <row r="99" spans="1:19">
      <c r="A99" s="32"/>
      <c r="C99" s="27"/>
      <c r="D99" s="27"/>
      <c r="E99" s="27"/>
      <c r="F99" s="27"/>
      <c r="G99" s="27"/>
      <c r="H99" s="27"/>
      <c r="I99" s="27"/>
      <c r="R99" s="5"/>
      <c r="S99" s="141"/>
    </row>
    <row r="100" spans="1:19">
      <c r="A100" s="32"/>
      <c r="C100" s="27"/>
      <c r="D100" s="27"/>
      <c r="E100" s="27"/>
      <c r="F100" s="27"/>
      <c r="G100" s="27"/>
      <c r="H100" s="27"/>
      <c r="I100" s="27"/>
      <c r="R100" s="5"/>
      <c r="S100" s="141"/>
    </row>
    <row r="101" spans="1:19">
      <c r="A101" s="32"/>
      <c r="C101" s="27"/>
      <c r="D101" s="27"/>
      <c r="E101" s="27"/>
      <c r="F101" s="27"/>
      <c r="G101" s="27"/>
      <c r="H101" s="27"/>
      <c r="I101" s="27"/>
      <c r="R101" s="5"/>
      <c r="S101" s="141"/>
    </row>
    <row r="102" spans="1:19">
      <c r="A102" s="32"/>
      <c r="C102" s="27"/>
      <c r="D102" s="27"/>
      <c r="E102" s="27"/>
      <c r="F102" s="27"/>
      <c r="G102" s="27"/>
      <c r="H102" s="27"/>
      <c r="I102" s="27"/>
      <c r="R102" s="5"/>
      <c r="S102" s="141"/>
    </row>
    <row r="103" spans="1:19">
      <c r="A103" s="32"/>
      <c r="C103" s="27"/>
      <c r="D103" s="27"/>
      <c r="E103" s="27"/>
      <c r="F103" s="27"/>
      <c r="G103" s="27"/>
      <c r="H103" s="27"/>
      <c r="I103" s="27"/>
      <c r="R103" s="5"/>
      <c r="S103" s="141"/>
    </row>
    <row r="104" spans="1:19">
      <c r="A104" s="32"/>
      <c r="C104" s="27"/>
      <c r="D104" s="27"/>
      <c r="E104" s="27"/>
      <c r="F104" s="27"/>
      <c r="G104" s="27"/>
      <c r="H104" s="27"/>
      <c r="I104" s="27"/>
      <c r="R104" s="5"/>
      <c r="S104" s="141"/>
    </row>
    <row r="105" spans="1:19">
      <c r="A105" s="32"/>
      <c r="C105" s="27"/>
      <c r="D105" s="27"/>
      <c r="E105" s="27"/>
      <c r="F105" s="27"/>
      <c r="G105" s="27"/>
      <c r="H105" s="27"/>
      <c r="I105" s="27"/>
      <c r="R105" s="5"/>
      <c r="S105" s="141"/>
    </row>
    <row r="106" spans="1:19" ht="15.75">
      <c r="A106" s="33"/>
      <c r="C106" s="27"/>
      <c r="D106" s="27"/>
      <c r="E106" s="27"/>
      <c r="F106" s="27"/>
      <c r="G106" s="27"/>
      <c r="H106" s="27"/>
      <c r="I106" s="27"/>
      <c r="R106" s="5"/>
      <c r="S106" s="141"/>
    </row>
    <row r="107" spans="1:19" ht="15.75">
      <c r="A107" s="33"/>
      <c r="C107" s="27"/>
      <c r="D107" s="27"/>
      <c r="E107" s="27"/>
      <c r="F107" s="27"/>
      <c r="G107" s="27"/>
      <c r="H107" s="27"/>
      <c r="I107" s="27"/>
      <c r="R107" s="5"/>
      <c r="S107" s="141"/>
    </row>
    <row r="108" spans="1:19" ht="15.75">
      <c r="A108" s="33"/>
      <c r="C108" s="27"/>
      <c r="D108" s="27"/>
      <c r="E108" s="27"/>
      <c r="F108" s="27"/>
      <c r="G108" s="27"/>
      <c r="H108" s="27"/>
      <c r="I108" s="27"/>
      <c r="R108" s="5"/>
      <c r="S108" s="141"/>
    </row>
    <row r="109" spans="1:19" ht="15.75">
      <c r="A109" s="33"/>
      <c r="C109" s="27"/>
      <c r="D109" s="27"/>
      <c r="E109" s="27"/>
      <c r="F109" s="27"/>
      <c r="G109" s="27"/>
      <c r="H109" s="27"/>
      <c r="I109" s="27"/>
      <c r="R109" s="5"/>
      <c r="S109" s="141"/>
    </row>
    <row r="110" spans="1:19" ht="15.75">
      <c r="A110" s="33"/>
      <c r="C110" s="27"/>
      <c r="D110" s="27"/>
      <c r="E110" s="27"/>
      <c r="F110" s="27"/>
      <c r="G110" s="27"/>
      <c r="H110" s="27"/>
      <c r="I110" s="27"/>
      <c r="R110" s="5"/>
      <c r="S110" s="141"/>
    </row>
    <row r="111" spans="1:19" ht="15.75">
      <c r="A111" s="33"/>
      <c r="C111" s="27"/>
      <c r="D111" s="27"/>
      <c r="E111" s="27"/>
      <c r="F111" s="27"/>
      <c r="G111" s="27"/>
      <c r="H111" s="27"/>
      <c r="I111" s="27"/>
      <c r="R111" s="5"/>
      <c r="S111" s="141"/>
    </row>
    <row r="112" spans="1:19" ht="15.75">
      <c r="A112" s="33"/>
      <c r="C112" s="27"/>
      <c r="D112" s="27"/>
      <c r="E112" s="27"/>
      <c r="F112" s="27"/>
      <c r="G112" s="27"/>
      <c r="H112" s="27"/>
      <c r="I112" s="27"/>
      <c r="R112" s="5"/>
      <c r="S112" s="141"/>
    </row>
    <row r="113" spans="1:19" ht="15.75">
      <c r="A113" s="33"/>
      <c r="C113" s="27"/>
      <c r="D113" s="27"/>
      <c r="E113" s="27"/>
      <c r="F113" s="27"/>
      <c r="G113" s="27"/>
      <c r="H113" s="27"/>
      <c r="I113" s="27"/>
      <c r="R113" s="5"/>
      <c r="S113" s="141"/>
    </row>
    <row r="114" spans="1:19" ht="15.75">
      <c r="A114" s="33"/>
      <c r="C114" s="27"/>
      <c r="D114" s="27"/>
      <c r="E114" s="27"/>
      <c r="F114" s="27"/>
      <c r="G114" s="27"/>
      <c r="H114" s="27"/>
      <c r="I114" s="27"/>
      <c r="R114" s="5"/>
      <c r="S114" s="141"/>
    </row>
    <row r="115" spans="1:19" ht="15.75">
      <c r="A115" s="33"/>
      <c r="C115" s="27"/>
      <c r="D115" s="27"/>
      <c r="E115" s="27"/>
      <c r="F115" s="27"/>
      <c r="G115" s="27"/>
      <c r="H115" s="27"/>
      <c r="I115" s="27"/>
      <c r="R115" s="5"/>
      <c r="S115" s="141"/>
    </row>
    <row r="116" spans="1:19" ht="15.75">
      <c r="A116" s="33"/>
      <c r="C116" s="27"/>
      <c r="D116" s="27"/>
      <c r="E116" s="27"/>
      <c r="F116" s="27"/>
      <c r="G116" s="27"/>
      <c r="H116" s="27"/>
      <c r="I116" s="27"/>
      <c r="R116" s="5"/>
      <c r="S116" s="141"/>
    </row>
    <row r="117" spans="1:19" ht="15.75">
      <c r="A117" s="33"/>
      <c r="C117" s="27"/>
      <c r="D117" s="27"/>
      <c r="E117" s="27"/>
      <c r="F117" s="27"/>
      <c r="G117" s="27"/>
      <c r="H117" s="27"/>
      <c r="I117" s="27"/>
      <c r="R117" s="5"/>
      <c r="S117" s="141"/>
    </row>
    <row r="118" spans="1:19" ht="15.75">
      <c r="A118" s="33"/>
      <c r="C118" s="27"/>
      <c r="D118" s="27"/>
      <c r="E118" s="27"/>
      <c r="F118" s="27"/>
      <c r="G118" s="27"/>
      <c r="H118" s="27"/>
      <c r="I118" s="27"/>
      <c r="R118" s="5"/>
      <c r="S118" s="141"/>
    </row>
    <row r="119" spans="1:19" ht="15.75">
      <c r="A119" s="33"/>
      <c r="C119" s="27"/>
      <c r="D119" s="27"/>
      <c r="E119" s="27"/>
      <c r="F119" s="27"/>
      <c r="G119" s="27"/>
      <c r="H119" s="27"/>
      <c r="I119" s="27"/>
      <c r="R119" s="5"/>
      <c r="S119" s="141"/>
    </row>
    <row r="120" spans="1:19" ht="15.75">
      <c r="A120" s="33"/>
      <c r="C120" s="27"/>
      <c r="D120" s="27"/>
      <c r="E120" s="27"/>
      <c r="F120" s="27"/>
      <c r="G120" s="27"/>
      <c r="H120" s="27"/>
      <c r="I120" s="27"/>
      <c r="R120" s="5"/>
      <c r="S120" s="141"/>
    </row>
    <row r="121" spans="1:19" ht="15.75">
      <c r="A121" s="33"/>
      <c r="C121" s="27"/>
      <c r="D121" s="27"/>
      <c r="E121" s="27"/>
      <c r="F121" s="27"/>
      <c r="G121" s="27"/>
      <c r="H121" s="27"/>
      <c r="I121" s="27"/>
      <c r="R121" s="5"/>
      <c r="S121" s="141"/>
    </row>
    <row r="122" spans="1:19" ht="15.75">
      <c r="A122" s="33"/>
      <c r="C122" s="27"/>
      <c r="D122" s="27"/>
      <c r="E122" s="27"/>
      <c r="F122" s="27"/>
      <c r="G122" s="27"/>
      <c r="H122" s="27"/>
      <c r="I122" s="27"/>
      <c r="R122" s="5"/>
      <c r="S122" s="141"/>
    </row>
    <row r="123" spans="1:19" ht="15.75">
      <c r="A123" s="33"/>
      <c r="C123" s="27"/>
      <c r="D123" s="27"/>
      <c r="E123" s="27"/>
      <c r="F123" s="27"/>
      <c r="G123" s="27"/>
      <c r="H123" s="27"/>
      <c r="I123" s="27"/>
      <c r="R123" s="5"/>
      <c r="S123" s="141"/>
    </row>
    <row r="124" spans="1:19" ht="15.75">
      <c r="A124" s="33"/>
      <c r="C124" s="27"/>
      <c r="D124" s="27"/>
      <c r="E124" s="27"/>
      <c r="F124" s="27"/>
      <c r="G124" s="27"/>
      <c r="H124" s="27"/>
      <c r="I124" s="27"/>
      <c r="R124" s="5"/>
      <c r="S124" s="141"/>
    </row>
    <row r="125" spans="1:19" ht="15.75">
      <c r="A125" s="33"/>
      <c r="C125" s="27"/>
      <c r="D125" s="27"/>
      <c r="E125" s="27"/>
      <c r="F125" s="27"/>
      <c r="G125" s="27"/>
      <c r="H125" s="27"/>
      <c r="I125" s="27"/>
      <c r="R125" s="5"/>
      <c r="S125" s="141"/>
    </row>
    <row r="126" spans="1:19" ht="15.75">
      <c r="A126" s="33"/>
      <c r="C126" s="27"/>
      <c r="D126" s="27"/>
      <c r="E126" s="27"/>
      <c r="F126" s="27"/>
      <c r="G126" s="27"/>
      <c r="H126" s="27"/>
      <c r="I126" s="27"/>
      <c r="R126" s="5"/>
      <c r="S126" s="141"/>
    </row>
    <row r="127" spans="1:19" ht="15.75">
      <c r="A127" s="33"/>
      <c r="C127" s="27"/>
      <c r="D127" s="27"/>
      <c r="E127" s="27"/>
      <c r="F127" s="27"/>
      <c r="G127" s="27"/>
      <c r="H127" s="27"/>
      <c r="I127" s="27"/>
      <c r="R127" s="5"/>
      <c r="S127" s="141"/>
    </row>
    <row r="128" spans="1:19" ht="15.75">
      <c r="A128" s="33"/>
      <c r="C128" s="27"/>
      <c r="D128" s="27"/>
      <c r="E128" s="27"/>
      <c r="F128" s="27"/>
      <c r="G128" s="27"/>
      <c r="H128" s="27"/>
      <c r="I128" s="27"/>
      <c r="R128" s="5"/>
      <c r="S128" s="141"/>
    </row>
    <row r="129" spans="1:19" ht="15.75">
      <c r="A129" s="33"/>
      <c r="C129" s="27"/>
      <c r="D129" s="27"/>
      <c r="E129" s="27"/>
      <c r="F129" s="27"/>
      <c r="G129" s="27"/>
      <c r="H129" s="27"/>
      <c r="I129" s="27"/>
      <c r="R129" s="5"/>
      <c r="S129" s="141"/>
    </row>
    <row r="130" spans="1:19" ht="15.75">
      <c r="A130" s="33"/>
      <c r="C130" s="27"/>
      <c r="D130" s="27"/>
      <c r="E130" s="27"/>
      <c r="F130" s="27"/>
      <c r="G130" s="27"/>
      <c r="H130" s="27"/>
      <c r="I130" s="27"/>
      <c r="R130" s="5"/>
      <c r="S130" s="141"/>
    </row>
    <row r="131" spans="1:19" ht="15.75">
      <c r="A131" s="33"/>
      <c r="C131" s="27"/>
      <c r="D131" s="27"/>
      <c r="E131" s="27"/>
      <c r="F131" s="27"/>
      <c r="G131" s="27"/>
      <c r="H131" s="27"/>
      <c r="I131" s="27"/>
      <c r="R131" s="5"/>
      <c r="S131" s="141"/>
    </row>
    <row r="132" spans="1:19" ht="15.75">
      <c r="A132" s="33"/>
      <c r="C132" s="27"/>
      <c r="D132" s="27"/>
      <c r="E132" s="27"/>
      <c r="F132" s="27"/>
      <c r="G132" s="27"/>
      <c r="H132" s="27"/>
      <c r="I132" s="27"/>
      <c r="R132" s="5"/>
      <c r="S132" s="141"/>
    </row>
    <row r="133" spans="1:19" ht="15.75">
      <c r="A133" s="33"/>
      <c r="C133" s="27"/>
      <c r="D133" s="27"/>
      <c r="E133" s="27"/>
      <c r="F133" s="27"/>
      <c r="G133" s="27"/>
      <c r="H133" s="27"/>
      <c r="I133" s="27"/>
      <c r="R133" s="5"/>
      <c r="S133" s="141"/>
    </row>
    <row r="134" spans="1:19" ht="15.75">
      <c r="A134" s="33"/>
      <c r="C134" s="27"/>
      <c r="D134" s="27"/>
      <c r="E134" s="27"/>
      <c r="F134" s="27"/>
      <c r="G134" s="27"/>
      <c r="H134" s="27"/>
      <c r="I134" s="27"/>
      <c r="R134" s="5"/>
      <c r="S134" s="141"/>
    </row>
    <row r="135" spans="1:19" ht="15.75">
      <c r="A135" s="33"/>
      <c r="C135" s="27"/>
      <c r="D135" s="27"/>
      <c r="E135" s="27"/>
      <c r="F135" s="27"/>
      <c r="G135" s="27"/>
      <c r="H135" s="27"/>
      <c r="I135" s="27"/>
      <c r="R135" s="5"/>
      <c r="S135" s="141"/>
    </row>
    <row r="136" spans="1:19" ht="15.75">
      <c r="A136" s="33"/>
      <c r="C136" s="27"/>
      <c r="D136" s="27"/>
      <c r="E136" s="27"/>
      <c r="F136" s="27"/>
      <c r="G136" s="27"/>
      <c r="H136" s="27"/>
      <c r="I136" s="27"/>
      <c r="R136" s="5"/>
      <c r="S136" s="141"/>
    </row>
    <row r="137" spans="1:19" ht="15.75">
      <c r="A137" s="33"/>
      <c r="C137" s="27"/>
      <c r="D137" s="27"/>
      <c r="E137" s="27"/>
      <c r="F137" s="27"/>
      <c r="G137" s="27"/>
      <c r="H137" s="27"/>
      <c r="I137" s="27"/>
      <c r="R137" s="5"/>
      <c r="S137" s="141"/>
    </row>
    <row r="138" spans="1:19" ht="15.75">
      <c r="A138" s="33"/>
      <c r="C138" s="27"/>
      <c r="D138" s="27"/>
      <c r="E138" s="27"/>
      <c r="F138" s="27"/>
      <c r="G138" s="27"/>
      <c r="H138" s="27"/>
      <c r="I138" s="27"/>
      <c r="R138" s="5"/>
      <c r="S138" s="141"/>
    </row>
    <row r="139" spans="1:19" ht="15.75">
      <c r="A139" s="33"/>
      <c r="C139" s="27"/>
      <c r="D139" s="27"/>
      <c r="E139" s="27"/>
      <c r="F139" s="27"/>
      <c r="G139" s="27"/>
      <c r="H139" s="27"/>
      <c r="I139" s="27"/>
      <c r="R139" s="5"/>
      <c r="S139" s="141"/>
    </row>
    <row r="140" spans="1:19" ht="15.75">
      <c r="A140" s="33"/>
      <c r="C140" s="27"/>
      <c r="D140" s="27"/>
      <c r="E140" s="27"/>
      <c r="F140" s="27"/>
      <c r="G140" s="27"/>
      <c r="H140" s="27"/>
      <c r="I140" s="27"/>
      <c r="R140" s="5"/>
      <c r="S140" s="141"/>
    </row>
    <row r="141" spans="1:19" ht="15.75">
      <c r="A141" s="33"/>
      <c r="C141" s="27"/>
      <c r="D141" s="27"/>
      <c r="E141" s="27"/>
      <c r="F141" s="27"/>
      <c r="G141" s="27"/>
      <c r="H141" s="27"/>
      <c r="I141" s="27"/>
      <c r="R141" s="5"/>
      <c r="S141" s="141"/>
    </row>
    <row r="142" spans="1:19" ht="15.75">
      <c r="A142" s="33"/>
      <c r="C142" s="27"/>
      <c r="D142" s="27"/>
      <c r="E142" s="27"/>
      <c r="F142" s="27"/>
      <c r="G142" s="27"/>
      <c r="H142" s="27"/>
      <c r="I142" s="27"/>
      <c r="R142" s="5"/>
      <c r="S142" s="141"/>
    </row>
    <row r="143" spans="1:19" ht="15.75">
      <c r="A143" s="33"/>
      <c r="C143" s="27"/>
      <c r="D143" s="27"/>
      <c r="E143" s="27"/>
      <c r="F143" s="27"/>
      <c r="G143" s="27"/>
      <c r="H143" s="27"/>
      <c r="I143" s="27"/>
      <c r="R143" s="5"/>
      <c r="S143" s="141"/>
    </row>
    <row r="144" spans="1:19" ht="15.75">
      <c r="A144" s="33"/>
      <c r="C144" s="27"/>
      <c r="D144" s="27"/>
      <c r="E144" s="27"/>
      <c r="F144" s="27"/>
      <c r="G144" s="27"/>
      <c r="H144" s="27"/>
      <c r="I144" s="27"/>
      <c r="R144" s="5"/>
      <c r="S144" s="141"/>
    </row>
    <row r="145" spans="1:19" ht="15.75">
      <c r="A145" s="33"/>
      <c r="C145" s="27"/>
      <c r="D145" s="27"/>
      <c r="E145" s="27"/>
      <c r="F145" s="27"/>
      <c r="G145" s="27"/>
      <c r="H145" s="27"/>
      <c r="I145" s="27"/>
      <c r="R145" s="5"/>
      <c r="S145" s="141"/>
    </row>
    <row r="146" spans="1:19" ht="15.75">
      <c r="A146" s="33"/>
      <c r="C146" s="27"/>
      <c r="D146" s="27"/>
      <c r="E146" s="27"/>
      <c r="F146" s="27"/>
      <c r="G146" s="27"/>
      <c r="H146" s="27"/>
      <c r="I146" s="27"/>
      <c r="R146" s="5"/>
      <c r="S146" s="141"/>
    </row>
    <row r="147" spans="1:19" ht="15.75">
      <c r="A147" s="33"/>
      <c r="C147" s="27"/>
      <c r="D147" s="27"/>
      <c r="E147" s="27"/>
      <c r="F147" s="27"/>
      <c r="G147" s="27"/>
      <c r="H147" s="27"/>
      <c r="I147" s="27"/>
      <c r="R147" s="5"/>
      <c r="S147" s="141"/>
    </row>
    <row r="148" spans="1:19" ht="15.75">
      <c r="A148" s="33"/>
      <c r="C148" s="27"/>
      <c r="D148" s="27"/>
      <c r="E148" s="27"/>
      <c r="F148" s="27"/>
      <c r="G148" s="27"/>
      <c r="H148" s="27"/>
      <c r="I148" s="27"/>
      <c r="R148" s="5"/>
      <c r="S148" s="141"/>
    </row>
    <row r="149" spans="1:19" ht="15.75">
      <c r="A149" s="33"/>
      <c r="C149" s="27"/>
      <c r="D149" s="27"/>
      <c r="E149" s="27"/>
      <c r="F149" s="27"/>
      <c r="G149" s="27"/>
      <c r="H149" s="27"/>
      <c r="I149" s="27"/>
      <c r="R149" s="5"/>
      <c r="S149" s="141"/>
    </row>
    <row r="150" spans="1:19" ht="15.75">
      <c r="A150" s="33"/>
      <c r="C150" s="27"/>
      <c r="D150" s="27"/>
      <c r="E150" s="27"/>
      <c r="F150" s="27"/>
      <c r="G150" s="27"/>
      <c r="H150" s="27"/>
      <c r="I150" s="27"/>
      <c r="R150" s="5"/>
      <c r="S150" s="141"/>
    </row>
    <row r="151" spans="1:19" ht="15.75">
      <c r="A151" s="33"/>
      <c r="C151" s="27"/>
      <c r="D151" s="27"/>
      <c r="E151" s="27"/>
      <c r="F151" s="27"/>
      <c r="G151" s="27"/>
      <c r="H151" s="27"/>
      <c r="I151" s="27"/>
      <c r="R151" s="5"/>
      <c r="S151" s="141"/>
    </row>
    <row r="152" spans="1:19" ht="15.75">
      <c r="A152" s="33"/>
      <c r="C152" s="27"/>
      <c r="D152" s="27"/>
      <c r="E152" s="27"/>
      <c r="F152" s="27"/>
      <c r="G152" s="27"/>
      <c r="H152" s="27"/>
      <c r="I152" s="27"/>
      <c r="R152" s="5"/>
      <c r="S152" s="141"/>
    </row>
    <row r="153" spans="1:19" ht="15.75">
      <c r="A153" s="33"/>
      <c r="C153" s="27"/>
      <c r="D153" s="27"/>
      <c r="E153" s="27"/>
      <c r="F153" s="27"/>
      <c r="G153" s="27"/>
      <c r="H153" s="27"/>
      <c r="I153" s="27"/>
      <c r="R153" s="5"/>
      <c r="S153" s="141"/>
    </row>
    <row r="154" spans="1:19" ht="15.75">
      <c r="A154" s="33"/>
      <c r="C154" s="27"/>
      <c r="D154" s="27"/>
      <c r="E154" s="27"/>
      <c r="F154" s="27"/>
      <c r="G154" s="27"/>
      <c r="H154" s="27"/>
      <c r="I154" s="27"/>
      <c r="R154" s="5"/>
      <c r="S154" s="141"/>
    </row>
    <row r="155" spans="1:19" ht="15.75">
      <c r="A155" s="33"/>
      <c r="C155" s="27"/>
      <c r="D155" s="27"/>
      <c r="E155" s="27"/>
      <c r="F155" s="27"/>
      <c r="G155" s="27"/>
      <c r="H155" s="27"/>
      <c r="I155" s="27"/>
      <c r="R155" s="5"/>
      <c r="S155" s="141"/>
    </row>
    <row r="156" spans="1:19" ht="15.75">
      <c r="A156" s="33"/>
      <c r="C156" s="27"/>
      <c r="D156" s="27"/>
      <c r="E156" s="27"/>
      <c r="F156" s="27"/>
      <c r="G156" s="27"/>
      <c r="H156" s="27"/>
      <c r="I156" s="27"/>
      <c r="R156" s="5"/>
      <c r="S156" s="141"/>
    </row>
    <row r="157" spans="1:19" ht="15.75">
      <c r="A157" s="33"/>
      <c r="C157" s="27"/>
      <c r="D157" s="27"/>
      <c r="E157" s="27"/>
      <c r="F157" s="27"/>
      <c r="G157" s="27"/>
      <c r="H157" s="27"/>
      <c r="I157" s="27"/>
      <c r="R157" s="5"/>
      <c r="S157" s="141"/>
    </row>
    <row r="158" spans="1:19" ht="15.75">
      <c r="A158" s="33"/>
      <c r="C158" s="27"/>
      <c r="D158" s="27"/>
      <c r="E158" s="27"/>
      <c r="F158" s="27"/>
      <c r="G158" s="27"/>
      <c r="H158" s="27"/>
      <c r="I158" s="27"/>
      <c r="R158" s="5"/>
      <c r="S158" s="141"/>
    </row>
    <row r="159" spans="1:19" ht="15.75">
      <c r="A159" s="33"/>
      <c r="C159" s="27"/>
      <c r="D159" s="27"/>
      <c r="E159" s="27"/>
      <c r="F159" s="27"/>
      <c r="G159" s="27"/>
      <c r="H159" s="27"/>
      <c r="I159" s="27"/>
      <c r="R159" s="5"/>
      <c r="S159" s="141"/>
    </row>
    <row r="160" spans="1:19" ht="15.75">
      <c r="A160" s="33"/>
      <c r="C160" s="27"/>
      <c r="D160" s="27"/>
      <c r="E160" s="27"/>
      <c r="F160" s="27"/>
      <c r="G160" s="27"/>
      <c r="H160" s="27"/>
      <c r="I160" s="27"/>
      <c r="R160" s="5"/>
      <c r="S160" s="141"/>
    </row>
    <row r="161" spans="1:19" ht="15.75">
      <c r="A161" s="33"/>
      <c r="C161" s="27"/>
      <c r="D161" s="27"/>
      <c r="E161" s="27"/>
      <c r="F161" s="27"/>
      <c r="G161" s="27"/>
      <c r="H161" s="27"/>
      <c r="I161" s="27"/>
      <c r="R161" s="5"/>
      <c r="S161" s="141"/>
    </row>
    <row r="162" spans="1:19" ht="15.75">
      <c r="A162" s="33"/>
      <c r="C162" s="27"/>
      <c r="D162" s="27"/>
      <c r="E162" s="27"/>
      <c r="F162" s="27"/>
      <c r="G162" s="27"/>
      <c r="H162" s="27"/>
      <c r="I162" s="27"/>
      <c r="R162" s="5"/>
      <c r="S162" s="141"/>
    </row>
    <row r="163" spans="1:19" ht="15.75">
      <c r="A163" s="33"/>
      <c r="C163" s="27"/>
      <c r="D163" s="27"/>
      <c r="E163" s="27"/>
      <c r="F163" s="27"/>
      <c r="G163" s="27"/>
      <c r="H163" s="27"/>
      <c r="I163" s="27"/>
      <c r="R163" s="5"/>
      <c r="S163" s="141"/>
    </row>
    <row r="164" spans="1:19" ht="15.75">
      <c r="A164" s="33"/>
      <c r="C164" s="27"/>
      <c r="D164" s="27"/>
      <c r="E164" s="27"/>
      <c r="F164" s="27"/>
      <c r="G164" s="27"/>
      <c r="H164" s="27"/>
      <c r="I164" s="27"/>
      <c r="R164" s="5"/>
      <c r="S164" s="141"/>
    </row>
    <row r="165" spans="1:19" ht="15.75">
      <c r="A165" s="33"/>
      <c r="C165" s="27"/>
      <c r="D165" s="27"/>
      <c r="E165" s="27"/>
      <c r="F165" s="27"/>
      <c r="G165" s="27"/>
      <c r="H165" s="27"/>
      <c r="I165" s="27"/>
      <c r="R165" s="5"/>
      <c r="S165" s="141"/>
    </row>
    <row r="166" spans="1:19" ht="15.75">
      <c r="A166" s="33"/>
      <c r="C166" s="27"/>
      <c r="D166" s="27"/>
      <c r="E166" s="27"/>
      <c r="F166" s="27"/>
      <c r="G166" s="27"/>
      <c r="H166" s="27"/>
      <c r="I166" s="27"/>
      <c r="R166" s="5"/>
      <c r="S166" s="141"/>
    </row>
    <row r="167" spans="1:19" ht="15.75">
      <c r="A167" s="33"/>
      <c r="C167" s="27"/>
      <c r="D167" s="27"/>
      <c r="E167" s="27"/>
      <c r="F167" s="27"/>
      <c r="G167" s="27"/>
      <c r="H167" s="27"/>
      <c r="I167" s="27"/>
      <c r="R167" s="5"/>
      <c r="S167" s="141"/>
    </row>
    <row r="168" spans="1:19" ht="15.75">
      <c r="A168" s="33"/>
      <c r="C168" s="27"/>
      <c r="D168" s="27"/>
      <c r="E168" s="27"/>
      <c r="F168" s="27"/>
      <c r="G168" s="27"/>
      <c r="H168" s="27"/>
      <c r="I168" s="27"/>
      <c r="R168" s="5"/>
      <c r="S168" s="141"/>
    </row>
    <row r="169" spans="1:19" ht="15.75">
      <c r="A169" s="33"/>
      <c r="C169" s="27"/>
      <c r="D169" s="27"/>
      <c r="E169" s="27"/>
      <c r="F169" s="27"/>
      <c r="G169" s="27"/>
      <c r="H169" s="27"/>
      <c r="I169" s="27"/>
      <c r="R169" s="5"/>
      <c r="S169" s="141"/>
    </row>
    <row r="170" spans="1:19" ht="15.75">
      <c r="A170" s="33"/>
      <c r="C170" s="27"/>
      <c r="D170" s="27"/>
      <c r="E170" s="27"/>
      <c r="F170" s="27"/>
      <c r="G170" s="27"/>
      <c r="H170" s="27"/>
      <c r="I170" s="27"/>
      <c r="R170" s="5"/>
      <c r="S170" s="141"/>
    </row>
    <row r="171" spans="1:19" ht="15.75">
      <c r="A171" s="33"/>
      <c r="C171" s="27"/>
      <c r="D171" s="27"/>
      <c r="E171" s="27"/>
      <c r="F171" s="27"/>
      <c r="G171" s="27"/>
      <c r="H171" s="27"/>
      <c r="I171" s="27"/>
      <c r="R171" s="5"/>
      <c r="S171" s="141"/>
    </row>
    <row r="172" spans="1:19" ht="15.75">
      <c r="A172" s="33"/>
      <c r="C172" s="27"/>
      <c r="D172" s="27"/>
      <c r="E172" s="27"/>
      <c r="F172" s="27"/>
      <c r="G172" s="27"/>
      <c r="H172" s="27"/>
      <c r="I172" s="27"/>
      <c r="R172" s="5"/>
      <c r="S172" s="141"/>
    </row>
    <row r="173" spans="1:19" ht="15.75">
      <c r="A173" s="33"/>
      <c r="C173" s="27"/>
      <c r="D173" s="27"/>
      <c r="E173" s="27"/>
      <c r="F173" s="27"/>
      <c r="G173" s="27"/>
      <c r="H173" s="27"/>
      <c r="I173" s="27"/>
      <c r="R173" s="5"/>
      <c r="S173" s="141"/>
    </row>
    <row r="174" spans="1:19" ht="15.75">
      <c r="A174" s="33"/>
      <c r="C174" s="27"/>
      <c r="D174" s="27"/>
      <c r="E174" s="27"/>
      <c r="F174" s="27"/>
      <c r="G174" s="27"/>
      <c r="H174" s="27"/>
      <c r="I174" s="27"/>
      <c r="R174" s="5"/>
      <c r="S174" s="141"/>
    </row>
    <row r="175" spans="1:19" ht="15.75">
      <c r="A175" s="33"/>
      <c r="C175" s="27"/>
      <c r="D175" s="27"/>
      <c r="E175" s="27"/>
      <c r="F175" s="27"/>
      <c r="G175" s="27"/>
      <c r="H175" s="27"/>
      <c r="I175" s="27"/>
      <c r="R175" s="5"/>
      <c r="S175" s="141"/>
    </row>
    <row r="176" spans="1:19" ht="15.75">
      <c r="A176" s="33"/>
      <c r="C176" s="27"/>
      <c r="D176" s="27"/>
      <c r="E176" s="27"/>
      <c r="F176" s="27"/>
      <c r="G176" s="27"/>
      <c r="H176" s="27"/>
      <c r="I176" s="27"/>
      <c r="R176" s="5"/>
      <c r="S176" s="141"/>
    </row>
    <row r="177" spans="1:19" ht="15.75">
      <c r="A177" s="33"/>
      <c r="C177" s="27"/>
      <c r="D177" s="27"/>
      <c r="E177" s="27"/>
      <c r="F177" s="27"/>
      <c r="G177" s="27"/>
      <c r="H177" s="27"/>
      <c r="I177" s="27"/>
      <c r="R177" s="5"/>
      <c r="S177" s="141"/>
    </row>
    <row r="178" spans="1:19" ht="15.75">
      <c r="A178" s="33"/>
      <c r="C178" s="27"/>
      <c r="D178" s="27"/>
      <c r="E178" s="27"/>
      <c r="F178" s="27"/>
      <c r="G178" s="27"/>
      <c r="H178" s="27"/>
      <c r="I178" s="27"/>
      <c r="R178" s="5"/>
      <c r="S178" s="141"/>
    </row>
    <row r="179" spans="1:19" ht="15.75">
      <c r="A179" s="33"/>
      <c r="C179" s="27"/>
      <c r="D179" s="27"/>
      <c r="E179" s="27"/>
      <c r="F179" s="27"/>
      <c r="G179" s="27"/>
      <c r="H179" s="27"/>
      <c r="I179" s="27"/>
      <c r="R179" s="5"/>
      <c r="S179" s="141"/>
    </row>
    <row r="180" spans="1:19" ht="15.75">
      <c r="A180" s="33"/>
      <c r="C180" s="27"/>
      <c r="D180" s="27"/>
      <c r="E180" s="27"/>
      <c r="F180" s="27"/>
      <c r="G180" s="27"/>
      <c r="H180" s="27"/>
      <c r="I180" s="27"/>
      <c r="R180" s="5"/>
      <c r="S180" s="141"/>
    </row>
    <row r="181" spans="1:19" ht="15.75">
      <c r="A181" s="33"/>
      <c r="C181" s="27"/>
      <c r="D181" s="27"/>
      <c r="E181" s="27"/>
      <c r="F181" s="27"/>
      <c r="G181" s="27"/>
      <c r="H181" s="27"/>
      <c r="I181" s="27"/>
      <c r="R181" s="5"/>
      <c r="S181" s="141"/>
    </row>
    <row r="182" spans="1:19" ht="15.75">
      <c r="A182" s="33"/>
      <c r="C182" s="27"/>
      <c r="D182" s="27"/>
      <c r="E182" s="27"/>
      <c r="F182" s="27"/>
      <c r="G182" s="27"/>
      <c r="H182" s="27"/>
      <c r="I182" s="27"/>
      <c r="R182" s="5"/>
      <c r="S182" s="141"/>
    </row>
    <row r="183" spans="1:19" ht="15.75">
      <c r="A183" s="33"/>
      <c r="C183" s="27"/>
      <c r="D183" s="27"/>
      <c r="E183" s="27"/>
      <c r="F183" s="27"/>
      <c r="G183" s="27"/>
      <c r="H183" s="27"/>
      <c r="I183" s="27"/>
      <c r="R183" s="5"/>
      <c r="S183" s="141"/>
    </row>
    <row r="184" spans="1:19" ht="15.75">
      <c r="A184" s="33"/>
      <c r="C184" s="27"/>
      <c r="D184" s="27"/>
      <c r="E184" s="27"/>
      <c r="F184" s="27"/>
      <c r="G184" s="27"/>
      <c r="H184" s="27"/>
      <c r="I184" s="27"/>
      <c r="R184" s="5"/>
      <c r="S184" s="141"/>
    </row>
    <row r="185" spans="1:19" ht="15.75">
      <c r="A185" s="33"/>
      <c r="C185" s="27"/>
      <c r="D185" s="27"/>
      <c r="E185" s="27"/>
      <c r="F185" s="27"/>
      <c r="G185" s="27"/>
      <c r="H185" s="27"/>
      <c r="I185" s="27"/>
      <c r="R185" s="5"/>
      <c r="S185" s="141"/>
    </row>
    <row r="186" spans="1:19" ht="15.75">
      <c r="A186" s="33"/>
      <c r="C186" s="27"/>
      <c r="D186" s="27"/>
      <c r="E186" s="27"/>
      <c r="F186" s="27"/>
      <c r="G186" s="27"/>
      <c r="H186" s="27"/>
      <c r="I186" s="27"/>
      <c r="R186" s="5"/>
      <c r="S186" s="141"/>
    </row>
    <row r="187" spans="1:19" ht="15.75">
      <c r="A187" s="33"/>
      <c r="C187" s="27"/>
      <c r="D187" s="27"/>
      <c r="E187" s="27"/>
      <c r="F187" s="27"/>
      <c r="G187" s="27"/>
      <c r="H187" s="27"/>
      <c r="I187" s="27"/>
      <c r="R187" s="5"/>
      <c r="S187" s="141"/>
    </row>
    <row r="188" spans="1:19" ht="15.75">
      <c r="A188" s="33"/>
      <c r="C188" s="27"/>
      <c r="D188" s="27"/>
      <c r="E188" s="27"/>
      <c r="F188" s="27"/>
      <c r="G188" s="27"/>
      <c r="H188" s="27"/>
      <c r="I188" s="27"/>
      <c r="R188" s="5"/>
      <c r="S188" s="141"/>
    </row>
    <row r="189" spans="1:19" ht="15.75">
      <c r="A189" s="33"/>
      <c r="C189" s="27"/>
      <c r="D189" s="27"/>
      <c r="E189" s="27"/>
      <c r="F189" s="27"/>
      <c r="G189" s="27"/>
      <c r="H189" s="27"/>
      <c r="I189" s="27"/>
      <c r="R189" s="5"/>
      <c r="S189" s="141"/>
    </row>
    <row r="190" spans="1:19" ht="15.75">
      <c r="A190" s="33"/>
      <c r="C190" s="27"/>
      <c r="D190" s="27"/>
      <c r="E190" s="27"/>
      <c r="F190" s="27"/>
      <c r="G190" s="27"/>
      <c r="H190" s="27"/>
      <c r="I190" s="27"/>
      <c r="R190" s="5"/>
      <c r="S190" s="141"/>
    </row>
    <row r="191" spans="1:19" ht="15.75">
      <c r="A191" s="33"/>
      <c r="C191" s="27"/>
      <c r="D191" s="27"/>
      <c r="E191" s="27"/>
      <c r="F191" s="27"/>
      <c r="G191" s="27"/>
      <c r="H191" s="27"/>
      <c r="I191" s="27"/>
      <c r="R191" s="5"/>
      <c r="S191" s="141"/>
    </row>
    <row r="192" spans="1:19" ht="15.75">
      <c r="A192" s="33"/>
      <c r="C192" s="27"/>
      <c r="D192" s="27"/>
      <c r="E192" s="27"/>
      <c r="F192" s="27"/>
      <c r="G192" s="27"/>
      <c r="H192" s="27"/>
      <c r="I192" s="27"/>
      <c r="R192" s="5"/>
      <c r="S192" s="141"/>
    </row>
    <row r="193" spans="1:19" ht="15.75">
      <c r="A193" s="33"/>
      <c r="C193" s="27"/>
      <c r="D193" s="27"/>
      <c r="E193" s="27"/>
      <c r="F193" s="27"/>
      <c r="G193" s="27"/>
      <c r="H193" s="27"/>
      <c r="I193" s="27"/>
      <c r="R193" s="5"/>
      <c r="S193" s="141"/>
    </row>
    <row r="194" spans="1:19" ht="15.75">
      <c r="A194" s="33"/>
      <c r="C194" s="27"/>
      <c r="D194" s="27"/>
      <c r="E194" s="27"/>
      <c r="F194" s="27"/>
      <c r="G194" s="27"/>
      <c r="H194" s="27"/>
      <c r="I194" s="27"/>
      <c r="R194" s="5"/>
      <c r="S194" s="141"/>
    </row>
    <row r="195" spans="1:19" ht="15.75">
      <c r="A195" s="33"/>
      <c r="C195" s="27"/>
      <c r="D195" s="27"/>
      <c r="E195" s="27"/>
      <c r="F195" s="27"/>
      <c r="G195" s="27"/>
      <c r="H195" s="27"/>
      <c r="I195" s="27"/>
      <c r="R195" s="5"/>
      <c r="S195" s="141"/>
    </row>
    <row r="196" spans="1:19" ht="15.75">
      <c r="A196" s="33"/>
      <c r="C196" s="27"/>
      <c r="D196" s="27"/>
      <c r="E196" s="27"/>
      <c r="F196" s="27"/>
      <c r="G196" s="27"/>
      <c r="H196" s="27"/>
      <c r="I196" s="27"/>
      <c r="R196" s="5"/>
      <c r="S196" s="141"/>
    </row>
    <row r="197" spans="1:19" ht="15.75">
      <c r="A197" s="34"/>
      <c r="C197" s="27"/>
      <c r="D197" s="27"/>
      <c r="E197" s="27"/>
      <c r="F197" s="27"/>
      <c r="G197" s="27"/>
      <c r="H197" s="27"/>
      <c r="I197" s="27"/>
      <c r="R197" s="5"/>
      <c r="S197" s="141"/>
    </row>
    <row r="198" spans="1:19" ht="15.75">
      <c r="A198" s="34"/>
      <c r="C198" s="27"/>
      <c r="D198" s="27"/>
      <c r="E198" s="27"/>
      <c r="F198" s="27"/>
      <c r="G198" s="27"/>
      <c r="H198" s="27"/>
      <c r="I198" s="27"/>
      <c r="R198" s="5"/>
      <c r="S198" s="141"/>
    </row>
    <row r="199" spans="1:19" ht="15.75">
      <c r="A199" s="34"/>
      <c r="C199" s="27"/>
      <c r="D199" s="27"/>
      <c r="E199" s="27"/>
      <c r="F199" s="27"/>
      <c r="G199" s="27"/>
      <c r="H199" s="27"/>
      <c r="I199" s="27"/>
      <c r="R199" s="5"/>
      <c r="S199" s="141"/>
    </row>
    <row r="200" spans="1:19" ht="15.75">
      <c r="A200" s="34"/>
      <c r="C200" s="27"/>
      <c r="D200" s="27"/>
      <c r="E200" s="27"/>
      <c r="F200" s="27"/>
      <c r="G200" s="27"/>
      <c r="H200" s="27"/>
      <c r="I200" s="27"/>
      <c r="S200" s="141"/>
    </row>
    <row r="201" spans="1:19" ht="15.75">
      <c r="A201" s="34"/>
      <c r="C201" s="27"/>
      <c r="D201" s="27"/>
      <c r="E201" s="27"/>
      <c r="F201" s="27"/>
      <c r="G201" s="27"/>
      <c r="H201" s="27"/>
      <c r="I201" s="27"/>
    </row>
    <row r="202" spans="1:19" ht="15.75">
      <c r="A202" s="34"/>
      <c r="C202" s="27"/>
      <c r="D202" s="27"/>
      <c r="E202" s="27"/>
      <c r="F202" s="27"/>
      <c r="G202" s="27"/>
      <c r="H202" s="27"/>
      <c r="I202" s="27"/>
    </row>
    <row r="203" spans="1:19" ht="15.75">
      <c r="A203" s="34"/>
      <c r="C203" s="27"/>
      <c r="D203" s="27"/>
      <c r="E203" s="27"/>
      <c r="F203" s="27"/>
      <c r="G203" s="27"/>
      <c r="H203" s="27"/>
      <c r="I203" s="27"/>
    </row>
    <row r="204" spans="1:19" ht="15.75">
      <c r="A204" s="34"/>
      <c r="C204" s="27"/>
      <c r="D204" s="27"/>
      <c r="E204" s="27"/>
      <c r="F204" s="27"/>
      <c r="G204" s="27"/>
      <c r="H204" s="27"/>
      <c r="I204" s="27"/>
    </row>
    <row r="205" spans="1:19" ht="15.75">
      <c r="A205" s="34"/>
      <c r="C205" s="27"/>
      <c r="D205" s="27"/>
      <c r="E205" s="27"/>
      <c r="F205" s="27"/>
      <c r="G205" s="27"/>
      <c r="H205" s="27"/>
      <c r="I205" s="27"/>
    </row>
    <row r="206" spans="1:19" ht="15.75">
      <c r="A206" s="34"/>
      <c r="C206" s="27"/>
      <c r="D206" s="27"/>
      <c r="E206" s="27"/>
      <c r="F206" s="27"/>
      <c r="G206" s="27"/>
      <c r="H206" s="27"/>
      <c r="I206" s="27"/>
    </row>
    <row r="207" spans="1:19" ht="15.75">
      <c r="A207" s="34"/>
      <c r="C207" s="27"/>
      <c r="D207" s="27"/>
      <c r="E207" s="27"/>
      <c r="F207" s="27"/>
      <c r="G207" s="27"/>
      <c r="H207" s="27"/>
      <c r="I207" s="27"/>
    </row>
    <row r="208" spans="1:19" ht="15.75">
      <c r="A208" s="34"/>
      <c r="C208" s="27"/>
      <c r="D208" s="27"/>
      <c r="E208" s="27"/>
      <c r="F208" s="27"/>
      <c r="G208" s="27"/>
      <c r="H208" s="27"/>
      <c r="I208" s="27"/>
    </row>
    <row r="209" spans="1:9" ht="15.75">
      <c r="A209" s="34"/>
      <c r="C209" s="27"/>
      <c r="D209" s="27"/>
      <c r="E209" s="27"/>
      <c r="F209" s="27"/>
      <c r="G209" s="27"/>
      <c r="H209" s="27"/>
      <c r="I209" s="27"/>
    </row>
    <row r="210" spans="1:9" ht="15.75">
      <c r="A210" s="34"/>
      <c r="C210" s="27"/>
      <c r="D210" s="27"/>
      <c r="E210" s="27"/>
      <c r="F210" s="27"/>
      <c r="G210" s="27"/>
      <c r="H210" s="27"/>
      <c r="I210" s="27"/>
    </row>
    <row r="211" spans="1:9" ht="15.75">
      <c r="A211" s="34"/>
      <c r="C211" s="27"/>
      <c r="D211" s="27"/>
      <c r="E211" s="27"/>
      <c r="F211" s="27"/>
      <c r="G211" s="27"/>
      <c r="H211" s="27"/>
      <c r="I211" s="27"/>
    </row>
    <row r="212" spans="1:9" ht="15.75">
      <c r="A212" s="34"/>
      <c r="C212" s="27"/>
      <c r="D212" s="27"/>
      <c r="E212" s="27"/>
      <c r="F212" s="27"/>
      <c r="G212" s="27"/>
      <c r="H212" s="27"/>
      <c r="I212" s="27"/>
    </row>
    <row r="213" spans="1:9" ht="15.75">
      <c r="A213" s="34"/>
      <c r="C213" s="27"/>
      <c r="D213" s="27"/>
      <c r="E213" s="27"/>
      <c r="F213" s="27"/>
      <c r="G213" s="27"/>
      <c r="H213" s="27"/>
      <c r="I213" s="27"/>
    </row>
    <row r="214" spans="1:9" ht="15.75">
      <c r="A214" s="34"/>
      <c r="C214" s="27"/>
      <c r="D214" s="27"/>
      <c r="E214" s="27"/>
      <c r="F214" s="27"/>
      <c r="G214" s="27"/>
      <c r="H214" s="27"/>
      <c r="I214" s="27"/>
    </row>
    <row r="215" spans="1:9" ht="15.75">
      <c r="A215" s="34"/>
      <c r="C215" s="27"/>
      <c r="D215" s="27"/>
      <c r="E215" s="27"/>
      <c r="F215" s="27"/>
      <c r="G215" s="27"/>
      <c r="H215" s="27"/>
      <c r="I215" s="27"/>
    </row>
    <row r="216" spans="1:9" ht="15.75">
      <c r="A216" s="34"/>
      <c r="C216" s="27"/>
      <c r="D216" s="27"/>
      <c r="E216" s="27"/>
      <c r="F216" s="27"/>
      <c r="G216" s="27"/>
      <c r="H216" s="27"/>
      <c r="I216" s="27"/>
    </row>
    <row r="217" spans="1:9" ht="15.75">
      <c r="A217" s="34"/>
      <c r="C217" s="27"/>
      <c r="D217" s="27"/>
      <c r="E217" s="27"/>
      <c r="F217" s="27"/>
      <c r="G217" s="27"/>
      <c r="H217" s="27"/>
      <c r="I217" s="27"/>
    </row>
    <row r="218" spans="1:9" ht="15.75">
      <c r="A218" s="34"/>
      <c r="C218" s="27"/>
      <c r="D218" s="27"/>
      <c r="E218" s="27"/>
      <c r="F218" s="27"/>
      <c r="G218" s="27"/>
      <c r="H218" s="27"/>
      <c r="I218" s="27"/>
    </row>
    <row r="219" spans="1:9" ht="15.75">
      <c r="A219" s="34"/>
      <c r="C219" s="27"/>
      <c r="D219" s="27"/>
      <c r="E219" s="27"/>
      <c r="F219" s="27"/>
      <c r="G219" s="27"/>
      <c r="H219" s="27"/>
      <c r="I219" s="27"/>
    </row>
    <row r="220" spans="1:9" ht="15.75">
      <c r="A220" s="34"/>
      <c r="C220" s="27"/>
      <c r="D220" s="27"/>
      <c r="E220" s="27"/>
      <c r="F220" s="27"/>
      <c r="G220" s="27"/>
      <c r="H220" s="27"/>
      <c r="I220" s="27"/>
    </row>
    <row r="221" spans="1:9" ht="15.75">
      <c r="A221" s="34"/>
      <c r="C221" s="27"/>
      <c r="D221" s="27"/>
      <c r="E221" s="27"/>
      <c r="F221" s="27"/>
      <c r="G221" s="27"/>
      <c r="H221" s="27"/>
      <c r="I221" s="27"/>
    </row>
    <row r="222" spans="1:9" ht="15.75">
      <c r="A222" s="34"/>
      <c r="C222" s="27"/>
      <c r="D222" s="27"/>
      <c r="E222" s="27"/>
      <c r="F222" s="27"/>
      <c r="G222" s="27"/>
      <c r="H222" s="27"/>
      <c r="I222" s="27"/>
    </row>
    <row r="223" spans="1:9" ht="15.75">
      <c r="A223" s="34"/>
      <c r="C223" s="27"/>
      <c r="D223" s="27"/>
      <c r="E223" s="27"/>
      <c r="F223" s="27"/>
      <c r="G223" s="27"/>
      <c r="H223" s="27"/>
      <c r="I223" s="27"/>
    </row>
    <row r="224" spans="1:9" ht="15.75">
      <c r="A224" s="34"/>
      <c r="C224" s="27"/>
      <c r="D224" s="27"/>
      <c r="E224" s="27"/>
      <c r="F224" s="27"/>
      <c r="G224" s="27"/>
      <c r="H224" s="27"/>
      <c r="I224" s="27"/>
    </row>
    <row r="225" spans="1:9" ht="15.75">
      <c r="A225" s="34"/>
      <c r="C225" s="27"/>
      <c r="D225" s="27"/>
      <c r="E225" s="27"/>
      <c r="F225" s="27"/>
      <c r="G225" s="27"/>
      <c r="H225" s="27"/>
      <c r="I225" s="27"/>
    </row>
    <row r="226" spans="1:9" ht="15.75">
      <c r="A226" s="34"/>
      <c r="C226" s="27"/>
      <c r="D226" s="27"/>
      <c r="E226" s="27"/>
      <c r="F226" s="27"/>
      <c r="G226" s="27"/>
      <c r="H226" s="27"/>
      <c r="I226" s="27"/>
    </row>
    <row r="227" spans="1:9" ht="15.75">
      <c r="A227" s="34"/>
      <c r="C227" s="27"/>
      <c r="D227" s="27"/>
      <c r="E227" s="27"/>
      <c r="F227" s="27"/>
      <c r="G227" s="27"/>
      <c r="H227" s="27"/>
      <c r="I227" s="27"/>
    </row>
    <row r="228" spans="1:9" ht="15.75">
      <c r="A228" s="34"/>
      <c r="C228" s="27"/>
      <c r="D228" s="27"/>
      <c r="E228" s="27"/>
      <c r="F228" s="27"/>
      <c r="G228" s="27"/>
      <c r="H228" s="27"/>
      <c r="I228" s="27"/>
    </row>
    <row r="229" spans="1:9" ht="15.75">
      <c r="A229" s="34"/>
      <c r="C229" s="27"/>
      <c r="D229" s="27"/>
      <c r="E229" s="27"/>
      <c r="F229" s="27"/>
      <c r="G229" s="27"/>
      <c r="H229" s="27"/>
      <c r="I229" s="27"/>
    </row>
    <row r="230" spans="1:9" ht="15.75">
      <c r="A230" s="34"/>
      <c r="C230" s="27"/>
      <c r="D230" s="27"/>
      <c r="E230" s="27"/>
      <c r="F230" s="27"/>
      <c r="G230" s="27"/>
      <c r="H230" s="27"/>
      <c r="I230" s="27"/>
    </row>
    <row r="231" spans="1:9" ht="15.75">
      <c r="A231" s="34"/>
      <c r="C231" s="27"/>
      <c r="D231" s="27"/>
      <c r="E231" s="27"/>
      <c r="F231" s="27"/>
      <c r="G231" s="27"/>
      <c r="H231" s="27"/>
      <c r="I231" s="27"/>
    </row>
    <row r="232" spans="1:9" ht="15.75">
      <c r="A232" s="34"/>
      <c r="C232" s="27"/>
      <c r="D232" s="27"/>
      <c r="E232" s="27"/>
      <c r="F232" s="27"/>
      <c r="G232" s="27"/>
      <c r="H232" s="27"/>
      <c r="I232" s="27"/>
    </row>
    <row r="233" spans="1:9" ht="15.75">
      <c r="A233" s="34"/>
      <c r="C233" s="27"/>
      <c r="D233" s="27"/>
      <c r="E233" s="27"/>
      <c r="F233" s="27"/>
      <c r="G233" s="27"/>
      <c r="H233" s="27"/>
      <c r="I233" s="27"/>
    </row>
    <row r="234" spans="1:9" ht="15.75">
      <c r="A234" s="34"/>
      <c r="C234" s="27"/>
      <c r="D234" s="27"/>
      <c r="E234" s="27"/>
      <c r="F234" s="27"/>
      <c r="G234" s="27"/>
      <c r="H234" s="27"/>
      <c r="I234" s="27"/>
    </row>
    <row r="235" spans="1:9" ht="15.75">
      <c r="A235" s="34"/>
      <c r="C235" s="27"/>
      <c r="D235" s="27"/>
      <c r="E235" s="27"/>
      <c r="F235" s="27"/>
      <c r="G235" s="27"/>
      <c r="H235" s="27"/>
      <c r="I235" s="27"/>
    </row>
    <row r="236" spans="1:9" ht="15.75">
      <c r="A236" s="34"/>
      <c r="C236" s="27"/>
      <c r="D236" s="27"/>
      <c r="E236" s="27"/>
      <c r="F236" s="27"/>
      <c r="G236" s="27"/>
      <c r="H236" s="27"/>
      <c r="I236" s="27"/>
    </row>
    <row r="237" spans="1:9" ht="15.75">
      <c r="A237" s="34"/>
      <c r="C237" s="27"/>
      <c r="D237" s="27"/>
      <c r="E237" s="27"/>
      <c r="F237" s="27"/>
      <c r="G237" s="27"/>
      <c r="H237" s="27"/>
      <c r="I237" s="27"/>
    </row>
    <row r="238" spans="1:9" ht="15.75">
      <c r="A238" s="34"/>
      <c r="C238" s="27"/>
      <c r="D238" s="27"/>
      <c r="E238" s="27"/>
      <c r="F238" s="27"/>
      <c r="G238" s="27"/>
      <c r="H238" s="27"/>
      <c r="I238" s="27"/>
    </row>
    <row r="239" spans="1:9" ht="15.75">
      <c r="A239" s="34"/>
      <c r="C239" s="27"/>
      <c r="D239" s="27"/>
      <c r="E239" s="27"/>
      <c r="F239" s="27"/>
      <c r="G239" s="27"/>
      <c r="H239" s="27"/>
      <c r="I239" s="27"/>
    </row>
    <row r="240" spans="1:9" ht="15.75">
      <c r="A240" s="34"/>
      <c r="C240" s="27"/>
      <c r="D240" s="27"/>
      <c r="E240" s="27"/>
      <c r="F240" s="27"/>
      <c r="G240" s="27"/>
      <c r="H240" s="27"/>
      <c r="I240" s="27"/>
    </row>
    <row r="241" spans="1:9" ht="15.75">
      <c r="A241" s="34"/>
      <c r="C241" s="27"/>
      <c r="D241" s="27"/>
      <c r="E241" s="27"/>
      <c r="F241" s="27"/>
      <c r="G241" s="27"/>
      <c r="H241" s="27"/>
      <c r="I241" s="27"/>
    </row>
    <row r="242" spans="1:9" ht="15.75">
      <c r="A242" s="34"/>
      <c r="C242" s="27"/>
      <c r="D242" s="27"/>
      <c r="E242" s="27"/>
      <c r="F242" s="27"/>
      <c r="G242" s="27"/>
      <c r="H242" s="27"/>
      <c r="I242" s="27"/>
    </row>
    <row r="243" spans="1:9" ht="15.75">
      <c r="A243" s="34"/>
      <c r="C243" s="27"/>
      <c r="D243" s="27"/>
      <c r="E243" s="27"/>
      <c r="F243" s="27"/>
      <c r="G243" s="27"/>
      <c r="H243" s="27"/>
      <c r="I243" s="27"/>
    </row>
    <row r="244" spans="1:9" ht="15.75">
      <c r="A244" s="34"/>
      <c r="C244" s="27"/>
      <c r="D244" s="27"/>
      <c r="E244" s="27"/>
      <c r="F244" s="27"/>
      <c r="G244" s="27"/>
      <c r="H244" s="27"/>
      <c r="I244" s="27"/>
    </row>
    <row r="245" spans="1:9" ht="15.75">
      <c r="A245" s="34"/>
      <c r="C245" s="27"/>
      <c r="D245" s="27"/>
      <c r="E245" s="27"/>
      <c r="F245" s="27"/>
      <c r="G245" s="27"/>
      <c r="H245" s="27"/>
      <c r="I245" s="27"/>
    </row>
    <row r="246" spans="1:9" ht="15.75">
      <c r="A246" s="34"/>
      <c r="C246" s="27"/>
      <c r="D246" s="27"/>
      <c r="E246" s="27"/>
      <c r="F246" s="27"/>
      <c r="G246" s="27"/>
      <c r="H246" s="27"/>
      <c r="I246" s="27"/>
    </row>
    <row r="247" spans="1:9" ht="15.75">
      <c r="A247" s="34"/>
      <c r="C247" s="27"/>
      <c r="D247" s="27"/>
      <c r="E247" s="27"/>
      <c r="F247" s="27"/>
      <c r="G247" s="27"/>
      <c r="H247" s="27"/>
      <c r="I247" s="27"/>
    </row>
    <row r="248" spans="1:9" ht="15.75">
      <c r="A248" s="34"/>
      <c r="C248" s="27"/>
      <c r="D248" s="27"/>
      <c r="E248" s="27"/>
      <c r="F248" s="27"/>
      <c r="G248" s="27"/>
      <c r="H248" s="27"/>
      <c r="I248" s="27"/>
    </row>
    <row r="249" spans="1:9" ht="15.75">
      <c r="A249" s="34"/>
      <c r="C249" s="27"/>
      <c r="D249" s="27"/>
      <c r="E249" s="27"/>
      <c r="F249" s="27"/>
      <c r="G249" s="27"/>
      <c r="H249" s="27"/>
      <c r="I249" s="27"/>
    </row>
    <row r="250" spans="1:9" ht="15.75">
      <c r="A250" s="34"/>
      <c r="C250" s="27"/>
      <c r="D250" s="27"/>
      <c r="E250" s="27"/>
      <c r="F250" s="27"/>
      <c r="G250" s="27"/>
      <c r="H250" s="27"/>
      <c r="I250" s="27"/>
    </row>
    <row r="251" spans="1:9" ht="15.75">
      <c r="A251" s="34"/>
      <c r="C251" s="27"/>
      <c r="D251" s="27"/>
      <c r="E251" s="27"/>
      <c r="F251" s="27"/>
      <c r="G251" s="27"/>
      <c r="H251" s="27"/>
      <c r="I251" s="27"/>
    </row>
    <row r="252" spans="1:9" ht="15.75">
      <c r="A252" s="34"/>
      <c r="C252" s="27"/>
      <c r="D252" s="27"/>
      <c r="E252" s="27"/>
      <c r="F252" s="27"/>
      <c r="G252" s="27"/>
      <c r="H252" s="27"/>
      <c r="I252" s="27"/>
    </row>
    <row r="253" spans="1:9" ht="15.75">
      <c r="A253" s="34"/>
      <c r="C253" s="27"/>
      <c r="D253" s="27"/>
      <c r="E253" s="27"/>
      <c r="F253" s="27"/>
      <c r="G253" s="27"/>
      <c r="H253" s="27"/>
      <c r="I253" s="27"/>
    </row>
    <row r="254" spans="1:9" ht="15.75">
      <c r="A254" s="34"/>
      <c r="C254" s="27"/>
      <c r="D254" s="27"/>
      <c r="E254" s="27"/>
      <c r="F254" s="27"/>
      <c r="G254" s="27"/>
      <c r="H254" s="27"/>
      <c r="I254" s="27"/>
    </row>
    <row r="255" spans="1:9" ht="15.75">
      <c r="A255" s="34"/>
      <c r="C255" s="27"/>
      <c r="D255" s="27"/>
      <c r="E255" s="27"/>
      <c r="F255" s="27"/>
      <c r="G255" s="27"/>
      <c r="H255" s="27"/>
      <c r="I255" s="27"/>
    </row>
    <row r="256" spans="1:9" ht="15.75">
      <c r="A256" s="34"/>
      <c r="C256" s="27"/>
      <c r="D256" s="27"/>
      <c r="E256" s="27"/>
      <c r="F256" s="27"/>
      <c r="G256" s="27"/>
      <c r="H256" s="27"/>
      <c r="I256" s="27"/>
    </row>
    <row r="257" spans="1:9" ht="15.75">
      <c r="A257" s="34"/>
      <c r="C257" s="27"/>
      <c r="D257" s="27"/>
      <c r="E257" s="27"/>
      <c r="F257" s="27"/>
      <c r="G257" s="27"/>
      <c r="H257" s="27"/>
      <c r="I257" s="27"/>
    </row>
    <row r="258" spans="1:9" ht="15.75">
      <c r="A258" s="34"/>
      <c r="C258" s="27"/>
      <c r="D258" s="27"/>
      <c r="E258" s="27"/>
      <c r="F258" s="27"/>
      <c r="G258" s="27"/>
      <c r="H258" s="27"/>
      <c r="I258" s="27"/>
    </row>
    <row r="259" spans="1:9" ht="15.75">
      <c r="A259" s="34"/>
      <c r="C259" s="27"/>
      <c r="D259" s="27"/>
      <c r="E259" s="27"/>
      <c r="F259" s="27"/>
      <c r="G259" s="27"/>
      <c r="H259" s="27"/>
      <c r="I259" s="27"/>
    </row>
    <row r="260" spans="1:9" ht="15.75">
      <c r="A260" s="34"/>
      <c r="C260" s="27"/>
      <c r="D260" s="27"/>
      <c r="E260" s="27"/>
      <c r="F260" s="27"/>
      <c r="G260" s="27"/>
      <c r="H260" s="27"/>
      <c r="I260" s="27"/>
    </row>
    <row r="261" spans="1:9" ht="15.75">
      <c r="A261" s="34"/>
      <c r="C261" s="27"/>
      <c r="D261" s="27"/>
      <c r="E261" s="27"/>
      <c r="F261" s="27"/>
      <c r="G261" s="27"/>
      <c r="H261" s="27"/>
      <c r="I261" s="27"/>
    </row>
    <row r="262" spans="1:9" ht="15.75">
      <c r="A262" s="34"/>
      <c r="C262" s="27"/>
      <c r="D262" s="27"/>
      <c r="E262" s="27"/>
      <c r="F262" s="27"/>
      <c r="G262" s="27"/>
      <c r="H262" s="27"/>
      <c r="I262" s="27"/>
    </row>
    <row r="263" spans="1:9" ht="15.75">
      <c r="A263" s="34"/>
      <c r="C263" s="27"/>
      <c r="D263" s="27"/>
      <c r="E263" s="27"/>
      <c r="F263" s="27"/>
      <c r="G263" s="27"/>
      <c r="H263" s="27"/>
      <c r="I263" s="27"/>
    </row>
    <row r="264" spans="1:9" ht="15.75">
      <c r="A264" s="34"/>
      <c r="C264" s="27"/>
      <c r="D264" s="27"/>
      <c r="E264" s="27"/>
      <c r="F264" s="27"/>
      <c r="G264" s="27"/>
      <c r="H264" s="27"/>
      <c r="I264" s="27"/>
    </row>
    <row r="265" spans="1:9" ht="15.75">
      <c r="A265" s="34"/>
      <c r="C265" s="27"/>
      <c r="D265" s="27"/>
      <c r="E265" s="27"/>
      <c r="F265" s="27"/>
      <c r="G265" s="27"/>
      <c r="H265" s="27"/>
      <c r="I265" s="27"/>
    </row>
    <row r="266" spans="1:9" ht="15.75">
      <c r="A266" s="34"/>
      <c r="C266" s="27"/>
      <c r="D266" s="27"/>
      <c r="E266" s="27"/>
      <c r="F266" s="27"/>
      <c r="G266" s="27"/>
      <c r="H266" s="27"/>
      <c r="I266" s="27"/>
    </row>
    <row r="267" spans="1:9" ht="15.75">
      <c r="A267" s="34"/>
      <c r="C267" s="27"/>
      <c r="D267" s="27"/>
      <c r="E267" s="27"/>
      <c r="F267" s="27"/>
      <c r="G267" s="27"/>
      <c r="H267" s="27"/>
      <c r="I267" s="27"/>
    </row>
    <row r="268" spans="1:9" ht="15.75">
      <c r="A268" s="34"/>
      <c r="C268" s="27"/>
      <c r="D268" s="27"/>
      <c r="E268" s="27"/>
      <c r="F268" s="27"/>
      <c r="G268" s="27"/>
      <c r="H268" s="27"/>
      <c r="I268" s="27"/>
    </row>
    <row r="269" spans="1:9" ht="15.75">
      <c r="A269" s="34"/>
    </row>
    <row r="270" spans="1:9" ht="15.75">
      <c r="A270" s="34"/>
    </row>
    <row r="271" spans="1:9" ht="15.75">
      <c r="A271" s="34"/>
    </row>
    <row r="272" spans="1:9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Q662"/>
  <sheetViews>
    <sheetView topLeftCell="A2" zoomScale="70" zoomScaleNormal="70" workbookViewId="0">
      <selection activeCell="J15" sqref="J15"/>
    </sheetView>
  </sheetViews>
  <sheetFormatPr defaultColWidth="9.140625" defaultRowHeight="12.75"/>
  <cols>
    <col min="1" max="1" width="92.5703125" style="157" bestFit="1" customWidth="1"/>
    <col min="2" max="16" width="12.85546875" style="141" customWidth="1"/>
    <col min="17" max="17" width="2.5703125" style="156" customWidth="1"/>
    <col min="18" max="256" width="9.140625" style="141"/>
    <col min="257" max="257" width="92.5703125" style="141" bestFit="1" customWidth="1"/>
    <col min="258" max="272" width="12.85546875" style="141" customWidth="1"/>
    <col min="273" max="273" width="2.5703125" style="141" customWidth="1"/>
    <col min="274" max="512" width="9.140625" style="141"/>
    <col min="513" max="513" width="92.5703125" style="141" bestFit="1" customWidth="1"/>
    <col min="514" max="528" width="12.85546875" style="141" customWidth="1"/>
    <col min="529" max="529" width="2.5703125" style="141" customWidth="1"/>
    <col min="530" max="768" width="9.140625" style="141"/>
    <col min="769" max="769" width="92.5703125" style="141" bestFit="1" customWidth="1"/>
    <col min="770" max="784" width="12.85546875" style="141" customWidth="1"/>
    <col min="785" max="785" width="2.5703125" style="141" customWidth="1"/>
    <col min="786" max="1024" width="9.140625" style="141"/>
    <col min="1025" max="1025" width="92.5703125" style="141" bestFit="1" customWidth="1"/>
    <col min="1026" max="1040" width="12.85546875" style="141" customWidth="1"/>
    <col min="1041" max="1041" width="2.5703125" style="141" customWidth="1"/>
    <col min="1042" max="1280" width="9.140625" style="141"/>
    <col min="1281" max="1281" width="92.5703125" style="141" bestFit="1" customWidth="1"/>
    <col min="1282" max="1296" width="12.85546875" style="141" customWidth="1"/>
    <col min="1297" max="1297" width="2.5703125" style="141" customWidth="1"/>
    <col min="1298" max="1536" width="9.140625" style="141"/>
    <col min="1537" max="1537" width="92.5703125" style="141" bestFit="1" customWidth="1"/>
    <col min="1538" max="1552" width="12.85546875" style="141" customWidth="1"/>
    <col min="1553" max="1553" width="2.5703125" style="141" customWidth="1"/>
    <col min="1554" max="1792" width="9.140625" style="141"/>
    <col min="1793" max="1793" width="92.5703125" style="141" bestFit="1" customWidth="1"/>
    <col min="1794" max="1808" width="12.85546875" style="141" customWidth="1"/>
    <col min="1809" max="1809" width="2.5703125" style="141" customWidth="1"/>
    <col min="1810" max="2048" width="9.140625" style="141"/>
    <col min="2049" max="2049" width="92.5703125" style="141" bestFit="1" customWidth="1"/>
    <col min="2050" max="2064" width="12.85546875" style="141" customWidth="1"/>
    <col min="2065" max="2065" width="2.5703125" style="141" customWidth="1"/>
    <col min="2066" max="2304" width="9.140625" style="141"/>
    <col min="2305" max="2305" width="92.5703125" style="141" bestFit="1" customWidth="1"/>
    <col min="2306" max="2320" width="12.85546875" style="141" customWidth="1"/>
    <col min="2321" max="2321" width="2.5703125" style="141" customWidth="1"/>
    <col min="2322" max="2560" width="9.140625" style="141"/>
    <col min="2561" max="2561" width="92.5703125" style="141" bestFit="1" customWidth="1"/>
    <col min="2562" max="2576" width="12.85546875" style="141" customWidth="1"/>
    <col min="2577" max="2577" width="2.5703125" style="141" customWidth="1"/>
    <col min="2578" max="2816" width="9.140625" style="141"/>
    <col min="2817" max="2817" width="92.5703125" style="141" bestFit="1" customWidth="1"/>
    <col min="2818" max="2832" width="12.85546875" style="141" customWidth="1"/>
    <col min="2833" max="2833" width="2.5703125" style="141" customWidth="1"/>
    <col min="2834" max="3072" width="9.140625" style="141"/>
    <col min="3073" max="3073" width="92.5703125" style="141" bestFit="1" customWidth="1"/>
    <col min="3074" max="3088" width="12.85546875" style="141" customWidth="1"/>
    <col min="3089" max="3089" width="2.5703125" style="141" customWidth="1"/>
    <col min="3090" max="3328" width="9.140625" style="141"/>
    <col min="3329" max="3329" width="92.5703125" style="141" bestFit="1" customWidth="1"/>
    <col min="3330" max="3344" width="12.85546875" style="141" customWidth="1"/>
    <col min="3345" max="3345" width="2.5703125" style="141" customWidth="1"/>
    <col min="3346" max="3584" width="9.140625" style="141"/>
    <col min="3585" max="3585" width="92.5703125" style="141" bestFit="1" customWidth="1"/>
    <col min="3586" max="3600" width="12.85546875" style="141" customWidth="1"/>
    <col min="3601" max="3601" width="2.5703125" style="141" customWidth="1"/>
    <col min="3602" max="3840" width="9.140625" style="141"/>
    <col min="3841" max="3841" width="92.5703125" style="141" bestFit="1" customWidth="1"/>
    <col min="3842" max="3856" width="12.85546875" style="141" customWidth="1"/>
    <col min="3857" max="3857" width="2.5703125" style="141" customWidth="1"/>
    <col min="3858" max="4096" width="9.140625" style="141"/>
    <col min="4097" max="4097" width="92.5703125" style="141" bestFit="1" customWidth="1"/>
    <col min="4098" max="4112" width="12.85546875" style="141" customWidth="1"/>
    <col min="4113" max="4113" width="2.5703125" style="141" customWidth="1"/>
    <col min="4114" max="4352" width="9.140625" style="141"/>
    <col min="4353" max="4353" width="92.5703125" style="141" bestFit="1" customWidth="1"/>
    <col min="4354" max="4368" width="12.85546875" style="141" customWidth="1"/>
    <col min="4369" max="4369" width="2.5703125" style="141" customWidth="1"/>
    <col min="4370" max="4608" width="9.140625" style="141"/>
    <col min="4609" max="4609" width="92.5703125" style="141" bestFit="1" customWidth="1"/>
    <col min="4610" max="4624" width="12.85546875" style="141" customWidth="1"/>
    <col min="4625" max="4625" width="2.5703125" style="141" customWidth="1"/>
    <col min="4626" max="4864" width="9.140625" style="141"/>
    <col min="4865" max="4865" width="92.5703125" style="141" bestFit="1" customWidth="1"/>
    <col min="4866" max="4880" width="12.85546875" style="141" customWidth="1"/>
    <col min="4881" max="4881" width="2.5703125" style="141" customWidth="1"/>
    <col min="4882" max="5120" width="9.140625" style="141"/>
    <col min="5121" max="5121" width="92.5703125" style="141" bestFit="1" customWidth="1"/>
    <col min="5122" max="5136" width="12.85546875" style="141" customWidth="1"/>
    <col min="5137" max="5137" width="2.5703125" style="141" customWidth="1"/>
    <col min="5138" max="5376" width="9.140625" style="141"/>
    <col min="5377" max="5377" width="92.5703125" style="141" bestFit="1" customWidth="1"/>
    <col min="5378" max="5392" width="12.85546875" style="141" customWidth="1"/>
    <col min="5393" max="5393" width="2.5703125" style="141" customWidth="1"/>
    <col min="5394" max="5632" width="9.140625" style="141"/>
    <col min="5633" max="5633" width="92.5703125" style="141" bestFit="1" customWidth="1"/>
    <col min="5634" max="5648" width="12.85546875" style="141" customWidth="1"/>
    <col min="5649" max="5649" width="2.5703125" style="141" customWidth="1"/>
    <col min="5650" max="5888" width="9.140625" style="141"/>
    <col min="5889" max="5889" width="92.5703125" style="141" bestFit="1" customWidth="1"/>
    <col min="5890" max="5904" width="12.85546875" style="141" customWidth="1"/>
    <col min="5905" max="5905" width="2.5703125" style="141" customWidth="1"/>
    <col min="5906" max="6144" width="9.140625" style="141"/>
    <col min="6145" max="6145" width="92.5703125" style="141" bestFit="1" customWidth="1"/>
    <col min="6146" max="6160" width="12.85546875" style="141" customWidth="1"/>
    <col min="6161" max="6161" width="2.5703125" style="141" customWidth="1"/>
    <col min="6162" max="6400" width="9.140625" style="141"/>
    <col min="6401" max="6401" width="92.5703125" style="141" bestFit="1" customWidth="1"/>
    <col min="6402" max="6416" width="12.85546875" style="141" customWidth="1"/>
    <col min="6417" max="6417" width="2.5703125" style="141" customWidth="1"/>
    <col min="6418" max="6656" width="9.140625" style="141"/>
    <col min="6657" max="6657" width="92.5703125" style="141" bestFit="1" customWidth="1"/>
    <col min="6658" max="6672" width="12.85546875" style="141" customWidth="1"/>
    <col min="6673" max="6673" width="2.5703125" style="141" customWidth="1"/>
    <col min="6674" max="6912" width="9.140625" style="141"/>
    <col min="6913" max="6913" width="92.5703125" style="141" bestFit="1" customWidth="1"/>
    <col min="6914" max="6928" width="12.85546875" style="141" customWidth="1"/>
    <col min="6929" max="6929" width="2.5703125" style="141" customWidth="1"/>
    <col min="6930" max="7168" width="9.140625" style="141"/>
    <col min="7169" max="7169" width="92.5703125" style="141" bestFit="1" customWidth="1"/>
    <col min="7170" max="7184" width="12.85546875" style="141" customWidth="1"/>
    <col min="7185" max="7185" width="2.5703125" style="141" customWidth="1"/>
    <col min="7186" max="7424" width="9.140625" style="141"/>
    <col min="7425" max="7425" width="92.5703125" style="141" bestFit="1" customWidth="1"/>
    <col min="7426" max="7440" width="12.85546875" style="141" customWidth="1"/>
    <col min="7441" max="7441" width="2.5703125" style="141" customWidth="1"/>
    <col min="7442" max="7680" width="9.140625" style="141"/>
    <col min="7681" max="7681" width="92.5703125" style="141" bestFit="1" customWidth="1"/>
    <col min="7682" max="7696" width="12.85546875" style="141" customWidth="1"/>
    <col min="7697" max="7697" width="2.5703125" style="141" customWidth="1"/>
    <col min="7698" max="7936" width="9.140625" style="141"/>
    <col min="7937" max="7937" width="92.5703125" style="141" bestFit="1" customWidth="1"/>
    <col min="7938" max="7952" width="12.85546875" style="141" customWidth="1"/>
    <col min="7953" max="7953" width="2.5703125" style="141" customWidth="1"/>
    <col min="7954" max="8192" width="9.140625" style="141"/>
    <col min="8193" max="8193" width="92.5703125" style="141" bestFit="1" customWidth="1"/>
    <col min="8194" max="8208" width="12.85546875" style="141" customWidth="1"/>
    <col min="8209" max="8209" width="2.5703125" style="141" customWidth="1"/>
    <col min="8210" max="8448" width="9.140625" style="141"/>
    <col min="8449" max="8449" width="92.5703125" style="141" bestFit="1" customWidth="1"/>
    <col min="8450" max="8464" width="12.85546875" style="141" customWidth="1"/>
    <col min="8465" max="8465" width="2.5703125" style="141" customWidth="1"/>
    <col min="8466" max="8704" width="9.140625" style="141"/>
    <col min="8705" max="8705" width="92.5703125" style="141" bestFit="1" customWidth="1"/>
    <col min="8706" max="8720" width="12.85546875" style="141" customWidth="1"/>
    <col min="8721" max="8721" width="2.5703125" style="141" customWidth="1"/>
    <col min="8722" max="8960" width="9.140625" style="141"/>
    <col min="8961" max="8961" width="92.5703125" style="141" bestFit="1" customWidth="1"/>
    <col min="8962" max="8976" width="12.85546875" style="141" customWidth="1"/>
    <col min="8977" max="8977" width="2.5703125" style="141" customWidth="1"/>
    <col min="8978" max="9216" width="9.140625" style="141"/>
    <col min="9217" max="9217" width="92.5703125" style="141" bestFit="1" customWidth="1"/>
    <col min="9218" max="9232" width="12.85546875" style="141" customWidth="1"/>
    <col min="9233" max="9233" width="2.5703125" style="141" customWidth="1"/>
    <col min="9234" max="9472" width="9.140625" style="141"/>
    <col min="9473" max="9473" width="92.5703125" style="141" bestFit="1" customWidth="1"/>
    <col min="9474" max="9488" width="12.85546875" style="141" customWidth="1"/>
    <col min="9489" max="9489" width="2.5703125" style="141" customWidth="1"/>
    <col min="9490" max="9728" width="9.140625" style="141"/>
    <col min="9729" max="9729" width="92.5703125" style="141" bestFit="1" customWidth="1"/>
    <col min="9730" max="9744" width="12.85546875" style="141" customWidth="1"/>
    <col min="9745" max="9745" width="2.5703125" style="141" customWidth="1"/>
    <col min="9746" max="9984" width="9.140625" style="141"/>
    <col min="9985" max="9985" width="92.5703125" style="141" bestFit="1" customWidth="1"/>
    <col min="9986" max="10000" width="12.85546875" style="141" customWidth="1"/>
    <col min="10001" max="10001" width="2.5703125" style="141" customWidth="1"/>
    <col min="10002" max="10240" width="9.140625" style="141"/>
    <col min="10241" max="10241" width="92.5703125" style="141" bestFit="1" customWidth="1"/>
    <col min="10242" max="10256" width="12.85546875" style="141" customWidth="1"/>
    <col min="10257" max="10257" width="2.5703125" style="141" customWidth="1"/>
    <col min="10258" max="10496" width="9.140625" style="141"/>
    <col min="10497" max="10497" width="92.5703125" style="141" bestFit="1" customWidth="1"/>
    <col min="10498" max="10512" width="12.85546875" style="141" customWidth="1"/>
    <col min="10513" max="10513" width="2.5703125" style="141" customWidth="1"/>
    <col min="10514" max="10752" width="9.140625" style="141"/>
    <col min="10753" max="10753" width="92.5703125" style="141" bestFit="1" customWidth="1"/>
    <col min="10754" max="10768" width="12.85546875" style="141" customWidth="1"/>
    <col min="10769" max="10769" width="2.5703125" style="141" customWidth="1"/>
    <col min="10770" max="11008" width="9.140625" style="141"/>
    <col min="11009" max="11009" width="92.5703125" style="141" bestFit="1" customWidth="1"/>
    <col min="11010" max="11024" width="12.85546875" style="141" customWidth="1"/>
    <col min="11025" max="11025" width="2.5703125" style="141" customWidth="1"/>
    <col min="11026" max="11264" width="9.140625" style="141"/>
    <col min="11265" max="11265" width="92.5703125" style="141" bestFit="1" customWidth="1"/>
    <col min="11266" max="11280" width="12.85546875" style="141" customWidth="1"/>
    <col min="11281" max="11281" width="2.5703125" style="141" customWidth="1"/>
    <col min="11282" max="11520" width="9.140625" style="141"/>
    <col min="11521" max="11521" width="92.5703125" style="141" bestFit="1" customWidth="1"/>
    <col min="11522" max="11536" width="12.85546875" style="141" customWidth="1"/>
    <col min="11537" max="11537" width="2.5703125" style="141" customWidth="1"/>
    <col min="11538" max="11776" width="9.140625" style="141"/>
    <col min="11777" max="11777" width="92.5703125" style="141" bestFit="1" customWidth="1"/>
    <col min="11778" max="11792" width="12.85546875" style="141" customWidth="1"/>
    <col min="11793" max="11793" width="2.5703125" style="141" customWidth="1"/>
    <col min="11794" max="12032" width="9.140625" style="141"/>
    <col min="12033" max="12033" width="92.5703125" style="141" bestFit="1" customWidth="1"/>
    <col min="12034" max="12048" width="12.85546875" style="141" customWidth="1"/>
    <col min="12049" max="12049" width="2.5703125" style="141" customWidth="1"/>
    <col min="12050" max="12288" width="9.140625" style="141"/>
    <col min="12289" max="12289" width="92.5703125" style="141" bestFit="1" customWidth="1"/>
    <col min="12290" max="12304" width="12.85546875" style="141" customWidth="1"/>
    <col min="12305" max="12305" width="2.5703125" style="141" customWidth="1"/>
    <col min="12306" max="12544" width="9.140625" style="141"/>
    <col min="12545" max="12545" width="92.5703125" style="141" bestFit="1" customWidth="1"/>
    <col min="12546" max="12560" width="12.85546875" style="141" customWidth="1"/>
    <col min="12561" max="12561" width="2.5703125" style="141" customWidth="1"/>
    <col min="12562" max="12800" width="9.140625" style="141"/>
    <col min="12801" max="12801" width="92.5703125" style="141" bestFit="1" customWidth="1"/>
    <col min="12802" max="12816" width="12.85546875" style="141" customWidth="1"/>
    <col min="12817" max="12817" width="2.5703125" style="141" customWidth="1"/>
    <col min="12818" max="13056" width="9.140625" style="141"/>
    <col min="13057" max="13057" width="92.5703125" style="141" bestFit="1" customWidth="1"/>
    <col min="13058" max="13072" width="12.85546875" style="141" customWidth="1"/>
    <col min="13073" max="13073" width="2.5703125" style="141" customWidth="1"/>
    <col min="13074" max="13312" width="9.140625" style="141"/>
    <col min="13313" max="13313" width="92.5703125" style="141" bestFit="1" customWidth="1"/>
    <col min="13314" max="13328" width="12.85546875" style="141" customWidth="1"/>
    <col min="13329" max="13329" width="2.5703125" style="141" customWidth="1"/>
    <col min="13330" max="13568" width="9.140625" style="141"/>
    <col min="13569" max="13569" width="92.5703125" style="141" bestFit="1" customWidth="1"/>
    <col min="13570" max="13584" width="12.85546875" style="141" customWidth="1"/>
    <col min="13585" max="13585" width="2.5703125" style="141" customWidth="1"/>
    <col min="13586" max="13824" width="9.140625" style="141"/>
    <col min="13825" max="13825" width="92.5703125" style="141" bestFit="1" customWidth="1"/>
    <col min="13826" max="13840" width="12.85546875" style="141" customWidth="1"/>
    <col min="13841" max="13841" width="2.5703125" style="141" customWidth="1"/>
    <col min="13842" max="14080" width="9.140625" style="141"/>
    <col min="14081" max="14081" width="92.5703125" style="141" bestFit="1" customWidth="1"/>
    <col min="14082" max="14096" width="12.85546875" style="141" customWidth="1"/>
    <col min="14097" max="14097" width="2.5703125" style="141" customWidth="1"/>
    <col min="14098" max="14336" width="9.140625" style="141"/>
    <col min="14337" max="14337" width="92.5703125" style="141" bestFit="1" customWidth="1"/>
    <col min="14338" max="14352" width="12.85546875" style="141" customWidth="1"/>
    <col min="14353" max="14353" width="2.5703125" style="141" customWidth="1"/>
    <col min="14354" max="14592" width="9.140625" style="141"/>
    <col min="14593" max="14593" width="92.5703125" style="141" bestFit="1" customWidth="1"/>
    <col min="14594" max="14608" width="12.85546875" style="141" customWidth="1"/>
    <col min="14609" max="14609" width="2.5703125" style="141" customWidth="1"/>
    <col min="14610" max="14848" width="9.140625" style="141"/>
    <col min="14849" max="14849" width="92.5703125" style="141" bestFit="1" customWidth="1"/>
    <col min="14850" max="14864" width="12.85546875" style="141" customWidth="1"/>
    <col min="14865" max="14865" width="2.5703125" style="141" customWidth="1"/>
    <col min="14866" max="15104" width="9.140625" style="141"/>
    <col min="15105" max="15105" width="92.5703125" style="141" bestFit="1" customWidth="1"/>
    <col min="15106" max="15120" width="12.85546875" style="141" customWidth="1"/>
    <col min="15121" max="15121" width="2.5703125" style="141" customWidth="1"/>
    <col min="15122" max="15360" width="9.140625" style="141"/>
    <col min="15361" max="15361" width="92.5703125" style="141" bestFit="1" customWidth="1"/>
    <col min="15362" max="15376" width="12.85546875" style="141" customWidth="1"/>
    <col min="15377" max="15377" width="2.5703125" style="141" customWidth="1"/>
    <col min="15378" max="15616" width="9.140625" style="141"/>
    <col min="15617" max="15617" width="92.5703125" style="141" bestFit="1" customWidth="1"/>
    <col min="15618" max="15632" width="12.85546875" style="141" customWidth="1"/>
    <col min="15633" max="15633" width="2.5703125" style="141" customWidth="1"/>
    <col min="15634" max="15872" width="9.140625" style="141"/>
    <col min="15873" max="15873" width="92.5703125" style="141" bestFit="1" customWidth="1"/>
    <col min="15874" max="15888" width="12.85546875" style="141" customWidth="1"/>
    <col min="15889" max="15889" width="2.5703125" style="141" customWidth="1"/>
    <col min="15890" max="16128" width="9.140625" style="141"/>
    <col min="16129" max="16129" width="92.5703125" style="141" bestFit="1" customWidth="1"/>
    <col min="16130" max="16144" width="12.85546875" style="141" customWidth="1"/>
    <col min="16145" max="16145" width="2.5703125" style="141" customWidth="1"/>
    <col min="16146" max="16384" width="9.140625" style="141"/>
  </cols>
  <sheetData>
    <row r="1" spans="1:17" s="20" customFormat="1" ht="3.75" hidden="1" customHeight="1">
      <c r="A1" s="628"/>
      <c r="B1" s="629"/>
      <c r="C1" s="629"/>
      <c r="D1" s="629"/>
      <c r="E1" s="629"/>
      <c r="F1" s="629"/>
      <c r="G1" s="629"/>
      <c r="H1" s="629"/>
      <c r="I1" s="629"/>
      <c r="J1" s="629"/>
      <c r="K1" s="629"/>
      <c r="L1" s="629"/>
      <c r="M1" s="629"/>
      <c r="N1" s="629"/>
      <c r="O1" s="629"/>
      <c r="P1" s="629"/>
    </row>
    <row r="2" spans="1:17" s="20" customFormat="1" ht="39" customHeight="1">
      <c r="A2" s="894" t="s">
        <v>227</v>
      </c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894"/>
      <c r="N2" s="894"/>
      <c r="O2" s="894"/>
      <c r="P2" s="894"/>
    </row>
    <row r="3" spans="1:17" s="20" customFormat="1" ht="27" customHeight="1">
      <c r="A3" s="894" t="s">
        <v>615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894"/>
      <c r="N3" s="894"/>
      <c r="O3" s="894"/>
      <c r="P3" s="894"/>
    </row>
    <row r="4" spans="1:17" s="20" customFormat="1" ht="20.25" customHeight="1">
      <c r="A4" s="894" t="s">
        <v>599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894"/>
      <c r="M4" s="894"/>
      <c r="N4" s="894"/>
      <c r="O4" s="894"/>
      <c r="P4" s="894"/>
    </row>
    <row r="5" spans="1:17" s="20" customFormat="1" ht="39" customHeight="1">
      <c r="A5" s="895" t="s">
        <v>61</v>
      </c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895"/>
      <c r="N5" s="895"/>
      <c r="O5" s="895"/>
      <c r="P5" s="895"/>
    </row>
    <row r="6" spans="1:17" ht="20.25" customHeight="1">
      <c r="A6" s="150"/>
      <c r="Q6" s="141"/>
    </row>
    <row r="7" spans="1:17" s="160" customFormat="1" ht="22.5" customHeight="1">
      <c r="A7" s="402" t="s">
        <v>146</v>
      </c>
      <c r="B7" s="402" t="s">
        <v>229</v>
      </c>
      <c r="C7" s="402" t="s">
        <v>230</v>
      </c>
      <c r="D7" s="402" t="s">
        <v>231</v>
      </c>
      <c r="E7" s="402" t="s">
        <v>232</v>
      </c>
      <c r="F7" s="402" t="s">
        <v>233</v>
      </c>
      <c r="G7" s="402" t="s">
        <v>234</v>
      </c>
      <c r="H7" s="402" t="s">
        <v>235</v>
      </c>
      <c r="I7" s="402" t="s">
        <v>236</v>
      </c>
      <c r="J7" s="402" t="s">
        <v>237</v>
      </c>
      <c r="K7" s="402" t="s">
        <v>238</v>
      </c>
      <c r="L7" s="402" t="s">
        <v>239</v>
      </c>
      <c r="M7" s="402" t="s">
        <v>240</v>
      </c>
      <c r="N7" s="402" t="s">
        <v>241</v>
      </c>
      <c r="O7" s="402" t="s">
        <v>242</v>
      </c>
      <c r="P7" s="626" t="s">
        <v>243</v>
      </c>
    </row>
    <row r="8" spans="1:17" ht="34.5" customHeight="1">
      <c r="A8" s="418" t="s">
        <v>176</v>
      </c>
      <c r="B8" s="418">
        <v>21418.081579999998</v>
      </c>
      <c r="C8" s="630">
        <v>0</v>
      </c>
      <c r="D8" s="630">
        <v>0</v>
      </c>
      <c r="E8" s="630">
        <v>0</v>
      </c>
      <c r="F8" s="630">
        <v>0</v>
      </c>
      <c r="G8" s="630">
        <v>0</v>
      </c>
      <c r="H8" s="418">
        <v>0</v>
      </c>
      <c r="I8" s="418">
        <v>0</v>
      </c>
      <c r="J8" s="418">
        <v>0</v>
      </c>
      <c r="K8" s="418">
        <v>0</v>
      </c>
      <c r="L8" s="418">
        <v>0</v>
      </c>
      <c r="M8" s="418">
        <v>0</v>
      </c>
      <c r="N8" s="418">
        <v>0</v>
      </c>
      <c r="O8" s="418">
        <v>0</v>
      </c>
      <c r="P8" s="418">
        <v>0</v>
      </c>
      <c r="Q8" s="141"/>
    </row>
    <row r="9" spans="1:17" ht="34.5" customHeight="1">
      <c r="A9" s="418" t="s">
        <v>177</v>
      </c>
      <c r="B9" s="418">
        <v>0</v>
      </c>
      <c r="C9" s="630">
        <v>0</v>
      </c>
      <c r="D9" s="630">
        <v>0</v>
      </c>
      <c r="E9" s="630">
        <v>0</v>
      </c>
      <c r="F9" s="630">
        <v>0</v>
      </c>
      <c r="G9" s="630">
        <v>0</v>
      </c>
      <c r="H9" s="418">
        <v>0</v>
      </c>
      <c r="I9" s="418">
        <v>0</v>
      </c>
      <c r="J9" s="418">
        <v>0</v>
      </c>
      <c r="K9" s="418">
        <v>0</v>
      </c>
      <c r="L9" s="418">
        <v>0</v>
      </c>
      <c r="M9" s="418">
        <v>0</v>
      </c>
      <c r="N9" s="418">
        <v>0</v>
      </c>
      <c r="O9" s="418">
        <v>0</v>
      </c>
      <c r="P9" s="418">
        <v>0</v>
      </c>
      <c r="Q9" s="141"/>
    </row>
    <row r="10" spans="1:17" ht="34.5" customHeight="1">
      <c r="A10" s="418" t="s">
        <v>178</v>
      </c>
      <c r="B10" s="418">
        <v>0</v>
      </c>
      <c r="C10" s="630">
        <v>0</v>
      </c>
      <c r="D10" s="630">
        <v>0</v>
      </c>
      <c r="E10" s="630">
        <v>0</v>
      </c>
      <c r="F10" s="630">
        <v>0</v>
      </c>
      <c r="G10" s="630">
        <v>0</v>
      </c>
      <c r="H10" s="418">
        <v>0</v>
      </c>
      <c r="I10" s="418">
        <v>0</v>
      </c>
      <c r="J10" s="418">
        <v>0</v>
      </c>
      <c r="K10" s="418">
        <v>0</v>
      </c>
      <c r="L10" s="418">
        <v>0</v>
      </c>
      <c r="M10" s="418">
        <v>0</v>
      </c>
      <c r="N10" s="418">
        <v>0</v>
      </c>
      <c r="O10" s="418">
        <v>0</v>
      </c>
      <c r="P10" s="418">
        <v>0</v>
      </c>
      <c r="Q10" s="141"/>
    </row>
    <row r="11" spans="1:17" ht="34.5" customHeight="1">
      <c r="A11" s="418" t="s">
        <v>179</v>
      </c>
      <c r="B11" s="418">
        <v>0</v>
      </c>
      <c r="C11" s="630">
        <v>0</v>
      </c>
      <c r="D11" s="630">
        <v>0</v>
      </c>
      <c r="E11" s="630">
        <v>0</v>
      </c>
      <c r="F11" s="630">
        <v>0</v>
      </c>
      <c r="G11" s="630">
        <v>0</v>
      </c>
      <c r="H11" s="418">
        <v>0</v>
      </c>
      <c r="I11" s="418">
        <v>0</v>
      </c>
      <c r="J11" s="418">
        <v>0</v>
      </c>
      <c r="K11" s="418">
        <v>0</v>
      </c>
      <c r="L11" s="418">
        <v>0</v>
      </c>
      <c r="M11" s="418">
        <v>0</v>
      </c>
      <c r="N11" s="418">
        <v>0</v>
      </c>
      <c r="O11" s="418">
        <v>0</v>
      </c>
      <c r="P11" s="418">
        <v>0</v>
      </c>
      <c r="Q11" s="141"/>
    </row>
    <row r="12" spans="1:17" ht="34.5" customHeight="1">
      <c r="A12" s="418" t="s">
        <v>199</v>
      </c>
      <c r="B12" s="418">
        <v>0</v>
      </c>
      <c r="C12" s="630">
        <v>0</v>
      </c>
      <c r="D12" s="630">
        <v>0</v>
      </c>
      <c r="E12" s="630">
        <v>0</v>
      </c>
      <c r="F12" s="630">
        <v>0</v>
      </c>
      <c r="G12" s="630">
        <v>0</v>
      </c>
      <c r="H12" s="418">
        <v>0</v>
      </c>
      <c r="I12" s="418">
        <v>0</v>
      </c>
      <c r="J12" s="418">
        <v>0</v>
      </c>
      <c r="K12" s="418">
        <v>0</v>
      </c>
      <c r="L12" s="418">
        <v>0</v>
      </c>
      <c r="M12" s="418">
        <v>0</v>
      </c>
      <c r="N12" s="418">
        <v>0</v>
      </c>
      <c r="O12" s="418">
        <v>0</v>
      </c>
      <c r="P12" s="418">
        <v>0</v>
      </c>
      <c r="Q12" s="141"/>
    </row>
    <row r="13" spans="1:17" ht="34.5" customHeight="1">
      <c r="A13" s="418" t="s">
        <v>200</v>
      </c>
      <c r="B13" s="418">
        <v>67524.362260000009</v>
      </c>
      <c r="C13" s="630">
        <v>19653.043239999999</v>
      </c>
      <c r="D13" s="630">
        <v>14195.161470000001</v>
      </c>
      <c r="E13" s="630">
        <v>0</v>
      </c>
      <c r="F13" s="630">
        <v>0</v>
      </c>
      <c r="G13" s="630">
        <v>649.37547999999992</v>
      </c>
      <c r="H13" s="418">
        <v>4.0327500000000001</v>
      </c>
      <c r="I13" s="418">
        <v>335.04315000000003</v>
      </c>
      <c r="J13" s="418">
        <v>0</v>
      </c>
      <c r="K13" s="418">
        <v>0</v>
      </c>
      <c r="L13" s="418">
        <v>0</v>
      </c>
      <c r="M13" s="418">
        <v>0</v>
      </c>
      <c r="N13" s="418">
        <v>1611.0819799999999</v>
      </c>
      <c r="O13" s="418">
        <v>0</v>
      </c>
      <c r="P13" s="418">
        <v>0</v>
      </c>
      <c r="Q13" s="141"/>
    </row>
    <row r="14" spans="1:17" ht="34.5" customHeight="1">
      <c r="A14" s="418" t="s">
        <v>201</v>
      </c>
      <c r="B14" s="418">
        <v>1209.4754800000001</v>
      </c>
      <c r="C14" s="630">
        <v>0</v>
      </c>
      <c r="D14" s="630">
        <v>0</v>
      </c>
      <c r="E14" s="630">
        <v>0</v>
      </c>
      <c r="F14" s="630">
        <v>0</v>
      </c>
      <c r="G14" s="630">
        <v>0</v>
      </c>
      <c r="H14" s="418">
        <v>0</v>
      </c>
      <c r="I14" s="418">
        <v>0</v>
      </c>
      <c r="J14" s="418">
        <v>0</v>
      </c>
      <c r="K14" s="418">
        <v>0</v>
      </c>
      <c r="L14" s="418">
        <v>0</v>
      </c>
      <c r="M14" s="418">
        <v>0</v>
      </c>
      <c r="N14" s="418">
        <v>0</v>
      </c>
      <c r="O14" s="418">
        <v>0</v>
      </c>
      <c r="P14" s="418">
        <v>0</v>
      </c>
      <c r="Q14" s="141"/>
    </row>
    <row r="15" spans="1:17" ht="34.5" customHeight="1">
      <c r="A15" s="418" t="s">
        <v>202</v>
      </c>
      <c r="B15" s="418">
        <v>2118.8657899999998</v>
      </c>
      <c r="C15" s="630">
        <v>0</v>
      </c>
      <c r="D15" s="630">
        <v>0</v>
      </c>
      <c r="E15" s="630">
        <v>0</v>
      </c>
      <c r="F15" s="630">
        <v>0</v>
      </c>
      <c r="G15" s="630">
        <v>0</v>
      </c>
      <c r="H15" s="418">
        <v>0</v>
      </c>
      <c r="I15" s="418">
        <v>0</v>
      </c>
      <c r="J15" s="418">
        <v>0</v>
      </c>
      <c r="K15" s="418">
        <v>0</v>
      </c>
      <c r="L15" s="418">
        <v>0</v>
      </c>
      <c r="M15" s="418">
        <v>0</v>
      </c>
      <c r="N15" s="418">
        <v>0</v>
      </c>
      <c r="O15" s="418">
        <v>0</v>
      </c>
      <c r="P15" s="418">
        <v>0</v>
      </c>
      <c r="Q15" s="141"/>
    </row>
    <row r="16" spans="1:17" ht="34.5" customHeight="1">
      <c r="A16" s="418" t="s">
        <v>203</v>
      </c>
      <c r="B16" s="418">
        <v>0</v>
      </c>
      <c r="C16" s="630">
        <v>0</v>
      </c>
      <c r="D16" s="630">
        <v>0</v>
      </c>
      <c r="E16" s="630">
        <v>0</v>
      </c>
      <c r="F16" s="630">
        <v>0</v>
      </c>
      <c r="G16" s="630">
        <v>0</v>
      </c>
      <c r="H16" s="418">
        <v>0</v>
      </c>
      <c r="I16" s="418">
        <v>0</v>
      </c>
      <c r="J16" s="418">
        <v>0</v>
      </c>
      <c r="K16" s="418">
        <v>0</v>
      </c>
      <c r="L16" s="418">
        <v>0</v>
      </c>
      <c r="M16" s="418">
        <v>0</v>
      </c>
      <c r="N16" s="418">
        <v>0</v>
      </c>
      <c r="O16" s="418">
        <v>0</v>
      </c>
      <c r="P16" s="418">
        <v>0</v>
      </c>
      <c r="Q16" s="141"/>
    </row>
    <row r="17" spans="1:17" ht="34.5" customHeight="1">
      <c r="A17" s="418" t="s">
        <v>204</v>
      </c>
      <c r="B17" s="418">
        <v>0</v>
      </c>
      <c r="C17" s="630">
        <v>0</v>
      </c>
      <c r="D17" s="630">
        <v>0</v>
      </c>
      <c r="E17" s="630">
        <v>0</v>
      </c>
      <c r="F17" s="630">
        <v>0</v>
      </c>
      <c r="G17" s="630">
        <v>0</v>
      </c>
      <c r="H17" s="418">
        <v>0</v>
      </c>
      <c r="I17" s="418">
        <v>0</v>
      </c>
      <c r="J17" s="418">
        <v>0</v>
      </c>
      <c r="K17" s="418">
        <v>0</v>
      </c>
      <c r="L17" s="418">
        <v>0</v>
      </c>
      <c r="M17" s="418">
        <v>0</v>
      </c>
      <c r="N17" s="418">
        <v>0</v>
      </c>
      <c r="O17" s="418">
        <v>0</v>
      </c>
      <c r="P17" s="418">
        <v>0</v>
      </c>
      <c r="Q17" s="141"/>
    </row>
    <row r="18" spans="1:17" ht="34.5" customHeight="1">
      <c r="A18" s="418" t="s">
        <v>205</v>
      </c>
      <c r="B18" s="418">
        <v>0</v>
      </c>
      <c r="C18" s="630">
        <v>0</v>
      </c>
      <c r="D18" s="630">
        <v>0</v>
      </c>
      <c r="E18" s="630">
        <v>0</v>
      </c>
      <c r="F18" s="630">
        <v>0</v>
      </c>
      <c r="G18" s="630">
        <v>0</v>
      </c>
      <c r="H18" s="418">
        <v>0</v>
      </c>
      <c r="I18" s="418">
        <v>0</v>
      </c>
      <c r="J18" s="418">
        <v>0</v>
      </c>
      <c r="K18" s="418">
        <v>0</v>
      </c>
      <c r="L18" s="418">
        <v>0</v>
      </c>
      <c r="M18" s="418">
        <v>0</v>
      </c>
      <c r="N18" s="418">
        <v>0</v>
      </c>
      <c r="O18" s="418">
        <v>0</v>
      </c>
      <c r="P18" s="418">
        <v>0</v>
      </c>
      <c r="Q18" s="141"/>
    </row>
    <row r="19" spans="1:17" ht="34.5" customHeight="1">
      <c r="A19" s="418" t="s">
        <v>185</v>
      </c>
      <c r="B19" s="418">
        <v>157669.27427000002</v>
      </c>
      <c r="C19" s="630">
        <v>130884.24253</v>
      </c>
      <c r="D19" s="630">
        <v>31683.55805</v>
      </c>
      <c r="E19" s="630">
        <v>3177.0511299999998</v>
      </c>
      <c r="F19" s="630">
        <v>12880.92596</v>
      </c>
      <c r="G19" s="630">
        <v>21792.528699999999</v>
      </c>
      <c r="H19" s="418">
        <v>18372.795030000001</v>
      </c>
      <c r="I19" s="418">
        <v>24856.369070000001</v>
      </c>
      <c r="J19" s="418">
        <v>8364.1009200000008</v>
      </c>
      <c r="K19" s="418">
        <v>43759.660429999996</v>
      </c>
      <c r="L19" s="418">
        <v>6093.5276900000008</v>
      </c>
      <c r="M19" s="418">
        <v>13133.583419999999</v>
      </c>
      <c r="N19" s="418">
        <v>43049.892829999997</v>
      </c>
      <c r="O19" s="418">
        <v>13421.967710000001</v>
      </c>
      <c r="P19" s="418">
        <v>6882.0928600000007</v>
      </c>
      <c r="Q19" s="141"/>
    </row>
    <row r="20" spans="1:17" ht="34.5" customHeight="1">
      <c r="A20" s="418" t="s">
        <v>187</v>
      </c>
      <c r="B20" s="418">
        <v>20729.365320000001</v>
      </c>
      <c r="C20" s="630">
        <v>295903.82908999996</v>
      </c>
      <c r="D20" s="630">
        <v>204983.52569000001</v>
      </c>
      <c r="E20" s="630">
        <v>1868.8367499999999</v>
      </c>
      <c r="F20" s="630">
        <v>80095.353950000004</v>
      </c>
      <c r="G20" s="630">
        <v>0</v>
      </c>
      <c r="H20" s="418">
        <v>0</v>
      </c>
      <c r="I20" s="418">
        <v>0</v>
      </c>
      <c r="J20" s="418">
        <v>31457.821</v>
      </c>
      <c r="K20" s="418">
        <v>1420.1684599999999</v>
      </c>
      <c r="L20" s="418">
        <v>1277.55286</v>
      </c>
      <c r="M20" s="418">
        <v>1790.89986</v>
      </c>
      <c r="N20" s="418">
        <v>0</v>
      </c>
      <c r="O20" s="418">
        <v>15852.66941</v>
      </c>
      <c r="P20" s="418">
        <v>0</v>
      </c>
      <c r="Q20" s="141"/>
    </row>
    <row r="21" spans="1:17" ht="34.5" customHeight="1">
      <c r="A21" s="418" t="s">
        <v>188</v>
      </c>
      <c r="B21" s="418">
        <v>232609.13561000003</v>
      </c>
      <c r="C21" s="630">
        <v>0</v>
      </c>
      <c r="D21" s="630">
        <v>0</v>
      </c>
      <c r="E21" s="630">
        <v>0</v>
      </c>
      <c r="F21" s="630">
        <v>0</v>
      </c>
      <c r="G21" s="630">
        <v>119783.44128</v>
      </c>
      <c r="H21" s="418">
        <v>50422.850570000002</v>
      </c>
      <c r="I21" s="418">
        <v>72088.605500000005</v>
      </c>
      <c r="J21" s="418">
        <v>71483.467420000001</v>
      </c>
      <c r="K21" s="418">
        <v>11735.74266</v>
      </c>
      <c r="L21" s="418">
        <v>11837.52044</v>
      </c>
      <c r="M21" s="418">
        <v>13416.35671</v>
      </c>
      <c r="N21" s="418">
        <v>16578.4221</v>
      </c>
      <c r="O21" s="418">
        <v>0</v>
      </c>
      <c r="P21" s="418">
        <v>13573.94772</v>
      </c>
      <c r="Q21" s="141"/>
    </row>
    <row r="22" spans="1:17" ht="34.5" customHeight="1">
      <c r="A22" s="418" t="s">
        <v>189</v>
      </c>
      <c r="B22" s="418">
        <v>0</v>
      </c>
      <c r="C22" s="630">
        <v>0</v>
      </c>
      <c r="D22" s="630">
        <v>0</v>
      </c>
      <c r="E22" s="630">
        <v>0</v>
      </c>
      <c r="F22" s="630">
        <v>0</v>
      </c>
      <c r="G22" s="630">
        <v>0</v>
      </c>
      <c r="H22" s="418">
        <v>0</v>
      </c>
      <c r="I22" s="418">
        <v>0</v>
      </c>
      <c r="J22" s="418">
        <v>0</v>
      </c>
      <c r="K22" s="418">
        <v>0</v>
      </c>
      <c r="L22" s="418">
        <v>0</v>
      </c>
      <c r="M22" s="418">
        <v>0</v>
      </c>
      <c r="N22" s="418">
        <v>0</v>
      </c>
      <c r="O22" s="418">
        <v>0</v>
      </c>
      <c r="P22" s="418">
        <v>0</v>
      </c>
      <c r="Q22" s="141"/>
    </row>
    <row r="23" spans="1:17" ht="34.5" customHeight="1">
      <c r="A23" s="418" t="s">
        <v>190</v>
      </c>
      <c r="B23" s="418">
        <v>0</v>
      </c>
      <c r="C23" s="630">
        <v>0</v>
      </c>
      <c r="D23" s="630">
        <v>0</v>
      </c>
      <c r="E23" s="630">
        <v>0</v>
      </c>
      <c r="F23" s="630">
        <v>0</v>
      </c>
      <c r="G23" s="630">
        <v>0</v>
      </c>
      <c r="H23" s="418">
        <v>0</v>
      </c>
      <c r="I23" s="418">
        <v>0</v>
      </c>
      <c r="J23" s="418">
        <v>0</v>
      </c>
      <c r="K23" s="418">
        <v>0</v>
      </c>
      <c r="L23" s="418">
        <v>0</v>
      </c>
      <c r="M23" s="418">
        <v>0</v>
      </c>
      <c r="N23" s="418">
        <v>0</v>
      </c>
      <c r="O23" s="418">
        <v>0</v>
      </c>
      <c r="P23" s="418">
        <v>0</v>
      </c>
      <c r="Q23" s="141"/>
    </row>
    <row r="24" spans="1:17" ht="34.5" customHeight="1">
      <c r="A24" s="418" t="s">
        <v>191</v>
      </c>
      <c r="B24" s="418">
        <v>0</v>
      </c>
      <c r="C24" s="630">
        <v>0</v>
      </c>
      <c r="D24" s="630">
        <v>0</v>
      </c>
      <c r="E24" s="630">
        <v>0</v>
      </c>
      <c r="F24" s="630">
        <v>0</v>
      </c>
      <c r="G24" s="630">
        <v>0</v>
      </c>
      <c r="H24" s="418">
        <v>0</v>
      </c>
      <c r="I24" s="418">
        <v>0</v>
      </c>
      <c r="J24" s="418">
        <v>0</v>
      </c>
      <c r="K24" s="418">
        <v>0</v>
      </c>
      <c r="L24" s="418">
        <v>0</v>
      </c>
      <c r="M24" s="418">
        <v>0</v>
      </c>
      <c r="N24" s="418">
        <v>0</v>
      </c>
      <c r="O24" s="418">
        <v>0</v>
      </c>
      <c r="P24" s="418">
        <v>0</v>
      </c>
      <c r="Q24" s="141"/>
    </row>
    <row r="25" spans="1:17" ht="34.5" customHeight="1">
      <c r="A25" s="418" t="s">
        <v>192</v>
      </c>
      <c r="B25" s="418">
        <v>0</v>
      </c>
      <c r="C25" s="630">
        <v>0</v>
      </c>
      <c r="D25" s="630">
        <v>0</v>
      </c>
      <c r="E25" s="630">
        <v>0</v>
      </c>
      <c r="F25" s="630">
        <v>0</v>
      </c>
      <c r="G25" s="630">
        <v>0</v>
      </c>
      <c r="H25" s="418">
        <v>0</v>
      </c>
      <c r="I25" s="418">
        <v>0</v>
      </c>
      <c r="J25" s="418">
        <v>0</v>
      </c>
      <c r="K25" s="418">
        <v>0</v>
      </c>
      <c r="L25" s="418">
        <v>0</v>
      </c>
      <c r="M25" s="418">
        <v>0</v>
      </c>
      <c r="N25" s="418">
        <v>0</v>
      </c>
      <c r="O25" s="418">
        <v>0</v>
      </c>
      <c r="P25" s="418">
        <v>0</v>
      </c>
      <c r="Q25" s="141"/>
    </row>
    <row r="26" spans="1:17" ht="34.5" customHeight="1">
      <c r="A26" s="418" t="s">
        <v>193</v>
      </c>
      <c r="B26" s="418">
        <v>47040.377119999997</v>
      </c>
      <c r="C26" s="630">
        <v>0</v>
      </c>
      <c r="D26" s="630">
        <v>0</v>
      </c>
      <c r="E26" s="630">
        <v>0</v>
      </c>
      <c r="F26" s="630">
        <v>0</v>
      </c>
      <c r="G26" s="630">
        <v>6149.3201399999998</v>
      </c>
      <c r="H26" s="418">
        <v>6634.6580000000004</v>
      </c>
      <c r="I26" s="418">
        <v>860.32495999999992</v>
      </c>
      <c r="J26" s="418">
        <v>6684.6415399999996</v>
      </c>
      <c r="K26" s="418">
        <v>8928.57215</v>
      </c>
      <c r="L26" s="418">
        <v>239.73406</v>
      </c>
      <c r="M26" s="418">
        <v>89.894570000000002</v>
      </c>
      <c r="N26" s="418">
        <v>2086.4216000000001</v>
      </c>
      <c r="O26" s="418">
        <v>25650.87199</v>
      </c>
      <c r="P26" s="418">
        <v>16071.746289999999</v>
      </c>
      <c r="Q26" s="141"/>
    </row>
    <row r="27" spans="1:17" ht="34.5" customHeight="1">
      <c r="A27" s="418" t="s">
        <v>194</v>
      </c>
      <c r="B27" s="418">
        <v>17873.723770000001</v>
      </c>
      <c r="C27" s="630">
        <v>0</v>
      </c>
      <c r="D27" s="630">
        <v>0</v>
      </c>
      <c r="E27" s="630">
        <v>0</v>
      </c>
      <c r="F27" s="630">
        <v>0</v>
      </c>
      <c r="G27" s="630">
        <v>3383.97316</v>
      </c>
      <c r="H27" s="418">
        <v>419.50834000000003</v>
      </c>
      <c r="I27" s="418">
        <v>2335.2925099999998</v>
      </c>
      <c r="J27" s="418">
        <v>7530.1517999999996</v>
      </c>
      <c r="K27" s="418">
        <v>1508.6621200000002</v>
      </c>
      <c r="L27" s="418">
        <v>526.60113000000001</v>
      </c>
      <c r="M27" s="418">
        <v>0</v>
      </c>
      <c r="N27" s="418">
        <v>188.09475</v>
      </c>
      <c r="O27" s="418">
        <v>0</v>
      </c>
      <c r="P27" s="418">
        <v>10514.005650000001</v>
      </c>
      <c r="Q27" s="141"/>
    </row>
    <row r="28" spans="1:17" ht="34.5" customHeight="1">
      <c r="A28" s="418" t="s">
        <v>195</v>
      </c>
      <c r="B28" s="418">
        <v>8913.6588000000011</v>
      </c>
      <c r="C28" s="630">
        <v>0</v>
      </c>
      <c r="D28" s="630">
        <v>0</v>
      </c>
      <c r="E28" s="630">
        <v>0</v>
      </c>
      <c r="F28" s="630">
        <v>0</v>
      </c>
      <c r="G28" s="630">
        <v>0</v>
      </c>
      <c r="H28" s="418">
        <v>269.21989000000002</v>
      </c>
      <c r="I28" s="418">
        <v>0</v>
      </c>
      <c r="J28" s="418">
        <v>0</v>
      </c>
      <c r="K28" s="418">
        <v>43</v>
      </c>
      <c r="L28" s="418">
        <v>0</v>
      </c>
      <c r="M28" s="418">
        <v>0</v>
      </c>
      <c r="N28" s="418">
        <v>0</v>
      </c>
      <c r="O28" s="418">
        <v>4129.9707200000003</v>
      </c>
      <c r="P28" s="418">
        <v>0</v>
      </c>
      <c r="Q28" s="141"/>
    </row>
    <row r="29" spans="1:17" ht="34.5" customHeight="1">
      <c r="A29" s="418" t="s">
        <v>180</v>
      </c>
      <c r="B29" s="418">
        <v>141686.23584000001</v>
      </c>
      <c r="C29" s="630">
        <v>64508.066229999997</v>
      </c>
      <c r="D29" s="630">
        <v>48979.104220000001</v>
      </c>
      <c r="E29" s="630">
        <v>16251.625310000001</v>
      </c>
      <c r="F29" s="630">
        <v>77389.341180000003</v>
      </c>
      <c r="G29" s="630">
        <v>49039.196210000002</v>
      </c>
      <c r="H29" s="418">
        <v>19533.639589999999</v>
      </c>
      <c r="I29" s="418">
        <v>32922.309249999998</v>
      </c>
      <c r="J29" s="418">
        <v>18834.939559999999</v>
      </c>
      <c r="K29" s="418">
        <v>6546.143</v>
      </c>
      <c r="L29" s="418">
        <v>21728.071100000001</v>
      </c>
      <c r="M29" s="418">
        <v>6790.2218600000006</v>
      </c>
      <c r="N29" s="418">
        <v>57269.834539999996</v>
      </c>
      <c r="O29" s="418">
        <v>9234.0186999999987</v>
      </c>
      <c r="P29" s="418">
        <v>15983.875050000001</v>
      </c>
      <c r="Q29" s="141"/>
    </row>
    <row r="30" spans="1:17" ht="34.5" customHeight="1">
      <c r="A30" s="418" t="s">
        <v>181</v>
      </c>
      <c r="B30" s="418">
        <v>7869.7099500000004</v>
      </c>
      <c r="C30" s="630">
        <v>2400.7036200000002</v>
      </c>
      <c r="D30" s="630">
        <v>0</v>
      </c>
      <c r="E30" s="630">
        <v>0</v>
      </c>
      <c r="F30" s="630">
        <v>0</v>
      </c>
      <c r="G30" s="630">
        <v>1084.3138600000002</v>
      </c>
      <c r="H30" s="418">
        <v>0</v>
      </c>
      <c r="I30" s="418">
        <v>1.38839</v>
      </c>
      <c r="J30" s="418">
        <v>49.552120000000002</v>
      </c>
      <c r="K30" s="418">
        <v>21554.55905</v>
      </c>
      <c r="L30" s="418">
        <v>198.48152999999999</v>
      </c>
      <c r="M30" s="418">
        <v>135.74358999999998</v>
      </c>
      <c r="N30" s="418">
        <v>10577.20138</v>
      </c>
      <c r="O30" s="418">
        <v>0</v>
      </c>
      <c r="P30" s="418">
        <v>0</v>
      </c>
      <c r="Q30" s="141"/>
    </row>
    <row r="31" spans="1:17" ht="55.5" customHeight="1">
      <c r="A31" s="419" t="s">
        <v>182</v>
      </c>
      <c r="B31" s="418">
        <v>0</v>
      </c>
      <c r="C31" s="630">
        <v>0</v>
      </c>
      <c r="D31" s="630">
        <v>0</v>
      </c>
      <c r="E31" s="630">
        <v>0</v>
      </c>
      <c r="F31" s="630">
        <v>0</v>
      </c>
      <c r="G31" s="630">
        <v>0</v>
      </c>
      <c r="H31" s="418">
        <v>0</v>
      </c>
      <c r="I31" s="418">
        <v>0</v>
      </c>
      <c r="J31" s="418">
        <v>0</v>
      </c>
      <c r="K31" s="418">
        <v>0</v>
      </c>
      <c r="L31" s="418">
        <v>0</v>
      </c>
      <c r="M31" s="418">
        <v>0</v>
      </c>
      <c r="N31" s="418">
        <v>0</v>
      </c>
      <c r="O31" s="418">
        <v>0</v>
      </c>
      <c r="P31" s="418">
        <v>0</v>
      </c>
      <c r="Q31" s="141"/>
    </row>
    <row r="32" spans="1:17" ht="34.5" customHeight="1">
      <c r="A32" s="418" t="s">
        <v>183</v>
      </c>
      <c r="B32" s="418">
        <v>163.92645999999999</v>
      </c>
      <c r="C32" s="630">
        <v>461.70539000000002</v>
      </c>
      <c r="D32" s="630">
        <v>118.25022</v>
      </c>
      <c r="E32" s="630">
        <v>5762.49539</v>
      </c>
      <c r="F32" s="630">
        <v>0</v>
      </c>
      <c r="G32" s="630">
        <v>0</v>
      </c>
      <c r="H32" s="418">
        <v>169.77939999999998</v>
      </c>
      <c r="I32" s="418">
        <v>85.291800000000009</v>
      </c>
      <c r="J32" s="418">
        <v>0</v>
      </c>
      <c r="K32" s="418">
        <v>146.34451999999999</v>
      </c>
      <c r="L32" s="418">
        <v>4.0242399999999998</v>
      </c>
      <c r="M32" s="418">
        <v>255.06889999999999</v>
      </c>
      <c r="N32" s="418">
        <v>2527.2579799999999</v>
      </c>
      <c r="O32" s="418">
        <v>240.08317000000002</v>
      </c>
      <c r="P32" s="418">
        <v>0</v>
      </c>
      <c r="Q32" s="141"/>
    </row>
    <row r="33" spans="1:17" ht="60" customHeight="1">
      <c r="A33" s="419" t="s">
        <v>184</v>
      </c>
      <c r="B33" s="418">
        <v>0</v>
      </c>
      <c r="C33" s="630">
        <v>0</v>
      </c>
      <c r="D33" s="630">
        <v>0</v>
      </c>
      <c r="E33" s="630">
        <v>0</v>
      </c>
      <c r="F33" s="630">
        <v>0</v>
      </c>
      <c r="G33" s="630">
        <v>0</v>
      </c>
      <c r="H33" s="418">
        <v>0</v>
      </c>
      <c r="I33" s="418">
        <v>0</v>
      </c>
      <c r="J33" s="418">
        <v>0</v>
      </c>
      <c r="K33" s="418">
        <v>0</v>
      </c>
      <c r="L33" s="418">
        <v>0</v>
      </c>
      <c r="M33" s="418">
        <v>0</v>
      </c>
      <c r="N33" s="418">
        <v>13.35436</v>
      </c>
      <c r="O33" s="418">
        <v>0</v>
      </c>
      <c r="P33" s="418">
        <v>0</v>
      </c>
      <c r="Q33" s="141"/>
    </row>
    <row r="34" spans="1:17" ht="34.5" customHeight="1">
      <c r="A34" s="418" t="s">
        <v>196</v>
      </c>
      <c r="B34" s="418">
        <v>442310.53766999999</v>
      </c>
      <c r="C34" s="630">
        <v>260104.58183000001</v>
      </c>
      <c r="D34" s="630">
        <v>55495.319450000003</v>
      </c>
      <c r="E34" s="630">
        <v>66856.272369999991</v>
      </c>
      <c r="F34" s="630">
        <v>7864.1079600000003</v>
      </c>
      <c r="G34" s="630">
        <v>70184.950750000004</v>
      </c>
      <c r="H34" s="418">
        <v>38382.54247</v>
      </c>
      <c r="I34" s="418">
        <v>33323.097549999999</v>
      </c>
      <c r="J34" s="418">
        <v>7958.7018200000002</v>
      </c>
      <c r="K34" s="418">
        <v>24128.037710000001</v>
      </c>
      <c r="L34" s="418">
        <v>57455.798459999998</v>
      </c>
      <c r="M34" s="418">
        <v>24508.037499999999</v>
      </c>
      <c r="N34" s="418">
        <v>81330.015830000004</v>
      </c>
      <c r="O34" s="418">
        <v>31440.36318</v>
      </c>
      <c r="P34" s="418">
        <v>11533.59434</v>
      </c>
      <c r="Q34" s="141"/>
    </row>
    <row r="35" spans="1:17" ht="34.5" customHeight="1">
      <c r="A35" s="418" t="s">
        <v>197</v>
      </c>
      <c r="B35" s="418">
        <v>27078.51007</v>
      </c>
      <c r="C35" s="630">
        <v>5055.2576100000006</v>
      </c>
      <c r="D35" s="630">
        <v>18173.472710000002</v>
      </c>
      <c r="E35" s="630">
        <v>0</v>
      </c>
      <c r="F35" s="630">
        <v>27815.022679999998</v>
      </c>
      <c r="G35" s="630">
        <v>112</v>
      </c>
      <c r="H35" s="418">
        <v>346.54980999999998</v>
      </c>
      <c r="I35" s="418">
        <v>0</v>
      </c>
      <c r="J35" s="418">
        <v>3902.81403</v>
      </c>
      <c r="K35" s="418">
        <v>5724.7421299999996</v>
      </c>
      <c r="L35" s="418">
        <v>0</v>
      </c>
      <c r="M35" s="418">
        <v>1595.7508899999998</v>
      </c>
      <c r="N35" s="418">
        <v>0</v>
      </c>
      <c r="O35" s="418">
        <v>14087.722380000001</v>
      </c>
      <c r="P35" s="418">
        <v>0</v>
      </c>
      <c r="Q35" s="141"/>
    </row>
    <row r="36" spans="1:17" s="160" customFormat="1" ht="51" customHeight="1">
      <c r="A36" s="420" t="s">
        <v>198</v>
      </c>
      <c r="B36" s="420">
        <v>104691.04762</v>
      </c>
      <c r="C36" s="507">
        <v>0</v>
      </c>
      <c r="D36" s="507">
        <v>0</v>
      </c>
      <c r="E36" s="507">
        <v>0</v>
      </c>
      <c r="F36" s="507">
        <v>0</v>
      </c>
      <c r="G36" s="507">
        <v>78196.855930000005</v>
      </c>
      <c r="H36" s="420">
        <v>64639.205320000001</v>
      </c>
      <c r="I36" s="420">
        <v>17506.35771</v>
      </c>
      <c r="J36" s="420">
        <v>10649.588679999999</v>
      </c>
      <c r="K36" s="420">
        <v>0</v>
      </c>
      <c r="L36" s="420">
        <v>3808.8551400000001</v>
      </c>
      <c r="M36" s="420">
        <v>2798.0896400000001</v>
      </c>
      <c r="N36" s="420">
        <v>11364.724960000001</v>
      </c>
      <c r="O36" s="420">
        <v>0</v>
      </c>
      <c r="P36" s="420">
        <v>6187.3559100000002</v>
      </c>
    </row>
    <row r="37" spans="1:17" s="160" customFormat="1" ht="24" customHeight="1">
      <c r="A37" s="513" t="s">
        <v>153</v>
      </c>
      <c r="B37" s="514">
        <f t="shared" ref="B37:P37" si="0">SUM(B8:B36)</f>
        <v>1300906.2876100002</v>
      </c>
      <c r="C37" s="514">
        <f t="shared" si="0"/>
        <v>778971.42953999992</v>
      </c>
      <c r="D37" s="514">
        <f t="shared" si="0"/>
        <v>373628.39181</v>
      </c>
      <c r="E37" s="514">
        <f t="shared" si="0"/>
        <v>93916.280949999986</v>
      </c>
      <c r="F37" s="514">
        <f t="shared" si="0"/>
        <v>206044.75173000002</v>
      </c>
      <c r="G37" s="514">
        <f t="shared" si="0"/>
        <v>350375.95551</v>
      </c>
      <c r="H37" s="514">
        <f t="shared" si="0"/>
        <v>199194.78116999997</v>
      </c>
      <c r="I37" s="514">
        <f t="shared" si="0"/>
        <v>184314.07989000002</v>
      </c>
      <c r="J37" s="514">
        <f t="shared" si="0"/>
        <v>166915.77888999999</v>
      </c>
      <c r="K37" s="514">
        <f t="shared" si="0"/>
        <v>125495.63222999997</v>
      </c>
      <c r="L37" s="514">
        <f t="shared" si="0"/>
        <v>103170.16665</v>
      </c>
      <c r="M37" s="514">
        <f t="shared" si="0"/>
        <v>64513.646939999999</v>
      </c>
      <c r="N37" s="514">
        <f>SUM(N8:N36)</f>
        <v>226596.30230999997</v>
      </c>
      <c r="O37" s="514">
        <f>SUM(O8:O36)</f>
        <v>114057.66726</v>
      </c>
      <c r="P37" s="514">
        <f t="shared" si="0"/>
        <v>80746.617819999999</v>
      </c>
    </row>
    <row r="38" spans="1:17" s="5" customFormat="1" ht="67.5" customHeight="1">
      <c r="A38" s="631" t="s">
        <v>264</v>
      </c>
      <c r="B38" s="517">
        <v>0.19070411037494797</v>
      </c>
      <c r="C38" s="517">
        <v>0.11419197131474085</v>
      </c>
      <c r="D38" s="517">
        <v>5.4771408785987345E-2</v>
      </c>
      <c r="E38" s="517">
        <v>1.3767494998581129E-2</v>
      </c>
      <c r="F38" s="517">
        <v>3.0204774510150214E-2</v>
      </c>
      <c r="G38" s="517">
        <v>5.1362758046979602E-2</v>
      </c>
      <c r="H38" s="517">
        <v>2.9200614906817576E-2</v>
      </c>
      <c r="I38" s="517">
        <v>2.7019204203844256E-2</v>
      </c>
      <c r="J38" s="517">
        <v>2.446873031818397E-2</v>
      </c>
      <c r="K38" s="517">
        <v>1.8396815457270316E-2</v>
      </c>
      <c r="L38" s="517">
        <v>1.5124052389945672E-2</v>
      </c>
      <c r="M38" s="517">
        <v>9.45726664857547E-3</v>
      </c>
      <c r="N38" s="517">
        <v>3.3217493571862981E-2</v>
      </c>
      <c r="O38" s="517">
        <v>1.6720086737547508E-2</v>
      </c>
      <c r="P38" s="517">
        <v>1.1836910977991532E-2</v>
      </c>
    </row>
    <row r="39" spans="1:17" ht="14.25" customHeight="1" thickBot="1">
      <c r="A39" s="346"/>
      <c r="B39" s="347"/>
      <c r="C39" s="348"/>
      <c r="D39" s="348"/>
      <c r="E39" s="348"/>
      <c r="F39" s="348"/>
      <c r="G39" s="348"/>
      <c r="H39" s="349"/>
      <c r="I39" s="349"/>
      <c r="J39" s="349"/>
      <c r="K39" s="349"/>
      <c r="L39" s="349"/>
      <c r="M39" s="349"/>
      <c r="N39" s="349"/>
      <c r="O39" s="349"/>
      <c r="P39" s="349"/>
      <c r="Q39" s="141"/>
    </row>
    <row r="40" spans="1:17" ht="15" customHeight="1" thickTop="1">
      <c r="A40" s="143" t="s">
        <v>137</v>
      </c>
      <c r="B40" s="5"/>
      <c r="C40" s="6"/>
      <c r="D40" s="6"/>
      <c r="E40" s="6"/>
      <c r="F40" s="6"/>
      <c r="G40" s="6"/>
      <c r="H40" s="7"/>
      <c r="I40" s="7"/>
      <c r="J40" s="7"/>
      <c r="K40" s="7"/>
      <c r="L40" s="7"/>
      <c r="M40" s="7"/>
      <c r="N40" s="7"/>
      <c r="O40" s="7"/>
      <c r="P40" s="7"/>
      <c r="Q40" s="141"/>
    </row>
    <row r="41" spans="1:17" ht="9" customHeight="1">
      <c r="C41" s="25"/>
      <c r="D41" s="25"/>
      <c r="E41" s="25"/>
      <c r="F41" s="25"/>
      <c r="G41" s="25"/>
      <c r="H41" s="145"/>
      <c r="I41" s="145"/>
      <c r="J41" s="145"/>
      <c r="K41" s="145"/>
      <c r="L41" s="145"/>
      <c r="M41" s="145"/>
      <c r="N41" s="145"/>
      <c r="O41" s="145"/>
      <c r="P41" s="145"/>
      <c r="Q41" s="141"/>
    </row>
    <row r="42" spans="1:17" ht="9" customHeight="1">
      <c r="A42" s="26"/>
      <c r="C42" s="25"/>
      <c r="D42" s="25"/>
      <c r="E42" s="25"/>
      <c r="F42" s="25"/>
      <c r="G42" s="25"/>
      <c r="H42" s="145"/>
      <c r="I42" s="145"/>
      <c r="J42" s="145"/>
      <c r="K42" s="145"/>
      <c r="L42" s="145"/>
      <c r="M42" s="145"/>
      <c r="N42" s="145"/>
      <c r="O42" s="145"/>
      <c r="P42" s="145"/>
      <c r="Q42" s="141"/>
    </row>
    <row r="43" spans="1:17" ht="9" customHeight="1">
      <c r="A43" s="28"/>
      <c r="C43" s="25"/>
      <c r="D43" s="25"/>
      <c r="E43" s="25"/>
      <c r="F43" s="25"/>
      <c r="G43" s="25"/>
      <c r="H43" s="145"/>
      <c r="I43" s="145"/>
      <c r="J43" s="145"/>
      <c r="K43" s="145"/>
      <c r="L43" s="145"/>
      <c r="M43" s="145"/>
      <c r="N43" s="145"/>
      <c r="O43" s="145"/>
      <c r="P43" s="145"/>
      <c r="Q43" s="141"/>
    </row>
    <row r="44" spans="1:17" ht="9" customHeight="1">
      <c r="A44" s="26"/>
      <c r="C44" s="25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141"/>
    </row>
    <row r="45" spans="1:17" ht="9" customHeight="1">
      <c r="A45" s="26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141"/>
    </row>
    <row r="46" spans="1:17" ht="9" customHeight="1">
      <c r="A46" s="26"/>
      <c r="B46" s="1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141"/>
    </row>
    <row r="47" spans="1:17" ht="9" customHeight="1">
      <c r="A47" s="26"/>
      <c r="B47" s="1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141"/>
    </row>
    <row r="48" spans="1:17" ht="9" customHeight="1">
      <c r="A48" s="26"/>
      <c r="B48" s="1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141"/>
    </row>
    <row r="49" spans="1:17" ht="9" customHeight="1">
      <c r="A49" s="155"/>
      <c r="B49" s="1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141"/>
    </row>
    <row r="50" spans="1:17" ht="9" customHeight="1">
      <c r="A50" s="26"/>
      <c r="B50" s="1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141"/>
    </row>
    <row r="51" spans="1:17" ht="9" customHeight="1">
      <c r="A51" s="26"/>
      <c r="B51" s="1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141"/>
    </row>
    <row r="52" spans="1:17" ht="9" customHeight="1">
      <c r="A52" s="26"/>
      <c r="B52" s="1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141"/>
    </row>
    <row r="53" spans="1:17" ht="9" customHeight="1">
      <c r="A53" s="26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141"/>
    </row>
    <row r="54" spans="1:17" ht="9" customHeight="1">
      <c r="A54" s="26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141"/>
    </row>
    <row r="55" spans="1:17" ht="9" customHeight="1">
      <c r="A55" s="155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141"/>
    </row>
    <row r="56" spans="1:17" ht="9" customHeight="1">
      <c r="A56" s="26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141"/>
    </row>
    <row r="57" spans="1:17" ht="9" customHeight="1">
      <c r="A57" s="26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141"/>
    </row>
    <row r="58" spans="1:17" ht="9" customHeight="1">
      <c r="A58" s="26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141"/>
    </row>
    <row r="59" spans="1:17" ht="9" customHeight="1">
      <c r="A59" s="26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141"/>
    </row>
    <row r="60" spans="1:17" ht="9" customHeight="1">
      <c r="A60" s="26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141"/>
    </row>
    <row r="61" spans="1:17" ht="9" customHeight="1">
      <c r="A61" s="155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141"/>
    </row>
    <row r="62" spans="1:17" ht="9" customHeight="1">
      <c r="A62" s="26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141"/>
    </row>
    <row r="63" spans="1:17" ht="9" customHeight="1">
      <c r="A63" s="26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141"/>
    </row>
    <row r="64" spans="1:17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141"/>
    </row>
    <row r="65" spans="1:17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141"/>
    </row>
    <row r="66" spans="1:17" ht="9" customHeight="1">
      <c r="A66" s="155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141"/>
    </row>
    <row r="67" spans="1:17" ht="9" customHeight="1">
      <c r="A67" s="30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141"/>
    </row>
    <row r="68" spans="1:17" ht="9" customHeight="1">
      <c r="A68" s="30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141"/>
    </row>
    <row r="69" spans="1:17" ht="9" customHeight="1">
      <c r="A69" s="30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141"/>
    </row>
    <row r="70" spans="1:17" ht="9" customHeight="1">
      <c r="A70" s="30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141"/>
    </row>
    <row r="71" spans="1:17" ht="9" customHeight="1">
      <c r="A71" s="31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141"/>
    </row>
    <row r="72" spans="1:17" ht="9" customHeight="1">
      <c r="A72" s="31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141"/>
    </row>
    <row r="73" spans="1:17" ht="9" customHeight="1">
      <c r="A73" s="28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141"/>
    </row>
    <row r="74" spans="1:17" ht="9" customHeight="1">
      <c r="A74" s="26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141"/>
    </row>
    <row r="75" spans="1:17" ht="9" customHeight="1">
      <c r="A75" s="26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141"/>
    </row>
    <row r="76" spans="1:17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141"/>
    </row>
    <row r="77" spans="1:17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141"/>
    </row>
    <row r="78" spans="1:17" ht="9" customHeight="1">
      <c r="A78" s="30"/>
      <c r="C78" s="25"/>
      <c r="D78" s="25"/>
      <c r="E78" s="25"/>
      <c r="F78" s="25"/>
      <c r="G78" s="25"/>
      <c r="H78" s="145"/>
      <c r="I78" s="145"/>
      <c r="J78" s="145"/>
      <c r="K78" s="145"/>
      <c r="L78" s="145"/>
      <c r="M78" s="145"/>
      <c r="N78" s="145"/>
      <c r="O78" s="145"/>
      <c r="P78" s="145"/>
      <c r="Q78" s="141"/>
    </row>
    <row r="79" spans="1:17" ht="9" customHeight="1">
      <c r="A79" s="28"/>
      <c r="C79" s="25"/>
      <c r="D79" s="25"/>
      <c r="E79" s="25"/>
      <c r="F79" s="25"/>
      <c r="G79" s="25"/>
      <c r="H79" s="145"/>
      <c r="I79" s="145"/>
      <c r="J79" s="145"/>
      <c r="K79" s="145"/>
      <c r="L79" s="145"/>
      <c r="M79" s="145"/>
      <c r="N79" s="145"/>
      <c r="O79" s="145"/>
      <c r="P79" s="145"/>
      <c r="Q79" s="141"/>
    </row>
    <row r="80" spans="1:17" ht="9" customHeight="1">
      <c r="A80" s="26"/>
      <c r="C80" s="25"/>
      <c r="D80" s="25"/>
      <c r="E80" s="25"/>
      <c r="F80" s="25"/>
      <c r="G80" s="25"/>
      <c r="H80" s="145"/>
      <c r="I80" s="145"/>
      <c r="J80" s="145"/>
      <c r="K80" s="145"/>
      <c r="L80" s="145"/>
      <c r="M80" s="145"/>
      <c r="N80" s="145"/>
      <c r="O80" s="145"/>
      <c r="P80" s="145"/>
      <c r="Q80" s="141"/>
    </row>
    <row r="81" spans="1:17" ht="9" customHeight="1">
      <c r="A81" s="26"/>
      <c r="C81" s="25"/>
      <c r="D81" s="25"/>
      <c r="E81" s="25"/>
      <c r="F81" s="25"/>
      <c r="G81" s="25"/>
      <c r="H81" s="145"/>
      <c r="I81" s="145"/>
      <c r="J81" s="145"/>
      <c r="K81" s="145"/>
      <c r="L81" s="145"/>
      <c r="M81" s="145"/>
      <c r="N81" s="145"/>
      <c r="O81" s="145"/>
      <c r="P81" s="145"/>
      <c r="Q81" s="141"/>
    </row>
    <row r="82" spans="1:17" ht="9" customHeight="1">
      <c r="A82" s="26"/>
      <c r="C82" s="25"/>
      <c r="D82" s="25"/>
      <c r="E82" s="25"/>
      <c r="F82" s="25"/>
      <c r="G82" s="25"/>
      <c r="H82" s="145"/>
      <c r="I82" s="145"/>
      <c r="J82" s="145"/>
      <c r="K82" s="145"/>
      <c r="L82" s="145"/>
      <c r="M82" s="145"/>
      <c r="N82" s="145"/>
      <c r="O82" s="145"/>
      <c r="P82" s="145"/>
      <c r="Q82" s="141"/>
    </row>
    <row r="83" spans="1:17" ht="9" customHeight="1">
      <c r="A83" s="26"/>
      <c r="C83" s="25"/>
      <c r="D83" s="25"/>
      <c r="E83" s="25"/>
      <c r="F83" s="25"/>
      <c r="G83" s="25"/>
      <c r="H83" s="145"/>
      <c r="I83" s="145"/>
      <c r="J83" s="145"/>
      <c r="K83" s="145"/>
      <c r="L83" s="145"/>
      <c r="M83" s="145"/>
      <c r="N83" s="145"/>
      <c r="O83" s="145"/>
      <c r="P83" s="145"/>
      <c r="Q83" s="141"/>
    </row>
    <row r="84" spans="1:17" ht="9" customHeight="1">
      <c r="A84" s="30"/>
      <c r="C84" s="25"/>
      <c r="D84" s="25"/>
      <c r="E84" s="25"/>
      <c r="F84" s="25"/>
      <c r="G84" s="25"/>
      <c r="H84" s="145"/>
      <c r="I84" s="145"/>
      <c r="J84" s="145"/>
      <c r="K84" s="145"/>
      <c r="L84" s="145"/>
      <c r="M84" s="145"/>
      <c r="N84" s="145"/>
      <c r="O84" s="145"/>
      <c r="P84" s="145"/>
      <c r="Q84" s="141"/>
    </row>
    <row r="85" spans="1:17" ht="9" customHeight="1">
      <c r="A85" s="28"/>
      <c r="C85" s="25"/>
      <c r="D85" s="25"/>
      <c r="E85" s="25"/>
      <c r="F85" s="25"/>
      <c r="G85" s="25"/>
      <c r="H85" s="145"/>
      <c r="I85" s="145"/>
      <c r="J85" s="145"/>
      <c r="K85" s="145"/>
      <c r="L85" s="145"/>
      <c r="M85" s="145"/>
      <c r="N85" s="145"/>
      <c r="O85" s="145"/>
      <c r="P85" s="145"/>
      <c r="Q85" s="141"/>
    </row>
    <row r="86" spans="1:17" ht="9" customHeight="1">
      <c r="A86" s="26"/>
      <c r="C86" s="25"/>
      <c r="D86" s="25"/>
      <c r="E86" s="25"/>
      <c r="F86" s="25"/>
      <c r="G86" s="25"/>
      <c r="H86" s="145"/>
      <c r="I86" s="145"/>
      <c r="J86" s="145"/>
      <c r="K86" s="145"/>
      <c r="L86" s="145"/>
      <c r="M86" s="145"/>
      <c r="N86" s="145"/>
      <c r="O86" s="145"/>
      <c r="P86" s="145"/>
      <c r="Q86" s="141"/>
    </row>
    <row r="87" spans="1:17" ht="9" customHeight="1">
      <c r="A87" s="26"/>
      <c r="C87" s="25"/>
      <c r="D87" s="25"/>
      <c r="E87" s="25"/>
      <c r="F87" s="25"/>
      <c r="G87" s="25"/>
      <c r="H87" s="145"/>
      <c r="I87" s="145"/>
      <c r="J87" s="145"/>
      <c r="K87" s="145"/>
      <c r="L87" s="145"/>
      <c r="M87" s="145"/>
      <c r="N87" s="145"/>
      <c r="O87" s="145"/>
      <c r="P87" s="145"/>
      <c r="Q87" s="141"/>
    </row>
    <row r="88" spans="1:17" ht="9" customHeight="1">
      <c r="A88" s="26"/>
      <c r="C88" s="27"/>
      <c r="D88" s="27"/>
      <c r="E88" s="27"/>
      <c r="F88" s="27"/>
      <c r="G88" s="27"/>
      <c r="Q88" s="141"/>
    </row>
    <row r="89" spans="1:17" ht="9" customHeight="1">
      <c r="A89" s="26"/>
      <c r="C89" s="27"/>
      <c r="D89" s="27"/>
      <c r="E89" s="27"/>
      <c r="F89" s="27"/>
      <c r="G89" s="27"/>
      <c r="Q89" s="141"/>
    </row>
    <row r="90" spans="1:17" ht="9" customHeight="1">
      <c r="A90" s="26"/>
      <c r="C90" s="27"/>
      <c r="D90" s="27"/>
      <c r="E90" s="27"/>
      <c r="F90" s="27"/>
      <c r="G90" s="27"/>
      <c r="Q90" s="141"/>
    </row>
    <row r="91" spans="1:17" ht="9" customHeight="1">
      <c r="A91" s="26"/>
      <c r="C91" s="27"/>
      <c r="D91" s="27"/>
      <c r="E91" s="27"/>
      <c r="F91" s="27"/>
      <c r="G91" s="27"/>
      <c r="Q91" s="141"/>
    </row>
    <row r="92" spans="1:17" ht="9" customHeight="1">
      <c r="A92" s="26"/>
      <c r="C92" s="27"/>
      <c r="D92" s="27"/>
      <c r="E92" s="27"/>
      <c r="F92" s="27"/>
      <c r="G92" s="27"/>
      <c r="Q92" s="141"/>
    </row>
    <row r="93" spans="1:17" ht="9" customHeight="1">
      <c r="A93" s="26"/>
      <c r="C93" s="27"/>
      <c r="D93" s="27"/>
      <c r="E93" s="27"/>
      <c r="F93" s="27"/>
      <c r="G93" s="27"/>
      <c r="Q93" s="141"/>
    </row>
    <row r="94" spans="1:17" ht="9" customHeight="1">
      <c r="A94" s="30"/>
      <c r="C94" s="27"/>
      <c r="D94" s="27"/>
      <c r="E94" s="27"/>
      <c r="F94" s="27"/>
      <c r="G94" s="27"/>
      <c r="Q94" s="141"/>
    </row>
    <row r="95" spans="1:17" ht="9" customHeight="1">
      <c r="A95" s="28"/>
      <c r="C95" s="27"/>
      <c r="D95" s="27"/>
      <c r="E95" s="27"/>
      <c r="F95" s="27"/>
      <c r="G95" s="27"/>
      <c r="Q95" s="141"/>
    </row>
    <row r="96" spans="1:17" ht="9" customHeight="1">
      <c r="A96" s="26"/>
      <c r="C96" s="27"/>
      <c r="D96" s="27"/>
      <c r="E96" s="27"/>
      <c r="F96" s="27"/>
      <c r="G96" s="27"/>
      <c r="Q96" s="141"/>
    </row>
    <row r="97" spans="1:17" ht="9" customHeight="1">
      <c r="A97" s="26"/>
      <c r="C97" s="27"/>
      <c r="D97" s="27"/>
      <c r="E97" s="27"/>
      <c r="F97" s="27"/>
      <c r="G97" s="27"/>
      <c r="Q97" s="141"/>
    </row>
    <row r="98" spans="1:17" ht="9" customHeight="1">
      <c r="A98" s="26"/>
      <c r="C98" s="27"/>
      <c r="D98" s="27"/>
      <c r="E98" s="27"/>
      <c r="F98" s="27"/>
      <c r="G98" s="27"/>
      <c r="Q98" s="141"/>
    </row>
    <row r="99" spans="1:17" ht="9" customHeight="1">
      <c r="A99" s="26"/>
      <c r="C99" s="27"/>
      <c r="D99" s="27"/>
      <c r="E99" s="27"/>
      <c r="F99" s="27"/>
      <c r="G99" s="27"/>
      <c r="Q99" s="141"/>
    </row>
    <row r="100" spans="1:17" ht="9" customHeight="1">
      <c r="A100" s="26"/>
      <c r="C100" s="27"/>
      <c r="D100" s="27"/>
      <c r="E100" s="27"/>
      <c r="F100" s="27"/>
      <c r="G100" s="27"/>
      <c r="Q100" s="141"/>
    </row>
    <row r="101" spans="1:17" ht="9" customHeight="1">
      <c r="A101" s="26"/>
      <c r="C101" s="27"/>
      <c r="D101" s="27"/>
      <c r="E101" s="27"/>
      <c r="F101" s="27"/>
      <c r="G101" s="27"/>
      <c r="Q101" s="141"/>
    </row>
    <row r="102" spans="1:17" ht="9" customHeight="1">
      <c r="A102" s="26"/>
      <c r="C102" s="27"/>
      <c r="D102" s="27"/>
      <c r="E102" s="27"/>
      <c r="F102" s="27"/>
      <c r="G102" s="27"/>
      <c r="Q102" s="141"/>
    </row>
    <row r="103" spans="1:17" ht="9" customHeight="1">
      <c r="A103" s="26"/>
      <c r="C103" s="27"/>
      <c r="D103" s="27"/>
      <c r="E103" s="27"/>
      <c r="F103" s="27"/>
      <c r="G103" s="27"/>
      <c r="Q103" s="141"/>
    </row>
    <row r="104" spans="1:17" ht="9" customHeight="1">
      <c r="A104" s="26"/>
      <c r="C104" s="27"/>
      <c r="D104" s="27"/>
      <c r="E104" s="27"/>
      <c r="F104" s="27"/>
      <c r="G104" s="27"/>
      <c r="Q104" s="141"/>
    </row>
    <row r="105" spans="1:17" ht="9" customHeight="1">
      <c r="A105" s="28"/>
      <c r="C105" s="27"/>
      <c r="D105" s="27"/>
      <c r="E105" s="27"/>
      <c r="F105" s="27"/>
      <c r="G105" s="27"/>
      <c r="Q105" s="141"/>
    </row>
    <row r="106" spans="1:17" ht="9" customHeight="1">
      <c r="A106" s="26"/>
      <c r="C106" s="27"/>
      <c r="D106" s="27"/>
      <c r="E106" s="27"/>
      <c r="F106" s="27"/>
      <c r="G106" s="27"/>
      <c r="Q106" s="141"/>
    </row>
    <row r="107" spans="1:17" ht="9" customHeight="1">
      <c r="A107" s="26"/>
      <c r="C107" s="27"/>
      <c r="D107" s="27"/>
      <c r="E107" s="27"/>
      <c r="F107" s="27"/>
      <c r="G107" s="27"/>
      <c r="Q107" s="141"/>
    </row>
    <row r="108" spans="1:17" ht="9" customHeight="1">
      <c r="A108" s="26"/>
      <c r="C108" s="27"/>
      <c r="D108" s="27"/>
      <c r="E108" s="27"/>
      <c r="F108" s="27"/>
      <c r="G108" s="27"/>
      <c r="Q108" s="141"/>
    </row>
    <row r="109" spans="1:17">
      <c r="A109" s="32"/>
      <c r="C109" s="27"/>
      <c r="D109" s="27"/>
      <c r="E109" s="27"/>
      <c r="F109" s="27"/>
      <c r="G109" s="27"/>
      <c r="Q109" s="141"/>
    </row>
    <row r="110" spans="1:17">
      <c r="A110" s="32"/>
      <c r="C110" s="27"/>
      <c r="D110" s="27"/>
      <c r="E110" s="27"/>
      <c r="F110" s="27"/>
      <c r="G110" s="27"/>
      <c r="Q110" s="141"/>
    </row>
    <row r="111" spans="1:17">
      <c r="A111" s="32"/>
      <c r="C111" s="27"/>
      <c r="D111" s="27"/>
      <c r="E111" s="27"/>
      <c r="F111" s="27"/>
      <c r="G111" s="27"/>
      <c r="Q111" s="141"/>
    </row>
    <row r="112" spans="1:17">
      <c r="A112" s="32"/>
      <c r="C112" s="27"/>
      <c r="D112" s="27"/>
      <c r="E112" s="27"/>
      <c r="F112" s="27"/>
      <c r="G112" s="27"/>
      <c r="Q112" s="141"/>
    </row>
    <row r="113" spans="1:17">
      <c r="A113" s="32"/>
      <c r="C113" s="27"/>
      <c r="D113" s="27"/>
      <c r="E113" s="27"/>
      <c r="F113" s="27"/>
      <c r="G113" s="27"/>
      <c r="Q113" s="141"/>
    </row>
    <row r="114" spans="1:17">
      <c r="A114" s="32"/>
      <c r="C114" s="27"/>
      <c r="D114" s="27"/>
      <c r="E114" s="27"/>
      <c r="F114" s="27"/>
      <c r="G114" s="27"/>
      <c r="Q114" s="141"/>
    </row>
    <row r="115" spans="1:17">
      <c r="A115" s="32"/>
      <c r="C115" s="27"/>
      <c r="D115" s="27"/>
      <c r="E115" s="27"/>
      <c r="F115" s="27"/>
      <c r="G115" s="27"/>
      <c r="Q115" s="141"/>
    </row>
    <row r="116" spans="1:17" ht="15.75">
      <c r="A116" s="33"/>
      <c r="C116" s="27"/>
      <c r="D116" s="27"/>
      <c r="E116" s="27"/>
      <c r="F116" s="27"/>
      <c r="G116" s="27"/>
      <c r="Q116" s="141"/>
    </row>
    <row r="117" spans="1:17" ht="15.75">
      <c r="A117" s="33"/>
      <c r="C117" s="27"/>
      <c r="D117" s="27"/>
      <c r="E117" s="27"/>
      <c r="F117" s="27"/>
      <c r="G117" s="27"/>
      <c r="Q117" s="141"/>
    </row>
    <row r="118" spans="1:17" ht="15.75">
      <c r="A118" s="33"/>
      <c r="C118" s="27"/>
      <c r="D118" s="27"/>
      <c r="E118" s="27"/>
      <c r="F118" s="27"/>
      <c r="G118" s="27"/>
      <c r="Q118" s="141"/>
    </row>
    <row r="119" spans="1:17" ht="15.75">
      <c r="A119" s="33"/>
      <c r="C119" s="27"/>
      <c r="D119" s="27"/>
      <c r="E119" s="27"/>
      <c r="F119" s="27"/>
      <c r="G119" s="27"/>
      <c r="Q119" s="141"/>
    </row>
    <row r="120" spans="1:17" ht="15.75">
      <c r="A120" s="33"/>
      <c r="C120" s="27"/>
      <c r="D120" s="27"/>
      <c r="E120" s="27"/>
      <c r="F120" s="27"/>
      <c r="G120" s="27"/>
      <c r="Q120" s="141"/>
    </row>
    <row r="121" spans="1:17" ht="15.75">
      <c r="A121" s="33"/>
      <c r="C121" s="27"/>
      <c r="D121" s="27"/>
      <c r="E121" s="27"/>
      <c r="F121" s="27"/>
      <c r="G121" s="27"/>
      <c r="Q121" s="141"/>
    </row>
    <row r="122" spans="1:17" ht="15.75">
      <c r="A122" s="33"/>
      <c r="C122" s="27"/>
      <c r="D122" s="27"/>
      <c r="E122" s="27"/>
      <c r="F122" s="27"/>
      <c r="G122" s="27"/>
      <c r="Q122" s="141"/>
    </row>
    <row r="123" spans="1:17" ht="15.75">
      <c r="A123" s="33"/>
      <c r="C123" s="27"/>
      <c r="D123" s="27"/>
      <c r="E123" s="27"/>
      <c r="F123" s="27"/>
      <c r="G123" s="27"/>
      <c r="Q123" s="141"/>
    </row>
    <row r="124" spans="1:17" ht="15.75">
      <c r="A124" s="33"/>
      <c r="C124" s="27"/>
      <c r="D124" s="27"/>
      <c r="E124" s="27"/>
      <c r="F124" s="27"/>
      <c r="G124" s="27"/>
      <c r="Q124" s="141"/>
    </row>
    <row r="125" spans="1:17" ht="15.75">
      <c r="A125" s="33"/>
      <c r="C125" s="27"/>
      <c r="D125" s="27"/>
      <c r="E125" s="27"/>
      <c r="F125" s="27"/>
      <c r="G125" s="27"/>
      <c r="Q125" s="141"/>
    </row>
    <row r="126" spans="1:17" ht="15.75">
      <c r="A126" s="33"/>
      <c r="C126" s="27"/>
      <c r="D126" s="27"/>
      <c r="E126" s="27"/>
      <c r="F126" s="27"/>
      <c r="G126" s="27"/>
      <c r="Q126" s="141"/>
    </row>
    <row r="127" spans="1:17" ht="15.75">
      <c r="A127" s="33"/>
      <c r="C127" s="27"/>
      <c r="D127" s="27"/>
      <c r="E127" s="27"/>
      <c r="F127" s="27"/>
      <c r="G127" s="27"/>
      <c r="Q127" s="141"/>
    </row>
    <row r="128" spans="1:17" ht="15.75">
      <c r="A128" s="33"/>
      <c r="C128" s="27"/>
      <c r="D128" s="27"/>
      <c r="E128" s="27"/>
      <c r="F128" s="27"/>
      <c r="G128" s="27"/>
      <c r="Q128" s="141"/>
    </row>
    <row r="129" spans="1:17" ht="15.75">
      <c r="A129" s="33"/>
      <c r="C129" s="27"/>
      <c r="D129" s="27"/>
      <c r="E129" s="27"/>
      <c r="F129" s="27"/>
      <c r="G129" s="27"/>
      <c r="Q129" s="141"/>
    </row>
    <row r="130" spans="1:17" ht="15.75">
      <c r="A130" s="33"/>
      <c r="C130" s="27"/>
      <c r="D130" s="27"/>
      <c r="E130" s="27"/>
      <c r="F130" s="27"/>
      <c r="G130" s="27"/>
      <c r="Q130" s="141"/>
    </row>
    <row r="131" spans="1:17" ht="15.75">
      <c r="A131" s="33"/>
      <c r="C131" s="27"/>
      <c r="D131" s="27"/>
      <c r="E131" s="27"/>
      <c r="F131" s="27"/>
      <c r="G131" s="27"/>
      <c r="Q131" s="141"/>
    </row>
    <row r="132" spans="1:17" ht="15.75">
      <c r="A132" s="33"/>
      <c r="C132" s="27"/>
      <c r="D132" s="27"/>
      <c r="E132" s="27"/>
      <c r="F132" s="27"/>
      <c r="G132" s="27"/>
      <c r="Q132" s="141"/>
    </row>
    <row r="133" spans="1:17" ht="15.75">
      <c r="A133" s="33"/>
      <c r="C133" s="27"/>
      <c r="D133" s="27"/>
      <c r="E133" s="27"/>
      <c r="F133" s="27"/>
      <c r="G133" s="27"/>
      <c r="Q133" s="141"/>
    </row>
    <row r="134" spans="1:17" ht="15.75">
      <c r="A134" s="33"/>
      <c r="C134" s="27"/>
      <c r="D134" s="27"/>
      <c r="E134" s="27"/>
      <c r="F134" s="27"/>
      <c r="G134" s="27"/>
      <c r="Q134" s="141"/>
    </row>
    <row r="135" spans="1:17" ht="15.75">
      <c r="A135" s="33"/>
      <c r="C135" s="27"/>
      <c r="D135" s="27"/>
      <c r="E135" s="27"/>
      <c r="F135" s="27"/>
      <c r="G135" s="27"/>
      <c r="Q135" s="141"/>
    </row>
    <row r="136" spans="1:17" ht="15.75">
      <c r="A136" s="33"/>
      <c r="C136" s="27"/>
      <c r="D136" s="27"/>
      <c r="E136" s="27"/>
      <c r="F136" s="27"/>
      <c r="G136" s="27"/>
      <c r="Q136" s="141"/>
    </row>
    <row r="137" spans="1:17" ht="15.75">
      <c r="A137" s="33"/>
      <c r="C137" s="27"/>
      <c r="D137" s="27"/>
      <c r="E137" s="27"/>
      <c r="F137" s="27"/>
      <c r="G137" s="27"/>
      <c r="Q137" s="141"/>
    </row>
    <row r="138" spans="1:17" ht="15.75">
      <c r="A138" s="33"/>
      <c r="C138" s="27"/>
      <c r="D138" s="27"/>
      <c r="E138" s="27"/>
      <c r="F138" s="27"/>
      <c r="G138" s="27"/>
      <c r="Q138" s="141"/>
    </row>
    <row r="139" spans="1:17" ht="15.75">
      <c r="A139" s="33"/>
      <c r="C139" s="27"/>
      <c r="D139" s="27"/>
      <c r="E139" s="27"/>
      <c r="F139" s="27"/>
      <c r="G139" s="27"/>
      <c r="Q139" s="141"/>
    </row>
    <row r="140" spans="1:17" ht="15.75">
      <c r="A140" s="33"/>
      <c r="C140" s="27"/>
      <c r="D140" s="27"/>
      <c r="E140" s="27"/>
      <c r="F140" s="27"/>
      <c r="G140" s="27"/>
      <c r="Q140" s="141"/>
    </row>
    <row r="141" spans="1:17" ht="15.75">
      <c r="A141" s="33"/>
      <c r="C141" s="27"/>
      <c r="D141" s="27"/>
      <c r="E141" s="27"/>
      <c r="F141" s="27"/>
      <c r="G141" s="27"/>
      <c r="Q141" s="141"/>
    </row>
    <row r="142" spans="1:17" ht="15.75">
      <c r="A142" s="33"/>
      <c r="C142" s="27"/>
      <c r="D142" s="27"/>
      <c r="E142" s="27"/>
      <c r="F142" s="27"/>
      <c r="G142" s="27"/>
      <c r="Q142" s="141"/>
    </row>
    <row r="143" spans="1:17" ht="15.75">
      <c r="A143" s="33"/>
      <c r="C143" s="27"/>
      <c r="D143" s="27"/>
      <c r="E143" s="27"/>
      <c r="F143" s="27"/>
      <c r="G143" s="27"/>
      <c r="Q143" s="141"/>
    </row>
    <row r="144" spans="1:17" ht="15.75">
      <c r="A144" s="33"/>
      <c r="C144" s="27"/>
      <c r="D144" s="27"/>
      <c r="E144" s="27"/>
      <c r="F144" s="27"/>
      <c r="G144" s="27"/>
      <c r="Q144" s="141"/>
    </row>
    <row r="145" spans="1:17" ht="15.75">
      <c r="A145" s="33"/>
      <c r="C145" s="27"/>
      <c r="D145" s="27"/>
      <c r="E145" s="27"/>
      <c r="F145" s="27"/>
      <c r="G145" s="27"/>
      <c r="Q145" s="141"/>
    </row>
    <row r="146" spans="1:17" ht="15.75">
      <c r="A146" s="33"/>
      <c r="C146" s="27"/>
      <c r="D146" s="27"/>
      <c r="E146" s="27"/>
      <c r="F146" s="27"/>
      <c r="G146" s="27"/>
      <c r="Q146" s="141"/>
    </row>
    <row r="147" spans="1:17" ht="15.75">
      <c r="A147" s="33"/>
      <c r="C147" s="27"/>
      <c r="D147" s="27"/>
      <c r="E147" s="27"/>
      <c r="F147" s="27"/>
      <c r="G147" s="27"/>
      <c r="Q147" s="141"/>
    </row>
    <row r="148" spans="1:17" ht="15.75">
      <c r="A148" s="33"/>
      <c r="C148" s="27"/>
      <c r="D148" s="27"/>
      <c r="E148" s="27"/>
      <c r="F148" s="27"/>
      <c r="G148" s="27"/>
      <c r="Q148" s="141"/>
    </row>
    <row r="149" spans="1:17" ht="15.75">
      <c r="A149" s="33"/>
      <c r="C149" s="27"/>
      <c r="D149" s="27"/>
      <c r="E149" s="27"/>
      <c r="F149" s="27"/>
      <c r="G149" s="27"/>
      <c r="Q149" s="141"/>
    </row>
    <row r="150" spans="1:17" ht="15.75">
      <c r="A150" s="33"/>
      <c r="C150" s="27"/>
      <c r="D150" s="27"/>
      <c r="E150" s="27"/>
      <c r="F150" s="27"/>
      <c r="G150" s="27"/>
      <c r="Q150" s="141"/>
    </row>
    <row r="151" spans="1:17" ht="15.75">
      <c r="A151" s="33"/>
      <c r="C151" s="27"/>
      <c r="D151" s="27"/>
      <c r="E151" s="27"/>
      <c r="F151" s="27"/>
      <c r="G151" s="27"/>
      <c r="Q151" s="141"/>
    </row>
    <row r="152" spans="1:17" ht="15.75">
      <c r="A152" s="33"/>
      <c r="C152" s="27"/>
      <c r="D152" s="27"/>
      <c r="E152" s="27"/>
      <c r="F152" s="27"/>
      <c r="G152" s="27"/>
      <c r="Q152" s="141"/>
    </row>
    <row r="153" spans="1:17" ht="15.75">
      <c r="A153" s="33"/>
      <c r="C153" s="27"/>
      <c r="D153" s="27"/>
      <c r="E153" s="27"/>
      <c r="F153" s="27"/>
      <c r="G153" s="27"/>
      <c r="Q153" s="141"/>
    </row>
    <row r="154" spans="1:17" ht="15.75">
      <c r="A154" s="33"/>
      <c r="C154" s="27"/>
      <c r="D154" s="27"/>
      <c r="E154" s="27"/>
      <c r="F154" s="27"/>
      <c r="G154" s="27"/>
      <c r="Q154" s="141"/>
    </row>
    <row r="155" spans="1:17" ht="15.75">
      <c r="A155" s="33"/>
      <c r="C155" s="27"/>
      <c r="D155" s="27"/>
      <c r="E155" s="27"/>
      <c r="F155" s="27"/>
      <c r="G155" s="27"/>
      <c r="Q155" s="141"/>
    </row>
    <row r="156" spans="1:17" ht="15.75">
      <c r="A156" s="33"/>
      <c r="C156" s="27"/>
      <c r="D156" s="27"/>
      <c r="E156" s="27"/>
      <c r="F156" s="27"/>
      <c r="G156" s="27"/>
      <c r="Q156" s="141"/>
    </row>
    <row r="157" spans="1:17" ht="15.75">
      <c r="A157" s="33"/>
      <c r="C157" s="27"/>
      <c r="D157" s="27"/>
      <c r="E157" s="27"/>
      <c r="F157" s="27"/>
      <c r="G157" s="27"/>
      <c r="Q157" s="141"/>
    </row>
    <row r="158" spans="1:17" ht="15.75">
      <c r="A158" s="33"/>
      <c r="C158" s="27"/>
      <c r="D158" s="27"/>
      <c r="E158" s="27"/>
      <c r="F158" s="27"/>
      <c r="G158" s="27"/>
      <c r="Q158" s="141"/>
    </row>
    <row r="159" spans="1:17" ht="15.75">
      <c r="A159" s="33"/>
      <c r="C159" s="27"/>
      <c r="D159" s="27"/>
      <c r="E159" s="27"/>
      <c r="F159" s="27"/>
      <c r="G159" s="27"/>
      <c r="Q159" s="141"/>
    </row>
    <row r="160" spans="1:17" ht="15.75">
      <c r="A160" s="33"/>
      <c r="C160" s="27"/>
      <c r="D160" s="27"/>
      <c r="E160" s="27"/>
      <c r="F160" s="27"/>
      <c r="G160" s="27"/>
      <c r="Q160" s="141"/>
    </row>
    <row r="161" spans="1:17" ht="15.75">
      <c r="A161" s="33"/>
      <c r="C161" s="27"/>
      <c r="D161" s="27"/>
      <c r="E161" s="27"/>
      <c r="F161" s="27"/>
      <c r="G161" s="27"/>
      <c r="Q161" s="141"/>
    </row>
    <row r="162" spans="1:17" ht="15.75">
      <c r="A162" s="33"/>
      <c r="C162" s="27"/>
      <c r="D162" s="27"/>
      <c r="E162" s="27"/>
      <c r="F162" s="27"/>
      <c r="G162" s="27"/>
      <c r="Q162" s="141"/>
    </row>
    <row r="163" spans="1:17" ht="15.75">
      <c r="A163" s="33"/>
      <c r="C163" s="27"/>
      <c r="D163" s="27"/>
      <c r="E163" s="27"/>
      <c r="F163" s="27"/>
      <c r="G163" s="27"/>
      <c r="Q163" s="141"/>
    </row>
    <row r="164" spans="1:17" ht="15.75">
      <c r="A164" s="33"/>
      <c r="C164" s="27"/>
      <c r="D164" s="27"/>
      <c r="E164" s="27"/>
      <c r="F164" s="27"/>
      <c r="G164" s="27"/>
      <c r="Q164" s="141"/>
    </row>
    <row r="165" spans="1:17" ht="15.75">
      <c r="A165" s="33"/>
      <c r="C165" s="27"/>
      <c r="D165" s="27"/>
      <c r="E165" s="27"/>
      <c r="F165" s="27"/>
      <c r="G165" s="27"/>
      <c r="Q165" s="141"/>
    </row>
    <row r="166" spans="1:17" ht="15.75">
      <c r="A166" s="33"/>
      <c r="C166" s="27"/>
      <c r="D166" s="27"/>
      <c r="E166" s="27"/>
      <c r="F166" s="27"/>
      <c r="G166" s="27"/>
      <c r="Q166" s="141"/>
    </row>
    <row r="167" spans="1:17" ht="15.75">
      <c r="A167" s="33"/>
      <c r="C167" s="27"/>
      <c r="D167" s="27"/>
      <c r="E167" s="27"/>
      <c r="F167" s="27"/>
      <c r="G167" s="27"/>
      <c r="Q167" s="141"/>
    </row>
    <row r="168" spans="1:17" ht="15.75">
      <c r="A168" s="33"/>
      <c r="C168" s="27"/>
      <c r="D168" s="27"/>
      <c r="E168" s="27"/>
      <c r="F168" s="27"/>
      <c r="G168" s="27"/>
      <c r="Q168" s="141"/>
    </row>
    <row r="169" spans="1:17" ht="15.75">
      <c r="A169" s="33"/>
      <c r="C169" s="27"/>
      <c r="D169" s="27"/>
      <c r="E169" s="27"/>
      <c r="F169" s="27"/>
      <c r="G169" s="27"/>
      <c r="Q169" s="141"/>
    </row>
    <row r="170" spans="1:17" ht="15.75">
      <c r="A170" s="33"/>
      <c r="C170" s="27"/>
      <c r="D170" s="27"/>
      <c r="E170" s="27"/>
      <c r="F170" s="27"/>
      <c r="G170" s="27"/>
      <c r="Q170" s="141"/>
    </row>
    <row r="171" spans="1:17" ht="15.75">
      <c r="A171" s="33"/>
      <c r="C171" s="27"/>
      <c r="D171" s="27"/>
      <c r="E171" s="27"/>
      <c r="F171" s="27"/>
      <c r="G171" s="27"/>
      <c r="Q171" s="141"/>
    </row>
    <row r="172" spans="1:17" ht="15.75">
      <c r="A172" s="33"/>
      <c r="C172" s="27"/>
      <c r="D172" s="27"/>
      <c r="E172" s="27"/>
      <c r="F172" s="27"/>
      <c r="G172" s="27"/>
      <c r="Q172" s="141"/>
    </row>
    <row r="173" spans="1:17" ht="15.75">
      <c r="A173" s="33"/>
      <c r="C173" s="27"/>
      <c r="D173" s="27"/>
      <c r="E173" s="27"/>
      <c r="F173" s="27"/>
      <c r="G173" s="27"/>
      <c r="Q173" s="141"/>
    </row>
    <row r="174" spans="1:17" ht="15.75">
      <c r="A174" s="33"/>
      <c r="C174" s="27"/>
      <c r="D174" s="27"/>
      <c r="E174" s="27"/>
      <c r="F174" s="27"/>
      <c r="G174" s="27"/>
      <c r="Q174" s="141"/>
    </row>
    <row r="175" spans="1:17" ht="15.75">
      <c r="A175" s="33"/>
      <c r="C175" s="27"/>
      <c r="D175" s="27"/>
      <c r="E175" s="27"/>
      <c r="F175" s="27"/>
      <c r="G175" s="27"/>
      <c r="Q175" s="141"/>
    </row>
    <row r="176" spans="1:17" ht="15.75">
      <c r="A176" s="33"/>
      <c r="C176" s="27"/>
      <c r="D176" s="27"/>
      <c r="E176" s="27"/>
      <c r="F176" s="27"/>
      <c r="G176" s="27"/>
      <c r="Q176" s="141"/>
    </row>
    <row r="177" spans="1:17" ht="15.75">
      <c r="A177" s="33"/>
      <c r="C177" s="27"/>
      <c r="D177" s="27"/>
      <c r="E177" s="27"/>
      <c r="F177" s="27"/>
      <c r="G177" s="27"/>
      <c r="Q177" s="141"/>
    </row>
    <row r="178" spans="1:17" ht="15.75">
      <c r="A178" s="33"/>
      <c r="C178" s="27"/>
      <c r="D178" s="27"/>
      <c r="E178" s="27"/>
      <c r="F178" s="27"/>
      <c r="G178" s="27"/>
      <c r="Q178" s="141"/>
    </row>
    <row r="179" spans="1:17" ht="15.75">
      <c r="A179" s="33"/>
      <c r="C179" s="27"/>
      <c r="D179" s="27"/>
      <c r="E179" s="27"/>
      <c r="F179" s="27"/>
      <c r="G179" s="27"/>
      <c r="Q179" s="141"/>
    </row>
    <row r="180" spans="1:17" ht="15.75">
      <c r="A180" s="33"/>
      <c r="C180" s="27"/>
      <c r="D180" s="27"/>
      <c r="E180" s="27"/>
      <c r="F180" s="27"/>
      <c r="G180" s="27"/>
      <c r="Q180" s="141"/>
    </row>
    <row r="181" spans="1:17" ht="15.75">
      <c r="A181" s="33"/>
      <c r="C181" s="27"/>
      <c r="D181" s="27"/>
      <c r="E181" s="27"/>
      <c r="F181" s="27"/>
      <c r="G181" s="27"/>
      <c r="Q181" s="141"/>
    </row>
    <row r="182" spans="1:17" ht="15.75">
      <c r="A182" s="33"/>
      <c r="C182" s="27"/>
      <c r="D182" s="27"/>
      <c r="E182" s="27"/>
      <c r="F182" s="27"/>
      <c r="G182" s="27"/>
      <c r="Q182" s="141"/>
    </row>
    <row r="183" spans="1:17" ht="15.75">
      <c r="A183" s="33"/>
      <c r="C183" s="27"/>
      <c r="D183" s="27"/>
      <c r="E183" s="27"/>
      <c r="F183" s="27"/>
      <c r="G183" s="27"/>
      <c r="Q183" s="141"/>
    </row>
    <row r="184" spans="1:17" ht="15.75">
      <c r="A184" s="33"/>
      <c r="C184" s="27"/>
      <c r="D184" s="27"/>
      <c r="E184" s="27"/>
      <c r="F184" s="27"/>
      <c r="G184" s="27"/>
      <c r="Q184" s="141"/>
    </row>
    <row r="185" spans="1:17" ht="15.75">
      <c r="A185" s="33"/>
      <c r="C185" s="27"/>
      <c r="D185" s="27"/>
      <c r="E185" s="27"/>
      <c r="F185" s="27"/>
      <c r="G185" s="27"/>
      <c r="Q185" s="141"/>
    </row>
    <row r="186" spans="1:17" ht="15.75">
      <c r="A186" s="33"/>
      <c r="C186" s="27"/>
      <c r="D186" s="27"/>
      <c r="E186" s="27"/>
      <c r="F186" s="27"/>
      <c r="G186" s="27"/>
      <c r="Q186" s="141"/>
    </row>
    <row r="187" spans="1:17" ht="15.75">
      <c r="A187" s="33"/>
      <c r="C187" s="27"/>
      <c r="D187" s="27"/>
      <c r="E187" s="27"/>
      <c r="F187" s="27"/>
      <c r="G187" s="27"/>
      <c r="Q187" s="141"/>
    </row>
    <row r="188" spans="1:17" ht="15.75">
      <c r="A188" s="33"/>
      <c r="C188" s="27"/>
      <c r="D188" s="27"/>
      <c r="E188" s="27"/>
      <c r="F188" s="27"/>
      <c r="G188" s="27"/>
      <c r="Q188" s="141"/>
    </row>
    <row r="189" spans="1:17" ht="15.75">
      <c r="A189" s="33"/>
      <c r="C189" s="27"/>
      <c r="D189" s="27"/>
      <c r="E189" s="27"/>
      <c r="F189" s="27"/>
      <c r="G189" s="27"/>
      <c r="Q189" s="141"/>
    </row>
    <row r="190" spans="1:17" ht="15.75">
      <c r="A190" s="33"/>
      <c r="C190" s="27"/>
      <c r="D190" s="27"/>
      <c r="E190" s="27"/>
      <c r="F190" s="27"/>
      <c r="G190" s="27"/>
      <c r="Q190" s="141"/>
    </row>
    <row r="191" spans="1:17" ht="15.75">
      <c r="A191" s="33"/>
      <c r="C191" s="27"/>
      <c r="D191" s="27"/>
      <c r="E191" s="27"/>
      <c r="F191" s="27"/>
      <c r="G191" s="27"/>
      <c r="Q191" s="141"/>
    </row>
    <row r="192" spans="1:17" ht="15.75">
      <c r="A192" s="33"/>
      <c r="C192" s="27"/>
      <c r="D192" s="27"/>
      <c r="E192" s="27"/>
      <c r="F192" s="27"/>
      <c r="G192" s="27"/>
      <c r="Q192" s="141"/>
    </row>
    <row r="193" spans="1:17" ht="15.75">
      <c r="A193" s="33"/>
      <c r="C193" s="27"/>
      <c r="D193" s="27"/>
      <c r="E193" s="27"/>
      <c r="F193" s="27"/>
      <c r="G193" s="27"/>
      <c r="Q193" s="141"/>
    </row>
    <row r="194" spans="1:17" ht="15.75">
      <c r="A194" s="33"/>
      <c r="C194" s="27"/>
      <c r="D194" s="27"/>
      <c r="E194" s="27"/>
      <c r="F194" s="27"/>
      <c r="G194" s="27"/>
      <c r="Q194" s="141"/>
    </row>
    <row r="195" spans="1:17" ht="15.75">
      <c r="A195" s="33"/>
      <c r="C195" s="27"/>
      <c r="D195" s="27"/>
      <c r="E195" s="27"/>
      <c r="F195" s="27"/>
      <c r="G195" s="27"/>
      <c r="Q195" s="141"/>
    </row>
    <row r="196" spans="1:17" ht="15.75">
      <c r="A196" s="33"/>
      <c r="C196" s="27"/>
      <c r="D196" s="27"/>
      <c r="E196" s="27"/>
      <c r="F196" s="27"/>
      <c r="G196" s="27"/>
      <c r="Q196" s="141"/>
    </row>
    <row r="197" spans="1:17" ht="15.75">
      <c r="A197" s="33"/>
      <c r="C197" s="27"/>
      <c r="D197" s="27"/>
      <c r="E197" s="27"/>
      <c r="F197" s="27"/>
      <c r="G197" s="27"/>
      <c r="Q197" s="141"/>
    </row>
    <row r="198" spans="1:17" ht="15.75">
      <c r="A198" s="33"/>
      <c r="C198" s="27"/>
      <c r="D198" s="27"/>
      <c r="E198" s="27"/>
      <c r="F198" s="27"/>
      <c r="G198" s="27"/>
      <c r="Q198" s="141"/>
    </row>
    <row r="199" spans="1:17" ht="15.75">
      <c r="A199" s="33"/>
      <c r="C199" s="27"/>
      <c r="D199" s="27"/>
      <c r="E199" s="27"/>
      <c r="F199" s="27"/>
      <c r="G199" s="27"/>
      <c r="Q199" s="141"/>
    </row>
    <row r="200" spans="1:17" ht="15.75">
      <c r="A200" s="33"/>
      <c r="C200" s="27"/>
      <c r="D200" s="27"/>
      <c r="E200" s="27"/>
      <c r="F200" s="27"/>
      <c r="G200" s="27"/>
    </row>
    <row r="201" spans="1:17" ht="15.75">
      <c r="A201" s="33"/>
      <c r="C201" s="27"/>
      <c r="D201" s="27"/>
      <c r="E201" s="27"/>
      <c r="F201" s="27"/>
      <c r="G201" s="27"/>
    </row>
    <row r="202" spans="1:17" ht="15.75">
      <c r="A202" s="33"/>
      <c r="C202" s="27"/>
      <c r="D202" s="27"/>
      <c r="E202" s="27"/>
      <c r="F202" s="27"/>
      <c r="G202" s="27"/>
    </row>
    <row r="203" spans="1:17" ht="15.75">
      <c r="A203" s="33"/>
      <c r="C203" s="27"/>
      <c r="D203" s="27"/>
      <c r="E203" s="27"/>
      <c r="F203" s="27"/>
      <c r="G203" s="27"/>
    </row>
    <row r="204" spans="1:17" ht="15.75">
      <c r="A204" s="33"/>
      <c r="C204" s="27"/>
      <c r="D204" s="27"/>
      <c r="E204" s="27"/>
      <c r="F204" s="27"/>
      <c r="G204" s="27"/>
    </row>
    <row r="205" spans="1:17" ht="15.75">
      <c r="A205" s="33"/>
      <c r="C205" s="27"/>
      <c r="D205" s="27"/>
      <c r="E205" s="27"/>
      <c r="F205" s="27"/>
      <c r="G205" s="27"/>
    </row>
    <row r="206" spans="1:17" ht="15.75">
      <c r="A206" s="33"/>
      <c r="C206" s="27"/>
      <c r="D206" s="27"/>
      <c r="E206" s="27"/>
      <c r="F206" s="27"/>
      <c r="G206" s="27"/>
    </row>
    <row r="207" spans="1:17" ht="15.75">
      <c r="A207" s="34"/>
      <c r="C207" s="27"/>
      <c r="D207" s="27"/>
      <c r="E207" s="27"/>
      <c r="F207" s="27"/>
      <c r="G207" s="27"/>
    </row>
    <row r="208" spans="1:17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</row>
    <row r="280" spans="1:7" ht="15.75">
      <c r="A280" s="34"/>
    </row>
    <row r="281" spans="1:7" ht="15.75">
      <c r="A281" s="34"/>
    </row>
    <row r="282" spans="1:7" ht="15.75">
      <c r="A282" s="34"/>
    </row>
    <row r="283" spans="1:7" ht="15.75">
      <c r="A283" s="34"/>
    </row>
    <row r="284" spans="1:7" ht="15.75">
      <c r="A284" s="34"/>
    </row>
    <row r="285" spans="1:7" ht="15.75">
      <c r="A285" s="34"/>
    </row>
    <row r="286" spans="1:7" ht="15.75">
      <c r="A286" s="34"/>
    </row>
    <row r="287" spans="1:7" ht="15.75">
      <c r="A287" s="34"/>
    </row>
    <row r="288" spans="1:7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</sheetData>
  <mergeCells count="4">
    <mergeCell ref="A2:P2"/>
    <mergeCell ref="A3:P3"/>
    <mergeCell ref="A4:P4"/>
    <mergeCell ref="A5:P5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S663"/>
  <sheetViews>
    <sheetView topLeftCell="A2" zoomScale="55" zoomScaleNormal="55" workbookViewId="0">
      <selection activeCell="H15" sqref="H15"/>
    </sheetView>
  </sheetViews>
  <sheetFormatPr defaultColWidth="9.140625" defaultRowHeight="12.75"/>
  <cols>
    <col min="1" max="1" width="113.42578125" style="157" bestFit="1" customWidth="1"/>
    <col min="2" max="16" width="12.85546875" style="141" customWidth="1"/>
    <col min="17" max="17" width="14.5703125" style="141" customWidth="1"/>
    <col min="18" max="18" width="12.5703125" style="141" customWidth="1"/>
    <col min="19" max="19" width="2.5703125" style="156" customWidth="1"/>
    <col min="20" max="256" width="9.140625" style="141"/>
    <col min="257" max="257" width="113.42578125" style="141" bestFit="1" customWidth="1"/>
    <col min="258" max="272" width="12.85546875" style="141" customWidth="1"/>
    <col min="273" max="273" width="14.5703125" style="141" customWidth="1"/>
    <col min="274" max="274" width="12.5703125" style="141" customWidth="1"/>
    <col min="275" max="275" width="2.5703125" style="141" customWidth="1"/>
    <col min="276" max="512" width="9.140625" style="141"/>
    <col min="513" max="513" width="113.42578125" style="141" bestFit="1" customWidth="1"/>
    <col min="514" max="528" width="12.85546875" style="141" customWidth="1"/>
    <col min="529" max="529" width="14.5703125" style="141" customWidth="1"/>
    <col min="530" max="530" width="12.5703125" style="141" customWidth="1"/>
    <col min="531" max="531" width="2.5703125" style="141" customWidth="1"/>
    <col min="532" max="768" width="9.140625" style="141"/>
    <col min="769" max="769" width="113.42578125" style="141" bestFit="1" customWidth="1"/>
    <col min="770" max="784" width="12.85546875" style="141" customWidth="1"/>
    <col min="785" max="785" width="14.5703125" style="141" customWidth="1"/>
    <col min="786" max="786" width="12.5703125" style="141" customWidth="1"/>
    <col min="787" max="787" width="2.5703125" style="141" customWidth="1"/>
    <col min="788" max="1024" width="9.140625" style="141"/>
    <col min="1025" max="1025" width="113.42578125" style="141" bestFit="1" customWidth="1"/>
    <col min="1026" max="1040" width="12.85546875" style="141" customWidth="1"/>
    <col min="1041" max="1041" width="14.5703125" style="141" customWidth="1"/>
    <col min="1042" max="1042" width="12.5703125" style="141" customWidth="1"/>
    <col min="1043" max="1043" width="2.5703125" style="141" customWidth="1"/>
    <col min="1044" max="1280" width="9.140625" style="141"/>
    <col min="1281" max="1281" width="113.42578125" style="141" bestFit="1" customWidth="1"/>
    <col min="1282" max="1296" width="12.85546875" style="141" customWidth="1"/>
    <col min="1297" max="1297" width="14.5703125" style="141" customWidth="1"/>
    <col min="1298" max="1298" width="12.5703125" style="141" customWidth="1"/>
    <col min="1299" max="1299" width="2.5703125" style="141" customWidth="1"/>
    <col min="1300" max="1536" width="9.140625" style="141"/>
    <col min="1537" max="1537" width="113.42578125" style="141" bestFit="1" customWidth="1"/>
    <col min="1538" max="1552" width="12.85546875" style="141" customWidth="1"/>
    <col min="1553" max="1553" width="14.5703125" style="141" customWidth="1"/>
    <col min="1554" max="1554" width="12.5703125" style="141" customWidth="1"/>
    <col min="1555" max="1555" width="2.5703125" style="141" customWidth="1"/>
    <col min="1556" max="1792" width="9.140625" style="141"/>
    <col min="1793" max="1793" width="113.42578125" style="141" bestFit="1" customWidth="1"/>
    <col min="1794" max="1808" width="12.85546875" style="141" customWidth="1"/>
    <col min="1809" max="1809" width="14.5703125" style="141" customWidth="1"/>
    <col min="1810" max="1810" width="12.5703125" style="141" customWidth="1"/>
    <col min="1811" max="1811" width="2.5703125" style="141" customWidth="1"/>
    <col min="1812" max="2048" width="9.140625" style="141"/>
    <col min="2049" max="2049" width="113.42578125" style="141" bestFit="1" customWidth="1"/>
    <col min="2050" max="2064" width="12.85546875" style="141" customWidth="1"/>
    <col min="2065" max="2065" width="14.5703125" style="141" customWidth="1"/>
    <col min="2066" max="2066" width="12.5703125" style="141" customWidth="1"/>
    <col min="2067" max="2067" width="2.5703125" style="141" customWidth="1"/>
    <col min="2068" max="2304" width="9.140625" style="141"/>
    <col min="2305" max="2305" width="113.42578125" style="141" bestFit="1" customWidth="1"/>
    <col min="2306" max="2320" width="12.85546875" style="141" customWidth="1"/>
    <col min="2321" max="2321" width="14.5703125" style="141" customWidth="1"/>
    <col min="2322" max="2322" width="12.5703125" style="141" customWidth="1"/>
    <col min="2323" max="2323" width="2.5703125" style="141" customWidth="1"/>
    <col min="2324" max="2560" width="9.140625" style="141"/>
    <col min="2561" max="2561" width="113.42578125" style="141" bestFit="1" customWidth="1"/>
    <col min="2562" max="2576" width="12.85546875" style="141" customWidth="1"/>
    <col min="2577" max="2577" width="14.5703125" style="141" customWidth="1"/>
    <col min="2578" max="2578" width="12.5703125" style="141" customWidth="1"/>
    <col min="2579" max="2579" width="2.5703125" style="141" customWidth="1"/>
    <col min="2580" max="2816" width="9.140625" style="141"/>
    <col min="2817" max="2817" width="113.42578125" style="141" bestFit="1" customWidth="1"/>
    <col min="2818" max="2832" width="12.85546875" style="141" customWidth="1"/>
    <col min="2833" max="2833" width="14.5703125" style="141" customWidth="1"/>
    <col min="2834" max="2834" width="12.5703125" style="141" customWidth="1"/>
    <col min="2835" max="2835" width="2.5703125" style="141" customWidth="1"/>
    <col min="2836" max="3072" width="9.140625" style="141"/>
    <col min="3073" max="3073" width="113.42578125" style="141" bestFit="1" customWidth="1"/>
    <col min="3074" max="3088" width="12.85546875" style="141" customWidth="1"/>
    <col min="3089" max="3089" width="14.5703125" style="141" customWidth="1"/>
    <col min="3090" max="3090" width="12.5703125" style="141" customWidth="1"/>
    <col min="3091" max="3091" width="2.5703125" style="141" customWidth="1"/>
    <col min="3092" max="3328" width="9.140625" style="141"/>
    <col min="3329" max="3329" width="113.42578125" style="141" bestFit="1" customWidth="1"/>
    <col min="3330" max="3344" width="12.85546875" style="141" customWidth="1"/>
    <col min="3345" max="3345" width="14.5703125" style="141" customWidth="1"/>
    <col min="3346" max="3346" width="12.5703125" style="141" customWidth="1"/>
    <col min="3347" max="3347" width="2.5703125" style="141" customWidth="1"/>
    <col min="3348" max="3584" width="9.140625" style="141"/>
    <col min="3585" max="3585" width="113.42578125" style="141" bestFit="1" customWidth="1"/>
    <col min="3586" max="3600" width="12.85546875" style="141" customWidth="1"/>
    <col min="3601" max="3601" width="14.5703125" style="141" customWidth="1"/>
    <col min="3602" max="3602" width="12.5703125" style="141" customWidth="1"/>
    <col min="3603" max="3603" width="2.5703125" style="141" customWidth="1"/>
    <col min="3604" max="3840" width="9.140625" style="141"/>
    <col min="3841" max="3841" width="113.42578125" style="141" bestFit="1" customWidth="1"/>
    <col min="3842" max="3856" width="12.85546875" style="141" customWidth="1"/>
    <col min="3857" max="3857" width="14.5703125" style="141" customWidth="1"/>
    <col min="3858" max="3858" width="12.5703125" style="141" customWidth="1"/>
    <col min="3859" max="3859" width="2.5703125" style="141" customWidth="1"/>
    <col min="3860" max="4096" width="9.140625" style="141"/>
    <col min="4097" max="4097" width="113.42578125" style="141" bestFit="1" customWidth="1"/>
    <col min="4098" max="4112" width="12.85546875" style="141" customWidth="1"/>
    <col min="4113" max="4113" width="14.5703125" style="141" customWidth="1"/>
    <col min="4114" max="4114" width="12.5703125" style="141" customWidth="1"/>
    <col min="4115" max="4115" width="2.5703125" style="141" customWidth="1"/>
    <col min="4116" max="4352" width="9.140625" style="141"/>
    <col min="4353" max="4353" width="113.42578125" style="141" bestFit="1" customWidth="1"/>
    <col min="4354" max="4368" width="12.85546875" style="141" customWidth="1"/>
    <col min="4369" max="4369" width="14.5703125" style="141" customWidth="1"/>
    <col min="4370" max="4370" width="12.5703125" style="141" customWidth="1"/>
    <col min="4371" max="4371" width="2.5703125" style="141" customWidth="1"/>
    <col min="4372" max="4608" width="9.140625" style="141"/>
    <col min="4609" max="4609" width="113.42578125" style="141" bestFit="1" customWidth="1"/>
    <col min="4610" max="4624" width="12.85546875" style="141" customWidth="1"/>
    <col min="4625" max="4625" width="14.5703125" style="141" customWidth="1"/>
    <col min="4626" max="4626" width="12.5703125" style="141" customWidth="1"/>
    <col min="4627" max="4627" width="2.5703125" style="141" customWidth="1"/>
    <col min="4628" max="4864" width="9.140625" style="141"/>
    <col min="4865" max="4865" width="113.42578125" style="141" bestFit="1" customWidth="1"/>
    <col min="4866" max="4880" width="12.85546875" style="141" customWidth="1"/>
    <col min="4881" max="4881" width="14.5703125" style="141" customWidth="1"/>
    <col min="4882" max="4882" width="12.5703125" style="141" customWidth="1"/>
    <col min="4883" max="4883" width="2.5703125" style="141" customWidth="1"/>
    <col min="4884" max="5120" width="9.140625" style="141"/>
    <col min="5121" max="5121" width="113.42578125" style="141" bestFit="1" customWidth="1"/>
    <col min="5122" max="5136" width="12.85546875" style="141" customWidth="1"/>
    <col min="5137" max="5137" width="14.5703125" style="141" customWidth="1"/>
    <col min="5138" max="5138" width="12.5703125" style="141" customWidth="1"/>
    <col min="5139" max="5139" width="2.5703125" style="141" customWidth="1"/>
    <col min="5140" max="5376" width="9.140625" style="141"/>
    <col min="5377" max="5377" width="113.42578125" style="141" bestFit="1" customWidth="1"/>
    <col min="5378" max="5392" width="12.85546875" style="141" customWidth="1"/>
    <col min="5393" max="5393" width="14.5703125" style="141" customWidth="1"/>
    <col min="5394" max="5394" width="12.5703125" style="141" customWidth="1"/>
    <col min="5395" max="5395" width="2.5703125" style="141" customWidth="1"/>
    <col min="5396" max="5632" width="9.140625" style="141"/>
    <col min="5633" max="5633" width="113.42578125" style="141" bestFit="1" customWidth="1"/>
    <col min="5634" max="5648" width="12.85546875" style="141" customWidth="1"/>
    <col min="5649" max="5649" width="14.5703125" style="141" customWidth="1"/>
    <col min="5650" max="5650" width="12.5703125" style="141" customWidth="1"/>
    <col min="5651" max="5651" width="2.5703125" style="141" customWidth="1"/>
    <col min="5652" max="5888" width="9.140625" style="141"/>
    <col min="5889" max="5889" width="113.42578125" style="141" bestFit="1" customWidth="1"/>
    <col min="5890" max="5904" width="12.85546875" style="141" customWidth="1"/>
    <col min="5905" max="5905" width="14.5703125" style="141" customWidth="1"/>
    <col min="5906" max="5906" width="12.5703125" style="141" customWidth="1"/>
    <col min="5907" max="5907" width="2.5703125" style="141" customWidth="1"/>
    <col min="5908" max="6144" width="9.140625" style="141"/>
    <col min="6145" max="6145" width="113.42578125" style="141" bestFit="1" customWidth="1"/>
    <col min="6146" max="6160" width="12.85546875" style="141" customWidth="1"/>
    <col min="6161" max="6161" width="14.5703125" style="141" customWidth="1"/>
    <col min="6162" max="6162" width="12.5703125" style="141" customWidth="1"/>
    <col min="6163" max="6163" width="2.5703125" style="141" customWidth="1"/>
    <col min="6164" max="6400" width="9.140625" style="141"/>
    <col min="6401" max="6401" width="113.42578125" style="141" bestFit="1" customWidth="1"/>
    <col min="6402" max="6416" width="12.85546875" style="141" customWidth="1"/>
    <col min="6417" max="6417" width="14.5703125" style="141" customWidth="1"/>
    <col min="6418" max="6418" width="12.5703125" style="141" customWidth="1"/>
    <col min="6419" max="6419" width="2.5703125" style="141" customWidth="1"/>
    <col min="6420" max="6656" width="9.140625" style="141"/>
    <col min="6657" max="6657" width="113.42578125" style="141" bestFit="1" customWidth="1"/>
    <col min="6658" max="6672" width="12.85546875" style="141" customWidth="1"/>
    <col min="6673" max="6673" width="14.5703125" style="141" customWidth="1"/>
    <col min="6674" max="6674" width="12.5703125" style="141" customWidth="1"/>
    <col min="6675" max="6675" width="2.5703125" style="141" customWidth="1"/>
    <col min="6676" max="6912" width="9.140625" style="141"/>
    <col min="6913" max="6913" width="113.42578125" style="141" bestFit="1" customWidth="1"/>
    <col min="6914" max="6928" width="12.85546875" style="141" customWidth="1"/>
    <col min="6929" max="6929" width="14.5703125" style="141" customWidth="1"/>
    <col min="6930" max="6930" width="12.5703125" style="141" customWidth="1"/>
    <col min="6931" max="6931" width="2.5703125" style="141" customWidth="1"/>
    <col min="6932" max="7168" width="9.140625" style="141"/>
    <col min="7169" max="7169" width="113.42578125" style="141" bestFit="1" customWidth="1"/>
    <col min="7170" max="7184" width="12.85546875" style="141" customWidth="1"/>
    <col min="7185" max="7185" width="14.5703125" style="141" customWidth="1"/>
    <col min="7186" max="7186" width="12.5703125" style="141" customWidth="1"/>
    <col min="7187" max="7187" width="2.5703125" style="141" customWidth="1"/>
    <col min="7188" max="7424" width="9.140625" style="141"/>
    <col min="7425" max="7425" width="113.42578125" style="141" bestFit="1" customWidth="1"/>
    <col min="7426" max="7440" width="12.85546875" style="141" customWidth="1"/>
    <col min="7441" max="7441" width="14.5703125" style="141" customWidth="1"/>
    <col min="7442" max="7442" width="12.5703125" style="141" customWidth="1"/>
    <col min="7443" max="7443" width="2.5703125" style="141" customWidth="1"/>
    <col min="7444" max="7680" width="9.140625" style="141"/>
    <col min="7681" max="7681" width="113.42578125" style="141" bestFit="1" customWidth="1"/>
    <col min="7682" max="7696" width="12.85546875" style="141" customWidth="1"/>
    <col min="7697" max="7697" width="14.5703125" style="141" customWidth="1"/>
    <col min="7698" max="7698" width="12.5703125" style="141" customWidth="1"/>
    <col min="7699" max="7699" width="2.5703125" style="141" customWidth="1"/>
    <col min="7700" max="7936" width="9.140625" style="141"/>
    <col min="7937" max="7937" width="113.42578125" style="141" bestFit="1" customWidth="1"/>
    <col min="7938" max="7952" width="12.85546875" style="141" customWidth="1"/>
    <col min="7953" max="7953" width="14.5703125" style="141" customWidth="1"/>
    <col min="7954" max="7954" width="12.5703125" style="141" customWidth="1"/>
    <col min="7955" max="7955" width="2.5703125" style="141" customWidth="1"/>
    <col min="7956" max="8192" width="9.140625" style="141"/>
    <col min="8193" max="8193" width="113.42578125" style="141" bestFit="1" customWidth="1"/>
    <col min="8194" max="8208" width="12.85546875" style="141" customWidth="1"/>
    <col min="8209" max="8209" width="14.5703125" style="141" customWidth="1"/>
    <col min="8210" max="8210" width="12.5703125" style="141" customWidth="1"/>
    <col min="8211" max="8211" width="2.5703125" style="141" customWidth="1"/>
    <col min="8212" max="8448" width="9.140625" style="141"/>
    <col min="8449" max="8449" width="113.42578125" style="141" bestFit="1" customWidth="1"/>
    <col min="8450" max="8464" width="12.85546875" style="141" customWidth="1"/>
    <col min="8465" max="8465" width="14.5703125" style="141" customWidth="1"/>
    <col min="8466" max="8466" width="12.5703125" style="141" customWidth="1"/>
    <col min="8467" max="8467" width="2.5703125" style="141" customWidth="1"/>
    <col min="8468" max="8704" width="9.140625" style="141"/>
    <col min="8705" max="8705" width="113.42578125" style="141" bestFit="1" customWidth="1"/>
    <col min="8706" max="8720" width="12.85546875" style="141" customWidth="1"/>
    <col min="8721" max="8721" width="14.5703125" style="141" customWidth="1"/>
    <col min="8722" max="8722" width="12.5703125" style="141" customWidth="1"/>
    <col min="8723" max="8723" width="2.5703125" style="141" customWidth="1"/>
    <col min="8724" max="8960" width="9.140625" style="141"/>
    <col min="8961" max="8961" width="113.42578125" style="141" bestFit="1" customWidth="1"/>
    <col min="8962" max="8976" width="12.85546875" style="141" customWidth="1"/>
    <col min="8977" max="8977" width="14.5703125" style="141" customWidth="1"/>
    <col min="8978" max="8978" width="12.5703125" style="141" customWidth="1"/>
    <col min="8979" max="8979" width="2.5703125" style="141" customWidth="1"/>
    <col min="8980" max="9216" width="9.140625" style="141"/>
    <col min="9217" max="9217" width="113.42578125" style="141" bestFit="1" customWidth="1"/>
    <col min="9218" max="9232" width="12.85546875" style="141" customWidth="1"/>
    <col min="9233" max="9233" width="14.5703125" style="141" customWidth="1"/>
    <col min="9234" max="9234" width="12.5703125" style="141" customWidth="1"/>
    <col min="9235" max="9235" width="2.5703125" style="141" customWidth="1"/>
    <col min="9236" max="9472" width="9.140625" style="141"/>
    <col min="9473" max="9473" width="113.42578125" style="141" bestFit="1" customWidth="1"/>
    <col min="9474" max="9488" width="12.85546875" style="141" customWidth="1"/>
    <col min="9489" max="9489" width="14.5703125" style="141" customWidth="1"/>
    <col min="9490" max="9490" width="12.5703125" style="141" customWidth="1"/>
    <col min="9491" max="9491" width="2.5703125" style="141" customWidth="1"/>
    <col min="9492" max="9728" width="9.140625" style="141"/>
    <col min="9729" max="9729" width="113.42578125" style="141" bestFit="1" customWidth="1"/>
    <col min="9730" max="9744" width="12.85546875" style="141" customWidth="1"/>
    <col min="9745" max="9745" width="14.5703125" style="141" customWidth="1"/>
    <col min="9746" max="9746" width="12.5703125" style="141" customWidth="1"/>
    <col min="9747" max="9747" width="2.5703125" style="141" customWidth="1"/>
    <col min="9748" max="9984" width="9.140625" style="141"/>
    <col min="9985" max="9985" width="113.42578125" style="141" bestFit="1" customWidth="1"/>
    <col min="9986" max="10000" width="12.85546875" style="141" customWidth="1"/>
    <col min="10001" max="10001" width="14.5703125" style="141" customWidth="1"/>
    <col min="10002" max="10002" width="12.5703125" style="141" customWidth="1"/>
    <col min="10003" max="10003" width="2.5703125" style="141" customWidth="1"/>
    <col min="10004" max="10240" width="9.140625" style="141"/>
    <col min="10241" max="10241" width="113.42578125" style="141" bestFit="1" customWidth="1"/>
    <col min="10242" max="10256" width="12.85546875" style="141" customWidth="1"/>
    <col min="10257" max="10257" width="14.5703125" style="141" customWidth="1"/>
    <col min="10258" max="10258" width="12.5703125" style="141" customWidth="1"/>
    <col min="10259" max="10259" width="2.5703125" style="141" customWidth="1"/>
    <col min="10260" max="10496" width="9.140625" style="141"/>
    <col min="10497" max="10497" width="113.42578125" style="141" bestFit="1" customWidth="1"/>
    <col min="10498" max="10512" width="12.85546875" style="141" customWidth="1"/>
    <col min="10513" max="10513" width="14.5703125" style="141" customWidth="1"/>
    <col min="10514" max="10514" width="12.5703125" style="141" customWidth="1"/>
    <col min="10515" max="10515" width="2.5703125" style="141" customWidth="1"/>
    <col min="10516" max="10752" width="9.140625" style="141"/>
    <col min="10753" max="10753" width="113.42578125" style="141" bestFit="1" customWidth="1"/>
    <col min="10754" max="10768" width="12.85546875" style="141" customWidth="1"/>
    <col min="10769" max="10769" width="14.5703125" style="141" customWidth="1"/>
    <col min="10770" max="10770" width="12.5703125" style="141" customWidth="1"/>
    <col min="10771" max="10771" width="2.5703125" style="141" customWidth="1"/>
    <col min="10772" max="11008" width="9.140625" style="141"/>
    <col min="11009" max="11009" width="113.42578125" style="141" bestFit="1" customWidth="1"/>
    <col min="11010" max="11024" width="12.85546875" style="141" customWidth="1"/>
    <col min="11025" max="11025" width="14.5703125" style="141" customWidth="1"/>
    <col min="11026" max="11026" width="12.5703125" style="141" customWidth="1"/>
    <col min="11027" max="11027" width="2.5703125" style="141" customWidth="1"/>
    <col min="11028" max="11264" width="9.140625" style="141"/>
    <col min="11265" max="11265" width="113.42578125" style="141" bestFit="1" customWidth="1"/>
    <col min="11266" max="11280" width="12.85546875" style="141" customWidth="1"/>
    <col min="11281" max="11281" width="14.5703125" style="141" customWidth="1"/>
    <col min="11282" max="11282" width="12.5703125" style="141" customWidth="1"/>
    <col min="11283" max="11283" width="2.5703125" style="141" customWidth="1"/>
    <col min="11284" max="11520" width="9.140625" style="141"/>
    <col min="11521" max="11521" width="113.42578125" style="141" bestFit="1" customWidth="1"/>
    <col min="11522" max="11536" width="12.85546875" style="141" customWidth="1"/>
    <col min="11537" max="11537" width="14.5703125" style="141" customWidth="1"/>
    <col min="11538" max="11538" width="12.5703125" style="141" customWidth="1"/>
    <col min="11539" max="11539" width="2.5703125" style="141" customWidth="1"/>
    <col min="11540" max="11776" width="9.140625" style="141"/>
    <col min="11777" max="11777" width="113.42578125" style="141" bestFit="1" customWidth="1"/>
    <col min="11778" max="11792" width="12.85546875" style="141" customWidth="1"/>
    <col min="11793" max="11793" width="14.5703125" style="141" customWidth="1"/>
    <col min="11794" max="11794" width="12.5703125" style="141" customWidth="1"/>
    <col min="11795" max="11795" width="2.5703125" style="141" customWidth="1"/>
    <col min="11796" max="12032" width="9.140625" style="141"/>
    <col min="12033" max="12033" width="113.42578125" style="141" bestFit="1" customWidth="1"/>
    <col min="12034" max="12048" width="12.85546875" style="141" customWidth="1"/>
    <col min="12049" max="12049" width="14.5703125" style="141" customWidth="1"/>
    <col min="12050" max="12050" width="12.5703125" style="141" customWidth="1"/>
    <col min="12051" max="12051" width="2.5703125" style="141" customWidth="1"/>
    <col min="12052" max="12288" width="9.140625" style="141"/>
    <col min="12289" max="12289" width="113.42578125" style="141" bestFit="1" customWidth="1"/>
    <col min="12290" max="12304" width="12.85546875" style="141" customWidth="1"/>
    <col min="12305" max="12305" width="14.5703125" style="141" customWidth="1"/>
    <col min="12306" max="12306" width="12.5703125" style="141" customWidth="1"/>
    <col min="12307" max="12307" width="2.5703125" style="141" customWidth="1"/>
    <col min="12308" max="12544" width="9.140625" style="141"/>
    <col min="12545" max="12545" width="113.42578125" style="141" bestFit="1" customWidth="1"/>
    <col min="12546" max="12560" width="12.85546875" style="141" customWidth="1"/>
    <col min="12561" max="12561" width="14.5703125" style="141" customWidth="1"/>
    <col min="12562" max="12562" width="12.5703125" style="141" customWidth="1"/>
    <col min="12563" max="12563" width="2.5703125" style="141" customWidth="1"/>
    <col min="12564" max="12800" width="9.140625" style="141"/>
    <col min="12801" max="12801" width="113.42578125" style="141" bestFit="1" customWidth="1"/>
    <col min="12802" max="12816" width="12.85546875" style="141" customWidth="1"/>
    <col min="12817" max="12817" width="14.5703125" style="141" customWidth="1"/>
    <col min="12818" max="12818" width="12.5703125" style="141" customWidth="1"/>
    <col min="12819" max="12819" width="2.5703125" style="141" customWidth="1"/>
    <col min="12820" max="13056" width="9.140625" style="141"/>
    <col min="13057" max="13057" width="113.42578125" style="141" bestFit="1" customWidth="1"/>
    <col min="13058" max="13072" width="12.85546875" style="141" customWidth="1"/>
    <col min="13073" max="13073" width="14.5703125" style="141" customWidth="1"/>
    <col min="13074" max="13074" width="12.5703125" style="141" customWidth="1"/>
    <col min="13075" max="13075" width="2.5703125" style="141" customWidth="1"/>
    <col min="13076" max="13312" width="9.140625" style="141"/>
    <col min="13313" max="13313" width="113.42578125" style="141" bestFit="1" customWidth="1"/>
    <col min="13314" max="13328" width="12.85546875" style="141" customWidth="1"/>
    <col min="13329" max="13329" width="14.5703125" style="141" customWidth="1"/>
    <col min="13330" max="13330" width="12.5703125" style="141" customWidth="1"/>
    <col min="13331" max="13331" width="2.5703125" style="141" customWidth="1"/>
    <col min="13332" max="13568" width="9.140625" style="141"/>
    <col min="13569" max="13569" width="113.42578125" style="141" bestFit="1" customWidth="1"/>
    <col min="13570" max="13584" width="12.85546875" style="141" customWidth="1"/>
    <col min="13585" max="13585" width="14.5703125" style="141" customWidth="1"/>
    <col min="13586" max="13586" width="12.5703125" style="141" customWidth="1"/>
    <col min="13587" max="13587" width="2.5703125" style="141" customWidth="1"/>
    <col min="13588" max="13824" width="9.140625" style="141"/>
    <col min="13825" max="13825" width="113.42578125" style="141" bestFit="1" customWidth="1"/>
    <col min="13826" max="13840" width="12.85546875" style="141" customWidth="1"/>
    <col min="13841" max="13841" width="14.5703125" style="141" customWidth="1"/>
    <col min="13842" max="13842" width="12.5703125" style="141" customWidth="1"/>
    <col min="13843" max="13843" width="2.5703125" style="141" customWidth="1"/>
    <col min="13844" max="14080" width="9.140625" style="141"/>
    <col min="14081" max="14081" width="113.42578125" style="141" bestFit="1" customWidth="1"/>
    <col min="14082" max="14096" width="12.85546875" style="141" customWidth="1"/>
    <col min="14097" max="14097" width="14.5703125" style="141" customWidth="1"/>
    <col min="14098" max="14098" width="12.5703125" style="141" customWidth="1"/>
    <col min="14099" max="14099" width="2.5703125" style="141" customWidth="1"/>
    <col min="14100" max="14336" width="9.140625" style="141"/>
    <col min="14337" max="14337" width="113.42578125" style="141" bestFit="1" customWidth="1"/>
    <col min="14338" max="14352" width="12.85546875" style="141" customWidth="1"/>
    <col min="14353" max="14353" width="14.5703125" style="141" customWidth="1"/>
    <col min="14354" max="14354" width="12.5703125" style="141" customWidth="1"/>
    <col min="14355" max="14355" width="2.5703125" style="141" customWidth="1"/>
    <col min="14356" max="14592" width="9.140625" style="141"/>
    <col min="14593" max="14593" width="113.42578125" style="141" bestFit="1" customWidth="1"/>
    <col min="14594" max="14608" width="12.85546875" style="141" customWidth="1"/>
    <col min="14609" max="14609" width="14.5703125" style="141" customWidth="1"/>
    <col min="14610" max="14610" width="12.5703125" style="141" customWidth="1"/>
    <col min="14611" max="14611" width="2.5703125" style="141" customWidth="1"/>
    <col min="14612" max="14848" width="9.140625" style="141"/>
    <col min="14849" max="14849" width="113.42578125" style="141" bestFit="1" customWidth="1"/>
    <col min="14850" max="14864" width="12.85546875" style="141" customWidth="1"/>
    <col min="14865" max="14865" width="14.5703125" style="141" customWidth="1"/>
    <col min="14866" max="14866" width="12.5703125" style="141" customWidth="1"/>
    <col min="14867" max="14867" width="2.5703125" style="141" customWidth="1"/>
    <col min="14868" max="15104" width="9.140625" style="141"/>
    <col min="15105" max="15105" width="113.42578125" style="141" bestFit="1" customWidth="1"/>
    <col min="15106" max="15120" width="12.85546875" style="141" customWidth="1"/>
    <col min="15121" max="15121" width="14.5703125" style="141" customWidth="1"/>
    <col min="15122" max="15122" width="12.5703125" style="141" customWidth="1"/>
    <col min="15123" max="15123" width="2.5703125" style="141" customWidth="1"/>
    <col min="15124" max="15360" width="9.140625" style="141"/>
    <col min="15361" max="15361" width="113.42578125" style="141" bestFit="1" customWidth="1"/>
    <col min="15362" max="15376" width="12.85546875" style="141" customWidth="1"/>
    <col min="15377" max="15377" width="14.5703125" style="141" customWidth="1"/>
    <col min="15378" max="15378" width="12.5703125" style="141" customWidth="1"/>
    <col min="15379" max="15379" width="2.5703125" style="141" customWidth="1"/>
    <col min="15380" max="15616" width="9.140625" style="141"/>
    <col min="15617" max="15617" width="113.42578125" style="141" bestFit="1" customWidth="1"/>
    <col min="15618" max="15632" width="12.85546875" style="141" customWidth="1"/>
    <col min="15633" max="15633" width="14.5703125" style="141" customWidth="1"/>
    <col min="15634" max="15634" width="12.5703125" style="141" customWidth="1"/>
    <col min="15635" max="15635" width="2.5703125" style="141" customWidth="1"/>
    <col min="15636" max="15872" width="9.140625" style="141"/>
    <col min="15873" max="15873" width="113.42578125" style="141" bestFit="1" customWidth="1"/>
    <col min="15874" max="15888" width="12.85546875" style="141" customWidth="1"/>
    <col min="15889" max="15889" width="14.5703125" style="141" customWidth="1"/>
    <col min="15890" max="15890" width="12.5703125" style="141" customWidth="1"/>
    <col min="15891" max="15891" width="2.5703125" style="141" customWidth="1"/>
    <col min="15892" max="16128" width="9.140625" style="141"/>
    <col min="16129" max="16129" width="113.42578125" style="141" bestFit="1" customWidth="1"/>
    <col min="16130" max="16144" width="12.85546875" style="141" customWidth="1"/>
    <col min="16145" max="16145" width="14.5703125" style="141" customWidth="1"/>
    <col min="16146" max="16146" width="12.5703125" style="141" customWidth="1"/>
    <col min="16147" max="16147" width="2.5703125" style="141" customWidth="1"/>
    <col min="16148" max="16384" width="9.140625" style="141"/>
  </cols>
  <sheetData>
    <row r="1" spans="1:19" s="20" customFormat="1" ht="3.75" hidden="1" customHeight="1">
      <c r="A1" s="628"/>
      <c r="B1" s="629"/>
      <c r="C1" s="629"/>
      <c r="D1" s="629"/>
      <c r="E1" s="629"/>
      <c r="F1" s="629"/>
      <c r="G1" s="629"/>
      <c r="H1" s="629"/>
      <c r="I1" s="629"/>
      <c r="J1" s="629"/>
      <c r="K1" s="629"/>
      <c r="L1" s="629"/>
      <c r="M1" s="629"/>
      <c r="N1" s="629"/>
      <c r="O1" s="629"/>
      <c r="P1" s="629"/>
      <c r="Q1" s="629"/>
      <c r="R1" s="629"/>
    </row>
    <row r="2" spans="1:19" s="20" customFormat="1" ht="57.75" customHeight="1">
      <c r="A2" s="894" t="s">
        <v>227</v>
      </c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894"/>
      <c r="N2" s="894"/>
      <c r="O2" s="894"/>
      <c r="P2" s="894"/>
      <c r="Q2" s="894"/>
      <c r="R2" s="894"/>
    </row>
    <row r="3" spans="1:19" s="20" customFormat="1" ht="35.25" customHeight="1">
      <c r="A3" s="894" t="s">
        <v>615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894"/>
      <c r="N3" s="894"/>
      <c r="O3" s="894"/>
      <c r="P3" s="894"/>
      <c r="Q3" s="894"/>
      <c r="R3" s="894"/>
    </row>
    <row r="4" spans="1:19" s="20" customFormat="1" ht="20.25" customHeight="1">
      <c r="A4" s="894" t="s">
        <v>599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894"/>
      <c r="M4" s="894"/>
      <c r="N4" s="894"/>
      <c r="O4" s="894"/>
      <c r="P4" s="894"/>
      <c r="Q4" s="894"/>
      <c r="R4" s="894"/>
    </row>
    <row r="5" spans="1:19" s="20" customFormat="1" ht="39" customHeight="1">
      <c r="A5" s="895" t="s">
        <v>61</v>
      </c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895"/>
      <c r="N5" s="895"/>
      <c r="O5" s="895"/>
      <c r="P5" s="895"/>
      <c r="Q5" s="895"/>
      <c r="R5" s="895"/>
    </row>
    <row r="6" spans="1:19" ht="7.5" customHeight="1">
      <c r="A6" s="150"/>
      <c r="S6" s="141"/>
    </row>
    <row r="7" spans="1:19" ht="9" customHeight="1">
      <c r="A7" s="151"/>
      <c r="B7" s="241"/>
      <c r="C7" s="152"/>
      <c r="D7" s="152"/>
      <c r="E7" s="152"/>
      <c r="F7" s="152"/>
      <c r="G7" s="152"/>
      <c r="H7" s="153"/>
      <c r="I7" s="153"/>
      <c r="J7" s="153"/>
      <c r="K7" s="154"/>
      <c r="L7" s="154"/>
      <c r="M7" s="154"/>
      <c r="N7" s="153"/>
      <c r="O7" s="153"/>
      <c r="P7" s="153"/>
      <c r="Q7" s="153"/>
      <c r="R7" s="153"/>
      <c r="S7" s="141"/>
    </row>
    <row r="8" spans="1:19" s="160" customFormat="1" ht="43.5" customHeight="1" thickBot="1">
      <c r="A8" s="503" t="s">
        <v>146</v>
      </c>
      <c r="B8" s="503" t="s">
        <v>248</v>
      </c>
      <c r="C8" s="503" t="s">
        <v>249</v>
      </c>
      <c r="D8" s="503" t="s">
        <v>250</v>
      </c>
      <c r="E8" s="503" t="s">
        <v>251</v>
      </c>
      <c r="F8" s="503" t="s">
        <v>252</v>
      </c>
      <c r="G8" s="503" t="s">
        <v>253</v>
      </c>
      <c r="H8" s="503" t="s">
        <v>254</v>
      </c>
      <c r="I8" s="503" t="s">
        <v>255</v>
      </c>
      <c r="J8" s="503" t="s">
        <v>256</v>
      </c>
      <c r="K8" s="503" t="s">
        <v>257</v>
      </c>
      <c r="L8" s="503" t="s">
        <v>258</v>
      </c>
      <c r="M8" s="503" t="s">
        <v>259</v>
      </c>
      <c r="N8" s="503" t="s">
        <v>261</v>
      </c>
      <c r="O8" s="503" t="s">
        <v>260</v>
      </c>
      <c r="P8" s="503" t="s">
        <v>262</v>
      </c>
      <c r="Q8" s="505" t="s">
        <v>100</v>
      </c>
      <c r="R8" s="505" t="s">
        <v>101</v>
      </c>
    </row>
    <row r="9" spans="1:19" ht="34.5" customHeight="1" thickTop="1">
      <c r="A9" s="418" t="s">
        <v>176</v>
      </c>
      <c r="B9" s="418">
        <v>0</v>
      </c>
      <c r="C9" s="630">
        <v>0</v>
      </c>
      <c r="D9" s="630">
        <v>0</v>
      </c>
      <c r="E9" s="630">
        <v>0</v>
      </c>
      <c r="F9" s="630">
        <v>0</v>
      </c>
      <c r="G9" s="630">
        <v>0</v>
      </c>
      <c r="H9" s="418">
        <v>0</v>
      </c>
      <c r="I9" s="418">
        <v>0</v>
      </c>
      <c r="J9" s="418">
        <v>0</v>
      </c>
      <c r="K9" s="418">
        <v>0</v>
      </c>
      <c r="L9" s="418">
        <v>0</v>
      </c>
      <c r="M9" s="418">
        <v>0</v>
      </c>
      <c r="N9" s="418">
        <v>0</v>
      </c>
      <c r="O9" s="418">
        <v>0</v>
      </c>
      <c r="P9" s="418">
        <v>0</v>
      </c>
      <c r="Q9" s="418">
        <v>21418.081579999998</v>
      </c>
      <c r="R9" s="517">
        <f t="shared" ref="R9:R25" si="0">+Q9/$Q$38</f>
        <v>3.1397466770307905E-3</v>
      </c>
      <c r="S9" s="141"/>
    </row>
    <row r="10" spans="1:19" ht="34.5" customHeight="1">
      <c r="A10" s="418" t="s">
        <v>177</v>
      </c>
      <c r="B10" s="418">
        <v>0</v>
      </c>
      <c r="C10" s="630">
        <v>0</v>
      </c>
      <c r="D10" s="630">
        <v>0</v>
      </c>
      <c r="E10" s="630">
        <v>0</v>
      </c>
      <c r="F10" s="630">
        <v>0</v>
      </c>
      <c r="G10" s="630">
        <v>0</v>
      </c>
      <c r="H10" s="418">
        <v>0</v>
      </c>
      <c r="I10" s="418">
        <v>0</v>
      </c>
      <c r="J10" s="418">
        <v>0</v>
      </c>
      <c r="K10" s="418">
        <v>0</v>
      </c>
      <c r="L10" s="418">
        <v>0</v>
      </c>
      <c r="M10" s="418">
        <v>0</v>
      </c>
      <c r="N10" s="418">
        <v>0</v>
      </c>
      <c r="O10" s="418">
        <v>0</v>
      </c>
      <c r="P10" s="418">
        <v>0</v>
      </c>
      <c r="Q10" s="418">
        <v>0</v>
      </c>
      <c r="R10" s="517">
        <f t="shared" si="0"/>
        <v>0</v>
      </c>
      <c r="S10" s="141"/>
    </row>
    <row r="11" spans="1:19" ht="34.5" customHeight="1">
      <c r="A11" s="418" t="s">
        <v>178</v>
      </c>
      <c r="B11" s="418">
        <v>0</v>
      </c>
      <c r="C11" s="630">
        <v>0</v>
      </c>
      <c r="D11" s="630">
        <v>0</v>
      </c>
      <c r="E11" s="630">
        <v>0</v>
      </c>
      <c r="F11" s="630">
        <v>0</v>
      </c>
      <c r="G11" s="630">
        <v>0</v>
      </c>
      <c r="H11" s="418">
        <v>0</v>
      </c>
      <c r="I11" s="418">
        <v>0</v>
      </c>
      <c r="J11" s="418">
        <v>0</v>
      </c>
      <c r="K11" s="418">
        <v>0</v>
      </c>
      <c r="L11" s="418">
        <v>0</v>
      </c>
      <c r="M11" s="418">
        <v>0</v>
      </c>
      <c r="N11" s="418">
        <v>0</v>
      </c>
      <c r="O11" s="418">
        <v>0</v>
      </c>
      <c r="P11" s="418">
        <v>0</v>
      </c>
      <c r="Q11" s="418">
        <v>0</v>
      </c>
      <c r="R11" s="517">
        <f t="shared" si="0"/>
        <v>0</v>
      </c>
      <c r="S11" s="141"/>
    </row>
    <row r="12" spans="1:19" ht="34.5" customHeight="1">
      <c r="A12" s="418" t="s">
        <v>179</v>
      </c>
      <c r="B12" s="418">
        <v>0</v>
      </c>
      <c r="C12" s="630">
        <v>0</v>
      </c>
      <c r="D12" s="630">
        <v>0</v>
      </c>
      <c r="E12" s="630">
        <v>0</v>
      </c>
      <c r="F12" s="630">
        <v>0</v>
      </c>
      <c r="G12" s="630">
        <v>0</v>
      </c>
      <c r="H12" s="418">
        <v>0</v>
      </c>
      <c r="I12" s="418">
        <v>0</v>
      </c>
      <c r="J12" s="418">
        <v>0</v>
      </c>
      <c r="K12" s="418">
        <v>0</v>
      </c>
      <c r="L12" s="418">
        <v>0</v>
      </c>
      <c r="M12" s="418">
        <v>0</v>
      </c>
      <c r="N12" s="418">
        <v>0</v>
      </c>
      <c r="O12" s="418">
        <v>0</v>
      </c>
      <c r="P12" s="418">
        <v>0</v>
      </c>
      <c r="Q12" s="418">
        <v>0</v>
      </c>
      <c r="R12" s="517">
        <f t="shared" si="0"/>
        <v>0</v>
      </c>
      <c r="S12" s="141"/>
    </row>
    <row r="13" spans="1:19" ht="34.5" customHeight="1">
      <c r="A13" s="418" t="s">
        <v>199</v>
      </c>
      <c r="B13" s="418">
        <v>0</v>
      </c>
      <c r="C13" s="630">
        <v>0</v>
      </c>
      <c r="D13" s="630">
        <v>0</v>
      </c>
      <c r="E13" s="630">
        <v>0</v>
      </c>
      <c r="F13" s="630">
        <v>0</v>
      </c>
      <c r="G13" s="630">
        <v>0</v>
      </c>
      <c r="H13" s="418">
        <v>0</v>
      </c>
      <c r="I13" s="418">
        <v>0</v>
      </c>
      <c r="J13" s="418">
        <v>0</v>
      </c>
      <c r="K13" s="418">
        <v>0</v>
      </c>
      <c r="L13" s="418">
        <v>0</v>
      </c>
      <c r="M13" s="418">
        <v>0</v>
      </c>
      <c r="N13" s="418">
        <v>0.56000000000000005</v>
      </c>
      <c r="O13" s="418">
        <v>0</v>
      </c>
      <c r="P13" s="418">
        <v>0</v>
      </c>
      <c r="Q13" s="418">
        <v>0.56000000000000005</v>
      </c>
      <c r="R13" s="517">
        <f t="shared" si="0"/>
        <v>8.2092232797314932E-8</v>
      </c>
      <c r="S13" s="141"/>
    </row>
    <row r="14" spans="1:19" ht="34.5" customHeight="1">
      <c r="A14" s="418" t="s">
        <v>200</v>
      </c>
      <c r="B14" s="418">
        <v>0</v>
      </c>
      <c r="C14" s="630">
        <v>0</v>
      </c>
      <c r="D14" s="630">
        <v>0</v>
      </c>
      <c r="E14" s="630">
        <v>0</v>
      </c>
      <c r="F14" s="630">
        <v>0</v>
      </c>
      <c r="G14" s="630">
        <v>0</v>
      </c>
      <c r="H14" s="418">
        <v>504.28550000000001</v>
      </c>
      <c r="I14" s="418">
        <v>0</v>
      </c>
      <c r="J14" s="418">
        <v>0</v>
      </c>
      <c r="K14" s="418">
        <v>3048.1086700000001</v>
      </c>
      <c r="L14" s="418">
        <v>0</v>
      </c>
      <c r="M14" s="418">
        <v>0</v>
      </c>
      <c r="N14" s="418">
        <v>0</v>
      </c>
      <c r="O14" s="418">
        <v>466.46413999999999</v>
      </c>
      <c r="P14" s="418">
        <v>0</v>
      </c>
      <c r="Q14" s="418">
        <v>107990.95864</v>
      </c>
      <c r="R14" s="517">
        <f t="shared" si="0"/>
        <v>1.5830748065500156E-2</v>
      </c>
      <c r="S14" s="141"/>
    </row>
    <row r="15" spans="1:19" ht="34.5" customHeight="1">
      <c r="A15" s="418" t="s">
        <v>201</v>
      </c>
      <c r="B15" s="418">
        <v>0</v>
      </c>
      <c r="C15" s="630">
        <v>0</v>
      </c>
      <c r="D15" s="630">
        <v>0</v>
      </c>
      <c r="E15" s="630">
        <v>0</v>
      </c>
      <c r="F15" s="630">
        <v>0</v>
      </c>
      <c r="G15" s="630">
        <v>0</v>
      </c>
      <c r="H15" s="418">
        <v>0</v>
      </c>
      <c r="I15" s="418">
        <v>0</v>
      </c>
      <c r="J15" s="418">
        <v>0</v>
      </c>
      <c r="K15" s="418">
        <v>0</v>
      </c>
      <c r="L15" s="418">
        <v>0</v>
      </c>
      <c r="M15" s="418">
        <v>0</v>
      </c>
      <c r="N15" s="418">
        <v>0</v>
      </c>
      <c r="O15" s="418">
        <v>0</v>
      </c>
      <c r="P15" s="418">
        <v>0</v>
      </c>
      <c r="Q15" s="418">
        <v>1209.4754800000001</v>
      </c>
      <c r="R15" s="517">
        <f t="shared" si="0"/>
        <v>1.7730096904786468E-4</v>
      </c>
      <c r="S15" s="141"/>
    </row>
    <row r="16" spans="1:19" ht="34.5" customHeight="1">
      <c r="A16" s="418" t="s">
        <v>202</v>
      </c>
      <c r="B16" s="418">
        <v>0</v>
      </c>
      <c r="C16" s="630">
        <v>0</v>
      </c>
      <c r="D16" s="630">
        <v>0</v>
      </c>
      <c r="E16" s="630">
        <v>0</v>
      </c>
      <c r="F16" s="630">
        <v>0</v>
      </c>
      <c r="G16" s="630">
        <v>0</v>
      </c>
      <c r="H16" s="418">
        <v>0</v>
      </c>
      <c r="I16" s="418">
        <v>0</v>
      </c>
      <c r="J16" s="418">
        <v>0</v>
      </c>
      <c r="K16" s="418">
        <v>1267.51343</v>
      </c>
      <c r="L16" s="418">
        <v>0</v>
      </c>
      <c r="M16" s="418">
        <v>0</v>
      </c>
      <c r="N16" s="418">
        <v>0</v>
      </c>
      <c r="O16" s="418">
        <v>0</v>
      </c>
      <c r="P16" s="418">
        <v>0</v>
      </c>
      <c r="Q16" s="418">
        <v>3386.3792200000003</v>
      </c>
      <c r="R16" s="517">
        <f t="shared" si="0"/>
        <v>4.9642041297898176E-4</v>
      </c>
      <c r="S16" s="141"/>
    </row>
    <row r="17" spans="1:19" ht="34.5" customHeight="1">
      <c r="A17" s="418" t="s">
        <v>203</v>
      </c>
      <c r="B17" s="418">
        <v>0</v>
      </c>
      <c r="C17" s="630">
        <v>0</v>
      </c>
      <c r="D17" s="630">
        <v>0</v>
      </c>
      <c r="E17" s="630">
        <v>0</v>
      </c>
      <c r="F17" s="630">
        <v>0</v>
      </c>
      <c r="G17" s="630">
        <v>0</v>
      </c>
      <c r="H17" s="418">
        <v>0</v>
      </c>
      <c r="I17" s="418">
        <v>0</v>
      </c>
      <c r="J17" s="418">
        <v>0</v>
      </c>
      <c r="K17" s="418">
        <v>0</v>
      </c>
      <c r="L17" s="418">
        <v>0</v>
      </c>
      <c r="M17" s="418">
        <v>0</v>
      </c>
      <c r="N17" s="418">
        <v>0</v>
      </c>
      <c r="O17" s="418">
        <v>0</v>
      </c>
      <c r="P17" s="418">
        <v>0</v>
      </c>
      <c r="Q17" s="418">
        <v>0</v>
      </c>
      <c r="R17" s="517">
        <f t="shared" si="0"/>
        <v>0</v>
      </c>
      <c r="S17" s="141"/>
    </row>
    <row r="18" spans="1:19" ht="34.5" customHeight="1">
      <c r="A18" s="418" t="s">
        <v>204</v>
      </c>
      <c r="B18" s="418">
        <v>0</v>
      </c>
      <c r="C18" s="630">
        <v>0</v>
      </c>
      <c r="D18" s="630">
        <v>0</v>
      </c>
      <c r="E18" s="630">
        <v>0</v>
      </c>
      <c r="F18" s="630">
        <v>0</v>
      </c>
      <c r="G18" s="630">
        <v>0</v>
      </c>
      <c r="H18" s="418">
        <v>0</v>
      </c>
      <c r="I18" s="418">
        <v>0</v>
      </c>
      <c r="J18" s="418">
        <v>0</v>
      </c>
      <c r="K18" s="418">
        <v>0</v>
      </c>
      <c r="L18" s="418">
        <v>0</v>
      </c>
      <c r="M18" s="418">
        <v>0</v>
      </c>
      <c r="N18" s="418">
        <v>0</v>
      </c>
      <c r="O18" s="418">
        <v>0</v>
      </c>
      <c r="P18" s="418">
        <v>0</v>
      </c>
      <c r="Q18" s="418">
        <v>0</v>
      </c>
      <c r="R18" s="517">
        <f t="shared" si="0"/>
        <v>0</v>
      </c>
      <c r="S18" s="141"/>
    </row>
    <row r="19" spans="1:19" ht="34.5" customHeight="1">
      <c r="A19" s="418" t="s">
        <v>205</v>
      </c>
      <c r="B19" s="418">
        <v>0</v>
      </c>
      <c r="C19" s="630">
        <v>0</v>
      </c>
      <c r="D19" s="630">
        <v>0</v>
      </c>
      <c r="E19" s="630">
        <v>0</v>
      </c>
      <c r="F19" s="630">
        <v>0</v>
      </c>
      <c r="G19" s="630">
        <v>0</v>
      </c>
      <c r="H19" s="418">
        <v>0</v>
      </c>
      <c r="I19" s="418">
        <v>0</v>
      </c>
      <c r="J19" s="418">
        <v>0</v>
      </c>
      <c r="K19" s="418">
        <v>0</v>
      </c>
      <c r="L19" s="418">
        <v>0</v>
      </c>
      <c r="M19" s="418">
        <v>0</v>
      </c>
      <c r="N19" s="418">
        <v>0</v>
      </c>
      <c r="O19" s="418">
        <v>0</v>
      </c>
      <c r="P19" s="418">
        <v>0</v>
      </c>
      <c r="Q19" s="418">
        <v>0</v>
      </c>
      <c r="R19" s="517">
        <f t="shared" si="0"/>
        <v>0</v>
      </c>
      <c r="S19" s="141"/>
    </row>
    <row r="20" spans="1:19" ht="34.5" customHeight="1">
      <c r="A20" s="418" t="s">
        <v>185</v>
      </c>
      <c r="B20" s="418">
        <v>3145.81574</v>
      </c>
      <c r="C20" s="630">
        <v>29798.7045</v>
      </c>
      <c r="D20" s="630">
        <v>16977.494149999999</v>
      </c>
      <c r="E20" s="630">
        <v>5103.5346600000003</v>
      </c>
      <c r="F20" s="630">
        <v>36719.333850000003</v>
      </c>
      <c r="G20" s="630">
        <v>19216.423350000001</v>
      </c>
      <c r="H20" s="418">
        <v>6586.0411199999999</v>
      </c>
      <c r="I20" s="418">
        <v>32150.53313</v>
      </c>
      <c r="J20" s="418">
        <v>10827.39273</v>
      </c>
      <c r="K20" s="418">
        <v>10207.645369999998</v>
      </c>
      <c r="L20" s="418">
        <v>16377.992249999999</v>
      </c>
      <c r="M20" s="418">
        <v>10377.053300000001</v>
      </c>
      <c r="N20" s="418">
        <v>956.35832999999991</v>
      </c>
      <c r="O20" s="418">
        <v>44080.82213</v>
      </c>
      <c r="P20" s="418">
        <v>6153.7159199999996</v>
      </c>
      <c r="Q20" s="418">
        <v>784700.43113000004</v>
      </c>
      <c r="R20" s="517">
        <f t="shared" si="0"/>
        <v>0.11503180440799528</v>
      </c>
      <c r="S20" s="141"/>
    </row>
    <row r="21" spans="1:19" ht="34.5" customHeight="1">
      <c r="A21" s="418" t="s">
        <v>187</v>
      </c>
      <c r="B21" s="418">
        <v>0</v>
      </c>
      <c r="C21" s="630">
        <v>20248.548070000001</v>
      </c>
      <c r="D21" s="630">
        <v>0</v>
      </c>
      <c r="E21" s="630">
        <v>20164.128359999999</v>
      </c>
      <c r="F21" s="630">
        <v>0</v>
      </c>
      <c r="G21" s="630">
        <v>13025.81115</v>
      </c>
      <c r="H21" s="418">
        <v>1172.3244099999999</v>
      </c>
      <c r="I21" s="418">
        <v>19418.583979999999</v>
      </c>
      <c r="J21" s="418">
        <v>828.71496999999999</v>
      </c>
      <c r="K21" s="418">
        <v>0</v>
      </c>
      <c r="L21" s="418">
        <v>939.98631</v>
      </c>
      <c r="M21" s="418">
        <v>211.41592</v>
      </c>
      <c r="N21" s="418">
        <v>26451.585190000002</v>
      </c>
      <c r="O21" s="418">
        <v>465.05489</v>
      </c>
      <c r="P21" s="418">
        <v>0</v>
      </c>
      <c r="Q21" s="418">
        <v>758306.17564000003</v>
      </c>
      <c r="R21" s="517">
        <f t="shared" si="0"/>
        <v>0.11116258411121512</v>
      </c>
      <c r="S21" s="141"/>
    </row>
    <row r="22" spans="1:19" ht="34.5" customHeight="1">
      <c r="A22" s="418" t="s">
        <v>188</v>
      </c>
      <c r="B22" s="418">
        <v>7102.7627699999994</v>
      </c>
      <c r="C22" s="630">
        <v>0</v>
      </c>
      <c r="D22" s="630">
        <v>0</v>
      </c>
      <c r="E22" s="630">
        <v>0</v>
      </c>
      <c r="F22" s="630">
        <v>22311.65264</v>
      </c>
      <c r="G22" s="630">
        <v>0</v>
      </c>
      <c r="H22" s="418">
        <v>1362.6408100000001</v>
      </c>
      <c r="I22" s="418">
        <v>0</v>
      </c>
      <c r="J22" s="418">
        <v>0</v>
      </c>
      <c r="K22" s="418">
        <v>97687.356319999992</v>
      </c>
      <c r="L22" s="418">
        <v>17718.582329999997</v>
      </c>
      <c r="M22" s="418">
        <v>46053.664649999999</v>
      </c>
      <c r="N22" s="418">
        <v>5.4392299999999993</v>
      </c>
      <c r="O22" s="418">
        <v>99686.907699999996</v>
      </c>
      <c r="P22" s="418">
        <v>5995.72361</v>
      </c>
      <c r="Q22" s="418">
        <v>911454.22007000004</v>
      </c>
      <c r="R22" s="517">
        <f t="shared" si="0"/>
        <v>0.13361305717514563</v>
      </c>
      <c r="S22" s="141"/>
    </row>
    <row r="23" spans="1:19" ht="34.5" customHeight="1">
      <c r="A23" s="418" t="s">
        <v>189</v>
      </c>
      <c r="B23" s="418">
        <v>0</v>
      </c>
      <c r="C23" s="630">
        <v>0</v>
      </c>
      <c r="D23" s="630">
        <v>0</v>
      </c>
      <c r="E23" s="630">
        <v>0</v>
      </c>
      <c r="F23" s="630">
        <v>0</v>
      </c>
      <c r="G23" s="630">
        <v>0</v>
      </c>
      <c r="H23" s="418">
        <v>0</v>
      </c>
      <c r="I23" s="418">
        <v>0</v>
      </c>
      <c r="J23" s="418">
        <v>0</v>
      </c>
      <c r="K23" s="418">
        <v>0</v>
      </c>
      <c r="L23" s="418">
        <v>0</v>
      </c>
      <c r="M23" s="418">
        <v>0</v>
      </c>
      <c r="N23" s="418">
        <v>0</v>
      </c>
      <c r="O23" s="418">
        <v>0</v>
      </c>
      <c r="P23" s="418">
        <v>0</v>
      </c>
      <c r="Q23" s="418">
        <v>0</v>
      </c>
      <c r="R23" s="517">
        <f t="shared" si="0"/>
        <v>0</v>
      </c>
      <c r="S23" s="141"/>
    </row>
    <row r="24" spans="1:19" ht="34.5" customHeight="1">
      <c r="A24" s="418" t="s">
        <v>190</v>
      </c>
      <c r="B24" s="418">
        <v>0</v>
      </c>
      <c r="C24" s="630">
        <v>0</v>
      </c>
      <c r="D24" s="630">
        <v>0</v>
      </c>
      <c r="E24" s="630">
        <v>0</v>
      </c>
      <c r="F24" s="630">
        <v>0</v>
      </c>
      <c r="G24" s="630">
        <v>0</v>
      </c>
      <c r="H24" s="418">
        <v>0</v>
      </c>
      <c r="I24" s="418">
        <v>0</v>
      </c>
      <c r="J24" s="418">
        <v>0</v>
      </c>
      <c r="K24" s="418">
        <v>0</v>
      </c>
      <c r="L24" s="418">
        <v>0</v>
      </c>
      <c r="M24" s="418">
        <v>0</v>
      </c>
      <c r="N24" s="418">
        <v>0</v>
      </c>
      <c r="O24" s="418">
        <v>0</v>
      </c>
      <c r="P24" s="418">
        <v>0</v>
      </c>
      <c r="Q24" s="418">
        <v>0</v>
      </c>
      <c r="R24" s="517">
        <f t="shared" si="0"/>
        <v>0</v>
      </c>
      <c r="S24" s="141"/>
    </row>
    <row r="25" spans="1:19" ht="34.5" customHeight="1">
      <c r="A25" s="418" t="s">
        <v>191</v>
      </c>
      <c r="B25" s="418">
        <v>0</v>
      </c>
      <c r="C25" s="630">
        <v>0</v>
      </c>
      <c r="D25" s="630">
        <v>0</v>
      </c>
      <c r="E25" s="630">
        <v>0</v>
      </c>
      <c r="F25" s="630">
        <v>0</v>
      </c>
      <c r="G25" s="630">
        <v>0</v>
      </c>
      <c r="H25" s="418">
        <v>0</v>
      </c>
      <c r="I25" s="418">
        <v>0</v>
      </c>
      <c r="J25" s="418">
        <v>0</v>
      </c>
      <c r="K25" s="418">
        <v>0</v>
      </c>
      <c r="L25" s="418">
        <v>0</v>
      </c>
      <c r="M25" s="418">
        <v>0</v>
      </c>
      <c r="N25" s="418">
        <v>0</v>
      </c>
      <c r="O25" s="418">
        <v>0</v>
      </c>
      <c r="P25" s="418">
        <v>0</v>
      </c>
      <c r="Q25" s="418">
        <v>0</v>
      </c>
      <c r="R25" s="517">
        <f t="shared" si="0"/>
        <v>0</v>
      </c>
      <c r="S25" s="141"/>
    </row>
    <row r="26" spans="1:19" ht="34.5" customHeight="1">
      <c r="A26" s="418" t="s">
        <v>192</v>
      </c>
      <c r="B26" s="418">
        <v>0</v>
      </c>
      <c r="C26" s="630">
        <v>0</v>
      </c>
      <c r="D26" s="630">
        <v>0</v>
      </c>
      <c r="E26" s="630">
        <v>0</v>
      </c>
      <c r="F26" s="630">
        <v>0</v>
      </c>
      <c r="G26" s="630">
        <v>0</v>
      </c>
      <c r="H26" s="418">
        <v>0</v>
      </c>
      <c r="I26" s="418">
        <v>0</v>
      </c>
      <c r="J26" s="418">
        <v>0</v>
      </c>
      <c r="K26" s="418">
        <v>0</v>
      </c>
      <c r="L26" s="418">
        <v>0</v>
      </c>
      <c r="M26" s="418">
        <v>0</v>
      </c>
      <c r="N26" s="418">
        <v>0</v>
      </c>
      <c r="O26" s="418">
        <v>0</v>
      </c>
      <c r="P26" s="418">
        <v>0</v>
      </c>
      <c r="Q26" s="418">
        <v>0</v>
      </c>
      <c r="R26" s="517">
        <f>+Q26/$Q$38</f>
        <v>0</v>
      </c>
      <c r="S26" s="141"/>
    </row>
    <row r="27" spans="1:19" ht="34.5" customHeight="1">
      <c r="A27" s="418" t="s">
        <v>193</v>
      </c>
      <c r="B27" s="418">
        <v>2514.9460899999999</v>
      </c>
      <c r="C27" s="630">
        <v>114.56356</v>
      </c>
      <c r="D27" s="630">
        <v>1779.8874799999999</v>
      </c>
      <c r="E27" s="630">
        <v>766.39879000000008</v>
      </c>
      <c r="F27" s="630">
        <v>2448.58923</v>
      </c>
      <c r="G27" s="630">
        <v>0</v>
      </c>
      <c r="H27" s="418">
        <v>310.22811999999999</v>
      </c>
      <c r="I27" s="418">
        <v>3.18</v>
      </c>
      <c r="J27" s="418">
        <v>2576.15524</v>
      </c>
      <c r="K27" s="418">
        <v>627.19295</v>
      </c>
      <c r="L27" s="418">
        <v>10783.266220000001</v>
      </c>
      <c r="M27" s="418">
        <v>49685.565299999995</v>
      </c>
      <c r="N27" s="418">
        <v>0</v>
      </c>
      <c r="O27" s="418">
        <v>0</v>
      </c>
      <c r="P27" s="418">
        <v>10602.276669999999</v>
      </c>
      <c r="Q27" s="418">
        <v>202648.81206999999</v>
      </c>
      <c r="R27" s="517">
        <f>+Q27/$Q$38</f>
        <v>2.9706952600981718E-2</v>
      </c>
      <c r="S27" s="141"/>
    </row>
    <row r="28" spans="1:19" ht="34.5" customHeight="1">
      <c r="A28" s="418" t="s">
        <v>194</v>
      </c>
      <c r="B28" s="418">
        <v>0</v>
      </c>
      <c r="C28" s="630">
        <v>0</v>
      </c>
      <c r="D28" s="630">
        <v>0</v>
      </c>
      <c r="E28" s="630">
        <v>0</v>
      </c>
      <c r="F28" s="630">
        <v>0</v>
      </c>
      <c r="G28" s="630">
        <v>0</v>
      </c>
      <c r="H28" s="418">
        <v>97.56741000000001</v>
      </c>
      <c r="I28" s="418">
        <v>0</v>
      </c>
      <c r="J28" s="418">
        <v>0</v>
      </c>
      <c r="K28" s="418">
        <v>13794.611150000001</v>
      </c>
      <c r="L28" s="418">
        <v>341.53219999999999</v>
      </c>
      <c r="M28" s="418">
        <v>15397.688990000001</v>
      </c>
      <c r="N28" s="418">
        <v>0</v>
      </c>
      <c r="O28" s="418">
        <v>0</v>
      </c>
      <c r="P28" s="418">
        <v>429.54946999999999</v>
      </c>
      <c r="Q28" s="418">
        <v>74340.962450000006</v>
      </c>
      <c r="R28" s="517">
        <f>+Q28/$Q$38</f>
        <v>1.0897884992539015E-2</v>
      </c>
      <c r="S28" s="141"/>
    </row>
    <row r="29" spans="1:19" ht="34.5" customHeight="1">
      <c r="A29" s="418" t="s">
        <v>195</v>
      </c>
      <c r="B29" s="418">
        <v>0</v>
      </c>
      <c r="C29" s="630">
        <v>0</v>
      </c>
      <c r="D29" s="630">
        <v>0</v>
      </c>
      <c r="E29" s="630">
        <v>1056.809</v>
      </c>
      <c r="F29" s="630">
        <v>0</v>
      </c>
      <c r="G29" s="630">
        <v>0</v>
      </c>
      <c r="H29" s="418">
        <v>0</v>
      </c>
      <c r="I29" s="418">
        <v>0</v>
      </c>
      <c r="J29" s="418">
        <v>0</v>
      </c>
      <c r="K29" s="418">
        <v>0</v>
      </c>
      <c r="L29" s="418">
        <v>0</v>
      </c>
      <c r="M29" s="418">
        <v>0</v>
      </c>
      <c r="N29" s="418">
        <v>0</v>
      </c>
      <c r="O29" s="418">
        <v>0</v>
      </c>
      <c r="P29" s="418">
        <v>0</v>
      </c>
      <c r="Q29" s="418">
        <v>14412.65841</v>
      </c>
      <c r="R29" s="517">
        <f t="shared" ref="R29:R38" si="1">+Q29/$Q$38</f>
        <v>2.1127987668248193E-3</v>
      </c>
      <c r="S29" s="141"/>
    </row>
    <row r="30" spans="1:19" ht="34.5" customHeight="1">
      <c r="A30" s="418" t="s">
        <v>180</v>
      </c>
      <c r="B30" s="418">
        <v>13922.717460000002</v>
      </c>
      <c r="C30" s="630">
        <v>17962.837879999999</v>
      </c>
      <c r="D30" s="630">
        <v>10847.768980000001</v>
      </c>
      <c r="E30" s="630">
        <v>6206.7812300000005</v>
      </c>
      <c r="F30" s="630">
        <v>63174.460229999997</v>
      </c>
      <c r="G30" s="630">
        <v>61486.734880000004</v>
      </c>
      <c r="H30" s="418">
        <v>3628.8360400000001</v>
      </c>
      <c r="I30" s="418">
        <v>28709.875050000002</v>
      </c>
      <c r="J30" s="418">
        <v>2139.8402500000002</v>
      </c>
      <c r="K30" s="418">
        <v>30269.013719999999</v>
      </c>
      <c r="L30" s="418">
        <v>28025.38738</v>
      </c>
      <c r="M30" s="418">
        <v>10599.62883</v>
      </c>
      <c r="N30" s="418">
        <v>1883.5184299999999</v>
      </c>
      <c r="O30" s="418">
        <v>13938.0249</v>
      </c>
      <c r="P30" s="418">
        <v>53133.598760000001</v>
      </c>
      <c r="Q30" s="418">
        <v>932625.64565999992</v>
      </c>
      <c r="R30" s="517">
        <f t="shared" si="1"/>
        <v>0.13671664574333367</v>
      </c>
      <c r="S30" s="141"/>
    </row>
    <row r="31" spans="1:19" ht="34.5" customHeight="1">
      <c r="A31" s="418" t="s">
        <v>181</v>
      </c>
      <c r="B31" s="418">
        <v>51.649550000000005</v>
      </c>
      <c r="C31" s="630">
        <v>1924.4530199999999</v>
      </c>
      <c r="D31" s="630">
        <v>242.85503</v>
      </c>
      <c r="E31" s="630">
        <v>26.658330000000003</v>
      </c>
      <c r="F31" s="630">
        <v>0</v>
      </c>
      <c r="G31" s="630">
        <v>0</v>
      </c>
      <c r="H31" s="418">
        <v>15.02765</v>
      </c>
      <c r="I31" s="418">
        <v>1960.6904999999999</v>
      </c>
      <c r="J31" s="418">
        <v>0</v>
      </c>
      <c r="K31" s="418">
        <v>217.02437</v>
      </c>
      <c r="L31" s="418">
        <v>166.63445000000002</v>
      </c>
      <c r="M31" s="418">
        <v>1380.5835099999999</v>
      </c>
      <c r="N31" s="418">
        <v>1763.4352799999999</v>
      </c>
      <c r="O31" s="418">
        <v>7.2599399999999994</v>
      </c>
      <c r="P31" s="418">
        <v>33203.405059999997</v>
      </c>
      <c r="Q31" s="418">
        <v>84831.330180000004</v>
      </c>
      <c r="R31" s="517">
        <f t="shared" si="1"/>
        <v>1.2435702331504371E-2</v>
      </c>
      <c r="S31" s="141"/>
    </row>
    <row r="32" spans="1:19" ht="34.5" customHeight="1">
      <c r="A32" s="418" t="s">
        <v>182</v>
      </c>
      <c r="B32" s="418">
        <v>0</v>
      </c>
      <c r="C32" s="630">
        <v>0</v>
      </c>
      <c r="D32" s="630">
        <v>0</v>
      </c>
      <c r="E32" s="630">
        <v>0</v>
      </c>
      <c r="F32" s="630">
        <v>35</v>
      </c>
      <c r="G32" s="630">
        <v>0</v>
      </c>
      <c r="H32" s="418">
        <v>0</v>
      </c>
      <c r="I32" s="418">
        <v>0</v>
      </c>
      <c r="J32" s="418">
        <v>0</v>
      </c>
      <c r="K32" s="418">
        <v>0</v>
      </c>
      <c r="L32" s="418">
        <v>0</v>
      </c>
      <c r="M32" s="418">
        <v>1.4047400000000001</v>
      </c>
      <c r="N32" s="418">
        <v>0</v>
      </c>
      <c r="O32" s="418">
        <v>0</v>
      </c>
      <c r="P32" s="418">
        <v>0</v>
      </c>
      <c r="Q32" s="418">
        <v>36.404739999999997</v>
      </c>
      <c r="R32" s="517">
        <f t="shared" si="1"/>
        <v>5.3366899839387902E-6</v>
      </c>
      <c r="S32" s="141"/>
    </row>
    <row r="33" spans="1:19" ht="34.5" customHeight="1">
      <c r="A33" s="418" t="s">
        <v>183</v>
      </c>
      <c r="B33" s="418">
        <v>706.25418000000002</v>
      </c>
      <c r="C33" s="630">
        <v>203.14985000000001</v>
      </c>
      <c r="D33" s="630">
        <v>753.11812999999995</v>
      </c>
      <c r="E33" s="630">
        <v>27.380680000000002</v>
      </c>
      <c r="F33" s="630">
        <v>6581.8093499999995</v>
      </c>
      <c r="G33" s="630">
        <v>837.94457999999997</v>
      </c>
      <c r="H33" s="418">
        <v>132.989</v>
      </c>
      <c r="I33" s="418">
        <v>399.79735999999997</v>
      </c>
      <c r="J33" s="418">
        <v>250.6506</v>
      </c>
      <c r="K33" s="418">
        <v>393.72604999999999</v>
      </c>
      <c r="L33" s="418">
        <v>341.87885999999997</v>
      </c>
      <c r="M33" s="418">
        <v>0</v>
      </c>
      <c r="N33" s="418">
        <v>0</v>
      </c>
      <c r="O33" s="418">
        <v>0</v>
      </c>
      <c r="P33" s="418">
        <v>99.442700000000002</v>
      </c>
      <c r="Q33" s="418">
        <v>20662.36881</v>
      </c>
      <c r="R33" s="517">
        <f t="shared" si="1"/>
        <v>3.0289642687401767E-3</v>
      </c>
      <c r="S33" s="141"/>
    </row>
    <row r="34" spans="1:19" ht="60" customHeight="1">
      <c r="A34" s="419" t="s">
        <v>184</v>
      </c>
      <c r="B34" s="632">
        <v>0</v>
      </c>
      <c r="C34" s="630">
        <v>0</v>
      </c>
      <c r="D34" s="630">
        <v>0</v>
      </c>
      <c r="E34" s="630">
        <v>0</v>
      </c>
      <c r="F34" s="630">
        <v>168.73895999999999</v>
      </c>
      <c r="G34" s="630">
        <v>0</v>
      </c>
      <c r="H34" s="418">
        <v>0</v>
      </c>
      <c r="I34" s="418">
        <v>0</v>
      </c>
      <c r="J34" s="418">
        <v>0</v>
      </c>
      <c r="K34" s="418">
        <v>118.38696</v>
      </c>
      <c r="L34" s="418">
        <v>0</v>
      </c>
      <c r="M34" s="418">
        <v>0</v>
      </c>
      <c r="N34" s="418">
        <v>0</v>
      </c>
      <c r="O34" s="418">
        <v>0</v>
      </c>
      <c r="P34" s="418">
        <v>0</v>
      </c>
      <c r="Q34" s="418">
        <v>300.48028000000005</v>
      </c>
      <c r="R34" s="517">
        <f t="shared" si="1"/>
        <v>4.4048387672789957E-5</v>
      </c>
      <c r="S34" s="141"/>
    </row>
    <row r="35" spans="1:19" ht="34.5" customHeight="1">
      <c r="A35" s="418" t="s">
        <v>196</v>
      </c>
      <c r="B35" s="418">
        <v>27225.475539999999</v>
      </c>
      <c r="C35" s="630">
        <v>21144.651519999999</v>
      </c>
      <c r="D35" s="630">
        <v>135005.47215000002</v>
      </c>
      <c r="E35" s="630">
        <v>25593.251070000002</v>
      </c>
      <c r="F35" s="630">
        <v>57195.221060000003</v>
      </c>
      <c r="G35" s="630">
        <v>135368.01681</v>
      </c>
      <c r="H35" s="418">
        <v>95221.774659999995</v>
      </c>
      <c r="I35" s="418">
        <v>89565.036749999999</v>
      </c>
      <c r="J35" s="418">
        <v>82615.157550000004</v>
      </c>
      <c r="K35" s="418">
        <v>44856.968369999995</v>
      </c>
      <c r="L35" s="418">
        <v>19844.520089999998</v>
      </c>
      <c r="M35" s="418">
        <v>35346.078840000002</v>
      </c>
      <c r="N35" s="418">
        <v>439.17674</v>
      </c>
      <c r="O35" s="418">
        <v>60222.519340000006</v>
      </c>
      <c r="P35" s="418">
        <v>112119.83542</v>
      </c>
      <c r="Q35" s="418">
        <v>2154639.1148000001</v>
      </c>
      <c r="R35" s="517">
        <f>+Q35/$Q$38</f>
        <v>0.31585559965421817</v>
      </c>
      <c r="S35" s="141"/>
    </row>
    <row r="36" spans="1:19" ht="34.5" customHeight="1">
      <c r="A36" s="418" t="s">
        <v>197</v>
      </c>
      <c r="B36" s="418">
        <v>0</v>
      </c>
      <c r="C36" s="630">
        <v>270</v>
      </c>
      <c r="D36" s="630">
        <v>0</v>
      </c>
      <c r="E36" s="630">
        <v>12665.180779999999</v>
      </c>
      <c r="F36" s="630">
        <v>932.72501</v>
      </c>
      <c r="G36" s="630">
        <v>37890.684070000003</v>
      </c>
      <c r="H36" s="418">
        <v>2567.8569500000003</v>
      </c>
      <c r="I36" s="418">
        <v>14889.13148</v>
      </c>
      <c r="J36" s="418">
        <v>1046.2715699999999</v>
      </c>
      <c r="K36" s="418">
        <v>0</v>
      </c>
      <c r="L36" s="418">
        <v>2677.3827000000001</v>
      </c>
      <c r="M36" s="418">
        <v>525.04969999999992</v>
      </c>
      <c r="N36" s="418">
        <v>20119.148670000002</v>
      </c>
      <c r="O36" s="418">
        <v>130</v>
      </c>
      <c r="P36" s="418">
        <v>294.50765000000001</v>
      </c>
      <c r="Q36" s="418">
        <v>197899.78088999999</v>
      </c>
      <c r="R36" s="517">
        <f>+Q36/$Q$38</f>
        <v>2.901077657742767E-2</v>
      </c>
      <c r="S36" s="141"/>
    </row>
    <row r="37" spans="1:19" s="160" customFormat="1" ht="51" customHeight="1">
      <c r="A37" s="420" t="s">
        <v>198</v>
      </c>
      <c r="B37" s="420">
        <v>5340.8319700000002</v>
      </c>
      <c r="C37" s="507">
        <v>4374.0814</v>
      </c>
      <c r="D37" s="507">
        <v>0</v>
      </c>
      <c r="E37" s="507">
        <v>0</v>
      </c>
      <c r="F37" s="507">
        <v>41543.773119999998</v>
      </c>
      <c r="G37" s="507">
        <v>0</v>
      </c>
      <c r="H37" s="420">
        <v>6701.2182000000003</v>
      </c>
      <c r="I37" s="420">
        <v>0</v>
      </c>
      <c r="J37" s="420">
        <v>0</v>
      </c>
      <c r="K37" s="420">
        <v>35679.134389999999</v>
      </c>
      <c r="L37" s="420">
        <v>19444.53371</v>
      </c>
      <c r="M37" s="420">
        <v>92172.539430000004</v>
      </c>
      <c r="N37" s="420">
        <v>52.698949999999996</v>
      </c>
      <c r="O37" s="420">
        <v>41377.232909999999</v>
      </c>
      <c r="P37" s="420">
        <v>4203.4638800000002</v>
      </c>
      <c r="Q37" s="418">
        <v>550731.58886999998</v>
      </c>
      <c r="R37" s="508">
        <f t="shared" si="1"/>
        <v>8.0733546075627091E-2</v>
      </c>
    </row>
    <row r="38" spans="1:19" s="160" customFormat="1" ht="24" customHeight="1">
      <c r="A38" s="513" t="s">
        <v>153</v>
      </c>
      <c r="B38" s="514">
        <v>60010.453299999994</v>
      </c>
      <c r="C38" s="514">
        <v>96040.989799999996</v>
      </c>
      <c r="D38" s="514">
        <v>165606.59592000002</v>
      </c>
      <c r="E38" s="514">
        <v>71610.122900000002</v>
      </c>
      <c r="F38" s="514">
        <v>231111.30344999998</v>
      </c>
      <c r="G38" s="514">
        <v>267825.61483999999</v>
      </c>
      <c r="H38" s="514">
        <v>118300.78986999999</v>
      </c>
      <c r="I38" s="514">
        <v>187096.82824999999</v>
      </c>
      <c r="J38" s="514">
        <v>100284.18291</v>
      </c>
      <c r="K38" s="514">
        <v>238166.68174999996</v>
      </c>
      <c r="L38" s="514">
        <v>116661.69649999999</v>
      </c>
      <c r="M38" s="514">
        <v>261750.67320999998</v>
      </c>
      <c r="N38" s="514">
        <v>51671.920820000007</v>
      </c>
      <c r="O38" s="514">
        <v>260374.28594999996</v>
      </c>
      <c r="P38" s="514">
        <v>226235.51914000002</v>
      </c>
      <c r="Q38" s="514">
        <v>6821595.4289199999</v>
      </c>
      <c r="R38" s="515">
        <f t="shared" si="1"/>
        <v>1</v>
      </c>
    </row>
    <row r="39" spans="1:19" s="5" customFormat="1" ht="67.5" customHeight="1">
      <c r="A39" s="631" t="s">
        <v>264</v>
      </c>
      <c r="B39" s="517">
        <v>8.7971287545999914E-3</v>
      </c>
      <c r="C39" s="517">
        <v>1.4078963022760979E-2</v>
      </c>
      <c r="D39" s="517">
        <v>2.4276812901849118E-2</v>
      </c>
      <c r="E39" s="517">
        <v>1.0497562285269881E-2</v>
      </c>
      <c r="F39" s="517">
        <v>3.3879362365907661E-2</v>
      </c>
      <c r="G39" s="517">
        <v>3.9261433433088008E-2</v>
      </c>
      <c r="H39" s="517">
        <v>1.7342099968061204E-2</v>
      </c>
      <c r="I39" s="517">
        <v>2.7427136393461157E-2</v>
      </c>
      <c r="J39" s="517">
        <v>1.4700986588100413E-2</v>
      </c>
      <c r="K39" s="517">
        <v>3.4913633362116094E-2</v>
      </c>
      <c r="L39" s="517">
        <v>1.7101819906442321E-2</v>
      </c>
      <c r="M39" s="517">
        <v>3.8370887857159322E-2</v>
      </c>
      <c r="N39" s="517">
        <v>7.574755987571187E-3</v>
      </c>
      <c r="O39" s="517">
        <v>3.8169118744003645E-2</v>
      </c>
      <c r="P39" s="517">
        <v>3.3164605186182639E-2</v>
      </c>
      <c r="Q39" s="517">
        <v>1</v>
      </c>
      <c r="R39" s="517"/>
    </row>
    <row r="40" spans="1:19" ht="14.25" customHeight="1" thickBot="1">
      <c r="A40" s="346"/>
      <c r="B40" s="347"/>
      <c r="C40" s="348"/>
      <c r="D40" s="348"/>
      <c r="E40" s="348"/>
      <c r="F40" s="348"/>
      <c r="G40" s="348"/>
      <c r="H40" s="349"/>
      <c r="I40" s="349"/>
      <c r="J40" s="349"/>
      <c r="K40" s="349"/>
      <c r="L40" s="349"/>
      <c r="M40" s="349"/>
      <c r="N40" s="349"/>
      <c r="O40" s="349"/>
      <c r="P40" s="349"/>
      <c r="Q40" s="349"/>
      <c r="R40" s="349"/>
      <c r="S40" s="141"/>
    </row>
    <row r="41" spans="1:19" ht="15" customHeight="1" thickTop="1">
      <c r="A41" s="143" t="s">
        <v>137</v>
      </c>
      <c r="B41" s="5"/>
      <c r="C41" s="6"/>
      <c r="D41" s="6"/>
      <c r="E41" s="6"/>
      <c r="F41" s="6"/>
      <c r="G41" s="6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141"/>
    </row>
    <row r="42" spans="1:19" ht="9" customHeight="1">
      <c r="C42" s="25"/>
      <c r="D42" s="25"/>
      <c r="E42" s="25"/>
      <c r="F42" s="25"/>
      <c r="G42" s="25"/>
      <c r="H42" s="145"/>
      <c r="I42" s="145"/>
      <c r="J42" s="145"/>
      <c r="K42" s="145"/>
      <c r="L42" s="145"/>
      <c r="M42" s="145"/>
      <c r="N42" s="145"/>
      <c r="O42" s="145"/>
      <c r="P42" s="145"/>
      <c r="Q42" s="145"/>
      <c r="R42" s="145"/>
      <c r="S42" s="141"/>
    </row>
    <row r="43" spans="1:19" ht="9" customHeight="1">
      <c r="A43" s="26"/>
      <c r="C43" s="25"/>
      <c r="D43" s="25"/>
      <c r="E43" s="25"/>
      <c r="F43" s="25"/>
      <c r="G43" s="25"/>
      <c r="H43" s="145"/>
      <c r="I43" s="145"/>
      <c r="J43" s="145"/>
      <c r="K43" s="145"/>
      <c r="L43" s="145"/>
      <c r="M43" s="145"/>
      <c r="N43" s="145"/>
      <c r="O43" s="145"/>
      <c r="P43" s="145"/>
      <c r="Q43" s="145"/>
      <c r="R43" s="145"/>
      <c r="S43" s="141"/>
    </row>
    <row r="44" spans="1:19" ht="9" customHeight="1">
      <c r="A44" s="28"/>
      <c r="C44" s="25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145"/>
      <c r="R44" s="145"/>
      <c r="S44" s="141"/>
    </row>
    <row r="45" spans="1:19" ht="9" customHeight="1">
      <c r="A45" s="26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145"/>
      <c r="R45" s="145"/>
      <c r="S45" s="141"/>
    </row>
    <row r="46" spans="1:19" ht="9" customHeight="1">
      <c r="A46" s="26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145"/>
      <c r="R46" s="145"/>
      <c r="S46" s="141"/>
    </row>
    <row r="47" spans="1:19" ht="9" customHeight="1">
      <c r="A47" s="26"/>
      <c r="B47" s="1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145"/>
      <c r="R47" s="145"/>
      <c r="S47" s="141"/>
    </row>
    <row r="48" spans="1:19" ht="9" customHeight="1">
      <c r="A48" s="26"/>
      <c r="B48" s="1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145"/>
      <c r="R48" s="145"/>
      <c r="S48" s="141"/>
    </row>
    <row r="49" spans="1:19" ht="9" customHeight="1">
      <c r="A49" s="26"/>
      <c r="B49" s="1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145"/>
      <c r="R49" s="145"/>
      <c r="S49" s="141"/>
    </row>
    <row r="50" spans="1:19" ht="9" customHeight="1">
      <c r="A50" s="155"/>
      <c r="B50" s="1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145"/>
      <c r="R50" s="145"/>
      <c r="S50" s="141"/>
    </row>
    <row r="51" spans="1:19" ht="9" customHeight="1">
      <c r="A51" s="26"/>
      <c r="B51" s="1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145"/>
      <c r="R51" s="145"/>
      <c r="S51" s="141"/>
    </row>
    <row r="52" spans="1:19" ht="9" customHeight="1">
      <c r="A52" s="26"/>
      <c r="B52" s="1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145"/>
      <c r="S52" s="141"/>
    </row>
    <row r="53" spans="1:19" ht="9" customHeight="1">
      <c r="A53" s="26"/>
      <c r="B53" s="1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145"/>
      <c r="R53" s="145"/>
      <c r="S53" s="141"/>
    </row>
    <row r="54" spans="1:19" ht="9" customHeight="1">
      <c r="A54" s="26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145"/>
      <c r="R54" s="145"/>
      <c r="S54" s="141"/>
    </row>
    <row r="55" spans="1:19" ht="9" customHeight="1">
      <c r="A55" s="26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145"/>
      <c r="R55" s="145"/>
      <c r="S55" s="141"/>
    </row>
    <row r="56" spans="1:19" ht="9" customHeight="1">
      <c r="A56" s="155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145"/>
      <c r="R56" s="145"/>
      <c r="S56" s="141"/>
    </row>
    <row r="57" spans="1:19" ht="9" customHeight="1">
      <c r="A57" s="26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145"/>
      <c r="R57" s="145"/>
      <c r="S57" s="141"/>
    </row>
    <row r="58" spans="1:19" ht="9" customHeight="1">
      <c r="A58" s="26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145"/>
      <c r="R58" s="145"/>
      <c r="S58" s="141"/>
    </row>
    <row r="59" spans="1:19" ht="9" customHeight="1">
      <c r="A59" s="26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145"/>
      <c r="R59" s="145"/>
      <c r="S59" s="141"/>
    </row>
    <row r="60" spans="1:19" ht="9" customHeight="1">
      <c r="A60" s="26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145"/>
      <c r="R60" s="145"/>
      <c r="S60" s="141"/>
    </row>
    <row r="61" spans="1:19" ht="9" customHeight="1">
      <c r="A61" s="26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145"/>
      <c r="R61" s="145"/>
      <c r="S61" s="141"/>
    </row>
    <row r="62" spans="1:19" ht="9" customHeight="1">
      <c r="A62" s="155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145"/>
      <c r="R62" s="145"/>
      <c r="S62" s="141"/>
    </row>
    <row r="63" spans="1:19" ht="9" customHeight="1">
      <c r="A63" s="26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145"/>
      <c r="R63" s="145"/>
      <c r="S63" s="141"/>
    </row>
    <row r="64" spans="1:19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145"/>
      <c r="R64" s="145"/>
      <c r="S64" s="141"/>
    </row>
    <row r="65" spans="1:19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145"/>
      <c r="R65" s="145"/>
      <c r="S65" s="141"/>
    </row>
    <row r="66" spans="1:19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145"/>
      <c r="R66" s="145"/>
      <c r="S66" s="141"/>
    </row>
    <row r="67" spans="1:19" ht="9" customHeight="1">
      <c r="A67" s="155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145"/>
      <c r="R67" s="145"/>
      <c r="S67" s="141"/>
    </row>
    <row r="68" spans="1:19" ht="9" customHeight="1">
      <c r="A68" s="30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145"/>
      <c r="R68" s="145"/>
      <c r="S68" s="141"/>
    </row>
    <row r="69" spans="1:19" ht="9" customHeight="1">
      <c r="A69" s="30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145"/>
      <c r="R69" s="145"/>
      <c r="S69" s="141"/>
    </row>
    <row r="70" spans="1:19" ht="9" customHeight="1">
      <c r="A70" s="30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145"/>
      <c r="R70" s="145"/>
      <c r="S70" s="141"/>
    </row>
    <row r="71" spans="1:19" ht="9" customHeight="1">
      <c r="A71" s="30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145"/>
      <c r="R71" s="145"/>
      <c r="S71" s="141"/>
    </row>
    <row r="72" spans="1:19" ht="9" customHeight="1">
      <c r="A72" s="31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1"/>
    </row>
    <row r="73" spans="1:19" ht="9" customHeight="1">
      <c r="A73" s="31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145"/>
      <c r="R73" s="145"/>
      <c r="S73" s="141"/>
    </row>
    <row r="74" spans="1:19" ht="9" customHeight="1">
      <c r="A74" s="28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145"/>
      <c r="R74" s="145"/>
      <c r="S74" s="141"/>
    </row>
    <row r="75" spans="1:19" ht="9" customHeight="1">
      <c r="A75" s="26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145"/>
      <c r="R75" s="145"/>
      <c r="S75" s="141"/>
    </row>
    <row r="76" spans="1:19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145"/>
      <c r="R76" s="145"/>
      <c r="S76" s="141"/>
    </row>
    <row r="77" spans="1:19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145"/>
      <c r="R77" s="145"/>
      <c r="S77" s="141"/>
    </row>
    <row r="78" spans="1:19" ht="9" customHeight="1">
      <c r="A78" s="26"/>
      <c r="C78" s="25"/>
      <c r="D78" s="25"/>
      <c r="E78" s="25"/>
      <c r="F78" s="25"/>
      <c r="G78" s="25"/>
      <c r="H78" s="145"/>
      <c r="I78" s="145"/>
      <c r="J78" s="145"/>
      <c r="K78" s="145"/>
      <c r="L78" s="145"/>
      <c r="M78" s="145"/>
      <c r="N78" s="145"/>
      <c r="O78" s="145"/>
      <c r="P78" s="145"/>
      <c r="Q78" s="145"/>
      <c r="R78" s="145"/>
      <c r="S78" s="141"/>
    </row>
    <row r="79" spans="1:19" ht="9" customHeight="1">
      <c r="A79" s="30"/>
      <c r="C79" s="25"/>
      <c r="D79" s="25"/>
      <c r="E79" s="25"/>
      <c r="F79" s="25"/>
      <c r="G79" s="25"/>
      <c r="H79" s="145"/>
      <c r="I79" s="145"/>
      <c r="J79" s="145"/>
      <c r="K79" s="145"/>
      <c r="L79" s="145"/>
      <c r="M79" s="145"/>
      <c r="N79" s="145"/>
      <c r="O79" s="145"/>
      <c r="P79" s="145"/>
      <c r="Q79" s="145"/>
      <c r="R79" s="145"/>
      <c r="S79" s="141"/>
    </row>
    <row r="80" spans="1:19" ht="9" customHeight="1">
      <c r="A80" s="28"/>
      <c r="C80" s="25"/>
      <c r="D80" s="25"/>
      <c r="E80" s="25"/>
      <c r="F80" s="25"/>
      <c r="G80" s="25"/>
      <c r="H80" s="145"/>
      <c r="I80" s="145"/>
      <c r="J80" s="145"/>
      <c r="K80" s="145"/>
      <c r="L80" s="145"/>
      <c r="M80" s="145"/>
      <c r="N80" s="145"/>
      <c r="O80" s="145"/>
      <c r="P80" s="145"/>
      <c r="Q80" s="145"/>
      <c r="R80" s="145"/>
      <c r="S80" s="141"/>
    </row>
    <row r="81" spans="1:19" ht="9" customHeight="1">
      <c r="A81" s="26"/>
      <c r="C81" s="25"/>
      <c r="D81" s="25"/>
      <c r="E81" s="25"/>
      <c r="F81" s="25"/>
      <c r="G81" s="25"/>
      <c r="H81" s="145"/>
      <c r="I81" s="145"/>
      <c r="J81" s="145"/>
      <c r="K81" s="145"/>
      <c r="L81" s="145"/>
      <c r="M81" s="145"/>
      <c r="N81" s="145"/>
      <c r="O81" s="145"/>
      <c r="P81" s="145"/>
      <c r="Q81" s="145"/>
      <c r="R81" s="145"/>
      <c r="S81" s="141"/>
    </row>
    <row r="82" spans="1:19" ht="9" customHeight="1">
      <c r="A82" s="26"/>
      <c r="C82" s="25"/>
      <c r="D82" s="25"/>
      <c r="E82" s="25"/>
      <c r="F82" s="25"/>
      <c r="G82" s="25"/>
      <c r="H82" s="145"/>
      <c r="I82" s="145"/>
      <c r="J82" s="145"/>
      <c r="K82" s="145"/>
      <c r="L82" s="145"/>
      <c r="M82" s="145"/>
      <c r="N82" s="145"/>
      <c r="O82" s="145"/>
      <c r="P82" s="145"/>
      <c r="Q82" s="145"/>
      <c r="R82" s="145"/>
      <c r="S82" s="141"/>
    </row>
    <row r="83" spans="1:19" ht="9" customHeight="1">
      <c r="A83" s="26"/>
      <c r="C83" s="25"/>
      <c r="D83" s="25"/>
      <c r="E83" s="25"/>
      <c r="F83" s="25"/>
      <c r="G83" s="25"/>
      <c r="H83" s="145"/>
      <c r="I83" s="145"/>
      <c r="J83" s="145"/>
      <c r="K83" s="145"/>
      <c r="L83" s="145"/>
      <c r="M83" s="145"/>
      <c r="N83" s="145"/>
      <c r="O83" s="145"/>
      <c r="P83" s="145"/>
      <c r="Q83" s="145"/>
      <c r="R83" s="145"/>
      <c r="S83" s="141"/>
    </row>
    <row r="84" spans="1:19" ht="9" customHeight="1">
      <c r="A84" s="26"/>
      <c r="C84" s="25"/>
      <c r="D84" s="25"/>
      <c r="E84" s="25"/>
      <c r="F84" s="25"/>
      <c r="G84" s="25"/>
      <c r="H84" s="145"/>
      <c r="I84" s="145"/>
      <c r="J84" s="145"/>
      <c r="K84" s="145"/>
      <c r="L84" s="145"/>
      <c r="M84" s="145"/>
      <c r="N84" s="145"/>
      <c r="O84" s="145"/>
      <c r="P84" s="145"/>
      <c r="Q84" s="145"/>
      <c r="R84" s="145"/>
      <c r="S84" s="141"/>
    </row>
    <row r="85" spans="1:19" ht="9" customHeight="1">
      <c r="A85" s="30"/>
      <c r="C85" s="25"/>
      <c r="D85" s="25"/>
      <c r="E85" s="25"/>
      <c r="F85" s="25"/>
      <c r="G85" s="25"/>
      <c r="H85" s="145"/>
      <c r="I85" s="145"/>
      <c r="J85" s="145"/>
      <c r="K85" s="145"/>
      <c r="L85" s="145"/>
      <c r="M85" s="145"/>
      <c r="N85" s="145"/>
      <c r="O85" s="145"/>
      <c r="P85" s="145"/>
      <c r="Q85" s="145"/>
      <c r="R85" s="145"/>
      <c r="S85" s="141"/>
    </row>
    <row r="86" spans="1:19" ht="9" customHeight="1">
      <c r="A86" s="28"/>
      <c r="C86" s="25"/>
      <c r="D86" s="25"/>
      <c r="E86" s="25"/>
      <c r="F86" s="25"/>
      <c r="G86" s="25"/>
      <c r="H86" s="145"/>
      <c r="I86" s="145"/>
      <c r="J86" s="145"/>
      <c r="K86" s="145"/>
      <c r="L86" s="145"/>
      <c r="M86" s="145"/>
      <c r="N86" s="145"/>
      <c r="O86" s="145"/>
      <c r="P86" s="145"/>
      <c r="Q86" s="145"/>
      <c r="R86" s="145"/>
      <c r="S86" s="141"/>
    </row>
    <row r="87" spans="1:19" ht="9" customHeight="1">
      <c r="A87" s="26"/>
      <c r="C87" s="25"/>
      <c r="D87" s="25"/>
      <c r="E87" s="25"/>
      <c r="F87" s="25"/>
      <c r="G87" s="25"/>
      <c r="H87" s="145"/>
      <c r="I87" s="145"/>
      <c r="J87" s="145"/>
      <c r="K87" s="145"/>
      <c r="L87" s="145"/>
      <c r="M87" s="145"/>
      <c r="N87" s="145"/>
      <c r="O87" s="145"/>
      <c r="P87" s="145"/>
      <c r="Q87" s="145"/>
      <c r="R87" s="145"/>
      <c r="S87" s="141"/>
    </row>
    <row r="88" spans="1:19" ht="9" customHeight="1">
      <c r="A88" s="26"/>
      <c r="C88" s="25"/>
      <c r="D88" s="25"/>
      <c r="E88" s="25"/>
      <c r="F88" s="25"/>
      <c r="G88" s="25"/>
      <c r="H88" s="145"/>
      <c r="I88" s="145"/>
      <c r="J88" s="145"/>
      <c r="K88" s="145"/>
      <c r="L88" s="145"/>
      <c r="M88" s="145"/>
      <c r="N88" s="145"/>
      <c r="O88" s="145"/>
      <c r="P88" s="145"/>
      <c r="Q88" s="145"/>
      <c r="R88" s="145"/>
      <c r="S88" s="141"/>
    </row>
    <row r="89" spans="1:19" ht="9" customHeight="1">
      <c r="A89" s="26"/>
      <c r="C89" s="27"/>
      <c r="D89" s="27"/>
      <c r="E89" s="27"/>
      <c r="F89" s="27"/>
      <c r="G89" s="27"/>
      <c r="S89" s="141"/>
    </row>
    <row r="90" spans="1:19" ht="9" customHeight="1">
      <c r="A90" s="26"/>
      <c r="C90" s="27"/>
      <c r="D90" s="27"/>
      <c r="E90" s="27"/>
      <c r="F90" s="27"/>
      <c r="G90" s="27"/>
      <c r="S90" s="141"/>
    </row>
    <row r="91" spans="1:19" ht="9" customHeight="1">
      <c r="A91" s="26"/>
      <c r="C91" s="27"/>
      <c r="D91" s="27"/>
      <c r="E91" s="27"/>
      <c r="F91" s="27"/>
      <c r="G91" s="27"/>
      <c r="S91" s="141"/>
    </row>
    <row r="92" spans="1:19" ht="9" customHeight="1">
      <c r="A92" s="26"/>
      <c r="C92" s="27"/>
      <c r="D92" s="27"/>
      <c r="E92" s="27"/>
      <c r="F92" s="27"/>
      <c r="G92" s="27"/>
      <c r="S92" s="141"/>
    </row>
    <row r="93" spans="1:19" ht="9" customHeight="1">
      <c r="A93" s="26"/>
      <c r="C93" s="27"/>
      <c r="D93" s="27"/>
      <c r="E93" s="27"/>
      <c r="F93" s="27"/>
      <c r="G93" s="27"/>
      <c r="S93" s="141"/>
    </row>
    <row r="94" spans="1:19" ht="9" customHeight="1">
      <c r="A94" s="26"/>
      <c r="C94" s="27"/>
      <c r="D94" s="27"/>
      <c r="E94" s="27"/>
      <c r="F94" s="27"/>
      <c r="G94" s="27"/>
      <c r="S94" s="141"/>
    </row>
    <row r="95" spans="1:19" ht="9" customHeight="1">
      <c r="A95" s="30"/>
      <c r="C95" s="27"/>
      <c r="D95" s="27"/>
      <c r="E95" s="27"/>
      <c r="F95" s="27"/>
      <c r="G95" s="27"/>
      <c r="S95" s="141"/>
    </row>
    <row r="96" spans="1:19" ht="9" customHeight="1">
      <c r="A96" s="28"/>
      <c r="C96" s="27"/>
      <c r="D96" s="27"/>
      <c r="E96" s="27"/>
      <c r="F96" s="27"/>
      <c r="G96" s="27"/>
      <c r="S96" s="141"/>
    </row>
    <row r="97" spans="1:19" ht="9" customHeight="1">
      <c r="A97" s="26"/>
      <c r="C97" s="27"/>
      <c r="D97" s="27"/>
      <c r="E97" s="27"/>
      <c r="F97" s="27"/>
      <c r="G97" s="27"/>
      <c r="S97" s="141"/>
    </row>
    <row r="98" spans="1:19" ht="9" customHeight="1">
      <c r="A98" s="26"/>
      <c r="C98" s="27"/>
      <c r="D98" s="27"/>
      <c r="E98" s="27"/>
      <c r="F98" s="27"/>
      <c r="G98" s="27"/>
      <c r="S98" s="141"/>
    </row>
    <row r="99" spans="1:19" ht="9" customHeight="1">
      <c r="A99" s="26"/>
      <c r="C99" s="27"/>
      <c r="D99" s="27"/>
      <c r="E99" s="27"/>
      <c r="F99" s="27"/>
      <c r="G99" s="27"/>
      <c r="S99" s="141"/>
    </row>
    <row r="100" spans="1:19" ht="9" customHeight="1">
      <c r="A100" s="26"/>
      <c r="C100" s="27"/>
      <c r="D100" s="27"/>
      <c r="E100" s="27"/>
      <c r="F100" s="27"/>
      <c r="G100" s="27"/>
      <c r="S100" s="141"/>
    </row>
    <row r="101" spans="1:19" ht="9" customHeight="1">
      <c r="A101" s="26"/>
      <c r="C101" s="27"/>
      <c r="D101" s="27"/>
      <c r="E101" s="27"/>
      <c r="F101" s="27"/>
      <c r="G101" s="27"/>
      <c r="S101" s="141"/>
    </row>
    <row r="102" spans="1:19" ht="9" customHeight="1">
      <c r="A102" s="26"/>
      <c r="C102" s="27"/>
      <c r="D102" s="27"/>
      <c r="E102" s="27"/>
      <c r="F102" s="27"/>
      <c r="G102" s="27"/>
      <c r="S102" s="141"/>
    </row>
    <row r="103" spans="1:19" ht="9" customHeight="1">
      <c r="A103" s="26"/>
      <c r="C103" s="27"/>
      <c r="D103" s="27"/>
      <c r="E103" s="27"/>
      <c r="F103" s="27"/>
      <c r="G103" s="27"/>
      <c r="S103" s="141"/>
    </row>
    <row r="104" spans="1:19" ht="9" customHeight="1">
      <c r="A104" s="26"/>
      <c r="C104" s="27"/>
      <c r="D104" s="27"/>
      <c r="E104" s="27"/>
      <c r="F104" s="27"/>
      <c r="G104" s="27"/>
      <c r="S104" s="141"/>
    </row>
    <row r="105" spans="1:19" ht="9" customHeight="1">
      <c r="A105" s="26"/>
      <c r="C105" s="27"/>
      <c r="D105" s="27"/>
      <c r="E105" s="27"/>
      <c r="F105" s="27"/>
      <c r="G105" s="27"/>
      <c r="S105" s="141"/>
    </row>
    <row r="106" spans="1:19" ht="9" customHeight="1">
      <c r="A106" s="28"/>
      <c r="C106" s="27"/>
      <c r="D106" s="27"/>
      <c r="E106" s="27"/>
      <c r="F106" s="27"/>
      <c r="G106" s="27"/>
      <c r="S106" s="141"/>
    </row>
    <row r="107" spans="1:19" ht="9" customHeight="1">
      <c r="A107" s="26"/>
      <c r="C107" s="27"/>
      <c r="D107" s="27"/>
      <c r="E107" s="27"/>
      <c r="F107" s="27"/>
      <c r="G107" s="27"/>
      <c r="S107" s="141"/>
    </row>
    <row r="108" spans="1:19" ht="9" customHeight="1">
      <c r="A108" s="26"/>
      <c r="C108" s="27"/>
      <c r="D108" s="27"/>
      <c r="E108" s="27"/>
      <c r="F108" s="27"/>
      <c r="G108" s="27"/>
      <c r="S108" s="141"/>
    </row>
    <row r="109" spans="1:19" ht="9" customHeight="1">
      <c r="A109" s="26"/>
      <c r="C109" s="27"/>
      <c r="D109" s="27"/>
      <c r="E109" s="27"/>
      <c r="F109" s="27"/>
      <c r="G109" s="27"/>
      <c r="S109" s="141"/>
    </row>
    <row r="110" spans="1:19">
      <c r="A110" s="32"/>
      <c r="C110" s="27"/>
      <c r="D110" s="27"/>
      <c r="E110" s="27"/>
      <c r="F110" s="27"/>
      <c r="G110" s="27"/>
      <c r="S110" s="141"/>
    </row>
    <row r="111" spans="1:19">
      <c r="A111" s="32"/>
      <c r="C111" s="27"/>
      <c r="D111" s="27"/>
      <c r="E111" s="27"/>
      <c r="F111" s="27"/>
      <c r="G111" s="27"/>
      <c r="S111" s="141"/>
    </row>
    <row r="112" spans="1:19">
      <c r="A112" s="32"/>
      <c r="C112" s="27"/>
      <c r="D112" s="27"/>
      <c r="E112" s="27"/>
      <c r="F112" s="27"/>
      <c r="G112" s="27"/>
      <c r="S112" s="141"/>
    </row>
    <row r="113" spans="1:19">
      <c r="A113" s="32"/>
      <c r="C113" s="27"/>
      <c r="D113" s="27"/>
      <c r="E113" s="27"/>
      <c r="F113" s="27"/>
      <c r="G113" s="27"/>
      <c r="S113" s="141"/>
    </row>
    <row r="114" spans="1:19">
      <c r="A114" s="32"/>
      <c r="C114" s="27"/>
      <c r="D114" s="27"/>
      <c r="E114" s="27"/>
      <c r="F114" s="27"/>
      <c r="G114" s="27"/>
      <c r="S114" s="141"/>
    </row>
    <row r="115" spans="1:19">
      <c r="A115" s="32"/>
      <c r="C115" s="27"/>
      <c r="D115" s="27"/>
      <c r="E115" s="27"/>
      <c r="F115" s="27"/>
      <c r="G115" s="27"/>
      <c r="S115" s="141"/>
    </row>
    <row r="116" spans="1:19">
      <c r="A116" s="32"/>
      <c r="C116" s="27"/>
      <c r="D116" s="27"/>
      <c r="E116" s="27"/>
      <c r="F116" s="27"/>
      <c r="G116" s="27"/>
      <c r="S116" s="141"/>
    </row>
    <row r="117" spans="1:19" ht="15.75">
      <c r="A117" s="33"/>
      <c r="C117" s="27"/>
      <c r="D117" s="27"/>
      <c r="E117" s="27"/>
      <c r="F117" s="27"/>
      <c r="G117" s="27"/>
      <c r="S117" s="141"/>
    </row>
    <row r="118" spans="1:19" ht="15.75">
      <c r="A118" s="33"/>
      <c r="C118" s="27"/>
      <c r="D118" s="27"/>
      <c r="E118" s="27"/>
      <c r="F118" s="27"/>
      <c r="G118" s="27"/>
      <c r="S118" s="141"/>
    </row>
    <row r="119" spans="1:19" ht="15.75">
      <c r="A119" s="33"/>
      <c r="C119" s="27"/>
      <c r="D119" s="27"/>
      <c r="E119" s="27"/>
      <c r="F119" s="27"/>
      <c r="G119" s="27"/>
      <c r="S119" s="141"/>
    </row>
    <row r="120" spans="1:19" ht="15.75">
      <c r="A120" s="33"/>
      <c r="C120" s="27"/>
      <c r="D120" s="27"/>
      <c r="E120" s="27"/>
      <c r="F120" s="27"/>
      <c r="G120" s="27"/>
      <c r="S120" s="141"/>
    </row>
    <row r="121" spans="1:19" ht="15.75">
      <c r="A121" s="33"/>
      <c r="C121" s="27"/>
      <c r="D121" s="27"/>
      <c r="E121" s="27"/>
      <c r="F121" s="27"/>
      <c r="G121" s="27"/>
      <c r="S121" s="141"/>
    </row>
    <row r="122" spans="1:19" ht="15.75">
      <c r="A122" s="33"/>
      <c r="C122" s="27"/>
      <c r="D122" s="27"/>
      <c r="E122" s="27"/>
      <c r="F122" s="27"/>
      <c r="G122" s="27"/>
      <c r="S122" s="141"/>
    </row>
    <row r="123" spans="1:19" ht="15.75">
      <c r="A123" s="33"/>
      <c r="C123" s="27"/>
      <c r="D123" s="27"/>
      <c r="E123" s="27"/>
      <c r="F123" s="27"/>
      <c r="G123" s="27"/>
      <c r="S123" s="141"/>
    </row>
    <row r="124" spans="1:19" ht="15.75">
      <c r="A124" s="33"/>
      <c r="C124" s="27"/>
      <c r="D124" s="27"/>
      <c r="E124" s="27"/>
      <c r="F124" s="27"/>
      <c r="G124" s="27"/>
      <c r="S124" s="141"/>
    </row>
    <row r="125" spans="1:19" ht="15.75">
      <c r="A125" s="33"/>
      <c r="C125" s="27"/>
      <c r="D125" s="27"/>
      <c r="E125" s="27"/>
      <c r="F125" s="27"/>
      <c r="G125" s="27"/>
      <c r="S125" s="141"/>
    </row>
    <row r="126" spans="1:19" ht="15.75">
      <c r="A126" s="33"/>
      <c r="C126" s="27"/>
      <c r="D126" s="27"/>
      <c r="E126" s="27"/>
      <c r="F126" s="27"/>
      <c r="G126" s="27"/>
      <c r="S126" s="141"/>
    </row>
    <row r="127" spans="1:19" ht="15.75">
      <c r="A127" s="33"/>
      <c r="C127" s="27"/>
      <c r="D127" s="27"/>
      <c r="E127" s="27"/>
      <c r="F127" s="27"/>
      <c r="G127" s="27"/>
      <c r="S127" s="141"/>
    </row>
    <row r="128" spans="1:19" ht="15.75">
      <c r="A128" s="33"/>
      <c r="C128" s="27"/>
      <c r="D128" s="27"/>
      <c r="E128" s="27"/>
      <c r="F128" s="27"/>
      <c r="G128" s="27"/>
      <c r="S128" s="141"/>
    </row>
    <row r="129" spans="1:19" ht="15.75">
      <c r="A129" s="33"/>
      <c r="C129" s="27"/>
      <c r="D129" s="27"/>
      <c r="E129" s="27"/>
      <c r="F129" s="27"/>
      <c r="G129" s="27"/>
      <c r="S129" s="141"/>
    </row>
    <row r="130" spans="1:19" ht="15.75">
      <c r="A130" s="33"/>
      <c r="C130" s="27"/>
      <c r="D130" s="27"/>
      <c r="E130" s="27"/>
      <c r="F130" s="27"/>
      <c r="G130" s="27"/>
      <c r="S130" s="141"/>
    </row>
    <row r="131" spans="1:19" ht="15.75">
      <c r="A131" s="33"/>
      <c r="C131" s="27"/>
      <c r="D131" s="27"/>
      <c r="E131" s="27"/>
      <c r="F131" s="27"/>
      <c r="G131" s="27"/>
      <c r="S131" s="141"/>
    </row>
    <row r="132" spans="1:19" ht="15.75">
      <c r="A132" s="33"/>
      <c r="C132" s="27"/>
      <c r="D132" s="27"/>
      <c r="E132" s="27"/>
      <c r="F132" s="27"/>
      <c r="G132" s="27"/>
      <c r="S132" s="141"/>
    </row>
    <row r="133" spans="1:19" ht="15.75">
      <c r="A133" s="33"/>
      <c r="C133" s="27"/>
      <c r="D133" s="27"/>
      <c r="E133" s="27"/>
      <c r="F133" s="27"/>
      <c r="G133" s="27"/>
      <c r="S133" s="141"/>
    </row>
    <row r="134" spans="1:19" ht="15.75">
      <c r="A134" s="33"/>
      <c r="C134" s="27"/>
      <c r="D134" s="27"/>
      <c r="E134" s="27"/>
      <c r="F134" s="27"/>
      <c r="G134" s="27"/>
      <c r="S134" s="141"/>
    </row>
    <row r="135" spans="1:19" ht="15.75">
      <c r="A135" s="33"/>
      <c r="C135" s="27"/>
      <c r="D135" s="27"/>
      <c r="E135" s="27"/>
      <c r="F135" s="27"/>
      <c r="G135" s="27"/>
      <c r="S135" s="141"/>
    </row>
    <row r="136" spans="1:19" ht="15.75">
      <c r="A136" s="33"/>
      <c r="C136" s="27"/>
      <c r="D136" s="27"/>
      <c r="E136" s="27"/>
      <c r="F136" s="27"/>
      <c r="G136" s="27"/>
      <c r="S136" s="141"/>
    </row>
    <row r="137" spans="1:19" ht="15.75">
      <c r="A137" s="33"/>
      <c r="C137" s="27"/>
      <c r="D137" s="27"/>
      <c r="E137" s="27"/>
      <c r="F137" s="27"/>
      <c r="G137" s="27"/>
      <c r="S137" s="141"/>
    </row>
    <row r="138" spans="1:19" ht="15.75">
      <c r="A138" s="33"/>
      <c r="C138" s="27"/>
      <c r="D138" s="27"/>
      <c r="E138" s="27"/>
      <c r="F138" s="27"/>
      <c r="G138" s="27"/>
      <c r="S138" s="141"/>
    </row>
    <row r="139" spans="1:19" ht="15.75">
      <c r="A139" s="33"/>
      <c r="C139" s="27"/>
      <c r="D139" s="27"/>
      <c r="E139" s="27"/>
      <c r="F139" s="27"/>
      <c r="G139" s="27"/>
      <c r="S139" s="141"/>
    </row>
    <row r="140" spans="1:19" ht="15.75">
      <c r="A140" s="33"/>
      <c r="C140" s="27"/>
      <c r="D140" s="27"/>
      <c r="E140" s="27"/>
      <c r="F140" s="27"/>
      <c r="G140" s="27"/>
      <c r="S140" s="141"/>
    </row>
    <row r="141" spans="1:19" ht="15.75">
      <c r="A141" s="33"/>
      <c r="C141" s="27"/>
      <c r="D141" s="27"/>
      <c r="E141" s="27"/>
      <c r="F141" s="27"/>
      <c r="G141" s="27"/>
      <c r="S141" s="141"/>
    </row>
    <row r="142" spans="1:19" ht="15.75">
      <c r="A142" s="33"/>
      <c r="C142" s="27"/>
      <c r="D142" s="27"/>
      <c r="E142" s="27"/>
      <c r="F142" s="27"/>
      <c r="G142" s="27"/>
      <c r="S142" s="141"/>
    </row>
    <row r="143" spans="1:19" ht="15.75">
      <c r="A143" s="33"/>
      <c r="C143" s="27"/>
      <c r="D143" s="27"/>
      <c r="E143" s="27"/>
      <c r="F143" s="27"/>
      <c r="G143" s="27"/>
      <c r="S143" s="141"/>
    </row>
    <row r="144" spans="1:19" ht="15.75">
      <c r="A144" s="33"/>
      <c r="C144" s="27"/>
      <c r="D144" s="27"/>
      <c r="E144" s="27"/>
      <c r="F144" s="27"/>
      <c r="G144" s="27"/>
      <c r="S144" s="141"/>
    </row>
    <row r="145" spans="1:19" ht="15.75">
      <c r="A145" s="33"/>
      <c r="C145" s="27"/>
      <c r="D145" s="27"/>
      <c r="E145" s="27"/>
      <c r="F145" s="27"/>
      <c r="G145" s="27"/>
      <c r="S145" s="141"/>
    </row>
    <row r="146" spans="1:19" ht="15.75">
      <c r="A146" s="33"/>
      <c r="C146" s="27"/>
      <c r="D146" s="27"/>
      <c r="E146" s="27"/>
      <c r="F146" s="27"/>
      <c r="G146" s="27"/>
      <c r="S146" s="141"/>
    </row>
    <row r="147" spans="1:19" ht="15.75">
      <c r="A147" s="33"/>
      <c r="C147" s="27"/>
      <c r="D147" s="27"/>
      <c r="E147" s="27"/>
      <c r="F147" s="27"/>
      <c r="G147" s="27"/>
      <c r="S147" s="141"/>
    </row>
    <row r="148" spans="1:19" ht="15.75">
      <c r="A148" s="33"/>
      <c r="C148" s="27"/>
      <c r="D148" s="27"/>
      <c r="E148" s="27"/>
      <c r="F148" s="27"/>
      <c r="G148" s="27"/>
      <c r="S148" s="141"/>
    </row>
    <row r="149" spans="1:19" ht="15.75">
      <c r="A149" s="33"/>
      <c r="C149" s="27"/>
      <c r="D149" s="27"/>
      <c r="E149" s="27"/>
      <c r="F149" s="27"/>
      <c r="G149" s="27"/>
      <c r="S149" s="141"/>
    </row>
    <row r="150" spans="1:19" ht="15.75">
      <c r="A150" s="33"/>
      <c r="C150" s="27"/>
      <c r="D150" s="27"/>
      <c r="E150" s="27"/>
      <c r="F150" s="27"/>
      <c r="G150" s="27"/>
      <c r="S150" s="141"/>
    </row>
    <row r="151" spans="1:19" ht="15.75">
      <c r="A151" s="33"/>
      <c r="C151" s="27"/>
      <c r="D151" s="27"/>
      <c r="E151" s="27"/>
      <c r="F151" s="27"/>
      <c r="G151" s="27"/>
      <c r="S151" s="141"/>
    </row>
    <row r="152" spans="1:19" ht="15.75">
      <c r="A152" s="33"/>
      <c r="C152" s="27"/>
      <c r="D152" s="27"/>
      <c r="E152" s="27"/>
      <c r="F152" s="27"/>
      <c r="G152" s="27"/>
      <c r="S152" s="141"/>
    </row>
    <row r="153" spans="1:19" ht="15.75">
      <c r="A153" s="33"/>
      <c r="C153" s="27"/>
      <c r="D153" s="27"/>
      <c r="E153" s="27"/>
      <c r="F153" s="27"/>
      <c r="G153" s="27"/>
      <c r="S153" s="141"/>
    </row>
    <row r="154" spans="1:19" ht="15.75">
      <c r="A154" s="33"/>
      <c r="C154" s="27"/>
      <c r="D154" s="27"/>
      <c r="E154" s="27"/>
      <c r="F154" s="27"/>
      <c r="G154" s="27"/>
      <c r="S154" s="141"/>
    </row>
    <row r="155" spans="1:19" ht="15.75">
      <c r="A155" s="33"/>
      <c r="C155" s="27"/>
      <c r="D155" s="27"/>
      <c r="E155" s="27"/>
      <c r="F155" s="27"/>
      <c r="G155" s="27"/>
      <c r="S155" s="141"/>
    </row>
    <row r="156" spans="1:19" ht="15.75">
      <c r="A156" s="33"/>
      <c r="C156" s="27"/>
      <c r="D156" s="27"/>
      <c r="E156" s="27"/>
      <c r="F156" s="27"/>
      <c r="G156" s="27"/>
      <c r="S156" s="141"/>
    </row>
    <row r="157" spans="1:19" ht="15.75">
      <c r="A157" s="33"/>
      <c r="C157" s="27"/>
      <c r="D157" s="27"/>
      <c r="E157" s="27"/>
      <c r="F157" s="27"/>
      <c r="G157" s="27"/>
      <c r="S157" s="141"/>
    </row>
    <row r="158" spans="1:19" ht="15.75">
      <c r="A158" s="33"/>
      <c r="C158" s="27"/>
      <c r="D158" s="27"/>
      <c r="E158" s="27"/>
      <c r="F158" s="27"/>
      <c r="G158" s="27"/>
      <c r="S158" s="141"/>
    </row>
    <row r="159" spans="1:19" ht="15.75">
      <c r="A159" s="33"/>
      <c r="C159" s="27"/>
      <c r="D159" s="27"/>
      <c r="E159" s="27"/>
      <c r="F159" s="27"/>
      <c r="G159" s="27"/>
      <c r="S159" s="141"/>
    </row>
    <row r="160" spans="1:19" ht="15.75">
      <c r="A160" s="33"/>
      <c r="C160" s="27"/>
      <c r="D160" s="27"/>
      <c r="E160" s="27"/>
      <c r="F160" s="27"/>
      <c r="G160" s="27"/>
      <c r="S160" s="141"/>
    </row>
    <row r="161" spans="1:19" ht="15.75">
      <c r="A161" s="33"/>
      <c r="C161" s="27"/>
      <c r="D161" s="27"/>
      <c r="E161" s="27"/>
      <c r="F161" s="27"/>
      <c r="G161" s="27"/>
      <c r="S161" s="141"/>
    </row>
    <row r="162" spans="1:19" ht="15.75">
      <c r="A162" s="33"/>
      <c r="C162" s="27"/>
      <c r="D162" s="27"/>
      <c r="E162" s="27"/>
      <c r="F162" s="27"/>
      <c r="G162" s="27"/>
      <c r="S162" s="141"/>
    </row>
    <row r="163" spans="1:19" ht="15.75">
      <c r="A163" s="33"/>
      <c r="C163" s="27"/>
      <c r="D163" s="27"/>
      <c r="E163" s="27"/>
      <c r="F163" s="27"/>
      <c r="G163" s="27"/>
      <c r="S163" s="141"/>
    </row>
    <row r="164" spans="1:19" ht="15.75">
      <c r="A164" s="33"/>
      <c r="C164" s="27"/>
      <c r="D164" s="27"/>
      <c r="E164" s="27"/>
      <c r="F164" s="27"/>
      <c r="G164" s="27"/>
      <c r="S164" s="141"/>
    </row>
    <row r="165" spans="1:19" ht="15.75">
      <c r="A165" s="33"/>
      <c r="C165" s="27"/>
      <c r="D165" s="27"/>
      <c r="E165" s="27"/>
      <c r="F165" s="27"/>
      <c r="G165" s="27"/>
      <c r="S165" s="141"/>
    </row>
    <row r="166" spans="1:19" ht="15.75">
      <c r="A166" s="33"/>
      <c r="C166" s="27"/>
      <c r="D166" s="27"/>
      <c r="E166" s="27"/>
      <c r="F166" s="27"/>
      <c r="G166" s="27"/>
      <c r="S166" s="141"/>
    </row>
    <row r="167" spans="1:19" ht="15.75">
      <c r="A167" s="33"/>
      <c r="C167" s="27"/>
      <c r="D167" s="27"/>
      <c r="E167" s="27"/>
      <c r="F167" s="27"/>
      <c r="G167" s="27"/>
      <c r="S167" s="141"/>
    </row>
    <row r="168" spans="1:19" ht="15.75">
      <c r="A168" s="33"/>
      <c r="C168" s="27"/>
      <c r="D168" s="27"/>
      <c r="E168" s="27"/>
      <c r="F168" s="27"/>
      <c r="G168" s="27"/>
      <c r="S168" s="141"/>
    </row>
    <row r="169" spans="1:19" ht="15.75">
      <c r="A169" s="33"/>
      <c r="C169" s="27"/>
      <c r="D169" s="27"/>
      <c r="E169" s="27"/>
      <c r="F169" s="27"/>
      <c r="G169" s="27"/>
      <c r="S169" s="141"/>
    </row>
    <row r="170" spans="1:19" ht="15.75">
      <c r="A170" s="33"/>
      <c r="C170" s="27"/>
      <c r="D170" s="27"/>
      <c r="E170" s="27"/>
      <c r="F170" s="27"/>
      <c r="G170" s="27"/>
      <c r="S170" s="141"/>
    </row>
    <row r="171" spans="1:19" ht="15.75">
      <c r="A171" s="33"/>
      <c r="C171" s="27"/>
      <c r="D171" s="27"/>
      <c r="E171" s="27"/>
      <c r="F171" s="27"/>
      <c r="G171" s="27"/>
      <c r="S171" s="141"/>
    </row>
    <row r="172" spans="1:19" ht="15.75">
      <c r="A172" s="33"/>
      <c r="C172" s="27"/>
      <c r="D172" s="27"/>
      <c r="E172" s="27"/>
      <c r="F172" s="27"/>
      <c r="G172" s="27"/>
      <c r="S172" s="141"/>
    </row>
    <row r="173" spans="1:19" ht="15.75">
      <c r="A173" s="33"/>
      <c r="C173" s="27"/>
      <c r="D173" s="27"/>
      <c r="E173" s="27"/>
      <c r="F173" s="27"/>
      <c r="G173" s="27"/>
      <c r="S173" s="141"/>
    </row>
    <row r="174" spans="1:19" ht="15.75">
      <c r="A174" s="33"/>
      <c r="C174" s="27"/>
      <c r="D174" s="27"/>
      <c r="E174" s="27"/>
      <c r="F174" s="27"/>
      <c r="G174" s="27"/>
      <c r="S174" s="141"/>
    </row>
    <row r="175" spans="1:19" ht="15.75">
      <c r="A175" s="33"/>
      <c r="C175" s="27"/>
      <c r="D175" s="27"/>
      <c r="E175" s="27"/>
      <c r="F175" s="27"/>
      <c r="G175" s="27"/>
      <c r="S175" s="141"/>
    </row>
    <row r="176" spans="1:19" ht="15.75">
      <c r="A176" s="33"/>
      <c r="C176" s="27"/>
      <c r="D176" s="27"/>
      <c r="E176" s="27"/>
      <c r="F176" s="27"/>
      <c r="G176" s="27"/>
      <c r="S176" s="141"/>
    </row>
    <row r="177" spans="1:19" ht="15.75">
      <c r="A177" s="33"/>
      <c r="C177" s="27"/>
      <c r="D177" s="27"/>
      <c r="E177" s="27"/>
      <c r="F177" s="27"/>
      <c r="G177" s="27"/>
      <c r="S177" s="141"/>
    </row>
    <row r="178" spans="1:19" ht="15.75">
      <c r="A178" s="33"/>
      <c r="C178" s="27"/>
      <c r="D178" s="27"/>
      <c r="E178" s="27"/>
      <c r="F178" s="27"/>
      <c r="G178" s="27"/>
      <c r="S178" s="141"/>
    </row>
    <row r="179" spans="1:19" ht="15.75">
      <c r="A179" s="33"/>
      <c r="C179" s="27"/>
      <c r="D179" s="27"/>
      <c r="E179" s="27"/>
      <c r="F179" s="27"/>
      <c r="G179" s="27"/>
      <c r="S179" s="141"/>
    </row>
    <row r="180" spans="1:19" ht="15.75">
      <c r="A180" s="33"/>
      <c r="C180" s="27"/>
      <c r="D180" s="27"/>
      <c r="E180" s="27"/>
      <c r="F180" s="27"/>
      <c r="G180" s="27"/>
      <c r="S180" s="141"/>
    </row>
    <row r="181" spans="1:19" ht="15.75">
      <c r="A181" s="33"/>
      <c r="C181" s="27"/>
      <c r="D181" s="27"/>
      <c r="E181" s="27"/>
      <c r="F181" s="27"/>
      <c r="G181" s="27"/>
      <c r="S181" s="141"/>
    </row>
    <row r="182" spans="1:19" ht="15.75">
      <c r="A182" s="33"/>
      <c r="C182" s="27"/>
      <c r="D182" s="27"/>
      <c r="E182" s="27"/>
      <c r="F182" s="27"/>
      <c r="G182" s="27"/>
      <c r="S182" s="141"/>
    </row>
    <row r="183" spans="1:19" ht="15.75">
      <c r="A183" s="33"/>
      <c r="C183" s="27"/>
      <c r="D183" s="27"/>
      <c r="E183" s="27"/>
      <c r="F183" s="27"/>
      <c r="G183" s="27"/>
      <c r="S183" s="141"/>
    </row>
    <row r="184" spans="1:19" ht="15.75">
      <c r="A184" s="33"/>
      <c r="C184" s="27"/>
      <c r="D184" s="27"/>
      <c r="E184" s="27"/>
      <c r="F184" s="27"/>
      <c r="G184" s="27"/>
      <c r="S184" s="141"/>
    </row>
    <row r="185" spans="1:19" ht="15.75">
      <c r="A185" s="33"/>
      <c r="C185" s="27"/>
      <c r="D185" s="27"/>
      <c r="E185" s="27"/>
      <c r="F185" s="27"/>
      <c r="G185" s="27"/>
      <c r="S185" s="141"/>
    </row>
    <row r="186" spans="1:19" ht="15.75">
      <c r="A186" s="33"/>
      <c r="C186" s="27"/>
      <c r="D186" s="27"/>
      <c r="E186" s="27"/>
      <c r="F186" s="27"/>
      <c r="G186" s="27"/>
      <c r="S186" s="141"/>
    </row>
    <row r="187" spans="1:19" ht="15.75">
      <c r="A187" s="33"/>
      <c r="C187" s="27"/>
      <c r="D187" s="27"/>
      <c r="E187" s="27"/>
      <c r="F187" s="27"/>
      <c r="G187" s="27"/>
      <c r="S187" s="141"/>
    </row>
    <row r="188" spans="1:19" ht="15.75">
      <c r="A188" s="33"/>
      <c r="C188" s="27"/>
      <c r="D188" s="27"/>
      <c r="E188" s="27"/>
      <c r="F188" s="27"/>
      <c r="G188" s="27"/>
      <c r="S188" s="141"/>
    </row>
    <row r="189" spans="1:19" ht="15.75">
      <c r="A189" s="33"/>
      <c r="C189" s="27"/>
      <c r="D189" s="27"/>
      <c r="E189" s="27"/>
      <c r="F189" s="27"/>
      <c r="G189" s="27"/>
      <c r="S189" s="141"/>
    </row>
    <row r="190" spans="1:19" ht="15.75">
      <c r="A190" s="33"/>
      <c r="C190" s="27"/>
      <c r="D190" s="27"/>
      <c r="E190" s="27"/>
      <c r="F190" s="27"/>
      <c r="G190" s="27"/>
      <c r="S190" s="141"/>
    </row>
    <row r="191" spans="1:19" ht="15.75">
      <c r="A191" s="33"/>
      <c r="C191" s="27"/>
      <c r="D191" s="27"/>
      <c r="E191" s="27"/>
      <c r="F191" s="27"/>
      <c r="G191" s="27"/>
      <c r="S191" s="141"/>
    </row>
    <row r="192" spans="1:19" ht="15.75">
      <c r="A192" s="33"/>
      <c r="C192" s="27"/>
      <c r="D192" s="27"/>
      <c r="E192" s="27"/>
      <c r="F192" s="27"/>
      <c r="G192" s="27"/>
      <c r="S192" s="141"/>
    </row>
    <row r="193" spans="1:19" ht="15.75">
      <c r="A193" s="33"/>
      <c r="C193" s="27"/>
      <c r="D193" s="27"/>
      <c r="E193" s="27"/>
      <c r="F193" s="27"/>
      <c r="G193" s="27"/>
      <c r="S193" s="141"/>
    </row>
    <row r="194" spans="1:19" ht="15.75">
      <c r="A194" s="33"/>
      <c r="C194" s="27"/>
      <c r="D194" s="27"/>
      <c r="E194" s="27"/>
      <c r="F194" s="27"/>
      <c r="G194" s="27"/>
      <c r="S194" s="141"/>
    </row>
    <row r="195" spans="1:19" ht="15.75">
      <c r="A195" s="33"/>
      <c r="C195" s="27"/>
      <c r="D195" s="27"/>
      <c r="E195" s="27"/>
      <c r="F195" s="27"/>
      <c r="G195" s="27"/>
      <c r="S195" s="141"/>
    </row>
    <row r="196" spans="1:19" ht="15.75">
      <c r="A196" s="33"/>
      <c r="C196" s="27"/>
      <c r="D196" s="27"/>
      <c r="E196" s="27"/>
      <c r="F196" s="27"/>
      <c r="G196" s="27"/>
      <c r="S196" s="141"/>
    </row>
    <row r="197" spans="1:19" ht="15.75">
      <c r="A197" s="33"/>
      <c r="C197" s="27"/>
      <c r="D197" s="27"/>
      <c r="E197" s="27"/>
      <c r="F197" s="27"/>
      <c r="G197" s="27"/>
      <c r="S197" s="141"/>
    </row>
    <row r="198" spans="1:19" ht="15.75">
      <c r="A198" s="33"/>
      <c r="C198" s="27"/>
      <c r="D198" s="27"/>
      <c r="E198" s="27"/>
      <c r="F198" s="27"/>
      <c r="G198" s="27"/>
      <c r="S198" s="141"/>
    </row>
    <row r="199" spans="1:19" ht="15.75">
      <c r="A199" s="33"/>
      <c r="C199" s="27"/>
      <c r="D199" s="27"/>
      <c r="E199" s="27"/>
      <c r="F199" s="27"/>
      <c r="G199" s="27"/>
      <c r="S199" s="141"/>
    </row>
    <row r="200" spans="1:19" ht="15.75">
      <c r="A200" s="33"/>
      <c r="C200" s="27"/>
      <c r="D200" s="27"/>
      <c r="E200" s="27"/>
      <c r="F200" s="27"/>
      <c r="G200" s="27"/>
      <c r="S200" s="141"/>
    </row>
    <row r="201" spans="1:19" ht="15.75">
      <c r="A201" s="33"/>
      <c r="C201" s="27"/>
      <c r="D201" s="27"/>
      <c r="E201" s="27"/>
      <c r="F201" s="27"/>
      <c r="G201" s="27"/>
    </row>
    <row r="202" spans="1:19" ht="15.75">
      <c r="A202" s="33"/>
      <c r="C202" s="27"/>
      <c r="D202" s="27"/>
      <c r="E202" s="27"/>
      <c r="F202" s="27"/>
      <c r="G202" s="27"/>
    </row>
    <row r="203" spans="1:19" ht="15.75">
      <c r="A203" s="33"/>
      <c r="C203" s="27"/>
      <c r="D203" s="27"/>
      <c r="E203" s="27"/>
      <c r="F203" s="27"/>
      <c r="G203" s="27"/>
    </row>
    <row r="204" spans="1:19" ht="15.75">
      <c r="A204" s="33"/>
      <c r="C204" s="27"/>
      <c r="D204" s="27"/>
      <c r="E204" s="27"/>
      <c r="F204" s="27"/>
      <c r="G204" s="27"/>
    </row>
    <row r="205" spans="1:19" ht="15.75">
      <c r="A205" s="33"/>
      <c r="C205" s="27"/>
      <c r="D205" s="27"/>
      <c r="E205" s="27"/>
      <c r="F205" s="27"/>
      <c r="G205" s="27"/>
    </row>
    <row r="206" spans="1:19" ht="15.75">
      <c r="A206" s="33"/>
      <c r="C206" s="27"/>
      <c r="D206" s="27"/>
      <c r="E206" s="27"/>
      <c r="F206" s="27"/>
      <c r="G206" s="27"/>
    </row>
    <row r="207" spans="1:19" ht="15.75">
      <c r="A207" s="33"/>
      <c r="C207" s="27"/>
      <c r="D207" s="27"/>
      <c r="E207" s="27"/>
      <c r="F207" s="27"/>
      <c r="G207" s="27"/>
    </row>
    <row r="208" spans="1:19" ht="15.75">
      <c r="A208" s="34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</row>
    <row r="281" spans="1:7" ht="15.75">
      <c r="A281" s="34"/>
    </row>
    <row r="282" spans="1:7" ht="15.75">
      <c r="A282" s="34"/>
    </row>
    <row r="283" spans="1:7" ht="15.75">
      <c r="A283" s="34"/>
    </row>
    <row r="284" spans="1:7" ht="15.75">
      <c r="A284" s="34"/>
    </row>
    <row r="285" spans="1:7" ht="15.75">
      <c r="A285" s="34"/>
    </row>
    <row r="286" spans="1:7" ht="15.75">
      <c r="A286" s="34"/>
    </row>
    <row r="287" spans="1:7" ht="15.75">
      <c r="A287" s="34"/>
    </row>
    <row r="288" spans="1:7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AC664"/>
  <sheetViews>
    <sheetView topLeftCell="A2" zoomScale="85" zoomScaleNormal="85" workbookViewId="0">
      <selection activeCell="H12" sqref="H12"/>
    </sheetView>
  </sheetViews>
  <sheetFormatPr defaultColWidth="9.140625" defaultRowHeight="12.75"/>
  <cols>
    <col min="1" max="1" width="66.7109375" style="157" bestFit="1" customWidth="1"/>
    <col min="2" max="16" width="11.5703125" style="141" customWidth="1"/>
    <col min="17" max="17" width="2.5703125" style="156" customWidth="1"/>
    <col min="18" max="256" width="9.140625" style="141"/>
    <col min="257" max="257" width="66.7109375" style="141" bestFit="1" customWidth="1"/>
    <col min="258" max="272" width="11.5703125" style="141" customWidth="1"/>
    <col min="273" max="273" width="2.5703125" style="141" customWidth="1"/>
    <col min="274" max="512" width="9.140625" style="141"/>
    <col min="513" max="513" width="66.7109375" style="141" bestFit="1" customWidth="1"/>
    <col min="514" max="528" width="11.5703125" style="141" customWidth="1"/>
    <col min="529" max="529" width="2.5703125" style="141" customWidth="1"/>
    <col min="530" max="768" width="9.140625" style="141"/>
    <col min="769" max="769" width="66.7109375" style="141" bestFit="1" customWidth="1"/>
    <col min="770" max="784" width="11.5703125" style="141" customWidth="1"/>
    <col min="785" max="785" width="2.5703125" style="141" customWidth="1"/>
    <col min="786" max="1024" width="9.140625" style="141"/>
    <col min="1025" max="1025" width="66.7109375" style="141" bestFit="1" customWidth="1"/>
    <col min="1026" max="1040" width="11.5703125" style="141" customWidth="1"/>
    <col min="1041" max="1041" width="2.5703125" style="141" customWidth="1"/>
    <col min="1042" max="1280" width="9.140625" style="141"/>
    <col min="1281" max="1281" width="66.7109375" style="141" bestFit="1" customWidth="1"/>
    <col min="1282" max="1296" width="11.5703125" style="141" customWidth="1"/>
    <col min="1297" max="1297" width="2.5703125" style="141" customWidth="1"/>
    <col min="1298" max="1536" width="9.140625" style="141"/>
    <col min="1537" max="1537" width="66.7109375" style="141" bestFit="1" customWidth="1"/>
    <col min="1538" max="1552" width="11.5703125" style="141" customWidth="1"/>
    <col min="1553" max="1553" width="2.5703125" style="141" customWidth="1"/>
    <col min="1554" max="1792" width="9.140625" style="141"/>
    <col min="1793" max="1793" width="66.7109375" style="141" bestFit="1" customWidth="1"/>
    <col min="1794" max="1808" width="11.5703125" style="141" customWidth="1"/>
    <col min="1809" max="1809" width="2.5703125" style="141" customWidth="1"/>
    <col min="1810" max="2048" width="9.140625" style="141"/>
    <col min="2049" max="2049" width="66.7109375" style="141" bestFit="1" customWidth="1"/>
    <col min="2050" max="2064" width="11.5703125" style="141" customWidth="1"/>
    <col min="2065" max="2065" width="2.5703125" style="141" customWidth="1"/>
    <col min="2066" max="2304" width="9.140625" style="141"/>
    <col min="2305" max="2305" width="66.7109375" style="141" bestFit="1" customWidth="1"/>
    <col min="2306" max="2320" width="11.5703125" style="141" customWidth="1"/>
    <col min="2321" max="2321" width="2.5703125" style="141" customWidth="1"/>
    <col min="2322" max="2560" width="9.140625" style="141"/>
    <col min="2561" max="2561" width="66.7109375" style="141" bestFit="1" customWidth="1"/>
    <col min="2562" max="2576" width="11.5703125" style="141" customWidth="1"/>
    <col min="2577" max="2577" width="2.5703125" style="141" customWidth="1"/>
    <col min="2578" max="2816" width="9.140625" style="141"/>
    <col min="2817" max="2817" width="66.7109375" style="141" bestFit="1" customWidth="1"/>
    <col min="2818" max="2832" width="11.5703125" style="141" customWidth="1"/>
    <col min="2833" max="2833" width="2.5703125" style="141" customWidth="1"/>
    <col min="2834" max="3072" width="9.140625" style="141"/>
    <col min="3073" max="3073" width="66.7109375" style="141" bestFit="1" customWidth="1"/>
    <col min="3074" max="3088" width="11.5703125" style="141" customWidth="1"/>
    <col min="3089" max="3089" width="2.5703125" style="141" customWidth="1"/>
    <col min="3090" max="3328" width="9.140625" style="141"/>
    <col min="3329" max="3329" width="66.7109375" style="141" bestFit="1" customWidth="1"/>
    <col min="3330" max="3344" width="11.5703125" style="141" customWidth="1"/>
    <col min="3345" max="3345" width="2.5703125" style="141" customWidth="1"/>
    <col min="3346" max="3584" width="9.140625" style="141"/>
    <col min="3585" max="3585" width="66.7109375" style="141" bestFit="1" customWidth="1"/>
    <col min="3586" max="3600" width="11.5703125" style="141" customWidth="1"/>
    <col min="3601" max="3601" width="2.5703125" style="141" customWidth="1"/>
    <col min="3602" max="3840" width="9.140625" style="141"/>
    <col min="3841" max="3841" width="66.7109375" style="141" bestFit="1" customWidth="1"/>
    <col min="3842" max="3856" width="11.5703125" style="141" customWidth="1"/>
    <col min="3857" max="3857" width="2.5703125" style="141" customWidth="1"/>
    <col min="3858" max="4096" width="9.140625" style="141"/>
    <col min="4097" max="4097" width="66.7109375" style="141" bestFit="1" customWidth="1"/>
    <col min="4098" max="4112" width="11.5703125" style="141" customWidth="1"/>
    <col min="4113" max="4113" width="2.5703125" style="141" customWidth="1"/>
    <col min="4114" max="4352" width="9.140625" style="141"/>
    <col min="4353" max="4353" width="66.7109375" style="141" bestFit="1" customWidth="1"/>
    <col min="4354" max="4368" width="11.5703125" style="141" customWidth="1"/>
    <col min="4369" max="4369" width="2.5703125" style="141" customWidth="1"/>
    <col min="4370" max="4608" width="9.140625" style="141"/>
    <col min="4609" max="4609" width="66.7109375" style="141" bestFit="1" customWidth="1"/>
    <col min="4610" max="4624" width="11.5703125" style="141" customWidth="1"/>
    <col min="4625" max="4625" width="2.5703125" style="141" customWidth="1"/>
    <col min="4626" max="4864" width="9.140625" style="141"/>
    <col min="4865" max="4865" width="66.7109375" style="141" bestFit="1" customWidth="1"/>
    <col min="4866" max="4880" width="11.5703125" style="141" customWidth="1"/>
    <col min="4881" max="4881" width="2.5703125" style="141" customWidth="1"/>
    <col min="4882" max="5120" width="9.140625" style="141"/>
    <col min="5121" max="5121" width="66.7109375" style="141" bestFit="1" customWidth="1"/>
    <col min="5122" max="5136" width="11.5703125" style="141" customWidth="1"/>
    <col min="5137" max="5137" width="2.5703125" style="141" customWidth="1"/>
    <col min="5138" max="5376" width="9.140625" style="141"/>
    <col min="5377" max="5377" width="66.7109375" style="141" bestFit="1" customWidth="1"/>
    <col min="5378" max="5392" width="11.5703125" style="141" customWidth="1"/>
    <col min="5393" max="5393" width="2.5703125" style="141" customWidth="1"/>
    <col min="5394" max="5632" width="9.140625" style="141"/>
    <col min="5633" max="5633" width="66.7109375" style="141" bestFit="1" customWidth="1"/>
    <col min="5634" max="5648" width="11.5703125" style="141" customWidth="1"/>
    <col min="5649" max="5649" width="2.5703125" style="141" customWidth="1"/>
    <col min="5650" max="5888" width="9.140625" style="141"/>
    <col min="5889" max="5889" width="66.7109375" style="141" bestFit="1" customWidth="1"/>
    <col min="5890" max="5904" width="11.5703125" style="141" customWidth="1"/>
    <col min="5905" max="5905" width="2.5703125" style="141" customWidth="1"/>
    <col min="5906" max="6144" width="9.140625" style="141"/>
    <col min="6145" max="6145" width="66.7109375" style="141" bestFit="1" customWidth="1"/>
    <col min="6146" max="6160" width="11.5703125" style="141" customWidth="1"/>
    <col min="6161" max="6161" width="2.5703125" style="141" customWidth="1"/>
    <col min="6162" max="6400" width="9.140625" style="141"/>
    <col min="6401" max="6401" width="66.7109375" style="141" bestFit="1" customWidth="1"/>
    <col min="6402" max="6416" width="11.5703125" style="141" customWidth="1"/>
    <col min="6417" max="6417" width="2.5703125" style="141" customWidth="1"/>
    <col min="6418" max="6656" width="9.140625" style="141"/>
    <col min="6657" max="6657" width="66.7109375" style="141" bestFit="1" customWidth="1"/>
    <col min="6658" max="6672" width="11.5703125" style="141" customWidth="1"/>
    <col min="6673" max="6673" width="2.5703125" style="141" customWidth="1"/>
    <col min="6674" max="6912" width="9.140625" style="141"/>
    <col min="6913" max="6913" width="66.7109375" style="141" bestFit="1" customWidth="1"/>
    <col min="6914" max="6928" width="11.5703125" style="141" customWidth="1"/>
    <col min="6929" max="6929" width="2.5703125" style="141" customWidth="1"/>
    <col min="6930" max="7168" width="9.140625" style="141"/>
    <col min="7169" max="7169" width="66.7109375" style="141" bestFit="1" customWidth="1"/>
    <col min="7170" max="7184" width="11.5703125" style="141" customWidth="1"/>
    <col min="7185" max="7185" width="2.5703125" style="141" customWidth="1"/>
    <col min="7186" max="7424" width="9.140625" style="141"/>
    <col min="7425" max="7425" width="66.7109375" style="141" bestFit="1" customWidth="1"/>
    <col min="7426" max="7440" width="11.5703125" style="141" customWidth="1"/>
    <col min="7441" max="7441" width="2.5703125" style="141" customWidth="1"/>
    <col min="7442" max="7680" width="9.140625" style="141"/>
    <col min="7681" max="7681" width="66.7109375" style="141" bestFit="1" customWidth="1"/>
    <col min="7682" max="7696" width="11.5703125" style="141" customWidth="1"/>
    <col min="7697" max="7697" width="2.5703125" style="141" customWidth="1"/>
    <col min="7698" max="7936" width="9.140625" style="141"/>
    <col min="7937" max="7937" width="66.7109375" style="141" bestFit="1" customWidth="1"/>
    <col min="7938" max="7952" width="11.5703125" style="141" customWidth="1"/>
    <col min="7953" max="7953" width="2.5703125" style="141" customWidth="1"/>
    <col min="7954" max="8192" width="9.140625" style="141"/>
    <col min="8193" max="8193" width="66.7109375" style="141" bestFit="1" customWidth="1"/>
    <col min="8194" max="8208" width="11.5703125" style="141" customWidth="1"/>
    <col min="8209" max="8209" width="2.5703125" style="141" customWidth="1"/>
    <col min="8210" max="8448" width="9.140625" style="141"/>
    <col min="8449" max="8449" width="66.7109375" style="141" bestFit="1" customWidth="1"/>
    <col min="8450" max="8464" width="11.5703125" style="141" customWidth="1"/>
    <col min="8465" max="8465" width="2.5703125" style="141" customWidth="1"/>
    <col min="8466" max="8704" width="9.140625" style="141"/>
    <col min="8705" max="8705" width="66.7109375" style="141" bestFit="1" customWidth="1"/>
    <col min="8706" max="8720" width="11.5703125" style="141" customWidth="1"/>
    <col min="8721" max="8721" width="2.5703125" style="141" customWidth="1"/>
    <col min="8722" max="8960" width="9.140625" style="141"/>
    <col min="8961" max="8961" width="66.7109375" style="141" bestFit="1" customWidth="1"/>
    <col min="8962" max="8976" width="11.5703125" style="141" customWidth="1"/>
    <col min="8977" max="8977" width="2.5703125" style="141" customWidth="1"/>
    <col min="8978" max="9216" width="9.140625" style="141"/>
    <col min="9217" max="9217" width="66.7109375" style="141" bestFit="1" customWidth="1"/>
    <col min="9218" max="9232" width="11.5703125" style="141" customWidth="1"/>
    <col min="9233" max="9233" width="2.5703125" style="141" customWidth="1"/>
    <col min="9234" max="9472" width="9.140625" style="141"/>
    <col min="9473" max="9473" width="66.7109375" style="141" bestFit="1" customWidth="1"/>
    <col min="9474" max="9488" width="11.5703125" style="141" customWidth="1"/>
    <col min="9489" max="9489" width="2.5703125" style="141" customWidth="1"/>
    <col min="9490" max="9728" width="9.140625" style="141"/>
    <col min="9729" max="9729" width="66.7109375" style="141" bestFit="1" customWidth="1"/>
    <col min="9730" max="9744" width="11.5703125" style="141" customWidth="1"/>
    <col min="9745" max="9745" width="2.5703125" style="141" customWidth="1"/>
    <col min="9746" max="9984" width="9.140625" style="141"/>
    <col min="9985" max="9985" width="66.7109375" style="141" bestFit="1" customWidth="1"/>
    <col min="9986" max="10000" width="11.5703125" style="141" customWidth="1"/>
    <col min="10001" max="10001" width="2.5703125" style="141" customWidth="1"/>
    <col min="10002" max="10240" width="9.140625" style="141"/>
    <col min="10241" max="10241" width="66.7109375" style="141" bestFit="1" customWidth="1"/>
    <col min="10242" max="10256" width="11.5703125" style="141" customWidth="1"/>
    <col min="10257" max="10257" width="2.5703125" style="141" customWidth="1"/>
    <col min="10258" max="10496" width="9.140625" style="141"/>
    <col min="10497" max="10497" width="66.7109375" style="141" bestFit="1" customWidth="1"/>
    <col min="10498" max="10512" width="11.5703125" style="141" customWidth="1"/>
    <col min="10513" max="10513" width="2.5703125" style="141" customWidth="1"/>
    <col min="10514" max="10752" width="9.140625" style="141"/>
    <col min="10753" max="10753" width="66.7109375" style="141" bestFit="1" customWidth="1"/>
    <col min="10754" max="10768" width="11.5703125" style="141" customWidth="1"/>
    <col min="10769" max="10769" width="2.5703125" style="141" customWidth="1"/>
    <col min="10770" max="11008" width="9.140625" style="141"/>
    <col min="11009" max="11009" width="66.7109375" style="141" bestFit="1" customWidth="1"/>
    <col min="11010" max="11024" width="11.5703125" style="141" customWidth="1"/>
    <col min="11025" max="11025" width="2.5703125" style="141" customWidth="1"/>
    <col min="11026" max="11264" width="9.140625" style="141"/>
    <col min="11265" max="11265" width="66.7109375" style="141" bestFit="1" customWidth="1"/>
    <col min="11266" max="11280" width="11.5703125" style="141" customWidth="1"/>
    <col min="11281" max="11281" width="2.5703125" style="141" customWidth="1"/>
    <col min="11282" max="11520" width="9.140625" style="141"/>
    <col min="11521" max="11521" width="66.7109375" style="141" bestFit="1" customWidth="1"/>
    <col min="11522" max="11536" width="11.5703125" style="141" customWidth="1"/>
    <col min="11537" max="11537" width="2.5703125" style="141" customWidth="1"/>
    <col min="11538" max="11776" width="9.140625" style="141"/>
    <col min="11777" max="11777" width="66.7109375" style="141" bestFit="1" customWidth="1"/>
    <col min="11778" max="11792" width="11.5703125" style="141" customWidth="1"/>
    <col min="11793" max="11793" width="2.5703125" style="141" customWidth="1"/>
    <col min="11794" max="12032" width="9.140625" style="141"/>
    <col min="12033" max="12033" width="66.7109375" style="141" bestFit="1" customWidth="1"/>
    <col min="12034" max="12048" width="11.5703125" style="141" customWidth="1"/>
    <col min="12049" max="12049" width="2.5703125" style="141" customWidth="1"/>
    <col min="12050" max="12288" width="9.140625" style="141"/>
    <col min="12289" max="12289" width="66.7109375" style="141" bestFit="1" customWidth="1"/>
    <col min="12290" max="12304" width="11.5703125" style="141" customWidth="1"/>
    <col min="12305" max="12305" width="2.5703125" style="141" customWidth="1"/>
    <col min="12306" max="12544" width="9.140625" style="141"/>
    <col min="12545" max="12545" width="66.7109375" style="141" bestFit="1" customWidth="1"/>
    <col min="12546" max="12560" width="11.5703125" style="141" customWidth="1"/>
    <col min="12561" max="12561" width="2.5703125" style="141" customWidth="1"/>
    <col min="12562" max="12800" width="9.140625" style="141"/>
    <col min="12801" max="12801" width="66.7109375" style="141" bestFit="1" customWidth="1"/>
    <col min="12802" max="12816" width="11.5703125" style="141" customWidth="1"/>
    <col min="12817" max="12817" width="2.5703125" style="141" customWidth="1"/>
    <col min="12818" max="13056" width="9.140625" style="141"/>
    <col min="13057" max="13057" width="66.7109375" style="141" bestFit="1" customWidth="1"/>
    <col min="13058" max="13072" width="11.5703125" style="141" customWidth="1"/>
    <col min="13073" max="13073" width="2.5703125" style="141" customWidth="1"/>
    <col min="13074" max="13312" width="9.140625" style="141"/>
    <col min="13313" max="13313" width="66.7109375" style="141" bestFit="1" customWidth="1"/>
    <col min="13314" max="13328" width="11.5703125" style="141" customWidth="1"/>
    <col min="13329" max="13329" width="2.5703125" style="141" customWidth="1"/>
    <col min="13330" max="13568" width="9.140625" style="141"/>
    <col min="13569" max="13569" width="66.7109375" style="141" bestFit="1" customWidth="1"/>
    <col min="13570" max="13584" width="11.5703125" style="141" customWidth="1"/>
    <col min="13585" max="13585" width="2.5703125" style="141" customWidth="1"/>
    <col min="13586" max="13824" width="9.140625" style="141"/>
    <col min="13825" max="13825" width="66.7109375" style="141" bestFit="1" customWidth="1"/>
    <col min="13826" max="13840" width="11.5703125" style="141" customWidth="1"/>
    <col min="13841" max="13841" width="2.5703125" style="141" customWidth="1"/>
    <col min="13842" max="14080" width="9.140625" style="141"/>
    <col min="14081" max="14081" width="66.7109375" style="141" bestFit="1" customWidth="1"/>
    <col min="14082" max="14096" width="11.5703125" style="141" customWidth="1"/>
    <col min="14097" max="14097" width="2.5703125" style="141" customWidth="1"/>
    <col min="14098" max="14336" width="9.140625" style="141"/>
    <col min="14337" max="14337" width="66.7109375" style="141" bestFit="1" customWidth="1"/>
    <col min="14338" max="14352" width="11.5703125" style="141" customWidth="1"/>
    <col min="14353" max="14353" width="2.5703125" style="141" customWidth="1"/>
    <col min="14354" max="14592" width="9.140625" style="141"/>
    <col min="14593" max="14593" width="66.7109375" style="141" bestFit="1" customWidth="1"/>
    <col min="14594" max="14608" width="11.5703125" style="141" customWidth="1"/>
    <col min="14609" max="14609" width="2.5703125" style="141" customWidth="1"/>
    <col min="14610" max="14848" width="9.140625" style="141"/>
    <col min="14849" max="14849" width="66.7109375" style="141" bestFit="1" customWidth="1"/>
    <col min="14850" max="14864" width="11.5703125" style="141" customWidth="1"/>
    <col min="14865" max="14865" width="2.5703125" style="141" customWidth="1"/>
    <col min="14866" max="15104" width="9.140625" style="141"/>
    <col min="15105" max="15105" width="66.7109375" style="141" bestFit="1" customWidth="1"/>
    <col min="15106" max="15120" width="11.5703125" style="141" customWidth="1"/>
    <col min="15121" max="15121" width="2.5703125" style="141" customWidth="1"/>
    <col min="15122" max="15360" width="9.140625" style="141"/>
    <col min="15361" max="15361" width="66.7109375" style="141" bestFit="1" customWidth="1"/>
    <col min="15362" max="15376" width="11.5703125" style="141" customWidth="1"/>
    <col min="15377" max="15377" width="2.5703125" style="141" customWidth="1"/>
    <col min="15378" max="15616" width="9.140625" style="141"/>
    <col min="15617" max="15617" width="66.7109375" style="141" bestFit="1" customWidth="1"/>
    <col min="15618" max="15632" width="11.5703125" style="141" customWidth="1"/>
    <col min="15633" max="15633" width="2.5703125" style="141" customWidth="1"/>
    <col min="15634" max="15872" width="9.140625" style="141"/>
    <col min="15873" max="15873" width="66.7109375" style="141" bestFit="1" customWidth="1"/>
    <col min="15874" max="15888" width="11.5703125" style="141" customWidth="1"/>
    <col min="15889" max="15889" width="2.5703125" style="141" customWidth="1"/>
    <col min="15890" max="16128" width="9.140625" style="141"/>
    <col min="16129" max="16129" width="66.7109375" style="141" bestFit="1" customWidth="1"/>
    <col min="16130" max="16144" width="11.5703125" style="141" customWidth="1"/>
    <col min="16145" max="16145" width="2.5703125" style="141" customWidth="1"/>
    <col min="16146" max="16384" width="9.140625" style="141"/>
  </cols>
  <sheetData>
    <row r="1" spans="1:29" s="20" customFormat="1" ht="3.75" hidden="1" customHeight="1">
      <c r="A1" s="158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80"/>
    </row>
    <row r="2" spans="1:29" s="20" customFormat="1" ht="39" customHeight="1">
      <c r="A2" s="894" t="s">
        <v>227</v>
      </c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894"/>
      <c r="N2" s="894"/>
      <c r="O2" s="894"/>
      <c r="P2" s="894"/>
      <c r="Q2" s="180"/>
    </row>
    <row r="3" spans="1:29" s="20" customFormat="1" ht="32.25" customHeight="1">
      <c r="A3" s="894" t="s">
        <v>266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894"/>
      <c r="N3" s="894"/>
      <c r="O3" s="894"/>
      <c r="P3" s="894"/>
      <c r="Q3" s="180"/>
    </row>
    <row r="4" spans="1:29" s="20" customFormat="1" ht="20.25" customHeight="1">
      <c r="A4" s="894" t="s">
        <v>599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894"/>
      <c r="M4" s="894"/>
      <c r="N4" s="894"/>
      <c r="O4" s="894"/>
      <c r="P4" s="894"/>
      <c r="Q4" s="180"/>
    </row>
    <row r="5" spans="1:29" s="20" customFormat="1" ht="39" customHeight="1">
      <c r="A5" s="895" t="s">
        <v>61</v>
      </c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895"/>
      <c r="N5" s="895"/>
      <c r="O5" s="895"/>
      <c r="P5" s="895"/>
      <c r="Q5" s="180"/>
    </row>
    <row r="6" spans="1:29" ht="19.5" customHeight="1">
      <c r="A6" s="150"/>
    </row>
    <row r="7" spans="1:29" s="160" customFormat="1" ht="24" customHeight="1">
      <c r="A7" s="402" t="s">
        <v>267</v>
      </c>
      <c r="B7" s="402" t="s">
        <v>229</v>
      </c>
      <c r="C7" s="402" t="s">
        <v>230</v>
      </c>
      <c r="D7" s="402" t="s">
        <v>231</v>
      </c>
      <c r="E7" s="402" t="s">
        <v>232</v>
      </c>
      <c r="F7" s="402" t="s">
        <v>233</v>
      </c>
      <c r="G7" s="402" t="s">
        <v>234</v>
      </c>
      <c r="H7" s="402" t="s">
        <v>235</v>
      </c>
      <c r="I7" s="402" t="s">
        <v>236</v>
      </c>
      <c r="J7" s="402" t="s">
        <v>237</v>
      </c>
      <c r="K7" s="402" t="s">
        <v>238</v>
      </c>
      <c r="L7" s="402" t="s">
        <v>239</v>
      </c>
      <c r="M7" s="402" t="s">
        <v>240</v>
      </c>
      <c r="N7" s="402" t="s">
        <v>241</v>
      </c>
      <c r="O7" s="402" t="s">
        <v>242</v>
      </c>
      <c r="P7" s="626" t="s">
        <v>243</v>
      </c>
      <c r="Q7" s="633"/>
      <c r="Y7" s="160">
        <v>1</v>
      </c>
      <c r="Z7" s="160">
        <v>1</v>
      </c>
      <c r="AA7" s="160">
        <v>1</v>
      </c>
      <c r="AB7" s="160">
        <v>1</v>
      </c>
      <c r="AC7" s="160">
        <v>1</v>
      </c>
    </row>
    <row r="8" spans="1:29" ht="27" customHeight="1">
      <c r="A8" s="338" t="s">
        <v>268</v>
      </c>
      <c r="B8" s="338">
        <v>611692.22019000002</v>
      </c>
      <c r="C8" s="339">
        <v>532500.74208999996</v>
      </c>
      <c r="D8" s="339">
        <v>280854.92694999999</v>
      </c>
      <c r="E8" s="339">
        <v>39144.405490000005</v>
      </c>
      <c r="F8" s="339">
        <v>184419.53263999999</v>
      </c>
      <c r="G8" s="339">
        <v>250959.19923</v>
      </c>
      <c r="H8" s="338">
        <v>137589.39371999999</v>
      </c>
      <c r="I8" s="338">
        <v>123735.91875</v>
      </c>
      <c r="J8" s="338">
        <v>107734.60467</v>
      </c>
      <c r="K8" s="338">
        <v>25615.652309999998</v>
      </c>
      <c r="L8" s="338">
        <v>40242.367749999998</v>
      </c>
      <c r="M8" s="338">
        <v>40723.983810000005</v>
      </c>
      <c r="N8" s="338">
        <v>84943.834400000007</v>
      </c>
      <c r="O8" s="338">
        <v>41705.971319999997</v>
      </c>
      <c r="P8" s="338">
        <v>46381.791979999995</v>
      </c>
      <c r="Q8" s="271"/>
      <c r="R8" s="145"/>
      <c r="S8" s="145"/>
      <c r="T8" s="145"/>
      <c r="U8" s="145"/>
      <c r="V8" s="145"/>
      <c r="W8" s="145"/>
      <c r="AC8" s="141">
        <v>3668451.1482399995</v>
      </c>
    </row>
    <row r="9" spans="1:29" ht="27" customHeight="1">
      <c r="A9" s="338" t="s">
        <v>269</v>
      </c>
      <c r="B9" s="338">
        <v>0</v>
      </c>
      <c r="C9" s="339">
        <v>0</v>
      </c>
      <c r="D9" s="339">
        <v>0</v>
      </c>
      <c r="E9" s="339">
        <v>0</v>
      </c>
      <c r="F9" s="339">
        <v>0</v>
      </c>
      <c r="G9" s="339">
        <v>0</v>
      </c>
      <c r="H9" s="338">
        <v>0</v>
      </c>
      <c r="I9" s="338">
        <v>0</v>
      </c>
      <c r="J9" s="338">
        <v>0</v>
      </c>
      <c r="K9" s="338">
        <v>0</v>
      </c>
      <c r="L9" s="338">
        <v>0</v>
      </c>
      <c r="M9" s="338">
        <v>0</v>
      </c>
      <c r="N9" s="338">
        <v>0</v>
      </c>
      <c r="O9" s="338">
        <v>0</v>
      </c>
      <c r="P9" s="338">
        <v>0</v>
      </c>
      <c r="Q9" s="271"/>
      <c r="R9" s="145"/>
      <c r="S9" s="145"/>
      <c r="T9" s="145"/>
      <c r="U9" s="145"/>
      <c r="V9" s="145"/>
      <c r="W9" s="145"/>
      <c r="AC9" s="141">
        <v>0</v>
      </c>
    </row>
    <row r="10" spans="1:29" ht="27" customHeight="1">
      <c r="A10" s="338" t="s">
        <v>270</v>
      </c>
      <c r="B10" s="338">
        <v>11063.269289999998</v>
      </c>
      <c r="C10" s="339">
        <v>2417.5667699999999</v>
      </c>
      <c r="D10" s="339">
        <v>0</v>
      </c>
      <c r="E10" s="339">
        <v>70.16</v>
      </c>
      <c r="F10" s="339">
        <v>20.37668</v>
      </c>
      <c r="G10" s="339">
        <v>40.7361</v>
      </c>
      <c r="H10" s="338">
        <v>2185.32258</v>
      </c>
      <c r="I10" s="338">
        <v>0</v>
      </c>
      <c r="J10" s="338">
        <v>275.48771999999997</v>
      </c>
      <c r="K10" s="338">
        <v>1168.4414899999999</v>
      </c>
      <c r="L10" s="338">
        <v>0</v>
      </c>
      <c r="M10" s="338">
        <v>0</v>
      </c>
      <c r="N10" s="338">
        <v>0</v>
      </c>
      <c r="O10" s="338">
        <v>0</v>
      </c>
      <c r="P10" s="338">
        <v>0</v>
      </c>
      <c r="Q10" s="271"/>
      <c r="R10" s="145"/>
      <c r="S10" s="145"/>
      <c r="T10" s="145"/>
      <c r="U10" s="145"/>
      <c r="V10" s="145"/>
      <c r="W10" s="145"/>
      <c r="AC10" s="141">
        <v>77886.13612000001</v>
      </c>
    </row>
    <row r="11" spans="1:29" ht="27" customHeight="1">
      <c r="A11" s="338" t="s">
        <v>271</v>
      </c>
      <c r="B11" s="338">
        <v>0</v>
      </c>
      <c r="C11" s="339">
        <v>0</v>
      </c>
      <c r="D11" s="339">
        <v>0</v>
      </c>
      <c r="E11" s="339">
        <v>0</v>
      </c>
      <c r="F11" s="339">
        <v>0</v>
      </c>
      <c r="G11" s="339">
        <v>0</v>
      </c>
      <c r="H11" s="338">
        <v>0</v>
      </c>
      <c r="I11" s="338">
        <v>0</v>
      </c>
      <c r="J11" s="338">
        <v>0</v>
      </c>
      <c r="K11" s="338">
        <v>0</v>
      </c>
      <c r="L11" s="338">
        <v>0</v>
      </c>
      <c r="M11" s="338">
        <v>0</v>
      </c>
      <c r="N11" s="338">
        <v>0</v>
      </c>
      <c r="O11" s="338">
        <v>0</v>
      </c>
      <c r="P11" s="338">
        <v>0</v>
      </c>
      <c r="Q11" s="271"/>
      <c r="R11" s="145"/>
      <c r="S11" s="145"/>
      <c r="T11" s="145"/>
      <c r="U11" s="145"/>
      <c r="V11" s="145"/>
      <c r="W11" s="145"/>
      <c r="AC11" s="141">
        <v>0</v>
      </c>
    </row>
    <row r="12" spans="1:29" s="143" customFormat="1" ht="27" customHeight="1">
      <c r="A12" s="338" t="s">
        <v>272</v>
      </c>
      <c r="B12" s="338">
        <v>30835.160090000001</v>
      </c>
      <c r="C12" s="339">
        <v>20744.325949999999</v>
      </c>
      <c r="D12" s="339">
        <v>5548.5169500000002</v>
      </c>
      <c r="E12" s="339">
        <v>21.133110000000002</v>
      </c>
      <c r="F12" s="339">
        <v>992.01483999999994</v>
      </c>
      <c r="G12" s="339">
        <v>2587.4567999999999</v>
      </c>
      <c r="H12" s="338">
        <v>671.94143000000008</v>
      </c>
      <c r="I12" s="338">
        <v>1536.9811599999998</v>
      </c>
      <c r="J12" s="338">
        <v>763.54279000000008</v>
      </c>
      <c r="K12" s="338">
        <v>548.26662999999996</v>
      </c>
      <c r="L12" s="338">
        <v>410.37094999999999</v>
      </c>
      <c r="M12" s="338">
        <v>2246.23459</v>
      </c>
      <c r="N12" s="338">
        <v>4552.7594400000007</v>
      </c>
      <c r="O12" s="338">
        <v>1838.49306</v>
      </c>
      <c r="P12" s="338">
        <v>968.63333999999998</v>
      </c>
      <c r="Q12" s="287"/>
      <c r="R12" s="145"/>
      <c r="S12" s="145"/>
      <c r="T12" s="145"/>
      <c r="U12" s="145"/>
      <c r="V12" s="145"/>
      <c r="W12" s="145"/>
      <c r="AC12" s="143">
        <v>98244.269899999999</v>
      </c>
    </row>
    <row r="13" spans="1:29" ht="27" customHeight="1">
      <c r="A13" s="338" t="s">
        <v>273</v>
      </c>
      <c r="B13" s="338">
        <v>0</v>
      </c>
      <c r="C13" s="339">
        <v>0</v>
      </c>
      <c r="D13" s="339">
        <v>0</v>
      </c>
      <c r="E13" s="339">
        <v>0</v>
      </c>
      <c r="F13" s="339">
        <v>0</v>
      </c>
      <c r="G13" s="339">
        <v>0</v>
      </c>
      <c r="H13" s="338">
        <v>0</v>
      </c>
      <c r="I13" s="338">
        <v>0</v>
      </c>
      <c r="J13" s="338">
        <v>0</v>
      </c>
      <c r="K13" s="338">
        <v>0</v>
      </c>
      <c r="L13" s="338">
        <v>0</v>
      </c>
      <c r="M13" s="338">
        <v>0</v>
      </c>
      <c r="N13" s="338">
        <v>0</v>
      </c>
      <c r="O13" s="338">
        <v>0</v>
      </c>
      <c r="P13" s="338">
        <v>0</v>
      </c>
      <c r="Q13" s="271"/>
      <c r="R13" s="145"/>
      <c r="S13" s="145"/>
      <c r="T13" s="145"/>
      <c r="U13" s="145"/>
      <c r="V13" s="145"/>
      <c r="W13" s="145"/>
      <c r="AC13" s="141">
        <v>0</v>
      </c>
    </row>
    <row r="14" spans="1:29" ht="27" customHeight="1">
      <c r="A14" s="338" t="s">
        <v>274</v>
      </c>
      <c r="B14" s="338">
        <v>29411.417899999997</v>
      </c>
      <c r="C14" s="339">
        <v>20744.325949999999</v>
      </c>
      <c r="D14" s="339">
        <v>5548.5169500000002</v>
      </c>
      <c r="E14" s="339">
        <v>21.133110000000002</v>
      </c>
      <c r="F14" s="339">
        <v>992.01483999999994</v>
      </c>
      <c r="G14" s="339">
        <v>2587.4567999999999</v>
      </c>
      <c r="H14" s="338">
        <v>671.94143000000008</v>
      </c>
      <c r="I14" s="338">
        <v>1536.9811599999998</v>
      </c>
      <c r="J14" s="338">
        <v>763.54279000000008</v>
      </c>
      <c r="K14" s="338">
        <v>548.26662999999996</v>
      </c>
      <c r="L14" s="338">
        <v>410.37094999999999</v>
      </c>
      <c r="M14" s="338">
        <v>2246.23459</v>
      </c>
      <c r="N14" s="338">
        <v>4552.7594400000007</v>
      </c>
      <c r="O14" s="338">
        <v>1838.49306</v>
      </c>
      <c r="P14" s="338">
        <v>968.63333999999998</v>
      </c>
      <c r="Q14" s="271"/>
      <c r="R14" s="145"/>
      <c r="S14" s="145"/>
      <c r="T14" s="145"/>
      <c r="U14" s="145"/>
      <c r="V14" s="145"/>
      <c r="W14" s="145"/>
      <c r="AC14" s="141">
        <v>96820.527709999995</v>
      </c>
    </row>
    <row r="15" spans="1:29" ht="27" customHeight="1">
      <c r="A15" s="338" t="s">
        <v>275</v>
      </c>
      <c r="B15" s="338">
        <v>1423.7421899999999</v>
      </c>
      <c r="C15" s="339">
        <v>0</v>
      </c>
      <c r="D15" s="339">
        <v>0</v>
      </c>
      <c r="E15" s="339">
        <v>0</v>
      </c>
      <c r="F15" s="339">
        <v>0</v>
      </c>
      <c r="G15" s="339">
        <v>0</v>
      </c>
      <c r="H15" s="338">
        <v>0</v>
      </c>
      <c r="I15" s="338">
        <v>0</v>
      </c>
      <c r="J15" s="338">
        <v>0</v>
      </c>
      <c r="K15" s="338">
        <v>0</v>
      </c>
      <c r="L15" s="338">
        <v>0</v>
      </c>
      <c r="M15" s="338">
        <v>0</v>
      </c>
      <c r="N15" s="338">
        <v>0</v>
      </c>
      <c r="O15" s="338">
        <v>0</v>
      </c>
      <c r="P15" s="338">
        <v>0</v>
      </c>
      <c r="Q15" s="271"/>
      <c r="R15" s="145"/>
      <c r="S15" s="145"/>
      <c r="T15" s="145"/>
      <c r="U15" s="145"/>
      <c r="V15" s="145"/>
      <c r="W15" s="145"/>
      <c r="AC15" s="141">
        <v>1423.7421899999999</v>
      </c>
    </row>
    <row r="16" spans="1:29" s="143" customFormat="1" ht="27" customHeight="1">
      <c r="A16" s="338" t="s">
        <v>276</v>
      </c>
      <c r="B16" s="338">
        <v>0</v>
      </c>
      <c r="C16" s="339">
        <v>98.146820000000005</v>
      </c>
      <c r="D16" s="339">
        <v>0</v>
      </c>
      <c r="E16" s="339">
        <v>0</v>
      </c>
      <c r="F16" s="339">
        <v>0</v>
      </c>
      <c r="G16" s="339">
        <v>0</v>
      </c>
      <c r="H16" s="338">
        <v>0</v>
      </c>
      <c r="I16" s="338">
        <v>0</v>
      </c>
      <c r="J16" s="338">
        <v>0</v>
      </c>
      <c r="K16" s="338">
        <v>0</v>
      </c>
      <c r="L16" s="338">
        <v>0</v>
      </c>
      <c r="M16" s="338">
        <v>0</v>
      </c>
      <c r="N16" s="338">
        <v>0</v>
      </c>
      <c r="O16" s="338">
        <v>0</v>
      </c>
      <c r="P16" s="338">
        <v>0</v>
      </c>
      <c r="Q16" s="287"/>
      <c r="R16" s="145"/>
      <c r="S16" s="145"/>
      <c r="T16" s="145"/>
      <c r="U16" s="145"/>
      <c r="V16" s="145"/>
      <c r="W16" s="145"/>
      <c r="AC16" s="143">
        <v>425.06808000000001</v>
      </c>
    </row>
    <row r="17" spans="1:29" ht="27" customHeight="1">
      <c r="A17" s="338" t="s">
        <v>277</v>
      </c>
      <c r="B17" s="338">
        <v>0</v>
      </c>
      <c r="C17" s="339">
        <v>0</v>
      </c>
      <c r="D17" s="339">
        <v>0</v>
      </c>
      <c r="E17" s="339">
        <v>0</v>
      </c>
      <c r="F17" s="339">
        <v>0</v>
      </c>
      <c r="G17" s="339">
        <v>0</v>
      </c>
      <c r="H17" s="338">
        <v>0</v>
      </c>
      <c r="I17" s="338">
        <v>0</v>
      </c>
      <c r="J17" s="338">
        <v>0</v>
      </c>
      <c r="K17" s="338">
        <v>0</v>
      </c>
      <c r="L17" s="338">
        <v>0</v>
      </c>
      <c r="M17" s="338">
        <v>0</v>
      </c>
      <c r="N17" s="338">
        <v>0</v>
      </c>
      <c r="O17" s="338">
        <v>0</v>
      </c>
      <c r="P17" s="338">
        <v>0</v>
      </c>
      <c r="Q17" s="271"/>
      <c r="R17" s="145"/>
      <c r="S17" s="145"/>
      <c r="T17" s="145"/>
      <c r="U17" s="145"/>
      <c r="V17" s="145"/>
      <c r="W17" s="145"/>
      <c r="AC17" s="141">
        <v>15.37243</v>
      </c>
    </row>
    <row r="18" spans="1:29" ht="27" customHeight="1">
      <c r="A18" s="338" t="s">
        <v>278</v>
      </c>
      <c r="B18" s="338">
        <v>0</v>
      </c>
      <c r="C18" s="339">
        <v>98.146820000000005</v>
      </c>
      <c r="D18" s="339">
        <v>0</v>
      </c>
      <c r="E18" s="339">
        <v>0</v>
      </c>
      <c r="F18" s="339">
        <v>0</v>
      </c>
      <c r="G18" s="339">
        <v>0</v>
      </c>
      <c r="H18" s="338">
        <v>0</v>
      </c>
      <c r="I18" s="338">
        <v>0</v>
      </c>
      <c r="J18" s="338">
        <v>0</v>
      </c>
      <c r="K18" s="338">
        <v>0</v>
      </c>
      <c r="L18" s="338">
        <v>0</v>
      </c>
      <c r="M18" s="338">
        <v>0</v>
      </c>
      <c r="N18" s="338">
        <v>0</v>
      </c>
      <c r="O18" s="338">
        <v>0</v>
      </c>
      <c r="P18" s="338">
        <v>0</v>
      </c>
      <c r="Q18" s="271"/>
      <c r="R18" s="145"/>
      <c r="S18" s="145"/>
      <c r="T18" s="145"/>
      <c r="U18" s="145"/>
      <c r="V18" s="145"/>
      <c r="W18" s="145"/>
      <c r="AC18" s="141">
        <v>409.69565</v>
      </c>
    </row>
    <row r="19" spans="1:29" ht="27" customHeight="1">
      <c r="A19" s="338" t="s">
        <v>279</v>
      </c>
      <c r="B19" s="338">
        <v>0</v>
      </c>
      <c r="C19" s="339">
        <v>0</v>
      </c>
      <c r="D19" s="339">
        <v>0</v>
      </c>
      <c r="E19" s="339">
        <v>0</v>
      </c>
      <c r="F19" s="339">
        <v>0</v>
      </c>
      <c r="G19" s="339">
        <v>0</v>
      </c>
      <c r="H19" s="338">
        <v>0</v>
      </c>
      <c r="I19" s="338">
        <v>0</v>
      </c>
      <c r="J19" s="338">
        <v>0</v>
      </c>
      <c r="K19" s="338">
        <v>0</v>
      </c>
      <c r="L19" s="338">
        <v>0</v>
      </c>
      <c r="M19" s="338">
        <v>0</v>
      </c>
      <c r="N19" s="338">
        <v>0</v>
      </c>
      <c r="O19" s="338">
        <v>0</v>
      </c>
      <c r="P19" s="338">
        <v>0</v>
      </c>
      <c r="Q19" s="271"/>
      <c r="R19" s="145"/>
      <c r="S19" s="145"/>
      <c r="T19" s="145"/>
      <c r="U19" s="145"/>
      <c r="V19" s="145"/>
      <c r="W19" s="145"/>
      <c r="AC19" s="141">
        <v>0</v>
      </c>
    </row>
    <row r="20" spans="1:29" ht="27" customHeight="1">
      <c r="A20" s="338" t="s">
        <v>280</v>
      </c>
      <c r="B20" s="338">
        <v>0</v>
      </c>
      <c r="C20" s="339">
        <v>0</v>
      </c>
      <c r="D20" s="339">
        <v>0</v>
      </c>
      <c r="E20" s="339">
        <v>0</v>
      </c>
      <c r="F20" s="339">
        <v>0</v>
      </c>
      <c r="G20" s="339">
        <v>0</v>
      </c>
      <c r="H20" s="338">
        <v>0</v>
      </c>
      <c r="I20" s="338">
        <v>0</v>
      </c>
      <c r="J20" s="338">
        <v>0</v>
      </c>
      <c r="K20" s="338">
        <v>0</v>
      </c>
      <c r="L20" s="338">
        <v>0</v>
      </c>
      <c r="M20" s="338">
        <v>0</v>
      </c>
      <c r="N20" s="338">
        <v>0</v>
      </c>
      <c r="O20" s="338">
        <v>0</v>
      </c>
      <c r="P20" s="338">
        <v>0</v>
      </c>
      <c r="Q20" s="271"/>
      <c r="R20" s="145"/>
      <c r="S20" s="145"/>
      <c r="T20" s="145"/>
      <c r="U20" s="145"/>
      <c r="V20" s="145"/>
      <c r="W20" s="145"/>
      <c r="AC20" s="141">
        <v>0</v>
      </c>
    </row>
    <row r="21" spans="1:29" s="143" customFormat="1" ht="27" customHeight="1">
      <c r="A21" s="338" t="s">
        <v>281</v>
      </c>
      <c r="B21" s="338">
        <v>37363.827210000003</v>
      </c>
      <c r="C21" s="339">
        <v>184.99610000000001</v>
      </c>
      <c r="D21" s="339">
        <v>590.83408999999995</v>
      </c>
      <c r="E21" s="339">
        <v>376.98266999999998</v>
      </c>
      <c r="F21" s="339">
        <v>1680.4430600000001</v>
      </c>
      <c r="G21" s="339">
        <v>8117.07888</v>
      </c>
      <c r="H21" s="338">
        <v>4356.7902000000004</v>
      </c>
      <c r="I21" s="338">
        <v>0</v>
      </c>
      <c r="J21" s="338">
        <v>569.80557999999996</v>
      </c>
      <c r="K21" s="338">
        <v>31869.04335</v>
      </c>
      <c r="L21" s="338">
        <v>491.11520000000002</v>
      </c>
      <c r="M21" s="338">
        <v>314.42518000000001</v>
      </c>
      <c r="N21" s="338">
        <v>40221.582000000002</v>
      </c>
      <c r="O21" s="338">
        <v>14774.27656</v>
      </c>
      <c r="P21" s="338">
        <v>390.61565999999999</v>
      </c>
      <c r="Q21" s="287"/>
      <c r="R21" s="145"/>
      <c r="S21" s="145"/>
      <c r="T21" s="145"/>
      <c r="U21" s="145"/>
      <c r="V21" s="145"/>
      <c r="W21" s="145"/>
      <c r="AC21" s="143">
        <v>327655.90087000001</v>
      </c>
    </row>
    <row r="22" spans="1:29" ht="27" customHeight="1">
      <c r="A22" s="338" t="s">
        <v>282</v>
      </c>
      <c r="B22" s="338">
        <v>28880.657360000001</v>
      </c>
      <c r="C22" s="339">
        <v>0</v>
      </c>
      <c r="D22" s="339">
        <v>0</v>
      </c>
      <c r="E22" s="339">
        <v>0</v>
      </c>
      <c r="F22" s="339">
        <v>0</v>
      </c>
      <c r="G22" s="339">
        <v>0</v>
      </c>
      <c r="H22" s="338">
        <v>0</v>
      </c>
      <c r="I22" s="338">
        <v>0</v>
      </c>
      <c r="J22" s="338">
        <v>556.67719999999997</v>
      </c>
      <c r="K22" s="338">
        <v>0</v>
      </c>
      <c r="L22" s="338">
        <v>0</v>
      </c>
      <c r="M22" s="338">
        <v>0</v>
      </c>
      <c r="N22" s="338">
        <v>0</v>
      </c>
      <c r="O22" s="338">
        <v>0</v>
      </c>
      <c r="P22" s="338">
        <v>0</v>
      </c>
      <c r="Q22" s="271"/>
      <c r="R22" s="145"/>
      <c r="S22" s="145"/>
      <c r="T22" s="145"/>
      <c r="U22" s="145"/>
      <c r="V22" s="145"/>
      <c r="W22" s="145"/>
      <c r="AC22" s="141">
        <v>29437.334559999999</v>
      </c>
    </row>
    <row r="23" spans="1:29" ht="27" customHeight="1">
      <c r="A23" s="338" t="s">
        <v>283</v>
      </c>
      <c r="B23" s="338">
        <v>0</v>
      </c>
      <c r="C23" s="339">
        <v>0</v>
      </c>
      <c r="D23" s="339">
        <v>0</v>
      </c>
      <c r="E23" s="339">
        <v>0</v>
      </c>
      <c r="F23" s="339">
        <v>0</v>
      </c>
      <c r="G23" s="339">
        <v>0</v>
      </c>
      <c r="H23" s="338">
        <v>0</v>
      </c>
      <c r="I23" s="338">
        <v>0</v>
      </c>
      <c r="J23" s="338">
        <v>0</v>
      </c>
      <c r="K23" s="338">
        <v>0</v>
      </c>
      <c r="L23" s="338">
        <v>0</v>
      </c>
      <c r="M23" s="338">
        <v>0</v>
      </c>
      <c r="N23" s="338">
        <v>0</v>
      </c>
      <c r="O23" s="338">
        <v>0</v>
      </c>
      <c r="P23" s="338">
        <v>0</v>
      </c>
      <c r="Q23" s="271"/>
      <c r="R23" s="145"/>
      <c r="S23" s="145"/>
      <c r="T23" s="145"/>
      <c r="U23" s="145"/>
      <c r="V23" s="145"/>
      <c r="W23" s="145"/>
      <c r="AC23" s="141">
        <v>0</v>
      </c>
    </row>
    <row r="24" spans="1:29" s="143" customFormat="1" ht="27" customHeight="1">
      <c r="A24" s="338" t="s">
        <v>284</v>
      </c>
      <c r="B24" s="338">
        <v>8269.5804499999995</v>
      </c>
      <c r="C24" s="339">
        <v>0</v>
      </c>
      <c r="D24" s="339">
        <v>0</v>
      </c>
      <c r="E24" s="339">
        <v>0</v>
      </c>
      <c r="F24" s="339">
        <v>0</v>
      </c>
      <c r="G24" s="339">
        <v>0</v>
      </c>
      <c r="H24" s="338">
        <v>0</v>
      </c>
      <c r="I24" s="338">
        <v>0</v>
      </c>
      <c r="J24" s="338">
        <v>0</v>
      </c>
      <c r="K24" s="338">
        <v>0</v>
      </c>
      <c r="L24" s="338">
        <v>0</v>
      </c>
      <c r="M24" s="338">
        <v>0</v>
      </c>
      <c r="N24" s="338">
        <v>0</v>
      </c>
      <c r="O24" s="338">
        <v>0</v>
      </c>
      <c r="P24" s="338">
        <v>0</v>
      </c>
      <c r="Q24" s="287"/>
      <c r="R24" s="145"/>
      <c r="S24" s="145"/>
      <c r="T24" s="145"/>
      <c r="U24" s="145"/>
      <c r="V24" s="145"/>
      <c r="W24" s="145"/>
      <c r="AC24" s="143">
        <v>8269.5804499999995</v>
      </c>
    </row>
    <row r="25" spans="1:29" ht="27" customHeight="1">
      <c r="A25" s="338" t="s">
        <v>285</v>
      </c>
      <c r="B25" s="338">
        <v>0</v>
      </c>
      <c r="C25" s="339">
        <v>0</v>
      </c>
      <c r="D25" s="339">
        <v>0</v>
      </c>
      <c r="E25" s="339">
        <v>0</v>
      </c>
      <c r="F25" s="339">
        <v>0</v>
      </c>
      <c r="G25" s="339">
        <v>0</v>
      </c>
      <c r="H25" s="338">
        <v>0</v>
      </c>
      <c r="I25" s="338">
        <v>0</v>
      </c>
      <c r="J25" s="338">
        <v>0</v>
      </c>
      <c r="K25" s="338">
        <v>0</v>
      </c>
      <c r="L25" s="338">
        <v>0</v>
      </c>
      <c r="M25" s="338">
        <v>0</v>
      </c>
      <c r="N25" s="338">
        <v>0</v>
      </c>
      <c r="O25" s="338">
        <v>0</v>
      </c>
      <c r="P25" s="338">
        <v>0</v>
      </c>
      <c r="Q25" s="271"/>
      <c r="R25" s="145"/>
      <c r="S25" s="145"/>
      <c r="T25" s="145"/>
      <c r="U25" s="145"/>
      <c r="V25" s="145"/>
      <c r="W25" s="145"/>
      <c r="AC25" s="141">
        <v>0</v>
      </c>
    </row>
    <row r="26" spans="1:29" ht="27" customHeight="1">
      <c r="A26" s="338" t="s">
        <v>286</v>
      </c>
      <c r="B26" s="338">
        <v>0</v>
      </c>
      <c r="C26" s="339">
        <v>0</v>
      </c>
      <c r="D26" s="339">
        <v>0</v>
      </c>
      <c r="E26" s="339">
        <v>0</v>
      </c>
      <c r="F26" s="339">
        <v>0</v>
      </c>
      <c r="G26" s="339">
        <v>0</v>
      </c>
      <c r="H26" s="338">
        <v>0</v>
      </c>
      <c r="I26" s="338">
        <v>0</v>
      </c>
      <c r="J26" s="338">
        <v>0</v>
      </c>
      <c r="K26" s="338">
        <v>0</v>
      </c>
      <c r="L26" s="338">
        <v>0</v>
      </c>
      <c r="M26" s="338">
        <v>0</v>
      </c>
      <c r="N26" s="338">
        <v>0</v>
      </c>
      <c r="O26" s="338">
        <v>0</v>
      </c>
      <c r="P26" s="338">
        <v>0</v>
      </c>
      <c r="Q26" s="271"/>
      <c r="R26" s="145"/>
      <c r="S26" s="145"/>
      <c r="T26" s="145"/>
      <c r="U26" s="145"/>
      <c r="V26" s="145"/>
      <c r="W26" s="145"/>
      <c r="AC26" s="141">
        <v>0</v>
      </c>
    </row>
    <row r="27" spans="1:29" ht="27" customHeight="1">
      <c r="A27" s="338" t="s">
        <v>287</v>
      </c>
      <c r="B27" s="338">
        <v>213.58939999999998</v>
      </c>
      <c r="C27" s="339">
        <v>184.99610000000001</v>
      </c>
      <c r="D27" s="339">
        <v>590.83408999999995</v>
      </c>
      <c r="E27" s="339">
        <v>376.98266999999998</v>
      </c>
      <c r="F27" s="339">
        <v>1680.4430600000001</v>
      </c>
      <c r="G27" s="339">
        <v>8117.07888</v>
      </c>
      <c r="H27" s="338">
        <v>4356.7902000000004</v>
      </c>
      <c r="I27" s="338">
        <v>0</v>
      </c>
      <c r="J27" s="338">
        <v>13.12838</v>
      </c>
      <c r="K27" s="338">
        <v>31869.04335</v>
      </c>
      <c r="L27" s="338">
        <v>491.11520000000002</v>
      </c>
      <c r="M27" s="338">
        <v>314.42518000000001</v>
      </c>
      <c r="N27" s="338">
        <v>40221.582000000002</v>
      </c>
      <c r="O27" s="338">
        <v>14774.27656</v>
      </c>
      <c r="P27" s="338">
        <v>390.61565999999999</v>
      </c>
      <c r="Q27" s="271"/>
      <c r="R27" s="145"/>
      <c r="S27" s="145"/>
      <c r="T27" s="145"/>
      <c r="U27" s="145"/>
      <c r="V27" s="145"/>
      <c r="W27" s="145"/>
      <c r="AC27" s="141">
        <v>289948.98586000002</v>
      </c>
    </row>
    <row r="28" spans="1:29" s="143" customFormat="1" ht="27" customHeight="1">
      <c r="A28" s="338" t="s">
        <v>288</v>
      </c>
      <c r="B28" s="338">
        <v>367550.94173000002</v>
      </c>
      <c r="C28" s="339">
        <v>169322.42005000002</v>
      </c>
      <c r="D28" s="339">
        <v>30108.71934</v>
      </c>
      <c r="E28" s="339">
        <v>53265.558689999998</v>
      </c>
      <c r="F28" s="339">
        <v>17142.609760000003</v>
      </c>
      <c r="G28" s="339">
        <v>88671.484510000009</v>
      </c>
      <c r="H28" s="338">
        <v>48306.077799999999</v>
      </c>
      <c r="I28" s="338">
        <v>59041.179969999997</v>
      </c>
      <c r="J28" s="338">
        <v>43647.37599</v>
      </c>
      <c r="K28" s="338">
        <v>66294.22845000001</v>
      </c>
      <c r="L28" s="338">
        <v>62026.312749999997</v>
      </c>
      <c r="M28" s="338">
        <v>16059.66063</v>
      </c>
      <c r="N28" s="338">
        <v>96878.126470000003</v>
      </c>
      <c r="O28" s="338">
        <v>49475.461670000004</v>
      </c>
      <c r="P28" s="338">
        <v>33005.576850000005</v>
      </c>
      <c r="Q28" s="287"/>
      <c r="R28" s="145"/>
      <c r="S28" s="145"/>
      <c r="T28" s="145"/>
      <c r="U28" s="145"/>
      <c r="V28" s="145"/>
      <c r="W28" s="145"/>
      <c r="AC28" s="143">
        <v>2204794.6115199998</v>
      </c>
    </row>
    <row r="29" spans="1:29" ht="27" customHeight="1">
      <c r="A29" s="338" t="s">
        <v>289</v>
      </c>
      <c r="B29" s="338">
        <v>0</v>
      </c>
      <c r="C29" s="339">
        <v>0</v>
      </c>
      <c r="D29" s="339">
        <v>0</v>
      </c>
      <c r="E29" s="339">
        <v>0</v>
      </c>
      <c r="F29" s="339">
        <v>0</v>
      </c>
      <c r="G29" s="339">
        <v>0</v>
      </c>
      <c r="H29" s="338">
        <v>0</v>
      </c>
      <c r="I29" s="338">
        <v>0</v>
      </c>
      <c r="J29" s="338">
        <v>0</v>
      </c>
      <c r="K29" s="338">
        <v>0</v>
      </c>
      <c r="L29" s="338">
        <v>0</v>
      </c>
      <c r="M29" s="338">
        <v>0</v>
      </c>
      <c r="N29" s="338">
        <v>0</v>
      </c>
      <c r="O29" s="338">
        <v>0</v>
      </c>
      <c r="P29" s="338">
        <v>0</v>
      </c>
      <c r="Q29" s="271"/>
      <c r="R29" s="145"/>
      <c r="S29" s="145"/>
      <c r="T29" s="145"/>
      <c r="U29" s="145"/>
      <c r="V29" s="145"/>
      <c r="W29" s="145"/>
      <c r="AC29" s="141">
        <v>0</v>
      </c>
    </row>
    <row r="30" spans="1:29" ht="27" customHeight="1">
      <c r="A30" s="338" t="s">
        <v>290</v>
      </c>
      <c r="B30" s="338">
        <v>367550.94173000002</v>
      </c>
      <c r="C30" s="339">
        <v>169322.42005000002</v>
      </c>
      <c r="D30" s="339">
        <v>30108.71934</v>
      </c>
      <c r="E30" s="339">
        <v>53265.558689999998</v>
      </c>
      <c r="F30" s="339">
        <v>17142.609760000003</v>
      </c>
      <c r="G30" s="339">
        <v>88671.484510000009</v>
      </c>
      <c r="H30" s="338">
        <v>48306.077799999999</v>
      </c>
      <c r="I30" s="338">
        <v>59041.179969999997</v>
      </c>
      <c r="J30" s="338">
        <v>43647.37599</v>
      </c>
      <c r="K30" s="338">
        <v>66294.22845000001</v>
      </c>
      <c r="L30" s="338">
        <v>62026.312749999997</v>
      </c>
      <c r="M30" s="338">
        <v>16059.66063</v>
      </c>
      <c r="N30" s="338">
        <v>96878.126470000003</v>
      </c>
      <c r="O30" s="338">
        <v>49475.461670000004</v>
      </c>
      <c r="P30" s="338">
        <v>33005.576850000005</v>
      </c>
      <c r="Q30" s="271"/>
      <c r="R30" s="145"/>
      <c r="S30" s="145"/>
      <c r="T30" s="145"/>
      <c r="U30" s="145"/>
      <c r="V30" s="145"/>
      <c r="W30" s="145"/>
      <c r="AC30" s="141">
        <v>2204794.6115199998</v>
      </c>
    </row>
    <row r="31" spans="1:29" ht="27" customHeight="1">
      <c r="A31" s="338" t="s">
        <v>291</v>
      </c>
      <c r="B31" s="338">
        <v>0</v>
      </c>
      <c r="C31" s="339">
        <v>15145.840980000001</v>
      </c>
      <c r="D31" s="339">
        <v>0</v>
      </c>
      <c r="E31" s="339">
        <v>0</v>
      </c>
      <c r="F31" s="339">
        <v>0</v>
      </c>
      <c r="G31" s="339">
        <v>0</v>
      </c>
      <c r="H31" s="338">
        <v>5403.89941</v>
      </c>
      <c r="I31" s="338">
        <v>0</v>
      </c>
      <c r="J31" s="338">
        <v>0</v>
      </c>
      <c r="K31" s="338">
        <v>0</v>
      </c>
      <c r="L31" s="338">
        <v>0</v>
      </c>
      <c r="M31" s="338">
        <v>0</v>
      </c>
      <c r="N31" s="338">
        <v>0</v>
      </c>
      <c r="O31" s="338">
        <v>6263.4646500000008</v>
      </c>
      <c r="P31" s="338">
        <v>0</v>
      </c>
      <c r="Q31" s="271"/>
      <c r="R31" s="145"/>
      <c r="S31" s="145"/>
      <c r="T31" s="145"/>
      <c r="U31" s="145"/>
      <c r="V31" s="145"/>
      <c r="W31" s="145"/>
      <c r="AC31" s="141">
        <v>43102.59936</v>
      </c>
    </row>
    <row r="32" spans="1:29" ht="27" customHeight="1">
      <c r="A32" s="338" t="s">
        <v>292</v>
      </c>
      <c r="B32" s="338">
        <v>0</v>
      </c>
      <c r="C32" s="339">
        <v>0</v>
      </c>
      <c r="D32" s="339">
        <v>0</v>
      </c>
      <c r="E32" s="339">
        <v>0</v>
      </c>
      <c r="F32" s="339">
        <v>0</v>
      </c>
      <c r="G32" s="339">
        <v>0</v>
      </c>
      <c r="H32" s="338">
        <v>0</v>
      </c>
      <c r="I32" s="338">
        <v>0</v>
      </c>
      <c r="J32" s="338">
        <v>0</v>
      </c>
      <c r="K32" s="338">
        <v>0</v>
      </c>
      <c r="L32" s="338">
        <v>0</v>
      </c>
      <c r="M32" s="338">
        <v>0</v>
      </c>
      <c r="N32" s="338">
        <v>0</v>
      </c>
      <c r="O32" s="338">
        <v>0</v>
      </c>
      <c r="P32" s="338">
        <v>0</v>
      </c>
      <c r="Q32" s="271"/>
      <c r="R32" s="145"/>
      <c r="S32" s="145"/>
      <c r="T32" s="145"/>
      <c r="U32" s="145"/>
      <c r="V32" s="145"/>
      <c r="W32" s="145"/>
      <c r="AC32" s="141">
        <v>0</v>
      </c>
    </row>
    <row r="33" spans="1:29" s="143" customFormat="1" ht="27" customHeight="1">
      <c r="A33" s="338" t="s">
        <v>293</v>
      </c>
      <c r="B33" s="338">
        <v>0</v>
      </c>
      <c r="C33" s="339">
        <v>0</v>
      </c>
      <c r="D33" s="339">
        <v>0</v>
      </c>
      <c r="E33" s="339">
        <v>0</v>
      </c>
      <c r="F33" s="339">
        <v>0</v>
      </c>
      <c r="G33" s="339">
        <v>0</v>
      </c>
      <c r="H33" s="338">
        <v>0</v>
      </c>
      <c r="I33" s="338">
        <v>0</v>
      </c>
      <c r="J33" s="338">
        <v>0</v>
      </c>
      <c r="K33" s="338">
        <v>0</v>
      </c>
      <c r="L33" s="338">
        <v>0</v>
      </c>
      <c r="M33" s="338">
        <v>0</v>
      </c>
      <c r="N33" s="338">
        <v>0</v>
      </c>
      <c r="O33" s="338">
        <v>0</v>
      </c>
      <c r="P33" s="338">
        <v>0</v>
      </c>
      <c r="Q33" s="287"/>
      <c r="R33" s="145"/>
      <c r="S33" s="145"/>
      <c r="T33" s="145"/>
      <c r="U33" s="145"/>
      <c r="V33" s="145"/>
      <c r="W33" s="145"/>
      <c r="AC33" s="143">
        <v>0</v>
      </c>
    </row>
    <row r="34" spans="1:29" ht="27" customHeight="1">
      <c r="A34" s="338" t="s">
        <v>294</v>
      </c>
      <c r="B34" s="338">
        <v>0</v>
      </c>
      <c r="C34" s="339">
        <v>15145.840980000001</v>
      </c>
      <c r="D34" s="339">
        <v>0</v>
      </c>
      <c r="E34" s="339">
        <v>0</v>
      </c>
      <c r="F34" s="339">
        <v>0</v>
      </c>
      <c r="G34" s="339">
        <v>0</v>
      </c>
      <c r="H34" s="338">
        <v>2629.1826800000003</v>
      </c>
      <c r="I34" s="338">
        <v>0</v>
      </c>
      <c r="J34" s="338">
        <v>0</v>
      </c>
      <c r="K34" s="338">
        <v>0</v>
      </c>
      <c r="L34" s="338">
        <v>0</v>
      </c>
      <c r="M34" s="338">
        <v>0</v>
      </c>
      <c r="N34" s="338">
        <v>0</v>
      </c>
      <c r="O34" s="338">
        <v>6263.4646500000008</v>
      </c>
      <c r="P34" s="338">
        <v>0</v>
      </c>
      <c r="Q34" s="271"/>
      <c r="R34" s="145"/>
      <c r="S34" s="145"/>
      <c r="T34" s="145"/>
      <c r="U34" s="145"/>
      <c r="V34" s="145"/>
      <c r="W34" s="145"/>
      <c r="AC34" s="141">
        <v>40327.88263</v>
      </c>
    </row>
    <row r="35" spans="1:29" ht="27" customHeight="1">
      <c r="A35" s="338" t="s">
        <v>295</v>
      </c>
      <c r="B35" s="338">
        <v>0</v>
      </c>
      <c r="C35" s="339">
        <v>0</v>
      </c>
      <c r="D35" s="339">
        <v>0</v>
      </c>
      <c r="E35" s="339">
        <v>0</v>
      </c>
      <c r="F35" s="339">
        <v>0</v>
      </c>
      <c r="G35" s="339">
        <v>0</v>
      </c>
      <c r="H35" s="338">
        <v>0</v>
      </c>
      <c r="I35" s="338">
        <v>0</v>
      </c>
      <c r="J35" s="338">
        <v>0</v>
      </c>
      <c r="K35" s="338">
        <v>0</v>
      </c>
      <c r="L35" s="338">
        <v>0</v>
      </c>
      <c r="M35" s="338">
        <v>0</v>
      </c>
      <c r="N35" s="338">
        <v>0</v>
      </c>
      <c r="O35" s="338">
        <v>0</v>
      </c>
      <c r="P35" s="338">
        <v>0</v>
      </c>
      <c r="Q35" s="271"/>
      <c r="R35" s="145"/>
      <c r="S35" s="145"/>
      <c r="T35" s="145"/>
      <c r="U35" s="145"/>
      <c r="V35" s="145"/>
      <c r="W35" s="145"/>
      <c r="AC35" s="141">
        <v>0</v>
      </c>
    </row>
    <row r="36" spans="1:29" ht="27" customHeight="1">
      <c r="A36" s="338" t="s">
        <v>296</v>
      </c>
      <c r="B36" s="338">
        <v>0</v>
      </c>
      <c r="C36" s="339">
        <v>0</v>
      </c>
      <c r="D36" s="339">
        <v>0</v>
      </c>
      <c r="E36" s="339">
        <v>0</v>
      </c>
      <c r="F36" s="339">
        <v>0</v>
      </c>
      <c r="G36" s="339">
        <v>0</v>
      </c>
      <c r="H36" s="338">
        <v>0</v>
      </c>
      <c r="I36" s="338">
        <v>0</v>
      </c>
      <c r="J36" s="338">
        <v>0</v>
      </c>
      <c r="K36" s="338">
        <v>0</v>
      </c>
      <c r="L36" s="338">
        <v>0</v>
      </c>
      <c r="M36" s="338">
        <v>0</v>
      </c>
      <c r="N36" s="338">
        <v>0</v>
      </c>
      <c r="O36" s="338">
        <v>0</v>
      </c>
      <c r="P36" s="338">
        <v>0</v>
      </c>
      <c r="Q36" s="271"/>
      <c r="R36" s="145"/>
      <c r="S36" s="145"/>
      <c r="T36" s="145"/>
      <c r="U36" s="145"/>
      <c r="V36" s="145"/>
      <c r="W36" s="145"/>
      <c r="AC36" s="141">
        <v>0</v>
      </c>
    </row>
    <row r="37" spans="1:29" ht="27" customHeight="1">
      <c r="A37" s="338" t="s">
        <v>297</v>
      </c>
      <c r="B37" s="338">
        <v>0</v>
      </c>
      <c r="C37" s="339">
        <v>0</v>
      </c>
      <c r="D37" s="339">
        <v>0</v>
      </c>
      <c r="E37" s="339">
        <v>0</v>
      </c>
      <c r="F37" s="339">
        <v>0</v>
      </c>
      <c r="G37" s="339">
        <v>0</v>
      </c>
      <c r="H37" s="338">
        <v>2774.7167300000001</v>
      </c>
      <c r="I37" s="338">
        <v>0</v>
      </c>
      <c r="J37" s="338">
        <v>0</v>
      </c>
      <c r="K37" s="338">
        <v>0</v>
      </c>
      <c r="L37" s="338">
        <v>0</v>
      </c>
      <c r="M37" s="338">
        <v>0</v>
      </c>
      <c r="N37" s="338">
        <v>0</v>
      </c>
      <c r="O37" s="338">
        <v>0</v>
      </c>
      <c r="P37" s="338">
        <v>0</v>
      </c>
      <c r="Q37" s="271"/>
      <c r="R37" s="145"/>
      <c r="S37" s="145"/>
      <c r="T37" s="145"/>
      <c r="U37" s="145"/>
      <c r="V37" s="145"/>
      <c r="W37" s="145"/>
      <c r="AC37" s="141">
        <v>2774.7167300000001</v>
      </c>
    </row>
    <row r="38" spans="1:29" s="143" customFormat="1" ht="27" customHeight="1">
      <c r="A38" s="338" t="s">
        <v>298</v>
      </c>
      <c r="B38" s="338">
        <v>0</v>
      </c>
      <c r="C38" s="339">
        <v>0</v>
      </c>
      <c r="D38" s="339">
        <v>0</v>
      </c>
      <c r="E38" s="339">
        <v>0</v>
      </c>
      <c r="F38" s="339">
        <v>0</v>
      </c>
      <c r="G38" s="339">
        <v>0</v>
      </c>
      <c r="H38" s="338">
        <v>0</v>
      </c>
      <c r="I38" s="338">
        <v>0</v>
      </c>
      <c r="J38" s="338">
        <v>0</v>
      </c>
      <c r="K38" s="338">
        <v>0</v>
      </c>
      <c r="L38" s="338">
        <v>0</v>
      </c>
      <c r="M38" s="338">
        <v>0</v>
      </c>
      <c r="N38" s="338">
        <v>0</v>
      </c>
      <c r="O38" s="338">
        <v>0</v>
      </c>
      <c r="P38" s="338">
        <v>0</v>
      </c>
      <c r="Q38" s="287"/>
      <c r="R38" s="145"/>
      <c r="S38" s="145"/>
      <c r="T38" s="145"/>
      <c r="U38" s="145"/>
      <c r="V38" s="145"/>
      <c r="W38" s="145"/>
      <c r="AC38" s="143">
        <v>0</v>
      </c>
    </row>
    <row r="39" spans="1:29" ht="27" customHeight="1">
      <c r="A39" s="338" t="s">
        <v>299</v>
      </c>
      <c r="B39" s="338">
        <v>0</v>
      </c>
      <c r="C39" s="338">
        <v>0</v>
      </c>
      <c r="D39" s="338">
        <v>0</v>
      </c>
      <c r="E39" s="338">
        <v>0</v>
      </c>
      <c r="F39" s="338">
        <v>0</v>
      </c>
      <c r="G39" s="338">
        <v>0</v>
      </c>
      <c r="H39" s="338">
        <v>0</v>
      </c>
      <c r="I39" s="338">
        <v>0</v>
      </c>
      <c r="J39" s="338">
        <v>0</v>
      </c>
      <c r="K39" s="338">
        <v>0</v>
      </c>
      <c r="L39" s="338">
        <v>0</v>
      </c>
      <c r="M39" s="338">
        <v>0</v>
      </c>
      <c r="N39" s="338">
        <v>0</v>
      </c>
      <c r="O39" s="338">
        <v>0</v>
      </c>
      <c r="P39" s="338">
        <v>0</v>
      </c>
      <c r="R39" s="145"/>
      <c r="S39" s="145"/>
      <c r="T39" s="145"/>
      <c r="U39" s="145"/>
      <c r="V39" s="145"/>
      <c r="W39" s="145"/>
      <c r="AC39" s="141">
        <v>0</v>
      </c>
    </row>
    <row r="40" spans="1:29" ht="27" customHeight="1">
      <c r="A40" s="338" t="s">
        <v>300</v>
      </c>
      <c r="B40" s="338">
        <v>0</v>
      </c>
      <c r="C40" s="338">
        <v>0</v>
      </c>
      <c r="D40" s="338">
        <v>0</v>
      </c>
      <c r="E40" s="338">
        <v>0</v>
      </c>
      <c r="F40" s="338">
        <v>0</v>
      </c>
      <c r="G40" s="338">
        <v>0</v>
      </c>
      <c r="H40" s="338">
        <v>0</v>
      </c>
      <c r="I40" s="338">
        <v>0</v>
      </c>
      <c r="J40" s="338">
        <v>0</v>
      </c>
      <c r="K40" s="338">
        <v>0</v>
      </c>
      <c r="L40" s="338">
        <v>0</v>
      </c>
      <c r="M40" s="338">
        <v>0</v>
      </c>
      <c r="N40" s="338">
        <v>0</v>
      </c>
      <c r="O40" s="338">
        <v>0</v>
      </c>
      <c r="P40" s="338">
        <v>0</v>
      </c>
      <c r="Q40" s="271"/>
      <c r="R40" s="145"/>
      <c r="S40" s="145"/>
      <c r="T40" s="145"/>
      <c r="U40" s="145"/>
      <c r="V40" s="145"/>
      <c r="W40" s="145"/>
      <c r="AC40" s="141">
        <v>0</v>
      </c>
    </row>
    <row r="41" spans="1:29" s="290" customFormat="1" ht="27" customHeight="1">
      <c r="A41" s="436" t="s">
        <v>301</v>
      </c>
      <c r="B41" s="338">
        <v>1058505.41851</v>
      </c>
      <c r="C41" s="338">
        <v>740414.03876000002</v>
      </c>
      <c r="D41" s="338">
        <v>317102.99732999998</v>
      </c>
      <c r="E41" s="338">
        <v>92878.239959999992</v>
      </c>
      <c r="F41" s="338">
        <v>204254.97697999998</v>
      </c>
      <c r="G41" s="338">
        <v>350375.95551999996</v>
      </c>
      <c r="H41" s="338">
        <v>198513.42513999998</v>
      </c>
      <c r="I41" s="338">
        <v>184314.07988</v>
      </c>
      <c r="J41" s="338">
        <v>152990.81675</v>
      </c>
      <c r="K41" s="338">
        <v>125495.63223</v>
      </c>
      <c r="L41" s="338">
        <v>103170.16665</v>
      </c>
      <c r="M41" s="338">
        <v>59344.304210000002</v>
      </c>
      <c r="N41" s="338">
        <v>226596.30231</v>
      </c>
      <c r="O41" s="338">
        <v>114057.66726</v>
      </c>
      <c r="P41" s="338">
        <v>80746.617830000003</v>
      </c>
      <c r="Q41" s="288"/>
      <c r="R41" s="289"/>
      <c r="S41" s="289"/>
      <c r="T41" s="289"/>
      <c r="U41" s="289"/>
      <c r="V41" s="289"/>
      <c r="W41" s="289"/>
      <c r="AC41" s="290">
        <v>6420559.7340900004</v>
      </c>
    </row>
    <row r="42" spans="1:29" s="294" customFormat="1" ht="37.5" customHeight="1">
      <c r="A42" s="229" t="s">
        <v>302</v>
      </c>
      <c r="B42" s="229">
        <v>242400.86958</v>
      </c>
      <c r="C42" s="229">
        <v>38557.390909999995</v>
      </c>
      <c r="D42" s="229">
        <v>56525.394390000001</v>
      </c>
      <c r="E42" s="229">
        <v>1038.0410200000001</v>
      </c>
      <c r="F42" s="229">
        <v>1789.77476</v>
      </c>
      <c r="G42" s="229">
        <v>0</v>
      </c>
      <c r="H42" s="229">
        <v>681.35603000000003</v>
      </c>
      <c r="I42" s="229">
        <v>0</v>
      </c>
      <c r="J42" s="229">
        <v>13924.962150000001</v>
      </c>
      <c r="K42" s="229">
        <v>0</v>
      </c>
      <c r="L42" s="229">
        <v>0</v>
      </c>
      <c r="M42" s="229">
        <v>5169.3428700000004</v>
      </c>
      <c r="N42" s="229">
        <v>0</v>
      </c>
      <c r="O42" s="229">
        <v>0</v>
      </c>
      <c r="P42" s="229">
        <v>0</v>
      </c>
      <c r="Q42" s="291"/>
      <c r="R42" s="292"/>
      <c r="S42" s="293"/>
      <c r="T42" s="293"/>
      <c r="U42" s="293"/>
      <c r="V42" s="293"/>
      <c r="W42" s="293"/>
      <c r="AC42" s="294">
        <v>401035.69569999998</v>
      </c>
    </row>
    <row r="43" spans="1:29" s="160" customFormat="1" ht="24" customHeight="1">
      <c r="A43" s="518" t="s">
        <v>135</v>
      </c>
      <c r="B43" s="519">
        <v>1300906.2880899999</v>
      </c>
      <c r="C43" s="519">
        <v>778971.42966999998</v>
      </c>
      <c r="D43" s="519">
        <v>373628.39172000001</v>
      </c>
      <c r="E43" s="519">
        <v>93916.28098000001</v>
      </c>
      <c r="F43" s="519">
        <v>206044.75174000001</v>
      </c>
      <c r="G43" s="519">
        <v>350375.95551999996</v>
      </c>
      <c r="H43" s="519">
        <v>199194.78116999997</v>
      </c>
      <c r="I43" s="519">
        <v>184314.07988</v>
      </c>
      <c r="J43" s="519">
        <v>166915.7789</v>
      </c>
      <c r="K43" s="519">
        <v>125495.63223</v>
      </c>
      <c r="L43" s="519">
        <v>103170.16665</v>
      </c>
      <c r="M43" s="519">
        <v>64513.647079999995</v>
      </c>
      <c r="N43" s="519">
        <v>226596.30231</v>
      </c>
      <c r="O43" s="519">
        <v>114057.66726</v>
      </c>
      <c r="P43" s="519">
        <v>80746.617830000003</v>
      </c>
      <c r="Q43" s="258"/>
      <c r="R43" s="224"/>
      <c r="S43" s="224"/>
      <c r="T43" s="224"/>
      <c r="U43" s="224"/>
      <c r="V43" s="224"/>
      <c r="W43" s="224"/>
      <c r="AC43" s="160">
        <v>6821595.4297899995</v>
      </c>
    </row>
    <row r="44" spans="1:29" ht="27" customHeight="1">
      <c r="A44" s="436" t="s">
        <v>264</v>
      </c>
      <c r="B44" s="428">
        <f>+B43/$AC$43</f>
        <v>0.19070411042099106</v>
      </c>
      <c r="C44" s="634">
        <f t="shared" ref="C44:M44" si="0">+C43/$AC$43</f>
        <v>0.11419197131923439</v>
      </c>
      <c r="D44" s="634">
        <f t="shared" si="0"/>
        <v>5.4771408765808625E-2</v>
      </c>
      <c r="E44" s="634">
        <f t="shared" si="0"/>
        <v>1.3767495001223078E-2</v>
      </c>
      <c r="F44" s="634">
        <f t="shared" si="0"/>
        <v>3.0204774507763946E-2</v>
      </c>
      <c r="G44" s="634">
        <f t="shared" si="0"/>
        <v>5.1362758041894926E-2</v>
      </c>
      <c r="H44" s="428">
        <f t="shared" si="0"/>
        <v>2.9200614903093444E-2</v>
      </c>
      <c r="I44" s="428">
        <f t="shared" si="0"/>
        <v>2.7019204198932396E-2</v>
      </c>
      <c r="J44" s="428">
        <f t="shared" si="0"/>
        <v>2.4468730316529259E-2</v>
      </c>
      <c r="K44" s="428">
        <f t="shared" si="0"/>
        <v>1.8396815454924061E-2</v>
      </c>
      <c r="L44" s="428">
        <f t="shared" si="0"/>
        <v>1.512405238801681E-2</v>
      </c>
      <c r="M44" s="428">
        <f t="shared" si="0"/>
        <v>9.4572666678923861E-3</v>
      </c>
      <c r="N44" s="428">
        <f>+N43/$AC$43</f>
        <v>3.3217493567626551E-2</v>
      </c>
      <c r="O44" s="428">
        <f>+O43/$AC$43</f>
        <v>1.6720086735415095E-2</v>
      </c>
      <c r="P44" s="428">
        <f>+P43/$AC$43</f>
        <v>1.1836910977947831E-2</v>
      </c>
      <c r="Q44" s="253"/>
      <c r="R44" s="145"/>
      <c r="S44" s="145"/>
      <c r="T44" s="145"/>
      <c r="U44" s="145"/>
      <c r="V44" s="145"/>
      <c r="W44" s="145"/>
    </row>
    <row r="45" spans="1:29" ht="9" customHeight="1" thickBot="1">
      <c r="A45" s="440"/>
      <c r="B45" s="347"/>
      <c r="C45" s="348"/>
      <c r="D45" s="348"/>
      <c r="E45" s="348"/>
      <c r="F45" s="348"/>
      <c r="G45" s="348"/>
      <c r="H45" s="349"/>
      <c r="I45" s="349"/>
      <c r="J45" s="349"/>
      <c r="K45" s="349"/>
      <c r="L45" s="349"/>
      <c r="M45" s="349"/>
      <c r="N45" s="349"/>
      <c r="O45" s="349"/>
      <c r="P45" s="349"/>
      <c r="Q45" s="253"/>
      <c r="R45" s="145"/>
      <c r="S45" s="145"/>
      <c r="T45" s="145"/>
      <c r="U45" s="145"/>
      <c r="V45" s="145"/>
      <c r="W45" s="145"/>
    </row>
    <row r="46" spans="1:29" ht="13.5" thickTop="1">
      <c r="A46" s="441" t="s">
        <v>137</v>
      </c>
      <c r="B46" s="145"/>
      <c r="C46" s="145"/>
      <c r="D46" s="145"/>
      <c r="E46" s="145"/>
      <c r="F46" s="145"/>
      <c r="G46" s="145"/>
      <c r="H46" s="145"/>
      <c r="I46" s="145"/>
      <c r="J46" s="145"/>
      <c r="K46" s="145"/>
      <c r="L46" s="145"/>
      <c r="M46" s="145"/>
      <c r="N46" s="145"/>
      <c r="O46" s="145"/>
      <c r="P46" s="145"/>
      <c r="Q46" s="253"/>
      <c r="R46" s="145"/>
      <c r="S46" s="145"/>
      <c r="T46" s="145"/>
      <c r="U46" s="145"/>
      <c r="V46" s="145"/>
      <c r="W46" s="145"/>
    </row>
    <row r="47" spans="1:29">
      <c r="A47" s="441" t="s">
        <v>303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253"/>
      <c r="R47" s="145"/>
      <c r="S47" s="145"/>
      <c r="T47" s="145"/>
      <c r="U47" s="145"/>
      <c r="V47" s="145"/>
      <c r="W47" s="145"/>
    </row>
    <row r="48" spans="1:29">
      <c r="A48" s="441" t="s">
        <v>304</v>
      </c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253"/>
      <c r="R48" s="145"/>
      <c r="S48" s="145"/>
      <c r="T48" s="145"/>
      <c r="U48" s="145"/>
      <c r="V48" s="145"/>
      <c r="W48" s="145"/>
    </row>
    <row r="49" spans="1:23" ht="9" customHeight="1">
      <c r="A49" s="26"/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253"/>
      <c r="R49" s="145"/>
      <c r="S49" s="145"/>
      <c r="T49" s="145"/>
      <c r="U49" s="145"/>
      <c r="V49" s="145"/>
      <c r="W49" s="145"/>
    </row>
    <row r="50" spans="1:23" ht="9" customHeight="1">
      <c r="A50" s="26"/>
      <c r="B50" s="1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253"/>
      <c r="R50" s="145"/>
      <c r="S50" s="145"/>
      <c r="T50" s="145"/>
      <c r="U50" s="145"/>
      <c r="V50" s="145"/>
      <c r="W50" s="145"/>
    </row>
    <row r="51" spans="1:23" ht="9" customHeight="1">
      <c r="A51" s="155"/>
      <c r="B51" s="1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253"/>
      <c r="R51" s="145"/>
      <c r="S51" s="145"/>
      <c r="T51" s="145"/>
      <c r="U51" s="145"/>
      <c r="V51" s="145"/>
      <c r="W51" s="145"/>
    </row>
    <row r="52" spans="1:23" ht="9" customHeight="1">
      <c r="A52" s="26"/>
      <c r="B52" s="1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253"/>
      <c r="R52" s="145"/>
      <c r="S52" s="145"/>
      <c r="T52" s="145"/>
      <c r="U52" s="145"/>
      <c r="V52" s="145"/>
      <c r="W52" s="145"/>
    </row>
    <row r="53" spans="1:23" ht="9" customHeight="1">
      <c r="A53" s="26"/>
      <c r="B53" s="1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253"/>
      <c r="R53" s="145"/>
      <c r="S53" s="145"/>
      <c r="T53" s="145"/>
      <c r="U53" s="145"/>
      <c r="V53" s="145"/>
      <c r="W53" s="145"/>
    </row>
    <row r="54" spans="1:23" ht="9" customHeight="1">
      <c r="A54" s="26"/>
      <c r="B54" s="1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253"/>
      <c r="R54" s="145"/>
      <c r="S54" s="145"/>
      <c r="T54" s="145"/>
      <c r="U54" s="145"/>
      <c r="V54" s="145"/>
      <c r="W54" s="145"/>
    </row>
    <row r="55" spans="1:23" ht="9" customHeight="1">
      <c r="A55" s="26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253"/>
      <c r="R55" s="145"/>
      <c r="S55" s="145"/>
      <c r="T55" s="145"/>
      <c r="U55" s="145"/>
      <c r="V55" s="145"/>
      <c r="W55" s="145"/>
    </row>
    <row r="56" spans="1:23" ht="9" customHeight="1">
      <c r="A56" s="26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253"/>
      <c r="R56" s="145"/>
      <c r="S56" s="145"/>
      <c r="T56" s="145"/>
      <c r="U56" s="145"/>
      <c r="V56" s="145"/>
      <c r="W56" s="145"/>
    </row>
    <row r="57" spans="1:23" ht="9" customHeight="1">
      <c r="A57" s="155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253"/>
      <c r="R57" s="145"/>
      <c r="S57" s="145"/>
      <c r="T57" s="145"/>
      <c r="U57" s="145"/>
      <c r="V57" s="145"/>
      <c r="W57" s="145"/>
    </row>
    <row r="58" spans="1:23" ht="9" customHeight="1">
      <c r="A58" s="26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253"/>
      <c r="R58" s="145"/>
      <c r="S58" s="145"/>
      <c r="T58" s="145"/>
      <c r="U58" s="145"/>
      <c r="V58" s="145"/>
      <c r="W58" s="145"/>
    </row>
    <row r="59" spans="1:23" ht="9" customHeight="1">
      <c r="A59" s="26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253"/>
      <c r="R59" s="145"/>
      <c r="S59" s="145"/>
      <c r="T59" s="145"/>
      <c r="U59" s="145"/>
      <c r="V59" s="145"/>
      <c r="W59" s="145"/>
    </row>
    <row r="60" spans="1:23" ht="9" customHeight="1">
      <c r="A60" s="26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253"/>
      <c r="R60" s="145"/>
      <c r="S60" s="145"/>
      <c r="T60" s="145"/>
      <c r="U60" s="145"/>
      <c r="V60" s="145"/>
      <c r="W60" s="145"/>
    </row>
    <row r="61" spans="1:23" ht="9" customHeight="1">
      <c r="A61" s="26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253"/>
      <c r="R61" s="145"/>
      <c r="S61" s="145"/>
      <c r="T61" s="145"/>
      <c r="U61" s="145"/>
      <c r="V61" s="145"/>
      <c r="W61" s="145"/>
    </row>
    <row r="62" spans="1:23" ht="9" customHeight="1">
      <c r="A62" s="26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253"/>
      <c r="R62" s="145"/>
      <c r="S62" s="145"/>
      <c r="T62" s="145"/>
      <c r="U62" s="145"/>
      <c r="V62" s="145"/>
      <c r="W62" s="145"/>
    </row>
    <row r="63" spans="1:23" ht="9" customHeight="1">
      <c r="A63" s="155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253"/>
      <c r="R63" s="145"/>
      <c r="S63" s="145"/>
      <c r="T63" s="145"/>
      <c r="U63" s="145"/>
      <c r="V63" s="145"/>
      <c r="W63" s="145"/>
    </row>
    <row r="64" spans="1:23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253"/>
      <c r="R64" s="145"/>
      <c r="S64" s="145"/>
      <c r="T64" s="145"/>
      <c r="U64" s="145"/>
      <c r="V64" s="145"/>
      <c r="W64" s="145"/>
    </row>
    <row r="65" spans="1:23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253"/>
      <c r="R65" s="145"/>
      <c r="S65" s="145"/>
      <c r="T65" s="145"/>
      <c r="U65" s="145"/>
      <c r="V65" s="145"/>
      <c r="W65" s="145"/>
    </row>
    <row r="66" spans="1:23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253"/>
      <c r="R66" s="145"/>
      <c r="S66" s="145"/>
      <c r="T66" s="145"/>
      <c r="U66" s="145"/>
      <c r="V66" s="145"/>
      <c r="W66" s="145"/>
    </row>
    <row r="67" spans="1:23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253"/>
      <c r="R67" s="145"/>
      <c r="S67" s="145"/>
      <c r="T67" s="145"/>
      <c r="U67" s="145"/>
      <c r="V67" s="145"/>
      <c r="W67" s="145"/>
    </row>
    <row r="68" spans="1:23" ht="9" customHeight="1">
      <c r="A68" s="155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253"/>
      <c r="R68" s="145"/>
      <c r="S68" s="145"/>
      <c r="T68" s="145"/>
      <c r="U68" s="145"/>
      <c r="V68" s="145"/>
      <c r="W68" s="145"/>
    </row>
    <row r="69" spans="1:23" ht="9" customHeight="1">
      <c r="A69" s="30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253"/>
      <c r="R69" s="145"/>
      <c r="S69" s="145"/>
      <c r="T69" s="145"/>
      <c r="U69" s="145"/>
      <c r="V69" s="145"/>
      <c r="W69" s="145"/>
    </row>
    <row r="70" spans="1:23" ht="9" customHeight="1">
      <c r="A70" s="30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253"/>
      <c r="R70" s="145"/>
      <c r="S70" s="145"/>
      <c r="T70" s="145"/>
      <c r="U70" s="145"/>
      <c r="V70" s="145"/>
      <c r="W70" s="145"/>
    </row>
    <row r="71" spans="1:23" ht="9" customHeight="1">
      <c r="A71" s="30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253"/>
      <c r="R71" s="145"/>
      <c r="S71" s="145"/>
      <c r="T71" s="145"/>
      <c r="U71" s="145"/>
      <c r="V71" s="145"/>
      <c r="W71" s="145"/>
    </row>
    <row r="72" spans="1:23" ht="9" customHeight="1">
      <c r="A72" s="30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253"/>
      <c r="R72" s="145"/>
      <c r="S72" s="145"/>
      <c r="T72" s="145"/>
      <c r="U72" s="145"/>
      <c r="V72" s="145"/>
      <c r="W72" s="145"/>
    </row>
    <row r="73" spans="1:23" ht="9" customHeight="1">
      <c r="A73" s="31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253"/>
      <c r="R73" s="145"/>
      <c r="S73" s="145"/>
      <c r="T73" s="145"/>
      <c r="U73" s="145"/>
      <c r="V73" s="145"/>
      <c r="W73" s="145"/>
    </row>
    <row r="74" spans="1:23" ht="9" customHeight="1">
      <c r="A74" s="31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253"/>
      <c r="R74" s="145"/>
      <c r="S74" s="145"/>
      <c r="T74" s="145"/>
      <c r="U74" s="145"/>
      <c r="V74" s="145"/>
      <c r="W74" s="145"/>
    </row>
    <row r="75" spans="1:23" ht="9" customHeight="1">
      <c r="A75" s="28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253"/>
      <c r="R75" s="145"/>
      <c r="S75" s="145"/>
      <c r="T75" s="145"/>
      <c r="U75" s="145"/>
      <c r="V75" s="145"/>
      <c r="W75" s="145"/>
    </row>
    <row r="76" spans="1:23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253"/>
      <c r="R76" s="145"/>
      <c r="S76" s="145"/>
      <c r="T76" s="145"/>
      <c r="U76" s="145"/>
      <c r="V76" s="145"/>
      <c r="W76" s="145"/>
    </row>
    <row r="77" spans="1:23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253"/>
      <c r="R77" s="145"/>
      <c r="S77" s="145"/>
      <c r="T77" s="145"/>
      <c r="U77" s="145"/>
      <c r="V77" s="145"/>
      <c r="W77" s="145"/>
    </row>
    <row r="78" spans="1:23" ht="9" customHeight="1">
      <c r="A78" s="26"/>
      <c r="C78" s="25"/>
      <c r="D78" s="25"/>
      <c r="E78" s="25"/>
      <c r="F78" s="25"/>
      <c r="G78" s="25"/>
      <c r="H78" s="145"/>
      <c r="I78" s="145"/>
      <c r="J78" s="145"/>
      <c r="K78" s="145"/>
      <c r="L78" s="145"/>
      <c r="M78" s="145"/>
      <c r="N78" s="145"/>
      <c r="O78" s="145"/>
      <c r="P78" s="145"/>
      <c r="Q78" s="253"/>
      <c r="R78" s="145"/>
      <c r="S78" s="145"/>
      <c r="T78" s="145"/>
      <c r="U78" s="145"/>
      <c r="V78" s="145"/>
      <c r="W78" s="145"/>
    </row>
    <row r="79" spans="1:23" ht="9" customHeight="1">
      <c r="A79" s="26"/>
      <c r="C79" s="25"/>
      <c r="D79" s="25"/>
      <c r="E79" s="25"/>
      <c r="F79" s="25"/>
      <c r="G79" s="25"/>
      <c r="H79" s="145"/>
      <c r="I79" s="145"/>
      <c r="J79" s="145"/>
      <c r="K79" s="145"/>
      <c r="L79" s="145"/>
      <c r="M79" s="145"/>
      <c r="N79" s="145"/>
      <c r="O79" s="145"/>
      <c r="P79" s="145"/>
      <c r="Q79" s="253"/>
      <c r="R79" s="145"/>
      <c r="S79" s="145"/>
      <c r="T79" s="145"/>
      <c r="U79" s="145"/>
      <c r="V79" s="145"/>
      <c r="W79" s="145"/>
    </row>
    <row r="80" spans="1:23" ht="9" customHeight="1">
      <c r="A80" s="30"/>
      <c r="C80" s="25"/>
      <c r="D80" s="25"/>
      <c r="E80" s="25"/>
      <c r="F80" s="25"/>
      <c r="G80" s="25"/>
      <c r="H80" s="145"/>
      <c r="I80" s="145"/>
      <c r="J80" s="145"/>
      <c r="K80" s="145"/>
      <c r="L80" s="145"/>
      <c r="M80" s="145"/>
      <c r="N80" s="145"/>
      <c r="O80" s="145"/>
      <c r="P80" s="145"/>
      <c r="Q80" s="253"/>
      <c r="R80" s="145"/>
      <c r="S80" s="145"/>
      <c r="T80" s="145"/>
      <c r="U80" s="145"/>
      <c r="V80" s="145"/>
      <c r="W80" s="145"/>
    </row>
    <row r="81" spans="1:23" ht="9" customHeight="1">
      <c r="A81" s="28"/>
      <c r="C81" s="25"/>
      <c r="D81" s="25"/>
      <c r="E81" s="25"/>
      <c r="F81" s="25"/>
      <c r="G81" s="25"/>
      <c r="H81" s="145"/>
      <c r="I81" s="145"/>
      <c r="J81" s="145"/>
      <c r="K81" s="145"/>
      <c r="L81" s="145"/>
      <c r="M81" s="145"/>
      <c r="N81" s="145"/>
      <c r="O81" s="145"/>
      <c r="P81" s="145"/>
      <c r="Q81" s="253"/>
      <c r="R81" s="145"/>
      <c r="S81" s="145"/>
      <c r="T81" s="145"/>
      <c r="U81" s="145"/>
      <c r="V81" s="145"/>
      <c r="W81" s="145"/>
    </row>
    <row r="82" spans="1:23" ht="9" customHeight="1">
      <c r="A82" s="26"/>
      <c r="C82" s="25"/>
      <c r="D82" s="25"/>
      <c r="E82" s="25"/>
      <c r="F82" s="25"/>
      <c r="G82" s="25"/>
      <c r="H82" s="145"/>
      <c r="I82" s="145"/>
      <c r="J82" s="145"/>
      <c r="K82" s="145"/>
      <c r="L82" s="145"/>
      <c r="M82" s="145"/>
      <c r="N82" s="145"/>
      <c r="O82" s="145"/>
      <c r="P82" s="145"/>
      <c r="Q82" s="253"/>
      <c r="R82" s="145"/>
      <c r="S82" s="145"/>
      <c r="T82" s="145"/>
      <c r="U82" s="145"/>
      <c r="V82" s="145"/>
      <c r="W82" s="145"/>
    </row>
    <row r="83" spans="1:23" ht="9" customHeight="1">
      <c r="A83" s="26"/>
      <c r="C83" s="25"/>
      <c r="D83" s="25"/>
      <c r="E83" s="25"/>
      <c r="F83" s="25"/>
      <c r="G83" s="25"/>
      <c r="H83" s="145"/>
      <c r="I83" s="145"/>
      <c r="J83" s="145"/>
      <c r="K83" s="145"/>
      <c r="L83" s="145"/>
      <c r="M83" s="145"/>
      <c r="N83" s="145"/>
      <c r="O83" s="145"/>
      <c r="P83" s="145"/>
      <c r="Q83" s="253"/>
      <c r="R83" s="145"/>
      <c r="S83" s="145"/>
      <c r="T83" s="145"/>
      <c r="U83" s="145"/>
      <c r="V83" s="145"/>
      <c r="W83" s="145"/>
    </row>
    <row r="84" spans="1:23" ht="9" customHeight="1">
      <c r="A84" s="26"/>
      <c r="C84" s="25"/>
      <c r="D84" s="25"/>
      <c r="E84" s="25"/>
      <c r="F84" s="25"/>
      <c r="G84" s="25"/>
      <c r="H84" s="145"/>
      <c r="I84" s="145"/>
      <c r="J84" s="145"/>
      <c r="K84" s="145"/>
      <c r="L84" s="145"/>
      <c r="M84" s="145"/>
      <c r="N84" s="145"/>
      <c r="O84" s="145"/>
      <c r="P84" s="145"/>
      <c r="Q84" s="253"/>
      <c r="R84" s="145"/>
      <c r="S84" s="145"/>
      <c r="T84" s="145"/>
      <c r="U84" s="145"/>
      <c r="V84" s="145"/>
      <c r="W84" s="145"/>
    </row>
    <row r="85" spans="1:23" ht="9" customHeight="1">
      <c r="A85" s="26"/>
      <c r="C85" s="25"/>
      <c r="D85" s="25"/>
      <c r="E85" s="25"/>
      <c r="F85" s="25"/>
      <c r="G85" s="25"/>
      <c r="H85" s="145"/>
      <c r="I85" s="145"/>
      <c r="J85" s="145"/>
      <c r="K85" s="145"/>
      <c r="L85" s="145"/>
      <c r="M85" s="145"/>
      <c r="N85" s="145"/>
      <c r="O85" s="145"/>
      <c r="P85" s="145"/>
      <c r="Q85" s="253"/>
      <c r="R85" s="145"/>
      <c r="S85" s="145"/>
      <c r="T85" s="145"/>
      <c r="U85" s="145"/>
      <c r="V85" s="145"/>
      <c r="W85" s="145"/>
    </row>
    <row r="86" spans="1:23" ht="9" customHeight="1">
      <c r="A86" s="30"/>
      <c r="C86" s="25"/>
      <c r="D86" s="25"/>
      <c r="E86" s="25"/>
      <c r="F86" s="25"/>
      <c r="G86" s="25"/>
      <c r="H86" s="145"/>
      <c r="I86" s="145"/>
      <c r="J86" s="145"/>
      <c r="K86" s="145"/>
      <c r="L86" s="145"/>
      <c r="M86" s="145"/>
      <c r="N86" s="145"/>
      <c r="O86" s="145"/>
      <c r="P86" s="145"/>
      <c r="Q86" s="253"/>
      <c r="R86" s="145"/>
      <c r="S86" s="145"/>
      <c r="T86" s="145"/>
      <c r="U86" s="145"/>
      <c r="V86" s="145"/>
      <c r="W86" s="145"/>
    </row>
    <row r="87" spans="1:23" ht="9" customHeight="1">
      <c r="A87" s="28"/>
      <c r="C87" s="25"/>
      <c r="D87" s="25"/>
      <c r="E87" s="25"/>
      <c r="F87" s="25"/>
      <c r="G87" s="25"/>
      <c r="H87" s="145"/>
      <c r="I87" s="145"/>
      <c r="J87" s="145"/>
      <c r="K87" s="145"/>
      <c r="L87" s="145"/>
      <c r="M87" s="145"/>
      <c r="N87" s="145"/>
      <c r="O87" s="145"/>
      <c r="P87" s="145"/>
      <c r="Q87" s="253"/>
      <c r="R87" s="145"/>
      <c r="S87" s="145"/>
      <c r="T87" s="145"/>
      <c r="U87" s="145"/>
      <c r="V87" s="145"/>
      <c r="W87" s="145"/>
    </row>
    <row r="88" spans="1:23" ht="9" customHeight="1">
      <c r="A88" s="26"/>
      <c r="C88" s="25"/>
      <c r="D88" s="25"/>
      <c r="E88" s="25"/>
      <c r="F88" s="25"/>
      <c r="G88" s="25"/>
      <c r="H88" s="145"/>
      <c r="I88" s="145"/>
      <c r="J88" s="145"/>
      <c r="K88" s="145"/>
      <c r="L88" s="145"/>
      <c r="M88" s="145"/>
      <c r="N88" s="145"/>
      <c r="O88" s="145"/>
      <c r="P88" s="145"/>
      <c r="Q88" s="253"/>
      <c r="R88" s="145"/>
      <c r="S88" s="145"/>
      <c r="T88" s="145"/>
      <c r="U88" s="145"/>
      <c r="V88" s="145"/>
      <c r="W88" s="145"/>
    </row>
    <row r="89" spans="1:23" ht="9" customHeight="1">
      <c r="A89" s="26"/>
      <c r="C89" s="25"/>
      <c r="D89" s="25"/>
      <c r="E89" s="25"/>
      <c r="F89" s="25"/>
      <c r="G89" s="25"/>
      <c r="H89" s="145"/>
      <c r="I89" s="145"/>
      <c r="J89" s="145"/>
      <c r="K89" s="145"/>
      <c r="L89" s="145"/>
      <c r="M89" s="145"/>
      <c r="N89" s="145"/>
      <c r="O89" s="145"/>
      <c r="P89" s="145"/>
      <c r="Q89" s="253"/>
      <c r="R89" s="145"/>
      <c r="S89" s="145"/>
      <c r="T89" s="145"/>
      <c r="U89" s="145"/>
      <c r="V89" s="145"/>
      <c r="W89" s="145"/>
    </row>
    <row r="90" spans="1:23" ht="9" customHeight="1">
      <c r="A90" s="26"/>
      <c r="C90" s="27"/>
      <c r="D90" s="27"/>
      <c r="E90" s="27"/>
      <c r="F90" s="27"/>
      <c r="G90" s="27"/>
    </row>
    <row r="91" spans="1:23" ht="9" customHeight="1">
      <c r="A91" s="26"/>
      <c r="C91" s="27"/>
      <c r="D91" s="27"/>
      <c r="E91" s="27"/>
      <c r="F91" s="27"/>
      <c r="G91" s="27"/>
    </row>
    <row r="92" spans="1:23" ht="9" customHeight="1">
      <c r="A92" s="26"/>
      <c r="C92" s="27"/>
      <c r="D92" s="27"/>
      <c r="E92" s="27"/>
      <c r="F92" s="27"/>
      <c r="G92" s="27"/>
    </row>
    <row r="93" spans="1:23" ht="9" customHeight="1">
      <c r="A93" s="26"/>
      <c r="C93" s="27"/>
      <c r="D93" s="27"/>
      <c r="E93" s="27"/>
      <c r="F93" s="27"/>
      <c r="G93" s="27"/>
    </row>
    <row r="94" spans="1:23" ht="9" customHeight="1">
      <c r="A94" s="26"/>
      <c r="C94" s="27"/>
      <c r="D94" s="27"/>
      <c r="E94" s="27"/>
      <c r="F94" s="27"/>
      <c r="G94" s="27"/>
    </row>
    <row r="95" spans="1:23" ht="9" customHeight="1">
      <c r="A95" s="26"/>
      <c r="C95" s="27"/>
      <c r="D95" s="27"/>
      <c r="E95" s="27"/>
      <c r="F95" s="27"/>
      <c r="G95" s="27"/>
    </row>
    <row r="96" spans="1:23" ht="9" customHeight="1">
      <c r="A96" s="30"/>
      <c r="C96" s="27"/>
      <c r="D96" s="27"/>
      <c r="E96" s="27"/>
      <c r="F96" s="27"/>
      <c r="G96" s="27"/>
    </row>
    <row r="97" spans="1:7" ht="9" customHeight="1">
      <c r="A97" s="28"/>
      <c r="C97" s="27"/>
      <c r="D97" s="27"/>
      <c r="E97" s="27"/>
      <c r="F97" s="27"/>
      <c r="G97" s="27"/>
    </row>
    <row r="98" spans="1:7" ht="9" customHeight="1">
      <c r="A98" s="26"/>
      <c r="C98" s="27"/>
      <c r="D98" s="27"/>
      <c r="E98" s="27"/>
      <c r="F98" s="27"/>
      <c r="G98" s="27"/>
    </row>
    <row r="99" spans="1:7" ht="9" customHeight="1">
      <c r="A99" s="26"/>
      <c r="C99" s="27"/>
      <c r="D99" s="27"/>
      <c r="E99" s="27"/>
      <c r="F99" s="27"/>
      <c r="G99" s="27"/>
    </row>
    <row r="100" spans="1:7" ht="9" customHeight="1">
      <c r="A100" s="26"/>
      <c r="C100" s="27"/>
      <c r="D100" s="27"/>
      <c r="E100" s="27"/>
      <c r="F100" s="27"/>
      <c r="G100" s="27"/>
    </row>
    <row r="101" spans="1:7" ht="9" customHeight="1">
      <c r="A101" s="26"/>
      <c r="C101" s="27"/>
      <c r="D101" s="27"/>
      <c r="E101" s="27"/>
      <c r="F101" s="27"/>
      <c r="G101" s="27"/>
    </row>
    <row r="102" spans="1:7" ht="9" customHeight="1">
      <c r="A102" s="26"/>
      <c r="C102" s="27"/>
      <c r="D102" s="27"/>
      <c r="E102" s="27"/>
      <c r="F102" s="27"/>
      <c r="G102" s="27"/>
    </row>
    <row r="103" spans="1:7" ht="9" customHeight="1">
      <c r="A103" s="26"/>
      <c r="C103" s="27"/>
      <c r="D103" s="27"/>
      <c r="E103" s="27"/>
      <c r="F103" s="27"/>
      <c r="G103" s="27"/>
    </row>
    <row r="104" spans="1:7" ht="9" customHeight="1">
      <c r="A104" s="26"/>
      <c r="C104" s="27"/>
      <c r="D104" s="27"/>
      <c r="E104" s="27"/>
      <c r="F104" s="27"/>
      <c r="G104" s="27"/>
    </row>
    <row r="105" spans="1:7" ht="9" customHeight="1">
      <c r="A105" s="26"/>
      <c r="C105" s="27"/>
      <c r="D105" s="27"/>
      <c r="E105" s="27"/>
      <c r="F105" s="27"/>
      <c r="G105" s="27"/>
    </row>
    <row r="106" spans="1:7" ht="9" customHeight="1">
      <c r="A106" s="26"/>
      <c r="C106" s="27"/>
      <c r="D106" s="27"/>
      <c r="E106" s="27"/>
      <c r="F106" s="27"/>
      <c r="G106" s="27"/>
    </row>
    <row r="107" spans="1:7" ht="9" customHeight="1">
      <c r="A107" s="28"/>
      <c r="C107" s="27"/>
      <c r="D107" s="27"/>
      <c r="E107" s="27"/>
      <c r="F107" s="27"/>
      <c r="G107" s="27"/>
    </row>
    <row r="108" spans="1:7" ht="9" customHeight="1">
      <c r="A108" s="26"/>
      <c r="C108" s="27"/>
      <c r="D108" s="27"/>
      <c r="E108" s="27"/>
      <c r="F108" s="27"/>
      <c r="G108" s="27"/>
    </row>
    <row r="109" spans="1:7" ht="9" customHeight="1">
      <c r="A109" s="26"/>
      <c r="C109" s="27"/>
      <c r="D109" s="27"/>
      <c r="E109" s="27"/>
      <c r="F109" s="27"/>
      <c r="G109" s="27"/>
    </row>
    <row r="110" spans="1:7" ht="9" customHeight="1">
      <c r="A110" s="26"/>
      <c r="C110" s="27"/>
      <c r="D110" s="27"/>
      <c r="E110" s="27"/>
      <c r="F110" s="27"/>
      <c r="G110" s="27"/>
    </row>
    <row r="111" spans="1:7">
      <c r="A111" s="32"/>
      <c r="C111" s="27"/>
      <c r="D111" s="27"/>
      <c r="E111" s="27"/>
      <c r="F111" s="27"/>
      <c r="G111" s="27"/>
    </row>
    <row r="112" spans="1:7">
      <c r="A112" s="32"/>
      <c r="C112" s="27"/>
      <c r="D112" s="27"/>
      <c r="E112" s="27"/>
      <c r="F112" s="27"/>
      <c r="G112" s="27"/>
    </row>
    <row r="113" spans="1:7">
      <c r="A113" s="32"/>
      <c r="C113" s="27"/>
      <c r="D113" s="27"/>
      <c r="E113" s="27"/>
      <c r="F113" s="27"/>
      <c r="G113" s="27"/>
    </row>
    <row r="114" spans="1:7">
      <c r="A114" s="32"/>
      <c r="C114" s="27"/>
      <c r="D114" s="27"/>
      <c r="E114" s="27"/>
      <c r="F114" s="27"/>
      <c r="G114" s="27"/>
    </row>
    <row r="115" spans="1:7">
      <c r="A115" s="32"/>
      <c r="C115" s="27"/>
      <c r="D115" s="27"/>
      <c r="E115" s="27"/>
      <c r="F115" s="27"/>
      <c r="G115" s="27"/>
    </row>
    <row r="116" spans="1:7">
      <c r="A116" s="32"/>
      <c r="C116" s="27"/>
      <c r="D116" s="27"/>
      <c r="E116" s="27"/>
      <c r="F116" s="27"/>
      <c r="G116" s="27"/>
    </row>
    <row r="117" spans="1:7">
      <c r="A117" s="32"/>
      <c r="C117" s="27"/>
      <c r="D117" s="27"/>
      <c r="E117" s="27"/>
      <c r="F117" s="27"/>
      <c r="G117" s="27"/>
    </row>
    <row r="118" spans="1:7" ht="15.75">
      <c r="A118" s="33"/>
      <c r="C118" s="27"/>
      <c r="D118" s="27"/>
      <c r="E118" s="27"/>
      <c r="F118" s="27"/>
      <c r="G118" s="27"/>
    </row>
    <row r="119" spans="1:7" ht="15.75">
      <c r="A119" s="33"/>
      <c r="C119" s="27"/>
      <c r="D119" s="27"/>
      <c r="E119" s="27"/>
      <c r="F119" s="27"/>
      <c r="G119" s="27"/>
    </row>
    <row r="120" spans="1:7" ht="15.75">
      <c r="A120" s="33"/>
      <c r="C120" s="27"/>
      <c r="D120" s="27"/>
      <c r="E120" s="27"/>
      <c r="F120" s="27"/>
      <c r="G120" s="27"/>
    </row>
    <row r="121" spans="1:7" ht="15.75">
      <c r="A121" s="33"/>
      <c r="C121" s="27"/>
      <c r="D121" s="27"/>
      <c r="E121" s="27"/>
      <c r="F121" s="27"/>
      <c r="G121" s="27"/>
    </row>
    <row r="122" spans="1:7" ht="15.75">
      <c r="A122" s="33"/>
      <c r="C122" s="27"/>
      <c r="D122" s="27"/>
      <c r="E122" s="27"/>
      <c r="F122" s="27"/>
      <c r="G122" s="27"/>
    </row>
    <row r="123" spans="1:7" ht="15.75">
      <c r="A123" s="33"/>
      <c r="C123" s="27"/>
      <c r="D123" s="27"/>
      <c r="E123" s="27"/>
      <c r="F123" s="27"/>
      <c r="G123" s="27"/>
    </row>
    <row r="124" spans="1:7" ht="15.75">
      <c r="A124" s="33"/>
      <c r="C124" s="27"/>
      <c r="D124" s="27"/>
      <c r="E124" s="27"/>
      <c r="F124" s="27"/>
      <c r="G124" s="27"/>
    </row>
    <row r="125" spans="1:7" ht="15.75">
      <c r="A125" s="33"/>
      <c r="C125" s="27"/>
      <c r="D125" s="27"/>
      <c r="E125" s="27"/>
      <c r="F125" s="27"/>
      <c r="G125" s="27"/>
    </row>
    <row r="126" spans="1:7" ht="15.75">
      <c r="A126" s="33"/>
      <c r="C126" s="27"/>
      <c r="D126" s="27"/>
      <c r="E126" s="27"/>
      <c r="F126" s="27"/>
      <c r="G126" s="27"/>
    </row>
    <row r="127" spans="1:7" ht="15.75">
      <c r="A127" s="33"/>
      <c r="C127" s="27"/>
      <c r="D127" s="27"/>
      <c r="E127" s="27"/>
      <c r="F127" s="27"/>
      <c r="G127" s="27"/>
    </row>
    <row r="128" spans="1:7" ht="15.75">
      <c r="A128" s="33"/>
      <c r="C128" s="27"/>
      <c r="D128" s="27"/>
      <c r="E128" s="27"/>
      <c r="F128" s="27"/>
      <c r="G128" s="27"/>
    </row>
    <row r="129" spans="1:7" ht="15.75">
      <c r="A129" s="33"/>
      <c r="C129" s="27"/>
      <c r="D129" s="27"/>
      <c r="E129" s="27"/>
      <c r="F129" s="27"/>
      <c r="G129" s="27"/>
    </row>
    <row r="130" spans="1:7" ht="15.75">
      <c r="A130" s="33"/>
      <c r="C130" s="27"/>
      <c r="D130" s="27"/>
      <c r="E130" s="27"/>
      <c r="F130" s="27"/>
      <c r="G130" s="27"/>
    </row>
    <row r="131" spans="1:7" ht="15.75">
      <c r="A131" s="33"/>
      <c r="C131" s="27"/>
      <c r="D131" s="27"/>
      <c r="E131" s="27"/>
      <c r="F131" s="27"/>
      <c r="G131" s="27"/>
    </row>
    <row r="132" spans="1:7" ht="15.75">
      <c r="A132" s="33"/>
      <c r="C132" s="27"/>
      <c r="D132" s="27"/>
      <c r="E132" s="27"/>
      <c r="F132" s="27"/>
      <c r="G132" s="27"/>
    </row>
    <row r="133" spans="1:7" ht="15.75">
      <c r="A133" s="33"/>
      <c r="C133" s="27"/>
      <c r="D133" s="27"/>
      <c r="E133" s="27"/>
      <c r="F133" s="27"/>
      <c r="G133" s="27"/>
    </row>
    <row r="134" spans="1:7" ht="15.75">
      <c r="A134" s="33"/>
      <c r="C134" s="27"/>
      <c r="D134" s="27"/>
      <c r="E134" s="27"/>
      <c r="F134" s="27"/>
      <c r="G134" s="27"/>
    </row>
    <row r="135" spans="1:7" ht="15.75">
      <c r="A135" s="33"/>
      <c r="C135" s="27"/>
      <c r="D135" s="27"/>
      <c r="E135" s="27"/>
      <c r="F135" s="27"/>
      <c r="G135" s="27"/>
    </row>
    <row r="136" spans="1:7" ht="15.75">
      <c r="A136" s="33"/>
      <c r="C136" s="27"/>
      <c r="D136" s="27"/>
      <c r="E136" s="27"/>
      <c r="F136" s="27"/>
      <c r="G136" s="27"/>
    </row>
    <row r="137" spans="1:7" ht="15.75">
      <c r="A137" s="33"/>
      <c r="C137" s="27"/>
      <c r="D137" s="27"/>
      <c r="E137" s="27"/>
      <c r="F137" s="27"/>
      <c r="G137" s="27"/>
    </row>
    <row r="138" spans="1:7" ht="15.75">
      <c r="A138" s="33"/>
      <c r="C138" s="27"/>
      <c r="D138" s="27"/>
      <c r="E138" s="27"/>
      <c r="F138" s="27"/>
      <c r="G138" s="27"/>
    </row>
    <row r="139" spans="1:7" ht="15.75">
      <c r="A139" s="33"/>
      <c r="C139" s="27"/>
      <c r="D139" s="27"/>
      <c r="E139" s="27"/>
      <c r="F139" s="27"/>
      <c r="G139" s="27"/>
    </row>
    <row r="140" spans="1:7" ht="15.75">
      <c r="A140" s="33"/>
      <c r="C140" s="27"/>
      <c r="D140" s="27"/>
      <c r="E140" s="27"/>
      <c r="F140" s="27"/>
      <c r="G140" s="27"/>
    </row>
    <row r="141" spans="1:7" ht="15.75">
      <c r="A141" s="33"/>
      <c r="C141" s="27"/>
      <c r="D141" s="27"/>
      <c r="E141" s="27"/>
      <c r="F141" s="27"/>
      <c r="G141" s="27"/>
    </row>
    <row r="142" spans="1:7" ht="15.75">
      <c r="A142" s="33"/>
      <c r="C142" s="27"/>
      <c r="D142" s="27"/>
      <c r="E142" s="27"/>
      <c r="F142" s="27"/>
      <c r="G142" s="27"/>
    </row>
    <row r="143" spans="1:7" ht="15.75">
      <c r="A143" s="33"/>
      <c r="C143" s="27"/>
      <c r="D143" s="27"/>
      <c r="E143" s="27"/>
      <c r="F143" s="27"/>
      <c r="G143" s="27"/>
    </row>
    <row r="144" spans="1:7" ht="15.75">
      <c r="A144" s="33"/>
      <c r="C144" s="27"/>
      <c r="D144" s="27"/>
      <c r="E144" s="27"/>
      <c r="F144" s="27"/>
      <c r="G144" s="27"/>
    </row>
    <row r="145" spans="1:7" ht="15.75">
      <c r="A145" s="33"/>
      <c r="C145" s="27"/>
      <c r="D145" s="27"/>
      <c r="E145" s="27"/>
      <c r="F145" s="27"/>
      <c r="G145" s="27"/>
    </row>
    <row r="146" spans="1:7" ht="15.75">
      <c r="A146" s="33"/>
      <c r="C146" s="27"/>
      <c r="D146" s="27"/>
      <c r="E146" s="27"/>
      <c r="F146" s="27"/>
      <c r="G146" s="27"/>
    </row>
    <row r="147" spans="1:7" ht="15.75">
      <c r="A147" s="33"/>
      <c r="C147" s="27"/>
      <c r="D147" s="27"/>
      <c r="E147" s="27"/>
      <c r="F147" s="27"/>
      <c r="G147" s="27"/>
    </row>
    <row r="148" spans="1:7" ht="15.75">
      <c r="A148" s="33"/>
      <c r="C148" s="27"/>
      <c r="D148" s="27"/>
      <c r="E148" s="27"/>
      <c r="F148" s="27"/>
      <c r="G148" s="27"/>
    </row>
    <row r="149" spans="1:7" ht="15.75">
      <c r="A149" s="33"/>
      <c r="C149" s="27"/>
      <c r="D149" s="27"/>
      <c r="E149" s="27"/>
      <c r="F149" s="27"/>
      <c r="G149" s="27"/>
    </row>
    <row r="150" spans="1:7" ht="15.75">
      <c r="A150" s="33"/>
      <c r="C150" s="27"/>
      <c r="D150" s="27"/>
      <c r="E150" s="27"/>
      <c r="F150" s="27"/>
      <c r="G150" s="27"/>
    </row>
    <row r="151" spans="1:7" ht="15.75">
      <c r="A151" s="33"/>
      <c r="C151" s="27"/>
      <c r="D151" s="27"/>
      <c r="E151" s="27"/>
      <c r="F151" s="27"/>
      <c r="G151" s="27"/>
    </row>
    <row r="152" spans="1:7" ht="15.75">
      <c r="A152" s="33"/>
      <c r="C152" s="27"/>
      <c r="D152" s="27"/>
      <c r="E152" s="27"/>
      <c r="F152" s="27"/>
      <c r="G152" s="27"/>
    </row>
    <row r="153" spans="1:7" ht="15.75">
      <c r="A153" s="33"/>
      <c r="C153" s="27"/>
      <c r="D153" s="27"/>
      <c r="E153" s="27"/>
      <c r="F153" s="27"/>
      <c r="G153" s="27"/>
    </row>
    <row r="154" spans="1:7" ht="15.75">
      <c r="A154" s="33"/>
      <c r="C154" s="27"/>
      <c r="D154" s="27"/>
      <c r="E154" s="27"/>
      <c r="F154" s="27"/>
      <c r="G154" s="27"/>
    </row>
    <row r="155" spans="1:7" ht="15.75">
      <c r="A155" s="33"/>
      <c r="C155" s="27"/>
      <c r="D155" s="27"/>
      <c r="E155" s="27"/>
      <c r="F155" s="27"/>
      <c r="G155" s="27"/>
    </row>
    <row r="156" spans="1:7" ht="15.75">
      <c r="A156" s="33"/>
      <c r="C156" s="27"/>
      <c r="D156" s="27"/>
      <c r="E156" s="27"/>
      <c r="F156" s="27"/>
      <c r="G156" s="27"/>
    </row>
    <row r="157" spans="1:7" ht="15.75">
      <c r="A157" s="33"/>
      <c r="C157" s="27"/>
      <c r="D157" s="27"/>
      <c r="E157" s="27"/>
      <c r="F157" s="27"/>
      <c r="G157" s="27"/>
    </row>
    <row r="158" spans="1:7" ht="15.75">
      <c r="A158" s="33"/>
      <c r="C158" s="27"/>
      <c r="D158" s="27"/>
      <c r="E158" s="27"/>
      <c r="F158" s="27"/>
      <c r="G158" s="27"/>
    </row>
    <row r="159" spans="1:7" ht="15.75">
      <c r="A159" s="33"/>
      <c r="C159" s="27"/>
      <c r="D159" s="27"/>
      <c r="E159" s="27"/>
      <c r="F159" s="27"/>
      <c r="G159" s="27"/>
    </row>
    <row r="160" spans="1:7" ht="15.75">
      <c r="A160" s="33"/>
      <c r="C160" s="27"/>
      <c r="D160" s="27"/>
      <c r="E160" s="27"/>
      <c r="F160" s="27"/>
      <c r="G160" s="27"/>
    </row>
    <row r="161" spans="1:7" ht="15.75">
      <c r="A161" s="33"/>
      <c r="C161" s="27"/>
      <c r="D161" s="27"/>
      <c r="E161" s="27"/>
      <c r="F161" s="27"/>
      <c r="G161" s="27"/>
    </row>
    <row r="162" spans="1:7" ht="15.75">
      <c r="A162" s="33"/>
      <c r="C162" s="27"/>
      <c r="D162" s="27"/>
      <c r="E162" s="27"/>
      <c r="F162" s="27"/>
      <c r="G162" s="27"/>
    </row>
    <row r="163" spans="1:7" ht="15.75">
      <c r="A163" s="33"/>
      <c r="C163" s="27"/>
      <c r="D163" s="27"/>
      <c r="E163" s="27"/>
      <c r="F163" s="27"/>
      <c r="G163" s="27"/>
    </row>
    <row r="164" spans="1:7" ht="15.75">
      <c r="A164" s="33"/>
      <c r="C164" s="27"/>
      <c r="D164" s="27"/>
      <c r="E164" s="27"/>
      <c r="F164" s="27"/>
      <c r="G164" s="27"/>
    </row>
    <row r="165" spans="1:7" ht="15.75">
      <c r="A165" s="33"/>
      <c r="C165" s="27"/>
      <c r="D165" s="27"/>
      <c r="E165" s="27"/>
      <c r="F165" s="27"/>
      <c r="G165" s="27"/>
    </row>
    <row r="166" spans="1:7" ht="15.75">
      <c r="A166" s="33"/>
      <c r="C166" s="27"/>
      <c r="D166" s="27"/>
      <c r="E166" s="27"/>
      <c r="F166" s="27"/>
      <c r="G166" s="27"/>
    </row>
    <row r="167" spans="1:7" ht="15.75">
      <c r="A167" s="33"/>
      <c r="C167" s="27"/>
      <c r="D167" s="27"/>
      <c r="E167" s="27"/>
      <c r="F167" s="27"/>
      <c r="G167" s="27"/>
    </row>
    <row r="168" spans="1:7" ht="15.75">
      <c r="A168" s="33"/>
      <c r="C168" s="27"/>
      <c r="D168" s="27"/>
      <c r="E168" s="27"/>
      <c r="F168" s="27"/>
      <c r="G168" s="27"/>
    </row>
    <row r="169" spans="1:7" ht="15.75">
      <c r="A169" s="33"/>
      <c r="C169" s="27"/>
      <c r="D169" s="27"/>
      <c r="E169" s="27"/>
      <c r="F169" s="27"/>
      <c r="G169" s="27"/>
    </row>
    <row r="170" spans="1:7" ht="15.75">
      <c r="A170" s="33"/>
      <c r="C170" s="27"/>
      <c r="D170" s="27"/>
      <c r="E170" s="27"/>
      <c r="F170" s="27"/>
      <c r="G170" s="27"/>
    </row>
    <row r="171" spans="1:7" ht="15.75">
      <c r="A171" s="33"/>
      <c r="C171" s="27"/>
      <c r="D171" s="27"/>
      <c r="E171" s="27"/>
      <c r="F171" s="27"/>
      <c r="G171" s="27"/>
    </row>
    <row r="172" spans="1:7" ht="15.75">
      <c r="A172" s="33"/>
      <c r="C172" s="27"/>
      <c r="D172" s="27"/>
      <c r="E172" s="27"/>
      <c r="F172" s="27"/>
      <c r="G172" s="27"/>
    </row>
    <row r="173" spans="1:7" ht="15.75">
      <c r="A173" s="33"/>
      <c r="C173" s="27"/>
      <c r="D173" s="27"/>
      <c r="E173" s="27"/>
      <c r="F173" s="27"/>
      <c r="G173" s="27"/>
    </row>
    <row r="174" spans="1:7" ht="15.75">
      <c r="A174" s="33"/>
      <c r="C174" s="27"/>
      <c r="D174" s="27"/>
      <c r="E174" s="27"/>
      <c r="F174" s="27"/>
      <c r="G174" s="27"/>
    </row>
    <row r="175" spans="1:7" ht="15.75">
      <c r="A175" s="33"/>
      <c r="C175" s="27"/>
      <c r="D175" s="27"/>
      <c r="E175" s="27"/>
      <c r="F175" s="27"/>
      <c r="G175" s="27"/>
    </row>
    <row r="176" spans="1:7" ht="15.75">
      <c r="A176" s="33"/>
      <c r="C176" s="27"/>
      <c r="D176" s="27"/>
      <c r="E176" s="27"/>
      <c r="F176" s="27"/>
      <c r="G176" s="27"/>
    </row>
    <row r="177" spans="1:7" ht="15.75">
      <c r="A177" s="33"/>
      <c r="C177" s="27"/>
      <c r="D177" s="27"/>
      <c r="E177" s="27"/>
      <c r="F177" s="27"/>
      <c r="G177" s="27"/>
    </row>
    <row r="178" spans="1:7" ht="15.75">
      <c r="A178" s="33"/>
      <c r="C178" s="27"/>
      <c r="D178" s="27"/>
      <c r="E178" s="27"/>
      <c r="F178" s="27"/>
      <c r="G178" s="27"/>
    </row>
    <row r="179" spans="1:7" ht="15.75">
      <c r="A179" s="33"/>
      <c r="C179" s="27"/>
      <c r="D179" s="27"/>
      <c r="E179" s="27"/>
      <c r="F179" s="27"/>
      <c r="G179" s="27"/>
    </row>
    <row r="180" spans="1:7" ht="15.75">
      <c r="A180" s="33"/>
      <c r="C180" s="27"/>
      <c r="D180" s="27"/>
      <c r="E180" s="27"/>
      <c r="F180" s="27"/>
      <c r="G180" s="27"/>
    </row>
    <row r="181" spans="1:7" ht="15.75">
      <c r="A181" s="33"/>
      <c r="C181" s="27"/>
      <c r="D181" s="27"/>
      <c r="E181" s="27"/>
      <c r="F181" s="27"/>
      <c r="G181" s="27"/>
    </row>
    <row r="182" spans="1:7" ht="15.75">
      <c r="A182" s="33"/>
      <c r="C182" s="27"/>
      <c r="D182" s="27"/>
      <c r="E182" s="27"/>
      <c r="F182" s="27"/>
      <c r="G182" s="27"/>
    </row>
    <row r="183" spans="1:7" ht="15.75">
      <c r="A183" s="33"/>
      <c r="C183" s="27"/>
      <c r="D183" s="27"/>
      <c r="E183" s="27"/>
      <c r="F183" s="27"/>
      <c r="G183" s="27"/>
    </row>
    <row r="184" spans="1:7" ht="15.75">
      <c r="A184" s="33"/>
      <c r="C184" s="27"/>
      <c r="D184" s="27"/>
      <c r="E184" s="27"/>
      <c r="F184" s="27"/>
      <c r="G184" s="27"/>
    </row>
    <row r="185" spans="1:7" ht="15.75">
      <c r="A185" s="33"/>
      <c r="C185" s="27"/>
      <c r="D185" s="27"/>
      <c r="E185" s="27"/>
      <c r="F185" s="27"/>
      <c r="G185" s="27"/>
    </row>
    <row r="186" spans="1:7" ht="15.75">
      <c r="A186" s="33"/>
      <c r="C186" s="27"/>
      <c r="D186" s="27"/>
      <c r="E186" s="27"/>
      <c r="F186" s="27"/>
      <c r="G186" s="27"/>
    </row>
    <row r="187" spans="1:7" ht="15.75">
      <c r="A187" s="33"/>
      <c r="C187" s="27"/>
      <c r="D187" s="27"/>
      <c r="E187" s="27"/>
      <c r="F187" s="27"/>
      <c r="G187" s="27"/>
    </row>
    <row r="188" spans="1:7" ht="15.75">
      <c r="A188" s="33"/>
      <c r="C188" s="27"/>
      <c r="D188" s="27"/>
      <c r="E188" s="27"/>
      <c r="F188" s="27"/>
      <c r="G188" s="27"/>
    </row>
    <row r="189" spans="1:7" ht="15.75">
      <c r="A189" s="33"/>
      <c r="C189" s="27"/>
      <c r="D189" s="27"/>
      <c r="E189" s="27"/>
      <c r="F189" s="27"/>
      <c r="G189" s="27"/>
    </row>
    <row r="190" spans="1:7" ht="15.75">
      <c r="A190" s="33"/>
      <c r="C190" s="27"/>
      <c r="D190" s="27"/>
      <c r="E190" s="27"/>
      <c r="F190" s="27"/>
      <c r="G190" s="27"/>
    </row>
    <row r="191" spans="1:7" ht="15.75">
      <c r="A191" s="33"/>
      <c r="C191" s="27"/>
      <c r="D191" s="27"/>
      <c r="E191" s="27"/>
      <c r="F191" s="27"/>
      <c r="G191" s="27"/>
    </row>
    <row r="192" spans="1:7" ht="15.75">
      <c r="A192" s="33"/>
      <c r="C192" s="27"/>
      <c r="D192" s="27"/>
      <c r="E192" s="27"/>
      <c r="F192" s="27"/>
      <c r="G192" s="27"/>
    </row>
    <row r="193" spans="1:7" ht="15.75">
      <c r="A193" s="33"/>
      <c r="C193" s="27"/>
      <c r="D193" s="27"/>
      <c r="E193" s="27"/>
      <c r="F193" s="27"/>
      <c r="G193" s="27"/>
    </row>
    <row r="194" spans="1:7" ht="15.75">
      <c r="A194" s="33"/>
      <c r="C194" s="27"/>
      <c r="D194" s="27"/>
      <c r="E194" s="27"/>
      <c r="F194" s="27"/>
      <c r="G194" s="27"/>
    </row>
    <row r="195" spans="1:7" ht="15.75">
      <c r="A195" s="33"/>
      <c r="C195" s="27"/>
      <c r="D195" s="27"/>
      <c r="E195" s="27"/>
      <c r="F195" s="27"/>
      <c r="G195" s="27"/>
    </row>
    <row r="196" spans="1:7" ht="15.75">
      <c r="A196" s="33"/>
      <c r="C196" s="27"/>
      <c r="D196" s="27"/>
      <c r="E196" s="27"/>
      <c r="F196" s="27"/>
      <c r="G196" s="27"/>
    </row>
    <row r="197" spans="1:7" ht="15.75">
      <c r="A197" s="33"/>
      <c r="C197" s="27"/>
      <c r="D197" s="27"/>
      <c r="E197" s="27"/>
      <c r="F197" s="27"/>
      <c r="G197" s="27"/>
    </row>
    <row r="198" spans="1:7" ht="15.75">
      <c r="A198" s="33"/>
      <c r="C198" s="27"/>
      <c r="D198" s="27"/>
      <c r="E198" s="27"/>
      <c r="F198" s="27"/>
      <c r="G198" s="27"/>
    </row>
    <row r="199" spans="1:7" ht="15.75">
      <c r="A199" s="33"/>
      <c r="C199" s="27"/>
      <c r="D199" s="27"/>
      <c r="E199" s="27"/>
      <c r="F199" s="27"/>
      <c r="G199" s="27"/>
    </row>
    <row r="200" spans="1:7" ht="15.75">
      <c r="A200" s="33"/>
      <c r="C200" s="27"/>
      <c r="D200" s="27"/>
      <c r="E200" s="27"/>
      <c r="F200" s="27"/>
      <c r="G200" s="27"/>
    </row>
    <row r="201" spans="1:7" ht="15.75">
      <c r="A201" s="33"/>
      <c r="C201" s="27"/>
      <c r="D201" s="27"/>
      <c r="E201" s="27"/>
      <c r="F201" s="27"/>
      <c r="G201" s="27"/>
    </row>
    <row r="202" spans="1:7" ht="15.75">
      <c r="A202" s="33"/>
      <c r="C202" s="27"/>
      <c r="D202" s="27"/>
      <c r="E202" s="27"/>
      <c r="F202" s="27"/>
      <c r="G202" s="27"/>
    </row>
    <row r="203" spans="1:7" ht="15.75">
      <c r="A203" s="33"/>
      <c r="C203" s="27"/>
      <c r="D203" s="27"/>
      <c r="E203" s="27"/>
      <c r="F203" s="27"/>
      <c r="G203" s="27"/>
    </row>
    <row r="204" spans="1:7" ht="15.75">
      <c r="A204" s="33"/>
      <c r="C204" s="27"/>
      <c r="D204" s="27"/>
      <c r="E204" s="27"/>
      <c r="F204" s="27"/>
      <c r="G204" s="27"/>
    </row>
    <row r="205" spans="1:7" ht="15.75">
      <c r="A205" s="33"/>
      <c r="C205" s="27"/>
      <c r="D205" s="27"/>
      <c r="E205" s="27"/>
      <c r="F205" s="27"/>
      <c r="G205" s="27"/>
    </row>
    <row r="206" spans="1:7" ht="15.75">
      <c r="A206" s="33"/>
      <c r="C206" s="27"/>
      <c r="D206" s="27"/>
      <c r="E206" s="27"/>
      <c r="F206" s="27"/>
      <c r="G206" s="27"/>
    </row>
    <row r="207" spans="1:7" ht="15.75">
      <c r="A207" s="33"/>
      <c r="C207" s="27"/>
      <c r="D207" s="27"/>
      <c r="E207" s="27"/>
      <c r="F207" s="27"/>
      <c r="G207" s="27"/>
    </row>
    <row r="208" spans="1:7" ht="15.75">
      <c r="A208" s="33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</row>
    <row r="282" spans="1:7" ht="15.75">
      <c r="A282" s="34"/>
    </row>
    <row r="283" spans="1:7" ht="15.75">
      <c r="A283" s="34"/>
    </row>
    <row r="284" spans="1:7" ht="15.75">
      <c r="A284" s="34"/>
    </row>
    <row r="285" spans="1:7" ht="15.75">
      <c r="A285" s="34"/>
    </row>
    <row r="286" spans="1:7" ht="15.75">
      <c r="A286" s="34"/>
    </row>
    <row r="287" spans="1:7" ht="15.75">
      <c r="A287" s="34"/>
    </row>
    <row r="288" spans="1:7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</sheetData>
  <mergeCells count="4">
    <mergeCell ref="A2:P2"/>
    <mergeCell ref="A3:P3"/>
    <mergeCell ref="A4:P4"/>
    <mergeCell ref="A5:P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S665"/>
  <sheetViews>
    <sheetView topLeftCell="A2" zoomScale="70" zoomScaleNormal="70" workbookViewId="0">
      <selection activeCell="F11" sqref="F11"/>
    </sheetView>
  </sheetViews>
  <sheetFormatPr defaultColWidth="9.140625" defaultRowHeight="12.75"/>
  <cols>
    <col min="1" max="1" width="66.7109375" style="157" bestFit="1" customWidth="1"/>
    <col min="2" max="16" width="11.5703125" style="141" customWidth="1"/>
    <col min="17" max="17" width="12.7109375" style="141" customWidth="1"/>
    <col min="18" max="18" width="10.7109375" style="141" customWidth="1"/>
    <col min="19" max="19" width="2.5703125" style="156" customWidth="1"/>
    <col min="20" max="256" width="9.140625" style="141"/>
    <col min="257" max="257" width="66.7109375" style="141" bestFit="1" customWidth="1"/>
    <col min="258" max="272" width="11.5703125" style="141" customWidth="1"/>
    <col min="273" max="273" width="12.7109375" style="141" customWidth="1"/>
    <col min="274" max="274" width="10.7109375" style="141" customWidth="1"/>
    <col min="275" max="275" width="2.5703125" style="141" customWidth="1"/>
    <col min="276" max="512" width="9.140625" style="141"/>
    <col min="513" max="513" width="66.7109375" style="141" bestFit="1" customWidth="1"/>
    <col min="514" max="528" width="11.5703125" style="141" customWidth="1"/>
    <col min="529" max="529" width="12.7109375" style="141" customWidth="1"/>
    <col min="530" max="530" width="10.7109375" style="141" customWidth="1"/>
    <col min="531" max="531" width="2.5703125" style="141" customWidth="1"/>
    <col min="532" max="768" width="9.140625" style="141"/>
    <col min="769" max="769" width="66.7109375" style="141" bestFit="1" customWidth="1"/>
    <col min="770" max="784" width="11.5703125" style="141" customWidth="1"/>
    <col min="785" max="785" width="12.7109375" style="141" customWidth="1"/>
    <col min="786" max="786" width="10.7109375" style="141" customWidth="1"/>
    <col min="787" max="787" width="2.5703125" style="141" customWidth="1"/>
    <col min="788" max="1024" width="9.140625" style="141"/>
    <col min="1025" max="1025" width="66.7109375" style="141" bestFit="1" customWidth="1"/>
    <col min="1026" max="1040" width="11.5703125" style="141" customWidth="1"/>
    <col min="1041" max="1041" width="12.7109375" style="141" customWidth="1"/>
    <col min="1042" max="1042" width="10.7109375" style="141" customWidth="1"/>
    <col min="1043" max="1043" width="2.5703125" style="141" customWidth="1"/>
    <col min="1044" max="1280" width="9.140625" style="141"/>
    <col min="1281" max="1281" width="66.7109375" style="141" bestFit="1" customWidth="1"/>
    <col min="1282" max="1296" width="11.5703125" style="141" customWidth="1"/>
    <col min="1297" max="1297" width="12.7109375" style="141" customWidth="1"/>
    <col min="1298" max="1298" width="10.7109375" style="141" customWidth="1"/>
    <col min="1299" max="1299" width="2.5703125" style="141" customWidth="1"/>
    <col min="1300" max="1536" width="9.140625" style="141"/>
    <col min="1537" max="1537" width="66.7109375" style="141" bestFit="1" customWidth="1"/>
    <col min="1538" max="1552" width="11.5703125" style="141" customWidth="1"/>
    <col min="1553" max="1553" width="12.7109375" style="141" customWidth="1"/>
    <col min="1554" max="1554" width="10.7109375" style="141" customWidth="1"/>
    <col min="1555" max="1555" width="2.5703125" style="141" customWidth="1"/>
    <col min="1556" max="1792" width="9.140625" style="141"/>
    <col min="1793" max="1793" width="66.7109375" style="141" bestFit="1" customWidth="1"/>
    <col min="1794" max="1808" width="11.5703125" style="141" customWidth="1"/>
    <col min="1809" max="1809" width="12.7109375" style="141" customWidth="1"/>
    <col min="1810" max="1810" width="10.7109375" style="141" customWidth="1"/>
    <col min="1811" max="1811" width="2.5703125" style="141" customWidth="1"/>
    <col min="1812" max="2048" width="9.140625" style="141"/>
    <col min="2049" max="2049" width="66.7109375" style="141" bestFit="1" customWidth="1"/>
    <col min="2050" max="2064" width="11.5703125" style="141" customWidth="1"/>
    <col min="2065" max="2065" width="12.7109375" style="141" customWidth="1"/>
    <col min="2066" max="2066" width="10.7109375" style="141" customWidth="1"/>
    <col min="2067" max="2067" width="2.5703125" style="141" customWidth="1"/>
    <col min="2068" max="2304" width="9.140625" style="141"/>
    <col min="2305" max="2305" width="66.7109375" style="141" bestFit="1" customWidth="1"/>
    <col min="2306" max="2320" width="11.5703125" style="141" customWidth="1"/>
    <col min="2321" max="2321" width="12.7109375" style="141" customWidth="1"/>
    <col min="2322" max="2322" width="10.7109375" style="141" customWidth="1"/>
    <col min="2323" max="2323" width="2.5703125" style="141" customWidth="1"/>
    <col min="2324" max="2560" width="9.140625" style="141"/>
    <col min="2561" max="2561" width="66.7109375" style="141" bestFit="1" customWidth="1"/>
    <col min="2562" max="2576" width="11.5703125" style="141" customWidth="1"/>
    <col min="2577" max="2577" width="12.7109375" style="141" customWidth="1"/>
    <col min="2578" max="2578" width="10.7109375" style="141" customWidth="1"/>
    <col min="2579" max="2579" width="2.5703125" style="141" customWidth="1"/>
    <col min="2580" max="2816" width="9.140625" style="141"/>
    <col min="2817" max="2817" width="66.7109375" style="141" bestFit="1" customWidth="1"/>
    <col min="2818" max="2832" width="11.5703125" style="141" customWidth="1"/>
    <col min="2833" max="2833" width="12.7109375" style="141" customWidth="1"/>
    <col min="2834" max="2834" width="10.7109375" style="141" customWidth="1"/>
    <col min="2835" max="2835" width="2.5703125" style="141" customWidth="1"/>
    <col min="2836" max="3072" width="9.140625" style="141"/>
    <col min="3073" max="3073" width="66.7109375" style="141" bestFit="1" customWidth="1"/>
    <col min="3074" max="3088" width="11.5703125" style="141" customWidth="1"/>
    <col min="3089" max="3089" width="12.7109375" style="141" customWidth="1"/>
    <col min="3090" max="3090" width="10.7109375" style="141" customWidth="1"/>
    <col min="3091" max="3091" width="2.5703125" style="141" customWidth="1"/>
    <col min="3092" max="3328" width="9.140625" style="141"/>
    <col min="3329" max="3329" width="66.7109375" style="141" bestFit="1" customWidth="1"/>
    <col min="3330" max="3344" width="11.5703125" style="141" customWidth="1"/>
    <col min="3345" max="3345" width="12.7109375" style="141" customWidth="1"/>
    <col min="3346" max="3346" width="10.7109375" style="141" customWidth="1"/>
    <col min="3347" max="3347" width="2.5703125" style="141" customWidth="1"/>
    <col min="3348" max="3584" width="9.140625" style="141"/>
    <col min="3585" max="3585" width="66.7109375" style="141" bestFit="1" customWidth="1"/>
    <col min="3586" max="3600" width="11.5703125" style="141" customWidth="1"/>
    <col min="3601" max="3601" width="12.7109375" style="141" customWidth="1"/>
    <col min="3602" max="3602" width="10.7109375" style="141" customWidth="1"/>
    <col min="3603" max="3603" width="2.5703125" style="141" customWidth="1"/>
    <col min="3604" max="3840" width="9.140625" style="141"/>
    <col min="3841" max="3841" width="66.7109375" style="141" bestFit="1" customWidth="1"/>
    <col min="3842" max="3856" width="11.5703125" style="141" customWidth="1"/>
    <col min="3857" max="3857" width="12.7109375" style="141" customWidth="1"/>
    <col min="3858" max="3858" width="10.7109375" style="141" customWidth="1"/>
    <col min="3859" max="3859" width="2.5703125" style="141" customWidth="1"/>
    <col min="3860" max="4096" width="9.140625" style="141"/>
    <col min="4097" max="4097" width="66.7109375" style="141" bestFit="1" customWidth="1"/>
    <col min="4098" max="4112" width="11.5703125" style="141" customWidth="1"/>
    <col min="4113" max="4113" width="12.7109375" style="141" customWidth="1"/>
    <col min="4114" max="4114" width="10.7109375" style="141" customWidth="1"/>
    <col min="4115" max="4115" width="2.5703125" style="141" customWidth="1"/>
    <col min="4116" max="4352" width="9.140625" style="141"/>
    <col min="4353" max="4353" width="66.7109375" style="141" bestFit="1" customWidth="1"/>
    <col min="4354" max="4368" width="11.5703125" style="141" customWidth="1"/>
    <col min="4369" max="4369" width="12.7109375" style="141" customWidth="1"/>
    <col min="4370" max="4370" width="10.7109375" style="141" customWidth="1"/>
    <col min="4371" max="4371" width="2.5703125" style="141" customWidth="1"/>
    <col min="4372" max="4608" width="9.140625" style="141"/>
    <col min="4609" max="4609" width="66.7109375" style="141" bestFit="1" customWidth="1"/>
    <col min="4610" max="4624" width="11.5703125" style="141" customWidth="1"/>
    <col min="4625" max="4625" width="12.7109375" style="141" customWidth="1"/>
    <col min="4626" max="4626" width="10.7109375" style="141" customWidth="1"/>
    <col min="4627" max="4627" width="2.5703125" style="141" customWidth="1"/>
    <col min="4628" max="4864" width="9.140625" style="141"/>
    <col min="4865" max="4865" width="66.7109375" style="141" bestFit="1" customWidth="1"/>
    <col min="4866" max="4880" width="11.5703125" style="141" customWidth="1"/>
    <col min="4881" max="4881" width="12.7109375" style="141" customWidth="1"/>
    <col min="4882" max="4882" width="10.7109375" style="141" customWidth="1"/>
    <col min="4883" max="4883" width="2.5703125" style="141" customWidth="1"/>
    <col min="4884" max="5120" width="9.140625" style="141"/>
    <col min="5121" max="5121" width="66.7109375" style="141" bestFit="1" customWidth="1"/>
    <col min="5122" max="5136" width="11.5703125" style="141" customWidth="1"/>
    <col min="5137" max="5137" width="12.7109375" style="141" customWidth="1"/>
    <col min="5138" max="5138" width="10.7109375" style="141" customWidth="1"/>
    <col min="5139" max="5139" width="2.5703125" style="141" customWidth="1"/>
    <col min="5140" max="5376" width="9.140625" style="141"/>
    <col min="5377" max="5377" width="66.7109375" style="141" bestFit="1" customWidth="1"/>
    <col min="5378" max="5392" width="11.5703125" style="141" customWidth="1"/>
    <col min="5393" max="5393" width="12.7109375" style="141" customWidth="1"/>
    <col min="5394" max="5394" width="10.7109375" style="141" customWidth="1"/>
    <col min="5395" max="5395" width="2.5703125" style="141" customWidth="1"/>
    <col min="5396" max="5632" width="9.140625" style="141"/>
    <col min="5633" max="5633" width="66.7109375" style="141" bestFit="1" customWidth="1"/>
    <col min="5634" max="5648" width="11.5703125" style="141" customWidth="1"/>
    <col min="5649" max="5649" width="12.7109375" style="141" customWidth="1"/>
    <col min="5650" max="5650" width="10.7109375" style="141" customWidth="1"/>
    <col min="5651" max="5651" width="2.5703125" style="141" customWidth="1"/>
    <col min="5652" max="5888" width="9.140625" style="141"/>
    <col min="5889" max="5889" width="66.7109375" style="141" bestFit="1" customWidth="1"/>
    <col min="5890" max="5904" width="11.5703125" style="141" customWidth="1"/>
    <col min="5905" max="5905" width="12.7109375" style="141" customWidth="1"/>
    <col min="5906" max="5906" width="10.7109375" style="141" customWidth="1"/>
    <col min="5907" max="5907" width="2.5703125" style="141" customWidth="1"/>
    <col min="5908" max="6144" width="9.140625" style="141"/>
    <col min="6145" max="6145" width="66.7109375" style="141" bestFit="1" customWidth="1"/>
    <col min="6146" max="6160" width="11.5703125" style="141" customWidth="1"/>
    <col min="6161" max="6161" width="12.7109375" style="141" customWidth="1"/>
    <col min="6162" max="6162" width="10.7109375" style="141" customWidth="1"/>
    <col min="6163" max="6163" width="2.5703125" style="141" customWidth="1"/>
    <col min="6164" max="6400" width="9.140625" style="141"/>
    <col min="6401" max="6401" width="66.7109375" style="141" bestFit="1" customWidth="1"/>
    <col min="6402" max="6416" width="11.5703125" style="141" customWidth="1"/>
    <col min="6417" max="6417" width="12.7109375" style="141" customWidth="1"/>
    <col min="6418" max="6418" width="10.7109375" style="141" customWidth="1"/>
    <col min="6419" max="6419" width="2.5703125" style="141" customWidth="1"/>
    <col min="6420" max="6656" width="9.140625" style="141"/>
    <col min="6657" max="6657" width="66.7109375" style="141" bestFit="1" customWidth="1"/>
    <col min="6658" max="6672" width="11.5703125" style="141" customWidth="1"/>
    <col min="6673" max="6673" width="12.7109375" style="141" customWidth="1"/>
    <col min="6674" max="6674" width="10.7109375" style="141" customWidth="1"/>
    <col min="6675" max="6675" width="2.5703125" style="141" customWidth="1"/>
    <col min="6676" max="6912" width="9.140625" style="141"/>
    <col min="6913" max="6913" width="66.7109375" style="141" bestFit="1" customWidth="1"/>
    <col min="6914" max="6928" width="11.5703125" style="141" customWidth="1"/>
    <col min="6929" max="6929" width="12.7109375" style="141" customWidth="1"/>
    <col min="6930" max="6930" width="10.7109375" style="141" customWidth="1"/>
    <col min="6931" max="6931" width="2.5703125" style="141" customWidth="1"/>
    <col min="6932" max="7168" width="9.140625" style="141"/>
    <col min="7169" max="7169" width="66.7109375" style="141" bestFit="1" customWidth="1"/>
    <col min="7170" max="7184" width="11.5703125" style="141" customWidth="1"/>
    <col min="7185" max="7185" width="12.7109375" style="141" customWidth="1"/>
    <col min="7186" max="7186" width="10.7109375" style="141" customWidth="1"/>
    <col min="7187" max="7187" width="2.5703125" style="141" customWidth="1"/>
    <col min="7188" max="7424" width="9.140625" style="141"/>
    <col min="7425" max="7425" width="66.7109375" style="141" bestFit="1" customWidth="1"/>
    <col min="7426" max="7440" width="11.5703125" style="141" customWidth="1"/>
    <col min="7441" max="7441" width="12.7109375" style="141" customWidth="1"/>
    <col min="7442" max="7442" width="10.7109375" style="141" customWidth="1"/>
    <col min="7443" max="7443" width="2.5703125" style="141" customWidth="1"/>
    <col min="7444" max="7680" width="9.140625" style="141"/>
    <col min="7681" max="7681" width="66.7109375" style="141" bestFit="1" customWidth="1"/>
    <col min="7682" max="7696" width="11.5703125" style="141" customWidth="1"/>
    <col min="7697" max="7697" width="12.7109375" style="141" customWidth="1"/>
    <col min="7698" max="7698" width="10.7109375" style="141" customWidth="1"/>
    <col min="7699" max="7699" width="2.5703125" style="141" customWidth="1"/>
    <col min="7700" max="7936" width="9.140625" style="141"/>
    <col min="7937" max="7937" width="66.7109375" style="141" bestFit="1" customWidth="1"/>
    <col min="7938" max="7952" width="11.5703125" style="141" customWidth="1"/>
    <col min="7953" max="7953" width="12.7109375" style="141" customWidth="1"/>
    <col min="7954" max="7954" width="10.7109375" style="141" customWidth="1"/>
    <col min="7955" max="7955" width="2.5703125" style="141" customWidth="1"/>
    <col min="7956" max="8192" width="9.140625" style="141"/>
    <col min="8193" max="8193" width="66.7109375" style="141" bestFit="1" customWidth="1"/>
    <col min="8194" max="8208" width="11.5703125" style="141" customWidth="1"/>
    <col min="8209" max="8209" width="12.7109375" style="141" customWidth="1"/>
    <col min="8210" max="8210" width="10.7109375" style="141" customWidth="1"/>
    <col min="8211" max="8211" width="2.5703125" style="141" customWidth="1"/>
    <col min="8212" max="8448" width="9.140625" style="141"/>
    <col min="8449" max="8449" width="66.7109375" style="141" bestFit="1" customWidth="1"/>
    <col min="8450" max="8464" width="11.5703125" style="141" customWidth="1"/>
    <col min="8465" max="8465" width="12.7109375" style="141" customWidth="1"/>
    <col min="8466" max="8466" width="10.7109375" style="141" customWidth="1"/>
    <col min="8467" max="8467" width="2.5703125" style="141" customWidth="1"/>
    <col min="8468" max="8704" width="9.140625" style="141"/>
    <col min="8705" max="8705" width="66.7109375" style="141" bestFit="1" customWidth="1"/>
    <col min="8706" max="8720" width="11.5703125" style="141" customWidth="1"/>
    <col min="8721" max="8721" width="12.7109375" style="141" customWidth="1"/>
    <col min="8722" max="8722" width="10.7109375" style="141" customWidth="1"/>
    <col min="8723" max="8723" width="2.5703125" style="141" customWidth="1"/>
    <col min="8724" max="8960" width="9.140625" style="141"/>
    <col min="8961" max="8961" width="66.7109375" style="141" bestFit="1" customWidth="1"/>
    <col min="8962" max="8976" width="11.5703125" style="141" customWidth="1"/>
    <col min="8977" max="8977" width="12.7109375" style="141" customWidth="1"/>
    <col min="8978" max="8978" width="10.7109375" style="141" customWidth="1"/>
    <col min="8979" max="8979" width="2.5703125" style="141" customWidth="1"/>
    <col min="8980" max="9216" width="9.140625" style="141"/>
    <col min="9217" max="9217" width="66.7109375" style="141" bestFit="1" customWidth="1"/>
    <col min="9218" max="9232" width="11.5703125" style="141" customWidth="1"/>
    <col min="9233" max="9233" width="12.7109375" style="141" customWidth="1"/>
    <col min="9234" max="9234" width="10.7109375" style="141" customWidth="1"/>
    <col min="9235" max="9235" width="2.5703125" style="141" customWidth="1"/>
    <col min="9236" max="9472" width="9.140625" style="141"/>
    <col min="9473" max="9473" width="66.7109375" style="141" bestFit="1" customWidth="1"/>
    <col min="9474" max="9488" width="11.5703125" style="141" customWidth="1"/>
    <col min="9489" max="9489" width="12.7109375" style="141" customWidth="1"/>
    <col min="9490" max="9490" width="10.7109375" style="141" customWidth="1"/>
    <col min="9491" max="9491" width="2.5703125" style="141" customWidth="1"/>
    <col min="9492" max="9728" width="9.140625" style="141"/>
    <col min="9729" max="9729" width="66.7109375" style="141" bestFit="1" customWidth="1"/>
    <col min="9730" max="9744" width="11.5703125" style="141" customWidth="1"/>
    <col min="9745" max="9745" width="12.7109375" style="141" customWidth="1"/>
    <col min="9746" max="9746" width="10.7109375" style="141" customWidth="1"/>
    <col min="9747" max="9747" width="2.5703125" style="141" customWidth="1"/>
    <col min="9748" max="9984" width="9.140625" style="141"/>
    <col min="9985" max="9985" width="66.7109375" style="141" bestFit="1" customWidth="1"/>
    <col min="9986" max="10000" width="11.5703125" style="141" customWidth="1"/>
    <col min="10001" max="10001" width="12.7109375" style="141" customWidth="1"/>
    <col min="10002" max="10002" width="10.7109375" style="141" customWidth="1"/>
    <col min="10003" max="10003" width="2.5703125" style="141" customWidth="1"/>
    <col min="10004" max="10240" width="9.140625" style="141"/>
    <col min="10241" max="10241" width="66.7109375" style="141" bestFit="1" customWidth="1"/>
    <col min="10242" max="10256" width="11.5703125" style="141" customWidth="1"/>
    <col min="10257" max="10257" width="12.7109375" style="141" customWidth="1"/>
    <col min="10258" max="10258" width="10.7109375" style="141" customWidth="1"/>
    <col min="10259" max="10259" width="2.5703125" style="141" customWidth="1"/>
    <col min="10260" max="10496" width="9.140625" style="141"/>
    <col min="10497" max="10497" width="66.7109375" style="141" bestFit="1" customWidth="1"/>
    <col min="10498" max="10512" width="11.5703125" style="141" customWidth="1"/>
    <col min="10513" max="10513" width="12.7109375" style="141" customWidth="1"/>
    <col min="10514" max="10514" width="10.7109375" style="141" customWidth="1"/>
    <col min="10515" max="10515" width="2.5703125" style="141" customWidth="1"/>
    <col min="10516" max="10752" width="9.140625" style="141"/>
    <col min="10753" max="10753" width="66.7109375" style="141" bestFit="1" customWidth="1"/>
    <col min="10754" max="10768" width="11.5703125" style="141" customWidth="1"/>
    <col min="10769" max="10769" width="12.7109375" style="141" customWidth="1"/>
    <col min="10770" max="10770" width="10.7109375" style="141" customWidth="1"/>
    <col min="10771" max="10771" width="2.5703125" style="141" customWidth="1"/>
    <col min="10772" max="11008" width="9.140625" style="141"/>
    <col min="11009" max="11009" width="66.7109375" style="141" bestFit="1" customWidth="1"/>
    <col min="11010" max="11024" width="11.5703125" style="141" customWidth="1"/>
    <col min="11025" max="11025" width="12.7109375" style="141" customWidth="1"/>
    <col min="11026" max="11026" width="10.7109375" style="141" customWidth="1"/>
    <col min="11027" max="11027" width="2.5703125" style="141" customWidth="1"/>
    <col min="11028" max="11264" width="9.140625" style="141"/>
    <col min="11265" max="11265" width="66.7109375" style="141" bestFit="1" customWidth="1"/>
    <col min="11266" max="11280" width="11.5703125" style="141" customWidth="1"/>
    <col min="11281" max="11281" width="12.7109375" style="141" customWidth="1"/>
    <col min="11282" max="11282" width="10.7109375" style="141" customWidth="1"/>
    <col min="11283" max="11283" width="2.5703125" style="141" customWidth="1"/>
    <col min="11284" max="11520" width="9.140625" style="141"/>
    <col min="11521" max="11521" width="66.7109375" style="141" bestFit="1" customWidth="1"/>
    <col min="11522" max="11536" width="11.5703125" style="141" customWidth="1"/>
    <col min="11537" max="11537" width="12.7109375" style="141" customWidth="1"/>
    <col min="11538" max="11538" width="10.7109375" style="141" customWidth="1"/>
    <col min="11539" max="11539" width="2.5703125" style="141" customWidth="1"/>
    <col min="11540" max="11776" width="9.140625" style="141"/>
    <col min="11777" max="11777" width="66.7109375" style="141" bestFit="1" customWidth="1"/>
    <col min="11778" max="11792" width="11.5703125" style="141" customWidth="1"/>
    <col min="11793" max="11793" width="12.7109375" style="141" customWidth="1"/>
    <col min="11794" max="11794" width="10.7109375" style="141" customWidth="1"/>
    <col min="11795" max="11795" width="2.5703125" style="141" customWidth="1"/>
    <col min="11796" max="12032" width="9.140625" style="141"/>
    <col min="12033" max="12033" width="66.7109375" style="141" bestFit="1" customWidth="1"/>
    <col min="12034" max="12048" width="11.5703125" style="141" customWidth="1"/>
    <col min="12049" max="12049" width="12.7109375" style="141" customWidth="1"/>
    <col min="12050" max="12050" width="10.7109375" style="141" customWidth="1"/>
    <col min="12051" max="12051" width="2.5703125" style="141" customWidth="1"/>
    <col min="12052" max="12288" width="9.140625" style="141"/>
    <col min="12289" max="12289" width="66.7109375" style="141" bestFit="1" customWidth="1"/>
    <col min="12290" max="12304" width="11.5703125" style="141" customWidth="1"/>
    <col min="12305" max="12305" width="12.7109375" style="141" customWidth="1"/>
    <col min="12306" max="12306" width="10.7109375" style="141" customWidth="1"/>
    <col min="12307" max="12307" width="2.5703125" style="141" customWidth="1"/>
    <col min="12308" max="12544" width="9.140625" style="141"/>
    <col min="12545" max="12545" width="66.7109375" style="141" bestFit="1" customWidth="1"/>
    <col min="12546" max="12560" width="11.5703125" style="141" customWidth="1"/>
    <col min="12561" max="12561" width="12.7109375" style="141" customWidth="1"/>
    <col min="12562" max="12562" width="10.7109375" style="141" customWidth="1"/>
    <col min="12563" max="12563" width="2.5703125" style="141" customWidth="1"/>
    <col min="12564" max="12800" width="9.140625" style="141"/>
    <col min="12801" max="12801" width="66.7109375" style="141" bestFit="1" customWidth="1"/>
    <col min="12802" max="12816" width="11.5703125" style="141" customWidth="1"/>
    <col min="12817" max="12817" width="12.7109375" style="141" customWidth="1"/>
    <col min="12818" max="12818" width="10.7109375" style="141" customWidth="1"/>
    <col min="12819" max="12819" width="2.5703125" style="141" customWidth="1"/>
    <col min="12820" max="13056" width="9.140625" style="141"/>
    <col min="13057" max="13057" width="66.7109375" style="141" bestFit="1" customWidth="1"/>
    <col min="13058" max="13072" width="11.5703125" style="141" customWidth="1"/>
    <col min="13073" max="13073" width="12.7109375" style="141" customWidth="1"/>
    <col min="13074" max="13074" width="10.7109375" style="141" customWidth="1"/>
    <col min="13075" max="13075" width="2.5703125" style="141" customWidth="1"/>
    <col min="13076" max="13312" width="9.140625" style="141"/>
    <col min="13313" max="13313" width="66.7109375" style="141" bestFit="1" customWidth="1"/>
    <col min="13314" max="13328" width="11.5703125" style="141" customWidth="1"/>
    <col min="13329" max="13329" width="12.7109375" style="141" customWidth="1"/>
    <col min="13330" max="13330" width="10.7109375" style="141" customWidth="1"/>
    <col min="13331" max="13331" width="2.5703125" style="141" customWidth="1"/>
    <col min="13332" max="13568" width="9.140625" style="141"/>
    <col min="13569" max="13569" width="66.7109375" style="141" bestFit="1" customWidth="1"/>
    <col min="13570" max="13584" width="11.5703125" style="141" customWidth="1"/>
    <col min="13585" max="13585" width="12.7109375" style="141" customWidth="1"/>
    <col min="13586" max="13586" width="10.7109375" style="141" customWidth="1"/>
    <col min="13587" max="13587" width="2.5703125" style="141" customWidth="1"/>
    <col min="13588" max="13824" width="9.140625" style="141"/>
    <col min="13825" max="13825" width="66.7109375" style="141" bestFit="1" customWidth="1"/>
    <col min="13826" max="13840" width="11.5703125" style="141" customWidth="1"/>
    <col min="13841" max="13841" width="12.7109375" style="141" customWidth="1"/>
    <col min="13842" max="13842" width="10.7109375" style="141" customWidth="1"/>
    <col min="13843" max="13843" width="2.5703125" style="141" customWidth="1"/>
    <col min="13844" max="14080" width="9.140625" style="141"/>
    <col min="14081" max="14081" width="66.7109375" style="141" bestFit="1" customWidth="1"/>
    <col min="14082" max="14096" width="11.5703125" style="141" customWidth="1"/>
    <col min="14097" max="14097" width="12.7109375" style="141" customWidth="1"/>
    <col min="14098" max="14098" width="10.7109375" style="141" customWidth="1"/>
    <col min="14099" max="14099" width="2.5703125" style="141" customWidth="1"/>
    <col min="14100" max="14336" width="9.140625" style="141"/>
    <col min="14337" max="14337" width="66.7109375" style="141" bestFit="1" customWidth="1"/>
    <col min="14338" max="14352" width="11.5703125" style="141" customWidth="1"/>
    <col min="14353" max="14353" width="12.7109375" style="141" customWidth="1"/>
    <col min="14354" max="14354" width="10.7109375" style="141" customWidth="1"/>
    <col min="14355" max="14355" width="2.5703125" style="141" customWidth="1"/>
    <col min="14356" max="14592" width="9.140625" style="141"/>
    <col min="14593" max="14593" width="66.7109375" style="141" bestFit="1" customWidth="1"/>
    <col min="14594" max="14608" width="11.5703125" style="141" customWidth="1"/>
    <col min="14609" max="14609" width="12.7109375" style="141" customWidth="1"/>
    <col min="14610" max="14610" width="10.7109375" style="141" customWidth="1"/>
    <col min="14611" max="14611" width="2.5703125" style="141" customWidth="1"/>
    <col min="14612" max="14848" width="9.140625" style="141"/>
    <col min="14849" max="14849" width="66.7109375" style="141" bestFit="1" customWidth="1"/>
    <col min="14850" max="14864" width="11.5703125" style="141" customWidth="1"/>
    <col min="14865" max="14865" width="12.7109375" style="141" customWidth="1"/>
    <col min="14866" max="14866" width="10.7109375" style="141" customWidth="1"/>
    <col min="14867" max="14867" width="2.5703125" style="141" customWidth="1"/>
    <col min="14868" max="15104" width="9.140625" style="141"/>
    <col min="15105" max="15105" width="66.7109375" style="141" bestFit="1" customWidth="1"/>
    <col min="15106" max="15120" width="11.5703125" style="141" customWidth="1"/>
    <col min="15121" max="15121" width="12.7109375" style="141" customWidth="1"/>
    <col min="15122" max="15122" width="10.7109375" style="141" customWidth="1"/>
    <col min="15123" max="15123" width="2.5703125" style="141" customWidth="1"/>
    <col min="15124" max="15360" width="9.140625" style="141"/>
    <col min="15361" max="15361" width="66.7109375" style="141" bestFit="1" customWidth="1"/>
    <col min="15362" max="15376" width="11.5703125" style="141" customWidth="1"/>
    <col min="15377" max="15377" width="12.7109375" style="141" customWidth="1"/>
    <col min="15378" max="15378" width="10.7109375" style="141" customWidth="1"/>
    <col min="15379" max="15379" width="2.5703125" style="141" customWidth="1"/>
    <col min="15380" max="15616" width="9.140625" style="141"/>
    <col min="15617" max="15617" width="66.7109375" style="141" bestFit="1" customWidth="1"/>
    <col min="15618" max="15632" width="11.5703125" style="141" customWidth="1"/>
    <col min="15633" max="15633" width="12.7109375" style="141" customWidth="1"/>
    <col min="15634" max="15634" width="10.7109375" style="141" customWidth="1"/>
    <col min="15635" max="15635" width="2.5703125" style="141" customWidth="1"/>
    <col min="15636" max="15872" width="9.140625" style="141"/>
    <col min="15873" max="15873" width="66.7109375" style="141" bestFit="1" customWidth="1"/>
    <col min="15874" max="15888" width="11.5703125" style="141" customWidth="1"/>
    <col min="15889" max="15889" width="12.7109375" style="141" customWidth="1"/>
    <col min="15890" max="15890" width="10.7109375" style="141" customWidth="1"/>
    <col min="15891" max="15891" width="2.5703125" style="141" customWidth="1"/>
    <col min="15892" max="16128" width="9.140625" style="141"/>
    <col min="16129" max="16129" width="66.7109375" style="141" bestFit="1" customWidth="1"/>
    <col min="16130" max="16144" width="11.5703125" style="141" customWidth="1"/>
    <col min="16145" max="16145" width="12.7109375" style="141" customWidth="1"/>
    <col min="16146" max="16146" width="10.7109375" style="141" customWidth="1"/>
    <col min="16147" max="16147" width="2.5703125" style="141" customWidth="1"/>
    <col min="16148" max="16384" width="9.140625" style="141"/>
  </cols>
  <sheetData>
    <row r="1" spans="1:19" s="20" customFormat="1" ht="3.75" hidden="1" customHeight="1">
      <c r="A1" s="158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</row>
    <row r="2" spans="1:19" s="20" customFormat="1" ht="39" customHeight="1">
      <c r="A2" s="894" t="s">
        <v>227</v>
      </c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894"/>
      <c r="N2" s="894"/>
      <c r="O2" s="894"/>
      <c r="P2" s="894"/>
      <c r="Q2" s="894"/>
      <c r="R2" s="894"/>
    </row>
    <row r="3" spans="1:19" s="20" customFormat="1" ht="35.25" customHeight="1">
      <c r="A3" s="894" t="s">
        <v>266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894"/>
      <c r="N3" s="894"/>
      <c r="O3" s="894"/>
      <c r="P3" s="894"/>
      <c r="Q3" s="894"/>
      <c r="R3" s="894"/>
    </row>
    <row r="4" spans="1:19" s="20" customFormat="1" ht="20.25" customHeight="1">
      <c r="A4" s="894" t="s">
        <v>599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894"/>
      <c r="M4" s="894"/>
      <c r="N4" s="894"/>
      <c r="O4" s="894"/>
      <c r="P4" s="894"/>
      <c r="Q4" s="894"/>
      <c r="R4" s="894"/>
    </row>
    <row r="5" spans="1:19" s="20" customFormat="1" ht="39" customHeight="1">
      <c r="A5" s="895" t="s">
        <v>61</v>
      </c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895"/>
      <c r="N5" s="895"/>
      <c r="O5" s="895"/>
      <c r="P5" s="895"/>
      <c r="Q5" s="895"/>
      <c r="R5" s="895"/>
    </row>
    <row r="6" spans="1:19" ht="7.5" customHeight="1">
      <c r="A6" s="150"/>
      <c r="S6" s="141"/>
    </row>
    <row r="7" spans="1:19" ht="13.5" customHeight="1">
      <c r="A7" s="151"/>
      <c r="B7" s="241"/>
      <c r="C7" s="152"/>
      <c r="D7" s="152"/>
      <c r="E7" s="152"/>
      <c r="F7" s="152"/>
      <c r="G7" s="152"/>
      <c r="H7" s="153"/>
      <c r="I7" s="153"/>
      <c r="J7" s="153"/>
      <c r="K7" s="154"/>
      <c r="L7" s="154"/>
      <c r="M7" s="153"/>
      <c r="N7" s="153"/>
      <c r="O7" s="153"/>
      <c r="P7" s="153"/>
      <c r="Q7" s="153"/>
      <c r="R7" s="153"/>
      <c r="S7" s="141"/>
    </row>
    <row r="8" spans="1:19" s="160" customFormat="1" ht="43.5" customHeight="1" thickBot="1">
      <c r="A8" s="635" t="s">
        <v>267</v>
      </c>
      <c r="B8" s="636" t="s">
        <v>248</v>
      </c>
      <c r="C8" s="636" t="s">
        <v>249</v>
      </c>
      <c r="D8" s="636" t="s">
        <v>250</v>
      </c>
      <c r="E8" s="636" t="s">
        <v>251</v>
      </c>
      <c r="F8" s="636" t="s">
        <v>252</v>
      </c>
      <c r="G8" s="636" t="s">
        <v>253</v>
      </c>
      <c r="H8" s="636" t="s">
        <v>254</v>
      </c>
      <c r="I8" s="636" t="s">
        <v>255</v>
      </c>
      <c r="J8" s="636" t="s">
        <v>256</v>
      </c>
      <c r="K8" s="636" t="s">
        <v>257</v>
      </c>
      <c r="L8" s="636" t="s">
        <v>258</v>
      </c>
      <c r="M8" s="636" t="s">
        <v>259</v>
      </c>
      <c r="N8" s="636" t="s">
        <v>261</v>
      </c>
      <c r="O8" s="636" t="s">
        <v>260</v>
      </c>
      <c r="P8" s="636" t="s">
        <v>262</v>
      </c>
      <c r="Q8" s="637" t="s">
        <v>100</v>
      </c>
      <c r="R8" s="637" t="s">
        <v>101</v>
      </c>
    </row>
    <row r="9" spans="1:19" ht="27" customHeight="1" thickTop="1">
      <c r="A9" s="338" t="s">
        <v>268</v>
      </c>
      <c r="B9" s="338">
        <v>28133.07214</v>
      </c>
      <c r="C9" s="339">
        <v>42160.715830000001</v>
      </c>
      <c r="D9" s="339">
        <v>12706.43072</v>
      </c>
      <c r="E9" s="339">
        <v>39903.059509999999</v>
      </c>
      <c r="F9" s="339">
        <v>141411.36206000001</v>
      </c>
      <c r="G9" s="339">
        <v>111153.33367000001</v>
      </c>
      <c r="H9" s="338">
        <v>16261.004919999999</v>
      </c>
      <c r="I9" s="338">
        <v>72647.418170000004</v>
      </c>
      <c r="J9" s="338">
        <v>2797.8214400000002</v>
      </c>
      <c r="K9" s="338">
        <v>188816.01799000002</v>
      </c>
      <c r="L9" s="338">
        <v>77034.757089999999</v>
      </c>
      <c r="M9" s="338">
        <v>157749.16811000003</v>
      </c>
      <c r="N9" s="338">
        <v>2570.7338399999999</v>
      </c>
      <c r="O9" s="338">
        <v>153894.38381</v>
      </c>
      <c r="P9" s="338">
        <v>72967.323640000002</v>
      </c>
      <c r="Q9" s="338">
        <v>3668451.1482399995</v>
      </c>
      <c r="R9" s="228">
        <v>0.53777026005087081</v>
      </c>
      <c r="S9" s="141"/>
    </row>
    <row r="10" spans="1:19" ht="27" customHeight="1">
      <c r="A10" s="338" t="s">
        <v>269</v>
      </c>
      <c r="B10" s="338">
        <v>0</v>
      </c>
      <c r="C10" s="339">
        <v>0</v>
      </c>
      <c r="D10" s="339">
        <v>0</v>
      </c>
      <c r="E10" s="339">
        <v>0</v>
      </c>
      <c r="F10" s="339">
        <v>0</v>
      </c>
      <c r="G10" s="339">
        <v>0</v>
      </c>
      <c r="H10" s="338">
        <v>0</v>
      </c>
      <c r="I10" s="338">
        <v>0</v>
      </c>
      <c r="J10" s="338">
        <v>0</v>
      </c>
      <c r="K10" s="338">
        <v>0</v>
      </c>
      <c r="L10" s="338">
        <v>0</v>
      </c>
      <c r="M10" s="338">
        <v>0</v>
      </c>
      <c r="N10" s="338">
        <v>0</v>
      </c>
      <c r="O10" s="338">
        <v>0</v>
      </c>
      <c r="P10" s="338">
        <v>0</v>
      </c>
      <c r="Q10" s="338">
        <v>0</v>
      </c>
      <c r="R10" s="228">
        <v>0</v>
      </c>
      <c r="S10" s="141"/>
    </row>
    <row r="11" spans="1:19" ht="27" customHeight="1">
      <c r="A11" s="338" t="s">
        <v>270</v>
      </c>
      <c r="B11" s="338">
        <v>0</v>
      </c>
      <c r="C11" s="339">
        <v>0</v>
      </c>
      <c r="D11" s="339">
        <v>0</v>
      </c>
      <c r="E11" s="339">
        <v>0</v>
      </c>
      <c r="F11" s="339">
        <v>0</v>
      </c>
      <c r="G11" s="339">
        <v>2087.8409999999999</v>
      </c>
      <c r="H11" s="338">
        <v>0</v>
      </c>
      <c r="I11" s="338">
        <v>0</v>
      </c>
      <c r="J11" s="338">
        <v>49.88738</v>
      </c>
      <c r="K11" s="338">
        <v>32.004330000000003</v>
      </c>
      <c r="L11" s="338">
        <v>1874.7123200000001</v>
      </c>
      <c r="M11" s="338">
        <v>820.95603000000006</v>
      </c>
      <c r="N11" s="338">
        <v>48776.24134</v>
      </c>
      <c r="O11" s="338">
        <v>5462.3804700000001</v>
      </c>
      <c r="P11" s="338">
        <v>1540.7526200000002</v>
      </c>
      <c r="Q11" s="338">
        <v>77886.13612000001</v>
      </c>
      <c r="R11" s="228">
        <v>1.141758360219813E-2</v>
      </c>
      <c r="S11" s="141"/>
    </row>
    <row r="12" spans="1:19" ht="27" customHeight="1">
      <c r="A12" s="338" t="s">
        <v>271</v>
      </c>
      <c r="B12" s="338">
        <v>0</v>
      </c>
      <c r="C12" s="339">
        <v>0</v>
      </c>
      <c r="D12" s="339">
        <v>0</v>
      </c>
      <c r="E12" s="339">
        <v>0</v>
      </c>
      <c r="F12" s="339">
        <v>0</v>
      </c>
      <c r="G12" s="339">
        <v>0</v>
      </c>
      <c r="H12" s="338">
        <v>0</v>
      </c>
      <c r="I12" s="338">
        <v>0</v>
      </c>
      <c r="J12" s="338">
        <v>0</v>
      </c>
      <c r="K12" s="338">
        <v>0</v>
      </c>
      <c r="L12" s="338">
        <v>0</v>
      </c>
      <c r="M12" s="338">
        <v>0</v>
      </c>
      <c r="N12" s="338">
        <v>0</v>
      </c>
      <c r="O12" s="338">
        <v>0</v>
      </c>
      <c r="P12" s="338">
        <v>0</v>
      </c>
      <c r="Q12" s="338">
        <v>0</v>
      </c>
      <c r="R12" s="228">
        <v>0</v>
      </c>
      <c r="S12" s="141"/>
    </row>
    <row r="13" spans="1:19" s="143" customFormat="1" ht="27" customHeight="1">
      <c r="A13" s="338" t="s">
        <v>272</v>
      </c>
      <c r="B13" s="338">
        <v>0</v>
      </c>
      <c r="C13" s="339">
        <v>897.90137000000004</v>
      </c>
      <c r="D13" s="339">
        <v>132.99701000000002</v>
      </c>
      <c r="E13" s="339">
        <v>673.29375000000005</v>
      </c>
      <c r="F13" s="339">
        <v>779.67998999999998</v>
      </c>
      <c r="G13" s="339">
        <v>25.378270000000001</v>
      </c>
      <c r="H13" s="338">
        <v>1523.0148799999999</v>
      </c>
      <c r="I13" s="338">
        <v>1242.65895</v>
      </c>
      <c r="J13" s="338">
        <v>1442.2026499999999</v>
      </c>
      <c r="K13" s="338">
        <v>2440.7410299999997</v>
      </c>
      <c r="L13" s="338">
        <v>337.57465999999999</v>
      </c>
      <c r="M13" s="338">
        <v>5065.9561800000001</v>
      </c>
      <c r="N13" s="338">
        <v>324.94564000000003</v>
      </c>
      <c r="O13" s="338">
        <v>7056.87662</v>
      </c>
      <c r="P13" s="338">
        <v>2035.21777</v>
      </c>
      <c r="Q13" s="338">
        <v>98244.269899999999</v>
      </c>
      <c r="R13" s="228">
        <v>1.4401949061793659E-2</v>
      </c>
    </row>
    <row r="14" spans="1:19" ht="27" customHeight="1">
      <c r="A14" s="338" t="s">
        <v>273</v>
      </c>
      <c r="B14" s="338">
        <v>0</v>
      </c>
      <c r="C14" s="339">
        <v>0</v>
      </c>
      <c r="D14" s="339">
        <v>0</v>
      </c>
      <c r="E14" s="339">
        <v>0</v>
      </c>
      <c r="F14" s="339">
        <v>0</v>
      </c>
      <c r="G14" s="339">
        <v>0</v>
      </c>
      <c r="H14" s="338">
        <v>0</v>
      </c>
      <c r="I14" s="338">
        <v>0</v>
      </c>
      <c r="J14" s="338">
        <v>0</v>
      </c>
      <c r="K14" s="338">
        <v>0</v>
      </c>
      <c r="L14" s="338">
        <v>0</v>
      </c>
      <c r="M14" s="338">
        <v>0</v>
      </c>
      <c r="N14" s="338">
        <v>0</v>
      </c>
      <c r="O14" s="338">
        <v>0</v>
      </c>
      <c r="P14" s="338">
        <v>0</v>
      </c>
      <c r="Q14" s="338">
        <v>0</v>
      </c>
      <c r="R14" s="228">
        <v>0</v>
      </c>
      <c r="S14" s="141"/>
    </row>
    <row r="15" spans="1:19" ht="27" customHeight="1">
      <c r="A15" s="338" t="s">
        <v>274</v>
      </c>
      <c r="B15" s="338">
        <v>0</v>
      </c>
      <c r="C15" s="339">
        <v>897.90137000000004</v>
      </c>
      <c r="D15" s="339">
        <v>132.99701000000002</v>
      </c>
      <c r="E15" s="339">
        <v>673.29375000000005</v>
      </c>
      <c r="F15" s="339">
        <v>779.67998999999998</v>
      </c>
      <c r="G15" s="339">
        <v>25.378270000000001</v>
      </c>
      <c r="H15" s="338">
        <v>1523.0148799999999</v>
      </c>
      <c r="I15" s="338">
        <v>1242.65895</v>
      </c>
      <c r="J15" s="338">
        <v>1442.2026499999999</v>
      </c>
      <c r="K15" s="338">
        <v>2440.7410299999997</v>
      </c>
      <c r="L15" s="338">
        <v>337.57465999999999</v>
      </c>
      <c r="M15" s="338">
        <v>5065.9561800000001</v>
      </c>
      <c r="N15" s="338">
        <v>324.94564000000003</v>
      </c>
      <c r="O15" s="338">
        <v>7056.87662</v>
      </c>
      <c r="P15" s="338">
        <v>2035.21777</v>
      </c>
      <c r="Q15" s="338">
        <v>96820.527709999995</v>
      </c>
      <c r="R15" s="228">
        <v>1.4193238034490208E-2</v>
      </c>
      <c r="S15" s="141"/>
    </row>
    <row r="16" spans="1:19" ht="27" customHeight="1">
      <c r="A16" s="338" t="s">
        <v>275</v>
      </c>
      <c r="B16" s="338">
        <v>0</v>
      </c>
      <c r="C16" s="339">
        <v>0</v>
      </c>
      <c r="D16" s="339">
        <v>0</v>
      </c>
      <c r="E16" s="339">
        <v>0</v>
      </c>
      <c r="F16" s="339">
        <v>0</v>
      </c>
      <c r="G16" s="339">
        <v>0</v>
      </c>
      <c r="H16" s="338">
        <v>0</v>
      </c>
      <c r="I16" s="338">
        <v>0</v>
      </c>
      <c r="J16" s="338">
        <v>0</v>
      </c>
      <c r="K16" s="338">
        <v>0</v>
      </c>
      <c r="L16" s="338">
        <v>0</v>
      </c>
      <c r="M16" s="338">
        <v>0</v>
      </c>
      <c r="N16" s="338">
        <v>0</v>
      </c>
      <c r="O16" s="338">
        <v>0</v>
      </c>
      <c r="P16" s="338">
        <v>0</v>
      </c>
      <c r="Q16" s="338">
        <v>1423.7421899999999</v>
      </c>
      <c r="R16" s="228">
        <v>2.087110273034514E-4</v>
      </c>
      <c r="S16" s="141"/>
    </row>
    <row r="17" spans="1:19" s="143" customFormat="1" ht="27" customHeight="1">
      <c r="A17" s="338" t="s">
        <v>276</v>
      </c>
      <c r="B17" s="338">
        <v>246.78796</v>
      </c>
      <c r="C17" s="339">
        <v>0</v>
      </c>
      <c r="D17" s="339">
        <v>0</v>
      </c>
      <c r="E17" s="339">
        <v>0</v>
      </c>
      <c r="F17" s="339">
        <v>5</v>
      </c>
      <c r="G17" s="339">
        <v>0</v>
      </c>
      <c r="H17" s="338">
        <v>0</v>
      </c>
      <c r="I17" s="338">
        <v>0</v>
      </c>
      <c r="J17" s="338">
        <v>48.081150000000001</v>
      </c>
      <c r="K17" s="338">
        <v>0</v>
      </c>
      <c r="L17" s="338">
        <v>0</v>
      </c>
      <c r="M17" s="338">
        <v>27.052150000000001</v>
      </c>
      <c r="N17" s="338">
        <v>0</v>
      </c>
      <c r="O17" s="338">
        <v>0</v>
      </c>
      <c r="P17" s="338">
        <v>0</v>
      </c>
      <c r="Q17" s="338">
        <v>425.06808000000001</v>
      </c>
      <c r="R17" s="228">
        <v>6.2312121024316676E-5</v>
      </c>
    </row>
    <row r="18" spans="1:19" ht="27" customHeight="1">
      <c r="A18" s="338" t="s">
        <v>277</v>
      </c>
      <c r="B18" s="338">
        <v>0</v>
      </c>
      <c r="C18" s="339">
        <v>0</v>
      </c>
      <c r="D18" s="339">
        <v>0</v>
      </c>
      <c r="E18" s="339">
        <v>0</v>
      </c>
      <c r="F18" s="339">
        <v>0</v>
      </c>
      <c r="G18" s="339">
        <v>0</v>
      </c>
      <c r="H18" s="338">
        <v>0</v>
      </c>
      <c r="I18" s="338">
        <v>0</v>
      </c>
      <c r="J18" s="338">
        <v>0</v>
      </c>
      <c r="K18" s="338">
        <v>0</v>
      </c>
      <c r="L18" s="338">
        <v>0</v>
      </c>
      <c r="M18" s="338">
        <v>15.37243</v>
      </c>
      <c r="N18" s="338">
        <v>0</v>
      </c>
      <c r="O18" s="338">
        <v>0</v>
      </c>
      <c r="P18" s="338">
        <v>0</v>
      </c>
      <c r="Q18" s="338">
        <v>15.37243</v>
      </c>
      <c r="R18" s="228">
        <v>2.2534948251062191E-6</v>
      </c>
      <c r="S18" s="141"/>
    </row>
    <row r="19" spans="1:19" ht="27" customHeight="1">
      <c r="A19" s="338" t="s">
        <v>278</v>
      </c>
      <c r="B19" s="338">
        <v>246.78796</v>
      </c>
      <c r="C19" s="339">
        <v>0</v>
      </c>
      <c r="D19" s="339">
        <v>0</v>
      </c>
      <c r="E19" s="339">
        <v>0</v>
      </c>
      <c r="F19" s="339">
        <v>5</v>
      </c>
      <c r="G19" s="339">
        <v>0</v>
      </c>
      <c r="H19" s="338">
        <v>0</v>
      </c>
      <c r="I19" s="338">
        <v>0</v>
      </c>
      <c r="J19" s="338">
        <v>48.081150000000001</v>
      </c>
      <c r="K19" s="338">
        <v>0</v>
      </c>
      <c r="L19" s="338">
        <v>0</v>
      </c>
      <c r="M19" s="338">
        <v>11.67972</v>
      </c>
      <c r="N19" s="338">
        <v>0</v>
      </c>
      <c r="O19" s="338">
        <v>0</v>
      </c>
      <c r="P19" s="338">
        <v>0</v>
      </c>
      <c r="Q19" s="338">
        <v>409.69565</v>
      </c>
      <c r="R19" s="228">
        <v>6.0058626199210459E-5</v>
      </c>
      <c r="S19" s="141"/>
    </row>
    <row r="20" spans="1:19" ht="27" customHeight="1">
      <c r="A20" s="338" t="s">
        <v>279</v>
      </c>
      <c r="B20" s="338">
        <v>0</v>
      </c>
      <c r="C20" s="339">
        <v>0</v>
      </c>
      <c r="D20" s="339">
        <v>0</v>
      </c>
      <c r="E20" s="339">
        <v>0</v>
      </c>
      <c r="F20" s="339">
        <v>0</v>
      </c>
      <c r="G20" s="339">
        <v>0</v>
      </c>
      <c r="H20" s="338">
        <v>0</v>
      </c>
      <c r="I20" s="338">
        <v>0</v>
      </c>
      <c r="J20" s="338">
        <v>0</v>
      </c>
      <c r="K20" s="338">
        <v>0</v>
      </c>
      <c r="L20" s="338">
        <v>0</v>
      </c>
      <c r="M20" s="338">
        <v>0</v>
      </c>
      <c r="N20" s="338">
        <v>0</v>
      </c>
      <c r="O20" s="338">
        <v>0</v>
      </c>
      <c r="P20" s="338">
        <v>0</v>
      </c>
      <c r="Q20" s="338">
        <v>0</v>
      </c>
      <c r="R20" s="228">
        <v>0</v>
      </c>
      <c r="S20" s="141"/>
    </row>
    <row r="21" spans="1:19" ht="27" customHeight="1">
      <c r="A21" s="338" t="s">
        <v>280</v>
      </c>
      <c r="B21" s="338">
        <v>0</v>
      </c>
      <c r="C21" s="339">
        <v>0</v>
      </c>
      <c r="D21" s="339">
        <v>0</v>
      </c>
      <c r="E21" s="339">
        <v>0</v>
      </c>
      <c r="F21" s="339">
        <v>0</v>
      </c>
      <c r="G21" s="339">
        <v>0</v>
      </c>
      <c r="H21" s="338">
        <v>0</v>
      </c>
      <c r="I21" s="338">
        <v>0</v>
      </c>
      <c r="J21" s="338">
        <v>0</v>
      </c>
      <c r="K21" s="338">
        <v>0</v>
      </c>
      <c r="L21" s="338">
        <v>0</v>
      </c>
      <c r="M21" s="338">
        <v>0</v>
      </c>
      <c r="N21" s="338">
        <v>0</v>
      </c>
      <c r="O21" s="338">
        <v>0</v>
      </c>
      <c r="P21" s="338">
        <v>0</v>
      </c>
      <c r="Q21" s="338">
        <v>0</v>
      </c>
      <c r="R21" s="228">
        <v>0</v>
      </c>
      <c r="S21" s="141"/>
    </row>
    <row r="22" spans="1:19" ht="27" customHeight="1">
      <c r="A22" s="338" t="s">
        <v>281</v>
      </c>
      <c r="B22" s="338">
        <v>0</v>
      </c>
      <c r="C22" s="339">
        <v>0</v>
      </c>
      <c r="D22" s="339">
        <v>49270.327969999998</v>
      </c>
      <c r="E22" s="339">
        <v>0</v>
      </c>
      <c r="F22" s="339">
        <v>0</v>
      </c>
      <c r="G22" s="339">
        <v>11406.95565</v>
      </c>
      <c r="H22" s="338">
        <v>21.871189999999999</v>
      </c>
      <c r="I22" s="338">
        <v>82.066980000000001</v>
      </c>
      <c r="J22" s="338">
        <v>1001.4886300000001</v>
      </c>
      <c r="K22" s="338">
        <v>1730.7319</v>
      </c>
      <c r="L22" s="338">
        <v>92.605039999999988</v>
      </c>
      <c r="M22" s="338">
        <v>37672.474569999998</v>
      </c>
      <c r="N22" s="338">
        <v>0</v>
      </c>
      <c r="O22" s="338">
        <v>81509.720549999998</v>
      </c>
      <c r="P22" s="338">
        <v>3565.84265</v>
      </c>
      <c r="Q22" s="338">
        <v>327655.90087000001</v>
      </c>
      <c r="R22" s="228">
        <v>4.8032150871791995E-2</v>
      </c>
      <c r="S22" s="141"/>
    </row>
    <row r="23" spans="1:19" ht="27" customHeight="1">
      <c r="A23" s="338" t="s">
        <v>282</v>
      </c>
      <c r="B23" s="338">
        <v>0</v>
      </c>
      <c r="C23" s="339">
        <v>0</v>
      </c>
      <c r="D23" s="339">
        <v>0</v>
      </c>
      <c r="E23" s="339">
        <v>0</v>
      </c>
      <c r="F23" s="339">
        <v>0</v>
      </c>
      <c r="G23" s="339">
        <v>0</v>
      </c>
      <c r="H23" s="338">
        <v>0</v>
      </c>
      <c r="I23" s="338">
        <v>0</v>
      </c>
      <c r="J23" s="338">
        <v>0</v>
      </c>
      <c r="K23" s="338">
        <v>0</v>
      </c>
      <c r="L23" s="338">
        <v>0</v>
      </c>
      <c r="M23" s="338">
        <v>0</v>
      </c>
      <c r="N23" s="338">
        <v>0</v>
      </c>
      <c r="O23" s="338">
        <v>0</v>
      </c>
      <c r="P23" s="338">
        <v>0</v>
      </c>
      <c r="Q23" s="338">
        <v>29437.334559999999</v>
      </c>
      <c r="R23" s="228">
        <v>4.3153152166495777E-3</v>
      </c>
      <c r="S23" s="141"/>
    </row>
    <row r="24" spans="1:19" ht="27" customHeight="1">
      <c r="A24" s="338" t="s">
        <v>283</v>
      </c>
      <c r="B24" s="338">
        <v>0</v>
      </c>
      <c r="C24" s="339">
        <v>0</v>
      </c>
      <c r="D24" s="339">
        <v>0</v>
      </c>
      <c r="E24" s="339">
        <v>0</v>
      </c>
      <c r="F24" s="339">
        <v>0</v>
      </c>
      <c r="G24" s="339">
        <v>0</v>
      </c>
      <c r="H24" s="338">
        <v>0</v>
      </c>
      <c r="I24" s="338">
        <v>0</v>
      </c>
      <c r="J24" s="338">
        <v>0</v>
      </c>
      <c r="K24" s="338">
        <v>0</v>
      </c>
      <c r="L24" s="338">
        <v>0</v>
      </c>
      <c r="M24" s="338">
        <v>0</v>
      </c>
      <c r="N24" s="338">
        <v>0</v>
      </c>
      <c r="O24" s="338">
        <v>0</v>
      </c>
      <c r="P24" s="338">
        <v>0</v>
      </c>
      <c r="Q24" s="338">
        <v>0</v>
      </c>
      <c r="R24" s="228">
        <v>0</v>
      </c>
      <c r="S24" s="141"/>
    </row>
    <row r="25" spans="1:19" s="143" customFormat="1" ht="27" customHeight="1">
      <c r="A25" s="338" t="s">
        <v>284</v>
      </c>
      <c r="B25" s="338">
        <v>0</v>
      </c>
      <c r="C25" s="339">
        <v>0</v>
      </c>
      <c r="D25" s="339">
        <v>0</v>
      </c>
      <c r="E25" s="339">
        <v>0</v>
      </c>
      <c r="F25" s="339">
        <v>0</v>
      </c>
      <c r="G25" s="339">
        <v>0</v>
      </c>
      <c r="H25" s="338">
        <v>0</v>
      </c>
      <c r="I25" s="338">
        <v>0</v>
      </c>
      <c r="J25" s="338">
        <v>0</v>
      </c>
      <c r="K25" s="338">
        <v>0</v>
      </c>
      <c r="L25" s="338">
        <v>0</v>
      </c>
      <c r="M25" s="338">
        <v>0</v>
      </c>
      <c r="N25" s="338">
        <v>0</v>
      </c>
      <c r="O25" s="338">
        <v>0</v>
      </c>
      <c r="P25" s="338">
        <v>0</v>
      </c>
      <c r="Q25" s="338">
        <v>8269.5804499999995</v>
      </c>
      <c r="R25" s="228">
        <v>1.2122648631266858E-3</v>
      </c>
    </row>
    <row r="26" spans="1:19" ht="27" customHeight="1">
      <c r="A26" s="338" t="s">
        <v>285</v>
      </c>
      <c r="B26" s="338">
        <v>0</v>
      </c>
      <c r="C26" s="339">
        <v>0</v>
      </c>
      <c r="D26" s="339">
        <v>0</v>
      </c>
      <c r="E26" s="339">
        <v>0</v>
      </c>
      <c r="F26" s="339">
        <v>0</v>
      </c>
      <c r="G26" s="339">
        <v>0</v>
      </c>
      <c r="H26" s="338">
        <v>0</v>
      </c>
      <c r="I26" s="338">
        <v>0</v>
      </c>
      <c r="J26" s="338">
        <v>0</v>
      </c>
      <c r="K26" s="338">
        <v>0</v>
      </c>
      <c r="L26" s="338">
        <v>0</v>
      </c>
      <c r="M26" s="338">
        <v>0</v>
      </c>
      <c r="N26" s="338">
        <v>0</v>
      </c>
      <c r="O26" s="338">
        <v>0</v>
      </c>
      <c r="P26" s="338">
        <v>0</v>
      </c>
      <c r="Q26" s="338">
        <v>0</v>
      </c>
      <c r="R26" s="228">
        <v>0</v>
      </c>
      <c r="S26" s="141"/>
    </row>
    <row r="27" spans="1:19" ht="27" customHeight="1">
      <c r="A27" s="338" t="s">
        <v>286</v>
      </c>
      <c r="B27" s="338">
        <v>0</v>
      </c>
      <c r="C27" s="339">
        <v>0</v>
      </c>
      <c r="D27" s="339">
        <v>0</v>
      </c>
      <c r="E27" s="339">
        <v>0</v>
      </c>
      <c r="F27" s="339">
        <v>0</v>
      </c>
      <c r="G27" s="339">
        <v>0</v>
      </c>
      <c r="H27" s="338">
        <v>0</v>
      </c>
      <c r="I27" s="338">
        <v>0</v>
      </c>
      <c r="J27" s="338">
        <v>0</v>
      </c>
      <c r="K27" s="338">
        <v>0</v>
      </c>
      <c r="L27" s="338">
        <v>0</v>
      </c>
      <c r="M27" s="338">
        <v>0</v>
      </c>
      <c r="N27" s="338">
        <v>0</v>
      </c>
      <c r="O27" s="338">
        <v>0</v>
      </c>
      <c r="P27" s="338">
        <v>0</v>
      </c>
      <c r="Q27" s="338">
        <v>0</v>
      </c>
      <c r="R27" s="228">
        <v>0</v>
      </c>
      <c r="S27" s="141"/>
    </row>
    <row r="28" spans="1:19" ht="27" customHeight="1">
      <c r="A28" s="338" t="s">
        <v>287</v>
      </c>
      <c r="B28" s="338">
        <v>0</v>
      </c>
      <c r="C28" s="339">
        <v>0</v>
      </c>
      <c r="D28" s="339">
        <v>49270.327969999998</v>
      </c>
      <c r="E28" s="339">
        <v>0</v>
      </c>
      <c r="F28" s="339">
        <v>0</v>
      </c>
      <c r="G28" s="339">
        <v>11406.95565</v>
      </c>
      <c r="H28" s="338">
        <v>21.871189999999999</v>
      </c>
      <c r="I28" s="338">
        <v>82.066980000000001</v>
      </c>
      <c r="J28" s="338">
        <v>1001.4886300000001</v>
      </c>
      <c r="K28" s="338">
        <v>1730.7319</v>
      </c>
      <c r="L28" s="338">
        <v>92.605039999999988</v>
      </c>
      <c r="M28" s="338">
        <v>37672.474569999998</v>
      </c>
      <c r="N28" s="338">
        <v>0</v>
      </c>
      <c r="O28" s="338">
        <v>81509.720549999998</v>
      </c>
      <c r="P28" s="338">
        <v>3565.84265</v>
      </c>
      <c r="Q28" s="338">
        <v>289948.98586000002</v>
      </c>
      <c r="R28" s="228">
        <v>4.2504570792015729E-2</v>
      </c>
      <c r="S28" s="141"/>
    </row>
    <row r="29" spans="1:19" s="143" customFormat="1" ht="27" customHeight="1">
      <c r="A29" s="338" t="s">
        <v>288</v>
      </c>
      <c r="B29" s="338">
        <v>31630.593199999999</v>
      </c>
      <c r="C29" s="339">
        <v>52982.372600000002</v>
      </c>
      <c r="D29" s="339">
        <v>103496.84022</v>
      </c>
      <c r="E29" s="339">
        <v>29623.556230000002</v>
      </c>
      <c r="F29" s="339">
        <v>87404.495459999991</v>
      </c>
      <c r="G29" s="339">
        <v>143152.10624000002</v>
      </c>
      <c r="H29" s="338">
        <v>96578.292549999998</v>
      </c>
      <c r="I29" s="338">
        <v>100128.83301</v>
      </c>
      <c r="J29" s="338">
        <v>94944.701659999992</v>
      </c>
      <c r="K29" s="338">
        <v>31279.439879999998</v>
      </c>
      <c r="L29" s="338">
        <v>19649.332269999999</v>
      </c>
      <c r="M29" s="338">
        <v>54551.006540000002</v>
      </c>
      <c r="N29" s="338">
        <v>0</v>
      </c>
      <c r="O29" s="338">
        <v>12450.92454</v>
      </c>
      <c r="P29" s="338">
        <v>146126.38246000002</v>
      </c>
      <c r="Q29" s="338">
        <v>2204794.6115199998</v>
      </c>
      <c r="R29" s="228">
        <v>0.32320805802871744</v>
      </c>
    </row>
    <row r="30" spans="1:19" ht="27" customHeight="1">
      <c r="A30" s="338" t="s">
        <v>289</v>
      </c>
      <c r="B30" s="338">
        <v>0</v>
      </c>
      <c r="C30" s="339">
        <v>0</v>
      </c>
      <c r="D30" s="339">
        <v>0</v>
      </c>
      <c r="E30" s="339">
        <v>0</v>
      </c>
      <c r="F30" s="339">
        <v>0</v>
      </c>
      <c r="G30" s="339">
        <v>0</v>
      </c>
      <c r="H30" s="338">
        <v>0</v>
      </c>
      <c r="I30" s="338">
        <v>0</v>
      </c>
      <c r="J30" s="338">
        <v>0</v>
      </c>
      <c r="K30" s="338">
        <v>0</v>
      </c>
      <c r="L30" s="338">
        <v>0</v>
      </c>
      <c r="M30" s="338">
        <v>0</v>
      </c>
      <c r="N30" s="338">
        <v>0</v>
      </c>
      <c r="O30" s="338">
        <v>0</v>
      </c>
      <c r="P30" s="338">
        <v>0</v>
      </c>
      <c r="Q30" s="338">
        <v>0</v>
      </c>
      <c r="R30" s="228">
        <v>0</v>
      </c>
      <c r="S30" s="141"/>
    </row>
    <row r="31" spans="1:19" ht="27" customHeight="1">
      <c r="A31" s="338" t="s">
        <v>290</v>
      </c>
      <c r="B31" s="338">
        <v>31630.593199999999</v>
      </c>
      <c r="C31" s="339">
        <v>52982.372600000002</v>
      </c>
      <c r="D31" s="339">
        <v>103496.84022</v>
      </c>
      <c r="E31" s="339">
        <v>29623.556230000002</v>
      </c>
      <c r="F31" s="339">
        <v>87404.495459999991</v>
      </c>
      <c r="G31" s="339">
        <v>143152.10624000002</v>
      </c>
      <c r="H31" s="338">
        <v>96578.292549999998</v>
      </c>
      <c r="I31" s="338">
        <v>100128.83301</v>
      </c>
      <c r="J31" s="338">
        <v>94944.701659999992</v>
      </c>
      <c r="K31" s="338">
        <v>31279.439879999998</v>
      </c>
      <c r="L31" s="338">
        <v>19649.332269999999</v>
      </c>
      <c r="M31" s="338">
        <v>54551.006540000002</v>
      </c>
      <c r="N31" s="338">
        <v>0</v>
      </c>
      <c r="O31" s="338">
        <v>12450.92454</v>
      </c>
      <c r="P31" s="338">
        <v>146126.38246000002</v>
      </c>
      <c r="Q31" s="338">
        <v>2204794.6115199998</v>
      </c>
      <c r="R31" s="228">
        <v>0.32320805802871744</v>
      </c>
      <c r="S31" s="141"/>
    </row>
    <row r="32" spans="1:19" ht="27" customHeight="1">
      <c r="A32" s="338" t="s">
        <v>291</v>
      </c>
      <c r="B32" s="338">
        <v>0</v>
      </c>
      <c r="C32" s="339">
        <v>0</v>
      </c>
      <c r="D32" s="339">
        <v>0</v>
      </c>
      <c r="E32" s="339">
        <v>0</v>
      </c>
      <c r="F32" s="339">
        <v>0</v>
      </c>
      <c r="G32" s="339">
        <v>0</v>
      </c>
      <c r="H32" s="338">
        <v>0</v>
      </c>
      <c r="I32" s="338">
        <v>0</v>
      </c>
      <c r="J32" s="338">
        <v>0</v>
      </c>
      <c r="K32" s="338">
        <v>110.11662</v>
      </c>
      <c r="L32" s="338">
        <v>16179.277699999999</v>
      </c>
      <c r="M32" s="338">
        <v>0</v>
      </c>
      <c r="N32" s="338">
        <v>0</v>
      </c>
      <c r="O32" s="338">
        <v>0</v>
      </c>
      <c r="P32" s="338">
        <v>0</v>
      </c>
      <c r="Q32" s="338">
        <v>43102.59936</v>
      </c>
      <c r="R32" s="228">
        <v>6.3185511078200805E-3</v>
      </c>
      <c r="S32" s="141"/>
    </row>
    <row r="33" spans="1:19" ht="27" customHeight="1">
      <c r="A33" s="338" t="s">
        <v>292</v>
      </c>
      <c r="B33" s="338">
        <v>0</v>
      </c>
      <c r="C33" s="339">
        <v>0</v>
      </c>
      <c r="D33" s="339">
        <v>0</v>
      </c>
      <c r="E33" s="339">
        <v>0</v>
      </c>
      <c r="F33" s="339">
        <v>0</v>
      </c>
      <c r="G33" s="339">
        <v>0</v>
      </c>
      <c r="H33" s="338">
        <v>0</v>
      </c>
      <c r="I33" s="338">
        <v>0</v>
      </c>
      <c r="J33" s="338">
        <v>0</v>
      </c>
      <c r="K33" s="338">
        <v>0</v>
      </c>
      <c r="L33" s="338">
        <v>0</v>
      </c>
      <c r="M33" s="338">
        <v>0</v>
      </c>
      <c r="N33" s="338">
        <v>0</v>
      </c>
      <c r="O33" s="338">
        <v>0</v>
      </c>
      <c r="P33" s="338">
        <v>0</v>
      </c>
      <c r="Q33" s="338">
        <v>0</v>
      </c>
      <c r="R33" s="228">
        <v>0</v>
      </c>
      <c r="S33" s="141"/>
    </row>
    <row r="34" spans="1:19" s="143" customFormat="1" ht="27" customHeight="1">
      <c r="A34" s="338" t="s">
        <v>293</v>
      </c>
      <c r="B34" s="338">
        <v>0</v>
      </c>
      <c r="C34" s="339">
        <v>0</v>
      </c>
      <c r="D34" s="339">
        <v>0</v>
      </c>
      <c r="E34" s="339">
        <v>0</v>
      </c>
      <c r="F34" s="339">
        <v>0</v>
      </c>
      <c r="G34" s="339">
        <v>0</v>
      </c>
      <c r="H34" s="338">
        <v>0</v>
      </c>
      <c r="I34" s="338">
        <v>0</v>
      </c>
      <c r="J34" s="338">
        <v>0</v>
      </c>
      <c r="K34" s="338">
        <v>0</v>
      </c>
      <c r="L34" s="338">
        <v>0</v>
      </c>
      <c r="M34" s="338">
        <v>0</v>
      </c>
      <c r="N34" s="338">
        <v>0</v>
      </c>
      <c r="O34" s="338">
        <v>0</v>
      </c>
      <c r="P34" s="338">
        <v>0</v>
      </c>
      <c r="Q34" s="338">
        <v>0</v>
      </c>
      <c r="R34" s="228">
        <v>0</v>
      </c>
    </row>
    <row r="35" spans="1:19" ht="27" customHeight="1">
      <c r="A35" s="338" t="s">
        <v>294</v>
      </c>
      <c r="B35" s="338">
        <v>0</v>
      </c>
      <c r="C35" s="339">
        <v>0</v>
      </c>
      <c r="D35" s="339">
        <v>0</v>
      </c>
      <c r="E35" s="339">
        <v>0</v>
      </c>
      <c r="F35" s="339">
        <v>0</v>
      </c>
      <c r="G35" s="339">
        <v>0</v>
      </c>
      <c r="H35" s="338">
        <v>0</v>
      </c>
      <c r="I35" s="338">
        <v>0</v>
      </c>
      <c r="J35" s="338">
        <v>0</v>
      </c>
      <c r="K35" s="338">
        <v>110.11662</v>
      </c>
      <c r="L35" s="338">
        <v>16179.277699999999</v>
      </c>
      <c r="M35" s="338">
        <v>0</v>
      </c>
      <c r="N35" s="338">
        <v>0</v>
      </c>
      <c r="O35" s="338">
        <v>0</v>
      </c>
      <c r="P35" s="338">
        <v>0</v>
      </c>
      <c r="Q35" s="338">
        <v>40327.88263</v>
      </c>
      <c r="R35" s="228">
        <v>5.911796301183091E-3</v>
      </c>
      <c r="S35" s="141"/>
    </row>
    <row r="36" spans="1:19" ht="27" customHeight="1">
      <c r="A36" s="338" t="s">
        <v>295</v>
      </c>
      <c r="B36" s="338">
        <v>0</v>
      </c>
      <c r="C36" s="339">
        <v>0</v>
      </c>
      <c r="D36" s="339">
        <v>0</v>
      </c>
      <c r="E36" s="339">
        <v>0</v>
      </c>
      <c r="F36" s="339">
        <v>0</v>
      </c>
      <c r="G36" s="339">
        <v>0</v>
      </c>
      <c r="H36" s="338">
        <v>0</v>
      </c>
      <c r="I36" s="338">
        <v>0</v>
      </c>
      <c r="J36" s="338">
        <v>0</v>
      </c>
      <c r="K36" s="338">
        <v>0</v>
      </c>
      <c r="L36" s="338">
        <v>0</v>
      </c>
      <c r="M36" s="338">
        <v>0</v>
      </c>
      <c r="N36" s="338">
        <v>0</v>
      </c>
      <c r="O36" s="338">
        <v>0</v>
      </c>
      <c r="P36" s="338">
        <v>0</v>
      </c>
      <c r="Q36" s="338">
        <v>0</v>
      </c>
      <c r="R36" s="228">
        <v>0</v>
      </c>
      <c r="S36" s="141"/>
    </row>
    <row r="37" spans="1:19" ht="27" customHeight="1">
      <c r="A37" s="338" t="s">
        <v>296</v>
      </c>
      <c r="B37" s="338">
        <v>0</v>
      </c>
      <c r="C37" s="339">
        <v>0</v>
      </c>
      <c r="D37" s="339">
        <v>0</v>
      </c>
      <c r="E37" s="339">
        <v>0</v>
      </c>
      <c r="F37" s="339">
        <v>0</v>
      </c>
      <c r="G37" s="339">
        <v>0</v>
      </c>
      <c r="H37" s="338">
        <v>0</v>
      </c>
      <c r="I37" s="338">
        <v>0</v>
      </c>
      <c r="J37" s="338">
        <v>0</v>
      </c>
      <c r="K37" s="338">
        <v>0</v>
      </c>
      <c r="L37" s="338">
        <v>0</v>
      </c>
      <c r="M37" s="338">
        <v>0</v>
      </c>
      <c r="N37" s="338">
        <v>0</v>
      </c>
      <c r="O37" s="338">
        <v>0</v>
      </c>
      <c r="P37" s="338">
        <v>0</v>
      </c>
      <c r="Q37" s="338">
        <v>0</v>
      </c>
      <c r="R37" s="228">
        <v>0</v>
      </c>
      <c r="S37" s="141"/>
    </row>
    <row r="38" spans="1:19" ht="27" customHeight="1">
      <c r="A38" s="338" t="s">
        <v>297</v>
      </c>
      <c r="B38" s="338">
        <v>0</v>
      </c>
      <c r="C38" s="339">
        <v>0</v>
      </c>
      <c r="D38" s="339">
        <v>0</v>
      </c>
      <c r="E38" s="339">
        <v>0</v>
      </c>
      <c r="F38" s="339">
        <v>0</v>
      </c>
      <c r="G38" s="339">
        <v>0</v>
      </c>
      <c r="H38" s="338">
        <v>0</v>
      </c>
      <c r="I38" s="338">
        <v>0</v>
      </c>
      <c r="J38" s="338">
        <v>0</v>
      </c>
      <c r="K38" s="338">
        <v>0</v>
      </c>
      <c r="L38" s="338">
        <v>0</v>
      </c>
      <c r="M38" s="338">
        <v>0</v>
      </c>
      <c r="N38" s="338">
        <v>0</v>
      </c>
      <c r="O38" s="338">
        <v>0</v>
      </c>
      <c r="P38" s="338">
        <v>0</v>
      </c>
      <c r="Q38" s="338">
        <v>2774.7167300000001</v>
      </c>
      <c r="R38" s="228">
        <v>4.0675480663698914E-4</v>
      </c>
      <c r="S38" s="141"/>
    </row>
    <row r="39" spans="1:19" s="143" customFormat="1" ht="27" customHeight="1">
      <c r="A39" s="338" t="s">
        <v>298</v>
      </c>
      <c r="B39" s="338">
        <v>0</v>
      </c>
      <c r="C39" s="339">
        <v>0</v>
      </c>
      <c r="D39" s="339">
        <v>0</v>
      </c>
      <c r="E39" s="339">
        <v>0</v>
      </c>
      <c r="F39" s="339">
        <v>0</v>
      </c>
      <c r="G39" s="339">
        <v>0</v>
      </c>
      <c r="H39" s="338">
        <v>0</v>
      </c>
      <c r="I39" s="338">
        <v>0</v>
      </c>
      <c r="J39" s="338">
        <v>0</v>
      </c>
      <c r="K39" s="338">
        <v>0</v>
      </c>
      <c r="L39" s="338">
        <v>0</v>
      </c>
      <c r="M39" s="338">
        <v>0</v>
      </c>
      <c r="N39" s="338">
        <v>0</v>
      </c>
      <c r="O39" s="338">
        <v>0</v>
      </c>
      <c r="P39" s="338">
        <v>0</v>
      </c>
      <c r="Q39" s="338">
        <v>0</v>
      </c>
      <c r="R39" s="228">
        <v>0</v>
      </c>
    </row>
    <row r="40" spans="1:19" ht="27" customHeight="1">
      <c r="A40" s="338" t="s">
        <v>299</v>
      </c>
      <c r="B40" s="338">
        <v>0</v>
      </c>
      <c r="C40" s="338">
        <v>0</v>
      </c>
      <c r="D40" s="338">
        <v>0</v>
      </c>
      <c r="E40" s="338">
        <v>0</v>
      </c>
      <c r="F40" s="338">
        <v>0</v>
      </c>
      <c r="G40" s="338">
        <v>0</v>
      </c>
      <c r="H40" s="338">
        <v>0</v>
      </c>
      <c r="I40" s="338">
        <v>0</v>
      </c>
      <c r="J40" s="338">
        <v>0</v>
      </c>
      <c r="K40" s="338">
        <v>0</v>
      </c>
      <c r="L40" s="338">
        <v>0</v>
      </c>
      <c r="M40" s="338">
        <v>0</v>
      </c>
      <c r="N40" s="338">
        <v>0</v>
      </c>
      <c r="O40" s="338">
        <v>0</v>
      </c>
      <c r="P40" s="338">
        <v>0</v>
      </c>
      <c r="Q40" s="338">
        <v>0</v>
      </c>
      <c r="R40" s="228">
        <v>0</v>
      </c>
      <c r="S40" s="141"/>
    </row>
    <row r="41" spans="1:19" ht="27" customHeight="1">
      <c r="A41" s="338" t="s">
        <v>300</v>
      </c>
      <c r="B41" s="338">
        <v>0</v>
      </c>
      <c r="C41" s="338">
        <v>0</v>
      </c>
      <c r="D41" s="338">
        <v>0</v>
      </c>
      <c r="E41" s="338">
        <v>0</v>
      </c>
      <c r="F41" s="338">
        <v>0</v>
      </c>
      <c r="G41" s="338">
        <v>0</v>
      </c>
      <c r="H41" s="338">
        <v>0</v>
      </c>
      <c r="I41" s="338">
        <v>0</v>
      </c>
      <c r="J41" s="338">
        <v>0</v>
      </c>
      <c r="K41" s="338">
        <v>0</v>
      </c>
      <c r="L41" s="338">
        <v>0</v>
      </c>
      <c r="M41" s="338">
        <v>0</v>
      </c>
      <c r="N41" s="338">
        <v>0</v>
      </c>
      <c r="O41" s="338">
        <v>0</v>
      </c>
      <c r="P41" s="338">
        <v>0</v>
      </c>
      <c r="Q41" s="338">
        <v>0</v>
      </c>
      <c r="R41" s="228">
        <v>0</v>
      </c>
      <c r="S41" s="141"/>
    </row>
    <row r="42" spans="1:19" s="290" customFormat="1" ht="27" customHeight="1">
      <c r="A42" s="436" t="s">
        <v>301</v>
      </c>
      <c r="B42" s="338">
        <v>60010.453299999994</v>
      </c>
      <c r="C42" s="338">
        <v>96040.989799999996</v>
      </c>
      <c r="D42" s="338">
        <v>165606.59591999999</v>
      </c>
      <c r="E42" s="338">
        <v>70199.909489999991</v>
      </c>
      <c r="F42" s="338">
        <v>229600.53750999999</v>
      </c>
      <c r="G42" s="338">
        <v>267825.61483000003</v>
      </c>
      <c r="H42" s="338">
        <v>114384.18354000001</v>
      </c>
      <c r="I42" s="338">
        <v>174100.97711000001</v>
      </c>
      <c r="J42" s="338">
        <v>100284.18291</v>
      </c>
      <c r="K42" s="338">
        <v>224409.05175000001</v>
      </c>
      <c r="L42" s="338">
        <v>115168.25908</v>
      </c>
      <c r="M42" s="338">
        <v>255886.61358</v>
      </c>
      <c r="N42" s="338">
        <v>51671.920819999999</v>
      </c>
      <c r="O42" s="338">
        <v>260374.28599</v>
      </c>
      <c r="P42" s="338">
        <v>226235.51913999999</v>
      </c>
      <c r="Q42" s="338">
        <v>6420559.7340900004</v>
      </c>
      <c r="R42" s="228">
        <v>0.94121086484421657</v>
      </c>
    </row>
    <row r="43" spans="1:19" s="294" customFormat="1" ht="37.5" customHeight="1">
      <c r="A43" s="229" t="s">
        <v>302</v>
      </c>
      <c r="B43" s="229">
        <v>0</v>
      </c>
      <c r="C43" s="229">
        <v>0</v>
      </c>
      <c r="D43" s="229">
        <v>0</v>
      </c>
      <c r="E43" s="229">
        <v>1410.21343</v>
      </c>
      <c r="F43" s="229">
        <v>1510.76593</v>
      </c>
      <c r="G43" s="229">
        <v>0</v>
      </c>
      <c r="H43" s="229">
        <v>3916.6063100000001</v>
      </c>
      <c r="I43" s="229">
        <v>12995.85115</v>
      </c>
      <c r="J43" s="229">
        <v>0</v>
      </c>
      <c r="K43" s="229">
        <v>13757.630060000001</v>
      </c>
      <c r="L43" s="229">
        <v>1493.43742</v>
      </c>
      <c r="M43" s="229">
        <v>5864.05969</v>
      </c>
      <c r="N43" s="229">
        <v>0</v>
      </c>
      <c r="O43" s="229">
        <v>0</v>
      </c>
      <c r="P43" s="229">
        <v>0</v>
      </c>
      <c r="Q43" s="229">
        <v>401035.69569999998</v>
      </c>
      <c r="R43" s="341">
        <v>5.8789135155783601E-2</v>
      </c>
    </row>
    <row r="44" spans="1:19" s="160" customFormat="1" ht="24" customHeight="1">
      <c r="A44" s="518" t="s">
        <v>135</v>
      </c>
      <c r="B44" s="519">
        <v>60010.453299999994</v>
      </c>
      <c r="C44" s="519">
        <v>96040.989799999996</v>
      </c>
      <c r="D44" s="519">
        <v>165606.59591999999</v>
      </c>
      <c r="E44" s="519">
        <v>71610.122920000009</v>
      </c>
      <c r="F44" s="519">
        <v>231111.30343999999</v>
      </c>
      <c r="G44" s="519">
        <v>267825.61483000003</v>
      </c>
      <c r="H44" s="519">
        <v>118300.78985</v>
      </c>
      <c r="I44" s="519">
        <v>187096.82825999998</v>
      </c>
      <c r="J44" s="519">
        <v>100284.18291</v>
      </c>
      <c r="K44" s="519">
        <v>238166.68181000001</v>
      </c>
      <c r="L44" s="519">
        <v>116661.69650000001</v>
      </c>
      <c r="M44" s="519">
        <v>261750.67327</v>
      </c>
      <c r="N44" s="519">
        <v>51671.920819999999</v>
      </c>
      <c r="O44" s="519">
        <v>260374.28599</v>
      </c>
      <c r="P44" s="519">
        <v>226235.51913999999</v>
      </c>
      <c r="Q44" s="519">
        <v>6821595.4297900004</v>
      </c>
      <c r="R44" s="570">
        <v>1.0000000000000002</v>
      </c>
    </row>
    <row r="45" spans="1:19" ht="27" customHeight="1">
      <c r="A45" s="436" t="s">
        <v>264</v>
      </c>
      <c r="B45" s="428">
        <v>8.7971287534780399E-3</v>
      </c>
      <c r="C45" s="634">
        <v>1.4078963020965403E-2</v>
      </c>
      <c r="D45" s="634">
        <v>2.4276812898752945E-2</v>
      </c>
      <c r="E45" s="634">
        <v>1.0497562286862928E-2</v>
      </c>
      <c r="F45" s="634">
        <v>3.3879362360120888E-2</v>
      </c>
      <c r="G45" s="634">
        <v>3.9261433426614832E-2</v>
      </c>
      <c r="H45" s="428">
        <v>1.7342099962917596E-2</v>
      </c>
      <c r="I45" s="428">
        <v>2.7427136391429137E-2</v>
      </c>
      <c r="J45" s="428">
        <v>1.4700986586225507E-2</v>
      </c>
      <c r="K45" s="428">
        <v>3.4913633366458953E-2</v>
      </c>
      <c r="L45" s="428">
        <v>1.7101819904261222E-2</v>
      </c>
      <c r="M45" s="428">
        <v>3.8370887861061249E-2</v>
      </c>
      <c r="N45" s="428">
        <v>7.5747559866051308E-3</v>
      </c>
      <c r="O45" s="428">
        <v>3.8169118744999446E-2</v>
      </c>
      <c r="P45" s="428">
        <v>3.3164605181952952E-2</v>
      </c>
      <c r="Q45" s="428">
        <v>1.0000000000000002</v>
      </c>
      <c r="R45" s="7"/>
      <c r="S45" s="141"/>
    </row>
    <row r="46" spans="1:19" ht="9" customHeight="1" thickBot="1">
      <c r="A46" s="440"/>
      <c r="B46" s="347"/>
      <c r="C46" s="348"/>
      <c r="D46" s="348"/>
      <c r="E46" s="348"/>
      <c r="F46" s="348"/>
      <c r="G46" s="348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141"/>
    </row>
    <row r="47" spans="1:19" ht="18.75" customHeight="1" thickTop="1">
      <c r="A47" s="441" t="s">
        <v>137</v>
      </c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145"/>
      <c r="R47" s="145"/>
      <c r="S47" s="141"/>
    </row>
    <row r="48" spans="1:19">
      <c r="A48" s="441" t="s">
        <v>303</v>
      </c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145"/>
      <c r="R48" s="145"/>
      <c r="S48" s="141"/>
    </row>
    <row r="49" spans="1:19">
      <c r="A49" s="441" t="s">
        <v>304</v>
      </c>
      <c r="B49" s="1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145"/>
      <c r="R49" s="145"/>
      <c r="S49" s="141"/>
    </row>
    <row r="50" spans="1:19" ht="9" customHeight="1">
      <c r="A50" s="26"/>
      <c r="B50" s="1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145"/>
      <c r="R50" s="145"/>
      <c r="S50" s="141"/>
    </row>
    <row r="51" spans="1:19" ht="9" customHeight="1">
      <c r="A51" s="26"/>
      <c r="B51" s="1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145"/>
      <c r="R51" s="145"/>
      <c r="S51" s="141"/>
    </row>
    <row r="52" spans="1:19" ht="9" customHeight="1">
      <c r="A52" s="155"/>
      <c r="B52" s="1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145"/>
      <c r="S52" s="141"/>
    </row>
    <row r="53" spans="1:19" ht="9" customHeight="1">
      <c r="A53" s="26"/>
      <c r="B53" s="1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145"/>
      <c r="R53" s="145"/>
      <c r="S53" s="141"/>
    </row>
    <row r="54" spans="1:19" ht="9" customHeight="1">
      <c r="A54" s="26"/>
      <c r="B54" s="1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145"/>
      <c r="R54" s="145"/>
      <c r="S54" s="141"/>
    </row>
    <row r="55" spans="1:19" ht="9" customHeight="1">
      <c r="A55" s="26"/>
      <c r="B55" s="1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145"/>
      <c r="R55" s="145"/>
      <c r="S55" s="141"/>
    </row>
    <row r="56" spans="1:19" ht="9" customHeight="1">
      <c r="A56" s="26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145"/>
      <c r="R56" s="145"/>
      <c r="S56" s="141"/>
    </row>
    <row r="57" spans="1:19" ht="9" customHeight="1">
      <c r="A57" s="26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145"/>
      <c r="R57" s="145"/>
      <c r="S57" s="141"/>
    </row>
    <row r="58" spans="1:19" ht="9" customHeight="1">
      <c r="A58" s="155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145"/>
      <c r="R58" s="145"/>
      <c r="S58" s="141"/>
    </row>
    <row r="59" spans="1:19" ht="9" customHeight="1">
      <c r="A59" s="26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145"/>
      <c r="R59" s="145"/>
      <c r="S59" s="141"/>
    </row>
    <row r="60" spans="1:19" ht="9" customHeight="1">
      <c r="A60" s="26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145"/>
      <c r="R60" s="145"/>
      <c r="S60" s="141"/>
    </row>
    <row r="61" spans="1:19" ht="9" customHeight="1">
      <c r="A61" s="26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145"/>
      <c r="R61" s="145"/>
      <c r="S61" s="141"/>
    </row>
    <row r="62" spans="1:19" ht="9" customHeight="1">
      <c r="A62" s="26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145"/>
      <c r="R62" s="145"/>
      <c r="S62" s="141"/>
    </row>
    <row r="63" spans="1:19" ht="9" customHeight="1">
      <c r="A63" s="26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145"/>
      <c r="R63" s="145"/>
      <c r="S63" s="141"/>
    </row>
    <row r="64" spans="1:19" ht="9" customHeight="1">
      <c r="A64" s="155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145"/>
      <c r="R64" s="145"/>
      <c r="S64" s="141"/>
    </row>
    <row r="65" spans="1:19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145"/>
      <c r="R65" s="145"/>
      <c r="S65" s="141"/>
    </row>
    <row r="66" spans="1:19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145"/>
      <c r="R66" s="145"/>
      <c r="S66" s="141"/>
    </row>
    <row r="67" spans="1:19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145"/>
      <c r="R67" s="145"/>
      <c r="S67" s="141"/>
    </row>
    <row r="68" spans="1:19" ht="9" customHeight="1">
      <c r="A68" s="26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145"/>
      <c r="R68" s="145"/>
      <c r="S68" s="141"/>
    </row>
    <row r="69" spans="1:19" ht="9" customHeight="1">
      <c r="A69" s="155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145"/>
      <c r="R69" s="145"/>
      <c r="S69" s="141"/>
    </row>
    <row r="70" spans="1:19" ht="9" customHeight="1">
      <c r="A70" s="30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145"/>
      <c r="R70" s="145"/>
      <c r="S70" s="141"/>
    </row>
    <row r="71" spans="1:19" ht="9" customHeight="1">
      <c r="A71" s="30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145"/>
      <c r="R71" s="145"/>
      <c r="S71" s="141"/>
    </row>
    <row r="72" spans="1:19" ht="9" customHeight="1">
      <c r="A72" s="30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1"/>
    </row>
    <row r="73" spans="1:19" ht="9" customHeight="1">
      <c r="A73" s="30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145"/>
      <c r="R73" s="145"/>
      <c r="S73" s="141"/>
    </row>
    <row r="74" spans="1:19" ht="9" customHeight="1">
      <c r="A74" s="31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145"/>
      <c r="R74" s="145"/>
      <c r="S74" s="141"/>
    </row>
    <row r="75" spans="1:19" ht="9" customHeight="1">
      <c r="A75" s="31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145"/>
      <c r="R75" s="145"/>
      <c r="S75" s="141"/>
    </row>
    <row r="76" spans="1:19" ht="9" customHeight="1">
      <c r="A76" s="28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145"/>
      <c r="R76" s="145"/>
      <c r="S76" s="141"/>
    </row>
    <row r="77" spans="1:19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145"/>
      <c r="R77" s="145"/>
      <c r="S77" s="141"/>
    </row>
    <row r="78" spans="1:19" ht="9" customHeight="1">
      <c r="A78" s="26"/>
      <c r="C78" s="25"/>
      <c r="D78" s="25"/>
      <c r="E78" s="25"/>
      <c r="F78" s="25"/>
      <c r="G78" s="25"/>
      <c r="H78" s="145"/>
      <c r="I78" s="145"/>
      <c r="J78" s="145"/>
      <c r="K78" s="145"/>
      <c r="L78" s="145"/>
      <c r="M78" s="145"/>
      <c r="N78" s="145"/>
      <c r="O78" s="145"/>
      <c r="P78" s="145"/>
      <c r="Q78" s="145"/>
      <c r="R78" s="145"/>
      <c r="S78" s="141"/>
    </row>
    <row r="79" spans="1:19" ht="9" customHeight="1">
      <c r="A79" s="26"/>
      <c r="C79" s="25"/>
      <c r="D79" s="25"/>
      <c r="E79" s="25"/>
      <c r="F79" s="25"/>
      <c r="G79" s="25"/>
      <c r="H79" s="145"/>
      <c r="I79" s="145"/>
      <c r="J79" s="145"/>
      <c r="K79" s="145"/>
      <c r="L79" s="145"/>
      <c r="M79" s="145"/>
      <c r="N79" s="145"/>
      <c r="O79" s="145"/>
      <c r="P79" s="145"/>
      <c r="Q79" s="145"/>
      <c r="R79" s="145"/>
      <c r="S79" s="141"/>
    </row>
    <row r="80" spans="1:19" ht="9" customHeight="1">
      <c r="A80" s="26"/>
      <c r="C80" s="25"/>
      <c r="D80" s="25"/>
      <c r="E80" s="25"/>
      <c r="F80" s="25"/>
      <c r="G80" s="25"/>
      <c r="H80" s="145"/>
      <c r="I80" s="145"/>
      <c r="J80" s="145"/>
      <c r="K80" s="145"/>
      <c r="L80" s="145"/>
      <c r="M80" s="145"/>
      <c r="N80" s="145"/>
      <c r="O80" s="145"/>
      <c r="P80" s="145"/>
      <c r="Q80" s="145"/>
      <c r="R80" s="145"/>
      <c r="S80" s="141"/>
    </row>
    <row r="81" spans="1:19" ht="9" customHeight="1">
      <c r="A81" s="30"/>
      <c r="C81" s="25"/>
      <c r="D81" s="25"/>
      <c r="E81" s="25"/>
      <c r="F81" s="25"/>
      <c r="G81" s="25"/>
      <c r="H81" s="145"/>
      <c r="I81" s="145"/>
      <c r="J81" s="145"/>
      <c r="K81" s="145"/>
      <c r="L81" s="145"/>
      <c r="M81" s="145"/>
      <c r="N81" s="145"/>
      <c r="O81" s="145"/>
      <c r="P81" s="145"/>
      <c r="Q81" s="145"/>
      <c r="R81" s="145"/>
      <c r="S81" s="141"/>
    </row>
    <row r="82" spans="1:19" ht="9" customHeight="1">
      <c r="A82" s="28"/>
      <c r="C82" s="25"/>
      <c r="D82" s="25"/>
      <c r="E82" s="25"/>
      <c r="F82" s="25"/>
      <c r="G82" s="25"/>
      <c r="H82" s="145"/>
      <c r="I82" s="145"/>
      <c r="J82" s="145"/>
      <c r="K82" s="145"/>
      <c r="L82" s="145"/>
      <c r="M82" s="145"/>
      <c r="N82" s="145"/>
      <c r="O82" s="145"/>
      <c r="P82" s="145"/>
      <c r="Q82" s="145"/>
      <c r="R82" s="145"/>
      <c r="S82" s="141"/>
    </row>
    <row r="83" spans="1:19" ht="9" customHeight="1">
      <c r="A83" s="26"/>
      <c r="C83" s="25"/>
      <c r="D83" s="25"/>
      <c r="E83" s="25"/>
      <c r="F83" s="25"/>
      <c r="G83" s="25"/>
      <c r="H83" s="145"/>
      <c r="I83" s="145"/>
      <c r="J83" s="145"/>
      <c r="K83" s="145"/>
      <c r="L83" s="145"/>
      <c r="M83" s="145"/>
      <c r="N83" s="145"/>
      <c r="O83" s="145"/>
      <c r="P83" s="145"/>
      <c r="Q83" s="145"/>
      <c r="R83" s="145"/>
      <c r="S83" s="141"/>
    </row>
    <row r="84" spans="1:19" ht="9" customHeight="1">
      <c r="A84" s="26"/>
      <c r="C84" s="25"/>
      <c r="D84" s="25"/>
      <c r="E84" s="25"/>
      <c r="F84" s="25"/>
      <c r="G84" s="25"/>
      <c r="H84" s="145"/>
      <c r="I84" s="145"/>
      <c r="J84" s="145"/>
      <c r="K84" s="145"/>
      <c r="L84" s="145"/>
      <c r="M84" s="145"/>
      <c r="N84" s="145"/>
      <c r="O84" s="145"/>
      <c r="P84" s="145"/>
      <c r="Q84" s="145"/>
      <c r="R84" s="145"/>
      <c r="S84" s="141"/>
    </row>
    <row r="85" spans="1:19" ht="9" customHeight="1">
      <c r="A85" s="26"/>
      <c r="C85" s="25"/>
      <c r="D85" s="25"/>
      <c r="E85" s="25"/>
      <c r="F85" s="25"/>
      <c r="G85" s="25"/>
      <c r="H85" s="145"/>
      <c r="I85" s="145"/>
      <c r="J85" s="145"/>
      <c r="K85" s="145"/>
      <c r="L85" s="145"/>
      <c r="M85" s="145"/>
      <c r="N85" s="145"/>
      <c r="O85" s="145"/>
      <c r="P85" s="145"/>
      <c r="Q85" s="145"/>
      <c r="R85" s="145"/>
      <c r="S85" s="141"/>
    </row>
    <row r="86" spans="1:19" ht="9" customHeight="1">
      <c r="A86" s="26"/>
      <c r="C86" s="25"/>
      <c r="D86" s="25"/>
      <c r="E86" s="25"/>
      <c r="F86" s="25"/>
      <c r="G86" s="25"/>
      <c r="H86" s="145"/>
      <c r="I86" s="145"/>
      <c r="J86" s="145"/>
      <c r="K86" s="145"/>
      <c r="L86" s="145"/>
      <c r="M86" s="145"/>
      <c r="N86" s="145"/>
      <c r="O86" s="145"/>
      <c r="P86" s="145"/>
      <c r="Q86" s="145"/>
      <c r="R86" s="145"/>
      <c r="S86" s="141"/>
    </row>
    <row r="87" spans="1:19" ht="9" customHeight="1">
      <c r="A87" s="30"/>
      <c r="C87" s="25"/>
      <c r="D87" s="25"/>
      <c r="E87" s="25"/>
      <c r="F87" s="25"/>
      <c r="G87" s="25"/>
      <c r="H87" s="145"/>
      <c r="I87" s="145"/>
      <c r="J87" s="145"/>
      <c r="K87" s="145"/>
      <c r="L87" s="145"/>
      <c r="M87" s="145"/>
      <c r="N87" s="145"/>
      <c r="O87" s="145"/>
      <c r="P87" s="145"/>
      <c r="Q87" s="145"/>
      <c r="R87" s="145"/>
      <c r="S87" s="141"/>
    </row>
    <row r="88" spans="1:19" ht="9" customHeight="1">
      <c r="A88" s="28"/>
      <c r="C88" s="25"/>
      <c r="D88" s="25"/>
      <c r="E88" s="25"/>
      <c r="F88" s="25"/>
      <c r="G88" s="25"/>
      <c r="H88" s="145"/>
      <c r="I88" s="145"/>
      <c r="J88" s="145"/>
      <c r="K88" s="145"/>
      <c r="L88" s="145"/>
      <c r="M88" s="145"/>
      <c r="N88" s="145"/>
      <c r="O88" s="145"/>
      <c r="P88" s="145"/>
      <c r="Q88" s="145"/>
      <c r="R88" s="145"/>
      <c r="S88" s="141"/>
    </row>
    <row r="89" spans="1:19" ht="9" customHeight="1">
      <c r="A89" s="26"/>
      <c r="C89" s="25"/>
      <c r="D89" s="25"/>
      <c r="E89" s="25"/>
      <c r="F89" s="25"/>
      <c r="G89" s="25"/>
      <c r="H89" s="145"/>
      <c r="I89" s="145"/>
      <c r="J89" s="145"/>
      <c r="K89" s="145"/>
      <c r="L89" s="145"/>
      <c r="M89" s="145"/>
      <c r="N89" s="145"/>
      <c r="O89" s="145"/>
      <c r="P89" s="145"/>
      <c r="Q89" s="145"/>
      <c r="R89" s="145"/>
      <c r="S89" s="141"/>
    </row>
    <row r="90" spans="1:19" ht="9" customHeight="1">
      <c r="A90" s="26"/>
      <c r="C90" s="25"/>
      <c r="D90" s="25"/>
      <c r="E90" s="25"/>
      <c r="F90" s="25"/>
      <c r="G90" s="25"/>
      <c r="H90" s="145"/>
      <c r="I90" s="145"/>
      <c r="J90" s="145"/>
      <c r="K90" s="145"/>
      <c r="L90" s="145"/>
      <c r="M90" s="145"/>
      <c r="N90" s="145"/>
      <c r="O90" s="145"/>
      <c r="P90" s="145"/>
      <c r="Q90" s="145"/>
      <c r="R90" s="145"/>
      <c r="S90" s="141"/>
    </row>
    <row r="91" spans="1:19" ht="9" customHeight="1">
      <c r="A91" s="26"/>
      <c r="C91" s="27"/>
      <c r="D91" s="27"/>
      <c r="E91" s="27"/>
      <c r="F91" s="27"/>
      <c r="G91" s="27"/>
      <c r="S91" s="141"/>
    </row>
    <row r="92" spans="1:19" ht="9" customHeight="1">
      <c r="A92" s="26"/>
      <c r="C92" s="27"/>
      <c r="D92" s="27"/>
      <c r="E92" s="27"/>
      <c r="F92" s="27"/>
      <c r="G92" s="27"/>
      <c r="S92" s="141"/>
    </row>
    <row r="93" spans="1:19" ht="9" customHeight="1">
      <c r="A93" s="26"/>
      <c r="C93" s="27"/>
      <c r="D93" s="27"/>
      <c r="E93" s="27"/>
      <c r="F93" s="27"/>
      <c r="G93" s="27"/>
      <c r="S93" s="141"/>
    </row>
    <row r="94" spans="1:19" ht="9" customHeight="1">
      <c r="A94" s="26"/>
      <c r="C94" s="27"/>
      <c r="D94" s="27"/>
      <c r="E94" s="27"/>
      <c r="F94" s="27"/>
      <c r="G94" s="27"/>
      <c r="S94" s="141"/>
    </row>
    <row r="95" spans="1:19" ht="9" customHeight="1">
      <c r="A95" s="26"/>
      <c r="C95" s="27"/>
      <c r="D95" s="27"/>
      <c r="E95" s="27"/>
      <c r="F95" s="27"/>
      <c r="G95" s="27"/>
      <c r="S95" s="141"/>
    </row>
    <row r="96" spans="1:19" ht="9" customHeight="1">
      <c r="A96" s="26"/>
      <c r="C96" s="27"/>
      <c r="D96" s="27"/>
      <c r="E96" s="27"/>
      <c r="F96" s="27"/>
      <c r="G96" s="27"/>
      <c r="S96" s="141"/>
    </row>
    <row r="97" spans="1:19" ht="9" customHeight="1">
      <c r="A97" s="30"/>
      <c r="C97" s="27"/>
      <c r="D97" s="27"/>
      <c r="E97" s="27"/>
      <c r="F97" s="27"/>
      <c r="G97" s="27"/>
      <c r="S97" s="141"/>
    </row>
    <row r="98" spans="1:19" ht="9" customHeight="1">
      <c r="A98" s="28"/>
      <c r="C98" s="27"/>
      <c r="D98" s="27"/>
      <c r="E98" s="27"/>
      <c r="F98" s="27"/>
      <c r="G98" s="27"/>
      <c r="S98" s="141"/>
    </row>
    <row r="99" spans="1:19" ht="9" customHeight="1">
      <c r="A99" s="26"/>
      <c r="C99" s="27"/>
      <c r="D99" s="27"/>
      <c r="E99" s="27"/>
      <c r="F99" s="27"/>
      <c r="G99" s="27"/>
      <c r="S99" s="141"/>
    </row>
    <row r="100" spans="1:19" ht="9" customHeight="1">
      <c r="A100" s="26"/>
      <c r="C100" s="27"/>
      <c r="D100" s="27"/>
      <c r="E100" s="27"/>
      <c r="F100" s="27"/>
      <c r="G100" s="27"/>
      <c r="S100" s="141"/>
    </row>
    <row r="101" spans="1:19" ht="9" customHeight="1">
      <c r="A101" s="26"/>
      <c r="C101" s="27"/>
      <c r="D101" s="27"/>
      <c r="E101" s="27"/>
      <c r="F101" s="27"/>
      <c r="G101" s="27"/>
      <c r="S101" s="141"/>
    </row>
    <row r="102" spans="1:19" ht="9" customHeight="1">
      <c r="A102" s="26"/>
      <c r="C102" s="27"/>
      <c r="D102" s="27"/>
      <c r="E102" s="27"/>
      <c r="F102" s="27"/>
      <c r="G102" s="27"/>
      <c r="S102" s="141"/>
    </row>
    <row r="103" spans="1:19" ht="9" customHeight="1">
      <c r="A103" s="26"/>
      <c r="C103" s="27"/>
      <c r="D103" s="27"/>
      <c r="E103" s="27"/>
      <c r="F103" s="27"/>
      <c r="G103" s="27"/>
      <c r="S103" s="141"/>
    </row>
    <row r="104" spans="1:19" ht="9" customHeight="1">
      <c r="A104" s="26"/>
      <c r="C104" s="27"/>
      <c r="D104" s="27"/>
      <c r="E104" s="27"/>
      <c r="F104" s="27"/>
      <c r="G104" s="27"/>
      <c r="S104" s="141"/>
    </row>
    <row r="105" spans="1:19" ht="9" customHeight="1">
      <c r="A105" s="26"/>
      <c r="C105" s="27"/>
      <c r="D105" s="27"/>
      <c r="E105" s="27"/>
      <c r="F105" s="27"/>
      <c r="G105" s="27"/>
      <c r="S105" s="141"/>
    </row>
    <row r="106" spans="1:19" ht="9" customHeight="1">
      <c r="A106" s="26"/>
      <c r="C106" s="27"/>
      <c r="D106" s="27"/>
      <c r="E106" s="27"/>
      <c r="F106" s="27"/>
      <c r="G106" s="27"/>
      <c r="S106" s="141"/>
    </row>
    <row r="107" spans="1:19" ht="9" customHeight="1">
      <c r="A107" s="26"/>
      <c r="C107" s="27"/>
      <c r="D107" s="27"/>
      <c r="E107" s="27"/>
      <c r="F107" s="27"/>
      <c r="G107" s="27"/>
      <c r="S107" s="141"/>
    </row>
    <row r="108" spans="1:19" ht="9" customHeight="1">
      <c r="A108" s="28"/>
      <c r="C108" s="27"/>
      <c r="D108" s="27"/>
      <c r="E108" s="27"/>
      <c r="F108" s="27"/>
      <c r="G108" s="27"/>
      <c r="S108" s="141"/>
    </row>
    <row r="109" spans="1:19" ht="9" customHeight="1">
      <c r="A109" s="26"/>
      <c r="C109" s="27"/>
      <c r="D109" s="27"/>
      <c r="E109" s="27"/>
      <c r="F109" s="27"/>
      <c r="G109" s="27"/>
      <c r="S109" s="141"/>
    </row>
    <row r="110" spans="1:19" ht="9" customHeight="1">
      <c r="A110" s="26"/>
      <c r="C110" s="27"/>
      <c r="D110" s="27"/>
      <c r="E110" s="27"/>
      <c r="F110" s="27"/>
      <c r="G110" s="27"/>
      <c r="S110" s="141"/>
    </row>
    <row r="111" spans="1:19" ht="9" customHeight="1">
      <c r="A111" s="26"/>
      <c r="C111" s="27"/>
      <c r="D111" s="27"/>
      <c r="E111" s="27"/>
      <c r="F111" s="27"/>
      <c r="G111" s="27"/>
      <c r="S111" s="141"/>
    </row>
    <row r="112" spans="1:19">
      <c r="A112" s="32"/>
      <c r="C112" s="27"/>
      <c r="D112" s="27"/>
      <c r="E112" s="27"/>
      <c r="F112" s="27"/>
      <c r="G112" s="27"/>
      <c r="S112" s="141"/>
    </row>
    <row r="113" spans="1:19">
      <c r="A113" s="32"/>
      <c r="C113" s="27"/>
      <c r="D113" s="27"/>
      <c r="E113" s="27"/>
      <c r="F113" s="27"/>
      <c r="G113" s="27"/>
      <c r="S113" s="141"/>
    </row>
    <row r="114" spans="1:19">
      <c r="A114" s="32"/>
      <c r="C114" s="27"/>
      <c r="D114" s="27"/>
      <c r="E114" s="27"/>
      <c r="F114" s="27"/>
      <c r="G114" s="27"/>
      <c r="S114" s="141"/>
    </row>
    <row r="115" spans="1:19">
      <c r="A115" s="32"/>
      <c r="C115" s="27"/>
      <c r="D115" s="27"/>
      <c r="E115" s="27"/>
      <c r="F115" s="27"/>
      <c r="G115" s="27"/>
      <c r="S115" s="141"/>
    </row>
    <row r="116" spans="1:19">
      <c r="A116" s="32"/>
      <c r="C116" s="27"/>
      <c r="D116" s="27"/>
      <c r="E116" s="27"/>
      <c r="F116" s="27"/>
      <c r="G116" s="27"/>
      <c r="S116" s="141"/>
    </row>
    <row r="117" spans="1:19">
      <c r="A117" s="32"/>
      <c r="C117" s="27"/>
      <c r="D117" s="27"/>
      <c r="E117" s="27"/>
      <c r="F117" s="27"/>
      <c r="G117" s="27"/>
      <c r="S117" s="141"/>
    </row>
    <row r="118" spans="1:19">
      <c r="A118" s="32"/>
      <c r="C118" s="27"/>
      <c r="D118" s="27"/>
      <c r="E118" s="27"/>
      <c r="F118" s="27"/>
      <c r="G118" s="27"/>
      <c r="S118" s="141"/>
    </row>
    <row r="119" spans="1:19" ht="15.75">
      <c r="A119" s="33"/>
      <c r="C119" s="27"/>
      <c r="D119" s="27"/>
      <c r="E119" s="27"/>
      <c r="F119" s="27"/>
      <c r="G119" s="27"/>
      <c r="S119" s="141"/>
    </row>
    <row r="120" spans="1:19" ht="15.75">
      <c r="A120" s="33"/>
      <c r="C120" s="27"/>
      <c r="D120" s="27"/>
      <c r="E120" s="27"/>
      <c r="F120" s="27"/>
      <c r="G120" s="27"/>
      <c r="S120" s="141"/>
    </row>
    <row r="121" spans="1:19" ht="15.75">
      <c r="A121" s="33"/>
      <c r="C121" s="27"/>
      <c r="D121" s="27"/>
      <c r="E121" s="27"/>
      <c r="F121" s="27"/>
      <c r="G121" s="27"/>
      <c r="S121" s="141"/>
    </row>
    <row r="122" spans="1:19" ht="15.75">
      <c r="A122" s="33"/>
      <c r="C122" s="27"/>
      <c r="D122" s="27"/>
      <c r="E122" s="27"/>
      <c r="F122" s="27"/>
      <c r="G122" s="27"/>
      <c r="S122" s="141"/>
    </row>
    <row r="123" spans="1:19" ht="15.75">
      <c r="A123" s="33"/>
      <c r="C123" s="27"/>
      <c r="D123" s="27"/>
      <c r="E123" s="27"/>
      <c r="F123" s="27"/>
      <c r="G123" s="27"/>
      <c r="S123" s="141"/>
    </row>
    <row r="124" spans="1:19" ht="15.75">
      <c r="A124" s="33"/>
      <c r="C124" s="27"/>
      <c r="D124" s="27"/>
      <c r="E124" s="27"/>
      <c r="F124" s="27"/>
      <c r="G124" s="27"/>
      <c r="S124" s="141"/>
    </row>
    <row r="125" spans="1:19" ht="15.75">
      <c r="A125" s="33"/>
      <c r="C125" s="27"/>
      <c r="D125" s="27"/>
      <c r="E125" s="27"/>
      <c r="F125" s="27"/>
      <c r="G125" s="27"/>
      <c r="S125" s="141"/>
    </row>
    <row r="126" spans="1:19" ht="15.75">
      <c r="A126" s="33"/>
      <c r="C126" s="27"/>
      <c r="D126" s="27"/>
      <c r="E126" s="27"/>
      <c r="F126" s="27"/>
      <c r="G126" s="27"/>
      <c r="S126" s="141"/>
    </row>
    <row r="127" spans="1:19" ht="15.75">
      <c r="A127" s="33"/>
      <c r="C127" s="27"/>
      <c r="D127" s="27"/>
      <c r="E127" s="27"/>
      <c r="F127" s="27"/>
      <c r="G127" s="27"/>
      <c r="S127" s="141"/>
    </row>
    <row r="128" spans="1:19" ht="15.75">
      <c r="A128" s="33"/>
      <c r="C128" s="27"/>
      <c r="D128" s="27"/>
      <c r="E128" s="27"/>
      <c r="F128" s="27"/>
      <c r="G128" s="27"/>
      <c r="S128" s="141"/>
    </row>
    <row r="129" spans="1:19" ht="15.75">
      <c r="A129" s="33"/>
      <c r="C129" s="27"/>
      <c r="D129" s="27"/>
      <c r="E129" s="27"/>
      <c r="F129" s="27"/>
      <c r="G129" s="27"/>
      <c r="S129" s="141"/>
    </row>
    <row r="130" spans="1:19" ht="15.75">
      <c r="A130" s="33"/>
      <c r="C130" s="27"/>
      <c r="D130" s="27"/>
      <c r="E130" s="27"/>
      <c r="F130" s="27"/>
      <c r="G130" s="27"/>
      <c r="S130" s="141"/>
    </row>
    <row r="131" spans="1:19" ht="15.75">
      <c r="A131" s="33"/>
      <c r="C131" s="27"/>
      <c r="D131" s="27"/>
      <c r="E131" s="27"/>
      <c r="F131" s="27"/>
      <c r="G131" s="27"/>
      <c r="S131" s="141"/>
    </row>
    <row r="132" spans="1:19" ht="15.75">
      <c r="A132" s="33"/>
      <c r="C132" s="27"/>
      <c r="D132" s="27"/>
      <c r="E132" s="27"/>
      <c r="F132" s="27"/>
      <c r="G132" s="27"/>
      <c r="S132" s="141"/>
    </row>
    <row r="133" spans="1:19" ht="15.75">
      <c r="A133" s="33"/>
      <c r="C133" s="27"/>
      <c r="D133" s="27"/>
      <c r="E133" s="27"/>
      <c r="F133" s="27"/>
      <c r="G133" s="27"/>
      <c r="S133" s="141"/>
    </row>
    <row r="134" spans="1:19" ht="15.75">
      <c r="A134" s="33"/>
      <c r="C134" s="27"/>
      <c r="D134" s="27"/>
      <c r="E134" s="27"/>
      <c r="F134" s="27"/>
      <c r="G134" s="27"/>
      <c r="S134" s="141"/>
    </row>
    <row r="135" spans="1:19" ht="15.75">
      <c r="A135" s="33"/>
      <c r="C135" s="27"/>
      <c r="D135" s="27"/>
      <c r="E135" s="27"/>
      <c r="F135" s="27"/>
      <c r="G135" s="27"/>
      <c r="S135" s="141"/>
    </row>
    <row r="136" spans="1:19" ht="15.75">
      <c r="A136" s="33"/>
      <c r="C136" s="27"/>
      <c r="D136" s="27"/>
      <c r="E136" s="27"/>
      <c r="F136" s="27"/>
      <c r="G136" s="27"/>
      <c r="S136" s="141"/>
    </row>
    <row r="137" spans="1:19" ht="15.75">
      <c r="A137" s="33"/>
      <c r="C137" s="27"/>
      <c r="D137" s="27"/>
      <c r="E137" s="27"/>
      <c r="F137" s="27"/>
      <c r="G137" s="27"/>
      <c r="S137" s="141"/>
    </row>
    <row r="138" spans="1:19" ht="15.75">
      <c r="A138" s="33"/>
      <c r="C138" s="27"/>
      <c r="D138" s="27"/>
      <c r="E138" s="27"/>
      <c r="F138" s="27"/>
      <c r="G138" s="27"/>
      <c r="S138" s="141"/>
    </row>
    <row r="139" spans="1:19" ht="15.75">
      <c r="A139" s="33"/>
      <c r="C139" s="27"/>
      <c r="D139" s="27"/>
      <c r="E139" s="27"/>
      <c r="F139" s="27"/>
      <c r="G139" s="27"/>
      <c r="S139" s="141"/>
    </row>
    <row r="140" spans="1:19" ht="15.75">
      <c r="A140" s="33"/>
      <c r="C140" s="27"/>
      <c r="D140" s="27"/>
      <c r="E140" s="27"/>
      <c r="F140" s="27"/>
      <c r="G140" s="27"/>
      <c r="S140" s="141"/>
    </row>
    <row r="141" spans="1:19" ht="15.75">
      <c r="A141" s="33"/>
      <c r="C141" s="27"/>
      <c r="D141" s="27"/>
      <c r="E141" s="27"/>
      <c r="F141" s="27"/>
      <c r="G141" s="27"/>
      <c r="S141" s="141"/>
    </row>
    <row r="142" spans="1:19" ht="15.75">
      <c r="A142" s="33"/>
      <c r="C142" s="27"/>
      <c r="D142" s="27"/>
      <c r="E142" s="27"/>
      <c r="F142" s="27"/>
      <c r="G142" s="27"/>
      <c r="S142" s="141"/>
    </row>
    <row r="143" spans="1:19" ht="15.75">
      <c r="A143" s="33"/>
      <c r="C143" s="27"/>
      <c r="D143" s="27"/>
      <c r="E143" s="27"/>
      <c r="F143" s="27"/>
      <c r="G143" s="27"/>
      <c r="S143" s="141"/>
    </row>
    <row r="144" spans="1:19" ht="15.75">
      <c r="A144" s="33"/>
      <c r="C144" s="27"/>
      <c r="D144" s="27"/>
      <c r="E144" s="27"/>
      <c r="F144" s="27"/>
      <c r="G144" s="27"/>
      <c r="S144" s="141"/>
    </row>
    <row r="145" spans="1:19" ht="15.75">
      <c r="A145" s="33"/>
      <c r="C145" s="27"/>
      <c r="D145" s="27"/>
      <c r="E145" s="27"/>
      <c r="F145" s="27"/>
      <c r="G145" s="27"/>
      <c r="S145" s="141"/>
    </row>
    <row r="146" spans="1:19" ht="15.75">
      <c r="A146" s="33"/>
      <c r="C146" s="27"/>
      <c r="D146" s="27"/>
      <c r="E146" s="27"/>
      <c r="F146" s="27"/>
      <c r="G146" s="27"/>
      <c r="S146" s="141"/>
    </row>
    <row r="147" spans="1:19" ht="15.75">
      <c r="A147" s="33"/>
      <c r="C147" s="27"/>
      <c r="D147" s="27"/>
      <c r="E147" s="27"/>
      <c r="F147" s="27"/>
      <c r="G147" s="27"/>
      <c r="S147" s="141"/>
    </row>
    <row r="148" spans="1:19" ht="15.75">
      <c r="A148" s="33"/>
      <c r="C148" s="27"/>
      <c r="D148" s="27"/>
      <c r="E148" s="27"/>
      <c r="F148" s="27"/>
      <c r="G148" s="27"/>
      <c r="S148" s="141"/>
    </row>
    <row r="149" spans="1:19" ht="15.75">
      <c r="A149" s="33"/>
      <c r="C149" s="27"/>
      <c r="D149" s="27"/>
      <c r="E149" s="27"/>
      <c r="F149" s="27"/>
      <c r="G149" s="27"/>
      <c r="S149" s="141"/>
    </row>
    <row r="150" spans="1:19" ht="15.75">
      <c r="A150" s="33"/>
      <c r="C150" s="27"/>
      <c r="D150" s="27"/>
      <c r="E150" s="27"/>
      <c r="F150" s="27"/>
      <c r="G150" s="27"/>
      <c r="S150" s="141"/>
    </row>
    <row r="151" spans="1:19" ht="15.75">
      <c r="A151" s="33"/>
      <c r="C151" s="27"/>
      <c r="D151" s="27"/>
      <c r="E151" s="27"/>
      <c r="F151" s="27"/>
      <c r="G151" s="27"/>
      <c r="S151" s="141"/>
    </row>
    <row r="152" spans="1:19" ht="15.75">
      <c r="A152" s="33"/>
      <c r="C152" s="27"/>
      <c r="D152" s="27"/>
      <c r="E152" s="27"/>
      <c r="F152" s="27"/>
      <c r="G152" s="27"/>
      <c r="S152" s="141"/>
    </row>
    <row r="153" spans="1:19" ht="15.75">
      <c r="A153" s="33"/>
      <c r="C153" s="27"/>
      <c r="D153" s="27"/>
      <c r="E153" s="27"/>
      <c r="F153" s="27"/>
      <c r="G153" s="27"/>
      <c r="S153" s="141"/>
    </row>
    <row r="154" spans="1:19" ht="15.75">
      <c r="A154" s="33"/>
      <c r="C154" s="27"/>
      <c r="D154" s="27"/>
      <c r="E154" s="27"/>
      <c r="F154" s="27"/>
      <c r="G154" s="27"/>
      <c r="S154" s="141"/>
    </row>
    <row r="155" spans="1:19" ht="15.75">
      <c r="A155" s="33"/>
      <c r="C155" s="27"/>
      <c r="D155" s="27"/>
      <c r="E155" s="27"/>
      <c r="F155" s="27"/>
      <c r="G155" s="27"/>
      <c r="S155" s="141"/>
    </row>
    <row r="156" spans="1:19" ht="15.75">
      <c r="A156" s="33"/>
      <c r="C156" s="27"/>
      <c r="D156" s="27"/>
      <c r="E156" s="27"/>
      <c r="F156" s="27"/>
      <c r="G156" s="27"/>
      <c r="S156" s="141"/>
    </row>
    <row r="157" spans="1:19" ht="15.75">
      <c r="A157" s="33"/>
      <c r="C157" s="27"/>
      <c r="D157" s="27"/>
      <c r="E157" s="27"/>
      <c r="F157" s="27"/>
      <c r="G157" s="27"/>
      <c r="S157" s="141"/>
    </row>
    <row r="158" spans="1:19" ht="15.75">
      <c r="A158" s="33"/>
      <c r="C158" s="27"/>
      <c r="D158" s="27"/>
      <c r="E158" s="27"/>
      <c r="F158" s="27"/>
      <c r="G158" s="27"/>
      <c r="S158" s="141"/>
    </row>
    <row r="159" spans="1:19" ht="15.75">
      <c r="A159" s="33"/>
      <c r="C159" s="27"/>
      <c r="D159" s="27"/>
      <c r="E159" s="27"/>
      <c r="F159" s="27"/>
      <c r="G159" s="27"/>
      <c r="S159" s="141"/>
    </row>
    <row r="160" spans="1:19" ht="15.75">
      <c r="A160" s="33"/>
      <c r="C160" s="27"/>
      <c r="D160" s="27"/>
      <c r="E160" s="27"/>
      <c r="F160" s="27"/>
      <c r="G160" s="27"/>
      <c r="S160" s="141"/>
    </row>
    <row r="161" spans="1:19" ht="15.75">
      <c r="A161" s="33"/>
      <c r="C161" s="27"/>
      <c r="D161" s="27"/>
      <c r="E161" s="27"/>
      <c r="F161" s="27"/>
      <c r="G161" s="27"/>
      <c r="S161" s="141"/>
    </row>
    <row r="162" spans="1:19" ht="15.75">
      <c r="A162" s="33"/>
      <c r="C162" s="27"/>
      <c r="D162" s="27"/>
      <c r="E162" s="27"/>
      <c r="F162" s="27"/>
      <c r="G162" s="27"/>
      <c r="S162" s="141"/>
    </row>
    <row r="163" spans="1:19" ht="15.75">
      <c r="A163" s="33"/>
      <c r="C163" s="27"/>
      <c r="D163" s="27"/>
      <c r="E163" s="27"/>
      <c r="F163" s="27"/>
      <c r="G163" s="27"/>
      <c r="S163" s="141"/>
    </row>
    <row r="164" spans="1:19" ht="15.75">
      <c r="A164" s="33"/>
      <c r="C164" s="27"/>
      <c r="D164" s="27"/>
      <c r="E164" s="27"/>
      <c r="F164" s="27"/>
      <c r="G164" s="27"/>
      <c r="S164" s="141"/>
    </row>
    <row r="165" spans="1:19" ht="15.75">
      <c r="A165" s="33"/>
      <c r="C165" s="27"/>
      <c r="D165" s="27"/>
      <c r="E165" s="27"/>
      <c r="F165" s="27"/>
      <c r="G165" s="27"/>
      <c r="S165" s="141"/>
    </row>
    <row r="166" spans="1:19" ht="15.75">
      <c r="A166" s="33"/>
      <c r="C166" s="27"/>
      <c r="D166" s="27"/>
      <c r="E166" s="27"/>
      <c r="F166" s="27"/>
      <c r="G166" s="27"/>
      <c r="S166" s="141"/>
    </row>
    <row r="167" spans="1:19" ht="15.75">
      <c r="A167" s="33"/>
      <c r="C167" s="27"/>
      <c r="D167" s="27"/>
      <c r="E167" s="27"/>
      <c r="F167" s="27"/>
      <c r="G167" s="27"/>
      <c r="S167" s="141"/>
    </row>
    <row r="168" spans="1:19" ht="15.75">
      <c r="A168" s="33"/>
      <c r="C168" s="27"/>
      <c r="D168" s="27"/>
      <c r="E168" s="27"/>
      <c r="F168" s="27"/>
      <c r="G168" s="27"/>
      <c r="S168" s="141"/>
    </row>
    <row r="169" spans="1:19" ht="15.75">
      <c r="A169" s="33"/>
      <c r="C169" s="27"/>
      <c r="D169" s="27"/>
      <c r="E169" s="27"/>
      <c r="F169" s="27"/>
      <c r="G169" s="27"/>
      <c r="S169" s="141"/>
    </row>
    <row r="170" spans="1:19" ht="15.75">
      <c r="A170" s="33"/>
      <c r="C170" s="27"/>
      <c r="D170" s="27"/>
      <c r="E170" s="27"/>
      <c r="F170" s="27"/>
      <c r="G170" s="27"/>
      <c r="S170" s="141"/>
    </row>
    <row r="171" spans="1:19" ht="15.75">
      <c r="A171" s="33"/>
      <c r="C171" s="27"/>
      <c r="D171" s="27"/>
      <c r="E171" s="27"/>
      <c r="F171" s="27"/>
      <c r="G171" s="27"/>
      <c r="S171" s="141"/>
    </row>
    <row r="172" spans="1:19" ht="15.75">
      <c r="A172" s="33"/>
      <c r="C172" s="27"/>
      <c r="D172" s="27"/>
      <c r="E172" s="27"/>
      <c r="F172" s="27"/>
      <c r="G172" s="27"/>
      <c r="S172" s="141"/>
    </row>
    <row r="173" spans="1:19" ht="15.75">
      <c r="A173" s="33"/>
      <c r="C173" s="27"/>
      <c r="D173" s="27"/>
      <c r="E173" s="27"/>
      <c r="F173" s="27"/>
      <c r="G173" s="27"/>
      <c r="S173" s="141"/>
    </row>
    <row r="174" spans="1:19" ht="15.75">
      <c r="A174" s="33"/>
      <c r="C174" s="27"/>
      <c r="D174" s="27"/>
      <c r="E174" s="27"/>
      <c r="F174" s="27"/>
      <c r="G174" s="27"/>
      <c r="S174" s="141"/>
    </row>
    <row r="175" spans="1:19" ht="15.75">
      <c r="A175" s="33"/>
      <c r="C175" s="27"/>
      <c r="D175" s="27"/>
      <c r="E175" s="27"/>
      <c r="F175" s="27"/>
      <c r="G175" s="27"/>
      <c r="S175" s="141"/>
    </row>
    <row r="176" spans="1:19" ht="15.75">
      <c r="A176" s="33"/>
      <c r="C176" s="27"/>
      <c r="D176" s="27"/>
      <c r="E176" s="27"/>
      <c r="F176" s="27"/>
      <c r="G176" s="27"/>
      <c r="S176" s="141"/>
    </row>
    <row r="177" spans="1:19" ht="15.75">
      <c r="A177" s="33"/>
      <c r="C177" s="27"/>
      <c r="D177" s="27"/>
      <c r="E177" s="27"/>
      <c r="F177" s="27"/>
      <c r="G177" s="27"/>
      <c r="S177" s="141"/>
    </row>
    <row r="178" spans="1:19" ht="15.75">
      <c r="A178" s="33"/>
      <c r="C178" s="27"/>
      <c r="D178" s="27"/>
      <c r="E178" s="27"/>
      <c r="F178" s="27"/>
      <c r="G178" s="27"/>
      <c r="S178" s="141"/>
    </row>
    <row r="179" spans="1:19" ht="15.75">
      <c r="A179" s="33"/>
      <c r="C179" s="27"/>
      <c r="D179" s="27"/>
      <c r="E179" s="27"/>
      <c r="F179" s="27"/>
      <c r="G179" s="27"/>
      <c r="S179" s="141"/>
    </row>
    <row r="180" spans="1:19" ht="15.75">
      <c r="A180" s="33"/>
      <c r="C180" s="27"/>
      <c r="D180" s="27"/>
      <c r="E180" s="27"/>
      <c r="F180" s="27"/>
      <c r="G180" s="27"/>
      <c r="S180" s="141"/>
    </row>
    <row r="181" spans="1:19" ht="15.75">
      <c r="A181" s="33"/>
      <c r="C181" s="27"/>
      <c r="D181" s="27"/>
      <c r="E181" s="27"/>
      <c r="F181" s="27"/>
      <c r="G181" s="27"/>
      <c r="S181" s="141"/>
    </row>
    <row r="182" spans="1:19" ht="15.75">
      <c r="A182" s="33"/>
      <c r="C182" s="27"/>
      <c r="D182" s="27"/>
      <c r="E182" s="27"/>
      <c r="F182" s="27"/>
      <c r="G182" s="27"/>
      <c r="S182" s="141"/>
    </row>
    <row r="183" spans="1:19" ht="15.75">
      <c r="A183" s="33"/>
      <c r="C183" s="27"/>
      <c r="D183" s="27"/>
      <c r="E183" s="27"/>
      <c r="F183" s="27"/>
      <c r="G183" s="27"/>
      <c r="S183" s="141"/>
    </row>
    <row r="184" spans="1:19" ht="15.75">
      <c r="A184" s="33"/>
      <c r="C184" s="27"/>
      <c r="D184" s="27"/>
      <c r="E184" s="27"/>
      <c r="F184" s="27"/>
      <c r="G184" s="27"/>
      <c r="S184" s="141"/>
    </row>
    <row r="185" spans="1:19" ht="15.75">
      <c r="A185" s="33"/>
      <c r="C185" s="27"/>
      <c r="D185" s="27"/>
      <c r="E185" s="27"/>
      <c r="F185" s="27"/>
      <c r="G185" s="27"/>
      <c r="S185" s="141"/>
    </row>
    <row r="186" spans="1:19" ht="15.75">
      <c r="A186" s="33"/>
      <c r="C186" s="27"/>
      <c r="D186" s="27"/>
      <c r="E186" s="27"/>
      <c r="F186" s="27"/>
      <c r="G186" s="27"/>
      <c r="S186" s="141"/>
    </row>
    <row r="187" spans="1:19" ht="15.75">
      <c r="A187" s="33"/>
      <c r="C187" s="27"/>
      <c r="D187" s="27"/>
      <c r="E187" s="27"/>
      <c r="F187" s="27"/>
      <c r="G187" s="27"/>
      <c r="S187" s="141"/>
    </row>
    <row r="188" spans="1:19" ht="15.75">
      <c r="A188" s="33"/>
      <c r="C188" s="27"/>
      <c r="D188" s="27"/>
      <c r="E188" s="27"/>
      <c r="F188" s="27"/>
      <c r="G188" s="27"/>
      <c r="S188" s="141"/>
    </row>
    <row r="189" spans="1:19" ht="15.75">
      <c r="A189" s="33"/>
      <c r="C189" s="27"/>
      <c r="D189" s="27"/>
      <c r="E189" s="27"/>
      <c r="F189" s="27"/>
      <c r="G189" s="27"/>
      <c r="S189" s="141"/>
    </row>
    <row r="190" spans="1:19" ht="15.75">
      <c r="A190" s="33"/>
      <c r="C190" s="27"/>
      <c r="D190" s="27"/>
      <c r="E190" s="27"/>
      <c r="F190" s="27"/>
      <c r="G190" s="27"/>
      <c r="S190" s="141"/>
    </row>
    <row r="191" spans="1:19" ht="15.75">
      <c r="A191" s="33"/>
      <c r="C191" s="27"/>
      <c r="D191" s="27"/>
      <c r="E191" s="27"/>
      <c r="F191" s="27"/>
      <c r="G191" s="27"/>
      <c r="S191" s="141"/>
    </row>
    <row r="192" spans="1:19" ht="15.75">
      <c r="A192" s="33"/>
      <c r="C192" s="27"/>
      <c r="D192" s="27"/>
      <c r="E192" s="27"/>
      <c r="F192" s="27"/>
      <c r="G192" s="27"/>
      <c r="S192" s="141"/>
    </row>
    <row r="193" spans="1:19" ht="15.75">
      <c r="A193" s="33"/>
      <c r="C193" s="27"/>
      <c r="D193" s="27"/>
      <c r="E193" s="27"/>
      <c r="F193" s="27"/>
      <c r="G193" s="27"/>
      <c r="S193" s="141"/>
    </row>
    <row r="194" spans="1:19" ht="15.75">
      <c r="A194" s="33"/>
      <c r="C194" s="27"/>
      <c r="D194" s="27"/>
      <c r="E194" s="27"/>
      <c r="F194" s="27"/>
      <c r="G194" s="27"/>
      <c r="S194" s="141"/>
    </row>
    <row r="195" spans="1:19" ht="15.75">
      <c r="A195" s="33"/>
      <c r="C195" s="27"/>
      <c r="D195" s="27"/>
      <c r="E195" s="27"/>
      <c r="F195" s="27"/>
      <c r="G195" s="27"/>
      <c r="S195" s="141"/>
    </row>
    <row r="196" spans="1:19" ht="15.75">
      <c r="A196" s="33"/>
      <c r="C196" s="27"/>
      <c r="D196" s="27"/>
      <c r="E196" s="27"/>
      <c r="F196" s="27"/>
      <c r="G196" s="27"/>
      <c r="S196" s="141"/>
    </row>
    <row r="197" spans="1:19" ht="15.75">
      <c r="A197" s="33"/>
      <c r="C197" s="27"/>
      <c r="D197" s="27"/>
      <c r="E197" s="27"/>
      <c r="F197" s="27"/>
      <c r="G197" s="27"/>
      <c r="S197" s="141"/>
    </row>
    <row r="198" spans="1:19" ht="15.75">
      <c r="A198" s="33"/>
      <c r="C198" s="27"/>
      <c r="D198" s="27"/>
      <c r="E198" s="27"/>
      <c r="F198" s="27"/>
      <c r="G198" s="27"/>
      <c r="S198" s="141"/>
    </row>
    <row r="199" spans="1:19" ht="15.75">
      <c r="A199" s="33"/>
      <c r="C199" s="27"/>
      <c r="D199" s="27"/>
      <c r="E199" s="27"/>
      <c r="F199" s="27"/>
      <c r="G199" s="27"/>
      <c r="S199" s="141"/>
    </row>
    <row r="200" spans="1:19" ht="15.75">
      <c r="A200" s="33"/>
      <c r="C200" s="27"/>
      <c r="D200" s="27"/>
      <c r="E200" s="27"/>
      <c r="F200" s="27"/>
      <c r="G200" s="27"/>
      <c r="S200" s="141"/>
    </row>
    <row r="201" spans="1:19" ht="15.75">
      <c r="A201" s="33"/>
      <c r="C201" s="27"/>
      <c r="D201" s="27"/>
      <c r="E201" s="27"/>
      <c r="F201" s="27"/>
      <c r="G201" s="27"/>
    </row>
    <row r="202" spans="1:19" ht="15.75">
      <c r="A202" s="33"/>
      <c r="C202" s="27"/>
      <c r="D202" s="27"/>
      <c r="E202" s="27"/>
      <c r="F202" s="27"/>
      <c r="G202" s="27"/>
    </row>
    <row r="203" spans="1:19" ht="15.75">
      <c r="A203" s="33"/>
      <c r="C203" s="27"/>
      <c r="D203" s="27"/>
      <c r="E203" s="27"/>
      <c r="F203" s="27"/>
      <c r="G203" s="27"/>
    </row>
    <row r="204" spans="1:19" ht="15.75">
      <c r="A204" s="33"/>
      <c r="C204" s="27"/>
      <c r="D204" s="27"/>
      <c r="E204" s="27"/>
      <c r="F204" s="27"/>
      <c r="G204" s="27"/>
    </row>
    <row r="205" spans="1:19" ht="15.75">
      <c r="A205" s="33"/>
      <c r="C205" s="27"/>
      <c r="D205" s="27"/>
      <c r="E205" s="27"/>
      <c r="F205" s="27"/>
      <c r="G205" s="27"/>
    </row>
    <row r="206" spans="1:19" ht="15.75">
      <c r="A206" s="33"/>
      <c r="C206" s="27"/>
      <c r="D206" s="27"/>
      <c r="E206" s="27"/>
      <c r="F206" s="27"/>
      <c r="G206" s="27"/>
    </row>
    <row r="207" spans="1:19" ht="15.75">
      <c r="A207" s="33"/>
      <c r="C207" s="27"/>
      <c r="D207" s="27"/>
      <c r="E207" s="27"/>
      <c r="F207" s="27"/>
      <c r="G207" s="27"/>
    </row>
    <row r="208" spans="1:19" ht="15.75">
      <c r="A208" s="33"/>
      <c r="C208" s="27"/>
      <c r="D208" s="27"/>
      <c r="E208" s="27"/>
      <c r="F208" s="27"/>
      <c r="G208" s="27"/>
    </row>
    <row r="209" spans="1:7" ht="15.75">
      <c r="A209" s="33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  <c r="C281" s="27"/>
      <c r="D281" s="27"/>
      <c r="E281" s="27"/>
      <c r="F281" s="27"/>
      <c r="G281" s="27"/>
    </row>
    <row r="282" spans="1:7" ht="15.75">
      <c r="A282" s="34"/>
    </row>
    <row r="283" spans="1:7" ht="15.75">
      <c r="A283" s="34"/>
    </row>
    <row r="284" spans="1:7" ht="15.75">
      <c r="A284" s="34"/>
    </row>
    <row r="285" spans="1:7" ht="15.75">
      <c r="A285" s="34"/>
    </row>
    <row r="286" spans="1:7" ht="15.75">
      <c r="A286" s="34"/>
    </row>
    <row r="287" spans="1:7" ht="15.75">
      <c r="A287" s="34"/>
    </row>
    <row r="288" spans="1:7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R681"/>
  <sheetViews>
    <sheetView topLeftCell="A2" zoomScale="87" zoomScaleNormal="87" workbookViewId="0">
      <selection activeCell="F11" sqref="F11"/>
    </sheetView>
  </sheetViews>
  <sheetFormatPr defaultColWidth="9.140625" defaultRowHeight="12.75"/>
  <cols>
    <col min="1" max="1" width="51.140625" style="157" customWidth="1"/>
    <col min="2" max="16" width="10.28515625" style="141" customWidth="1"/>
    <col min="17" max="18" width="1.7109375" style="156" customWidth="1"/>
    <col min="19" max="256" width="9.140625" style="141"/>
    <col min="257" max="257" width="51.140625" style="141" customWidth="1"/>
    <col min="258" max="272" width="10.28515625" style="141" customWidth="1"/>
    <col min="273" max="274" width="1.7109375" style="141" customWidth="1"/>
    <col min="275" max="512" width="9.140625" style="141"/>
    <col min="513" max="513" width="51.140625" style="141" customWidth="1"/>
    <col min="514" max="528" width="10.28515625" style="141" customWidth="1"/>
    <col min="529" max="530" width="1.7109375" style="141" customWidth="1"/>
    <col min="531" max="768" width="9.140625" style="141"/>
    <col min="769" max="769" width="51.140625" style="141" customWidth="1"/>
    <col min="770" max="784" width="10.28515625" style="141" customWidth="1"/>
    <col min="785" max="786" width="1.7109375" style="141" customWidth="1"/>
    <col min="787" max="1024" width="9.140625" style="141"/>
    <col min="1025" max="1025" width="51.140625" style="141" customWidth="1"/>
    <col min="1026" max="1040" width="10.28515625" style="141" customWidth="1"/>
    <col min="1041" max="1042" width="1.7109375" style="141" customWidth="1"/>
    <col min="1043" max="1280" width="9.140625" style="141"/>
    <col min="1281" max="1281" width="51.140625" style="141" customWidth="1"/>
    <col min="1282" max="1296" width="10.28515625" style="141" customWidth="1"/>
    <col min="1297" max="1298" width="1.7109375" style="141" customWidth="1"/>
    <col min="1299" max="1536" width="9.140625" style="141"/>
    <col min="1537" max="1537" width="51.140625" style="141" customWidth="1"/>
    <col min="1538" max="1552" width="10.28515625" style="141" customWidth="1"/>
    <col min="1553" max="1554" width="1.7109375" style="141" customWidth="1"/>
    <col min="1555" max="1792" width="9.140625" style="141"/>
    <col min="1793" max="1793" width="51.140625" style="141" customWidth="1"/>
    <col min="1794" max="1808" width="10.28515625" style="141" customWidth="1"/>
    <col min="1809" max="1810" width="1.7109375" style="141" customWidth="1"/>
    <col min="1811" max="2048" width="9.140625" style="141"/>
    <col min="2049" max="2049" width="51.140625" style="141" customWidth="1"/>
    <col min="2050" max="2064" width="10.28515625" style="141" customWidth="1"/>
    <col min="2065" max="2066" width="1.7109375" style="141" customWidth="1"/>
    <col min="2067" max="2304" width="9.140625" style="141"/>
    <col min="2305" max="2305" width="51.140625" style="141" customWidth="1"/>
    <col min="2306" max="2320" width="10.28515625" style="141" customWidth="1"/>
    <col min="2321" max="2322" width="1.7109375" style="141" customWidth="1"/>
    <col min="2323" max="2560" width="9.140625" style="141"/>
    <col min="2561" max="2561" width="51.140625" style="141" customWidth="1"/>
    <col min="2562" max="2576" width="10.28515625" style="141" customWidth="1"/>
    <col min="2577" max="2578" width="1.7109375" style="141" customWidth="1"/>
    <col min="2579" max="2816" width="9.140625" style="141"/>
    <col min="2817" max="2817" width="51.140625" style="141" customWidth="1"/>
    <col min="2818" max="2832" width="10.28515625" style="141" customWidth="1"/>
    <col min="2833" max="2834" width="1.7109375" style="141" customWidth="1"/>
    <col min="2835" max="3072" width="9.140625" style="141"/>
    <col min="3073" max="3073" width="51.140625" style="141" customWidth="1"/>
    <col min="3074" max="3088" width="10.28515625" style="141" customWidth="1"/>
    <col min="3089" max="3090" width="1.7109375" style="141" customWidth="1"/>
    <col min="3091" max="3328" width="9.140625" style="141"/>
    <col min="3329" max="3329" width="51.140625" style="141" customWidth="1"/>
    <col min="3330" max="3344" width="10.28515625" style="141" customWidth="1"/>
    <col min="3345" max="3346" width="1.7109375" style="141" customWidth="1"/>
    <col min="3347" max="3584" width="9.140625" style="141"/>
    <col min="3585" max="3585" width="51.140625" style="141" customWidth="1"/>
    <col min="3586" max="3600" width="10.28515625" style="141" customWidth="1"/>
    <col min="3601" max="3602" width="1.7109375" style="141" customWidth="1"/>
    <col min="3603" max="3840" width="9.140625" style="141"/>
    <col min="3841" max="3841" width="51.140625" style="141" customWidth="1"/>
    <col min="3842" max="3856" width="10.28515625" style="141" customWidth="1"/>
    <col min="3857" max="3858" width="1.7109375" style="141" customWidth="1"/>
    <col min="3859" max="4096" width="9.140625" style="141"/>
    <col min="4097" max="4097" width="51.140625" style="141" customWidth="1"/>
    <col min="4098" max="4112" width="10.28515625" style="141" customWidth="1"/>
    <col min="4113" max="4114" width="1.7109375" style="141" customWidth="1"/>
    <col min="4115" max="4352" width="9.140625" style="141"/>
    <col min="4353" max="4353" width="51.140625" style="141" customWidth="1"/>
    <col min="4354" max="4368" width="10.28515625" style="141" customWidth="1"/>
    <col min="4369" max="4370" width="1.7109375" style="141" customWidth="1"/>
    <col min="4371" max="4608" width="9.140625" style="141"/>
    <col min="4609" max="4609" width="51.140625" style="141" customWidth="1"/>
    <col min="4610" max="4624" width="10.28515625" style="141" customWidth="1"/>
    <col min="4625" max="4626" width="1.7109375" style="141" customWidth="1"/>
    <col min="4627" max="4864" width="9.140625" style="141"/>
    <col min="4865" max="4865" width="51.140625" style="141" customWidth="1"/>
    <col min="4866" max="4880" width="10.28515625" style="141" customWidth="1"/>
    <col min="4881" max="4882" width="1.7109375" style="141" customWidth="1"/>
    <col min="4883" max="5120" width="9.140625" style="141"/>
    <col min="5121" max="5121" width="51.140625" style="141" customWidth="1"/>
    <col min="5122" max="5136" width="10.28515625" style="141" customWidth="1"/>
    <col min="5137" max="5138" width="1.7109375" style="141" customWidth="1"/>
    <col min="5139" max="5376" width="9.140625" style="141"/>
    <col min="5377" max="5377" width="51.140625" style="141" customWidth="1"/>
    <col min="5378" max="5392" width="10.28515625" style="141" customWidth="1"/>
    <col min="5393" max="5394" width="1.7109375" style="141" customWidth="1"/>
    <col min="5395" max="5632" width="9.140625" style="141"/>
    <col min="5633" max="5633" width="51.140625" style="141" customWidth="1"/>
    <col min="5634" max="5648" width="10.28515625" style="141" customWidth="1"/>
    <col min="5649" max="5650" width="1.7109375" style="141" customWidth="1"/>
    <col min="5651" max="5888" width="9.140625" style="141"/>
    <col min="5889" max="5889" width="51.140625" style="141" customWidth="1"/>
    <col min="5890" max="5904" width="10.28515625" style="141" customWidth="1"/>
    <col min="5905" max="5906" width="1.7109375" style="141" customWidth="1"/>
    <col min="5907" max="6144" width="9.140625" style="141"/>
    <col min="6145" max="6145" width="51.140625" style="141" customWidth="1"/>
    <col min="6146" max="6160" width="10.28515625" style="141" customWidth="1"/>
    <col min="6161" max="6162" width="1.7109375" style="141" customWidth="1"/>
    <col min="6163" max="6400" width="9.140625" style="141"/>
    <col min="6401" max="6401" width="51.140625" style="141" customWidth="1"/>
    <col min="6402" max="6416" width="10.28515625" style="141" customWidth="1"/>
    <col min="6417" max="6418" width="1.7109375" style="141" customWidth="1"/>
    <col min="6419" max="6656" width="9.140625" style="141"/>
    <col min="6657" max="6657" width="51.140625" style="141" customWidth="1"/>
    <col min="6658" max="6672" width="10.28515625" style="141" customWidth="1"/>
    <col min="6673" max="6674" width="1.7109375" style="141" customWidth="1"/>
    <col min="6675" max="6912" width="9.140625" style="141"/>
    <col min="6913" max="6913" width="51.140625" style="141" customWidth="1"/>
    <col min="6914" max="6928" width="10.28515625" style="141" customWidth="1"/>
    <col min="6929" max="6930" width="1.7109375" style="141" customWidth="1"/>
    <col min="6931" max="7168" width="9.140625" style="141"/>
    <col min="7169" max="7169" width="51.140625" style="141" customWidth="1"/>
    <col min="7170" max="7184" width="10.28515625" style="141" customWidth="1"/>
    <col min="7185" max="7186" width="1.7109375" style="141" customWidth="1"/>
    <col min="7187" max="7424" width="9.140625" style="141"/>
    <col min="7425" max="7425" width="51.140625" style="141" customWidth="1"/>
    <col min="7426" max="7440" width="10.28515625" style="141" customWidth="1"/>
    <col min="7441" max="7442" width="1.7109375" style="141" customWidth="1"/>
    <col min="7443" max="7680" width="9.140625" style="141"/>
    <col min="7681" max="7681" width="51.140625" style="141" customWidth="1"/>
    <col min="7682" max="7696" width="10.28515625" style="141" customWidth="1"/>
    <col min="7697" max="7698" width="1.7109375" style="141" customWidth="1"/>
    <col min="7699" max="7936" width="9.140625" style="141"/>
    <col min="7937" max="7937" width="51.140625" style="141" customWidth="1"/>
    <col min="7938" max="7952" width="10.28515625" style="141" customWidth="1"/>
    <col min="7953" max="7954" width="1.7109375" style="141" customWidth="1"/>
    <col min="7955" max="8192" width="9.140625" style="141"/>
    <col min="8193" max="8193" width="51.140625" style="141" customWidth="1"/>
    <col min="8194" max="8208" width="10.28515625" style="141" customWidth="1"/>
    <col min="8209" max="8210" width="1.7109375" style="141" customWidth="1"/>
    <col min="8211" max="8448" width="9.140625" style="141"/>
    <col min="8449" max="8449" width="51.140625" style="141" customWidth="1"/>
    <col min="8450" max="8464" width="10.28515625" style="141" customWidth="1"/>
    <col min="8465" max="8466" width="1.7109375" style="141" customWidth="1"/>
    <col min="8467" max="8704" width="9.140625" style="141"/>
    <col min="8705" max="8705" width="51.140625" style="141" customWidth="1"/>
    <col min="8706" max="8720" width="10.28515625" style="141" customWidth="1"/>
    <col min="8721" max="8722" width="1.7109375" style="141" customWidth="1"/>
    <col min="8723" max="8960" width="9.140625" style="141"/>
    <col min="8961" max="8961" width="51.140625" style="141" customWidth="1"/>
    <col min="8962" max="8976" width="10.28515625" style="141" customWidth="1"/>
    <col min="8977" max="8978" width="1.7109375" style="141" customWidth="1"/>
    <col min="8979" max="9216" width="9.140625" style="141"/>
    <col min="9217" max="9217" width="51.140625" style="141" customWidth="1"/>
    <col min="9218" max="9232" width="10.28515625" style="141" customWidth="1"/>
    <col min="9233" max="9234" width="1.7109375" style="141" customWidth="1"/>
    <col min="9235" max="9472" width="9.140625" style="141"/>
    <col min="9473" max="9473" width="51.140625" style="141" customWidth="1"/>
    <col min="9474" max="9488" width="10.28515625" style="141" customWidth="1"/>
    <col min="9489" max="9490" width="1.7109375" style="141" customWidth="1"/>
    <col min="9491" max="9728" width="9.140625" style="141"/>
    <col min="9729" max="9729" width="51.140625" style="141" customWidth="1"/>
    <col min="9730" max="9744" width="10.28515625" style="141" customWidth="1"/>
    <col min="9745" max="9746" width="1.7109375" style="141" customWidth="1"/>
    <col min="9747" max="9984" width="9.140625" style="141"/>
    <col min="9985" max="9985" width="51.140625" style="141" customWidth="1"/>
    <col min="9986" max="10000" width="10.28515625" style="141" customWidth="1"/>
    <col min="10001" max="10002" width="1.7109375" style="141" customWidth="1"/>
    <col min="10003" max="10240" width="9.140625" style="141"/>
    <col min="10241" max="10241" width="51.140625" style="141" customWidth="1"/>
    <col min="10242" max="10256" width="10.28515625" style="141" customWidth="1"/>
    <col min="10257" max="10258" width="1.7109375" style="141" customWidth="1"/>
    <col min="10259" max="10496" width="9.140625" style="141"/>
    <col min="10497" max="10497" width="51.140625" style="141" customWidth="1"/>
    <col min="10498" max="10512" width="10.28515625" style="141" customWidth="1"/>
    <col min="10513" max="10514" width="1.7109375" style="141" customWidth="1"/>
    <col min="10515" max="10752" width="9.140625" style="141"/>
    <col min="10753" max="10753" width="51.140625" style="141" customWidth="1"/>
    <col min="10754" max="10768" width="10.28515625" style="141" customWidth="1"/>
    <col min="10769" max="10770" width="1.7109375" style="141" customWidth="1"/>
    <col min="10771" max="11008" width="9.140625" style="141"/>
    <col min="11009" max="11009" width="51.140625" style="141" customWidth="1"/>
    <col min="11010" max="11024" width="10.28515625" style="141" customWidth="1"/>
    <col min="11025" max="11026" width="1.7109375" style="141" customWidth="1"/>
    <col min="11027" max="11264" width="9.140625" style="141"/>
    <col min="11265" max="11265" width="51.140625" style="141" customWidth="1"/>
    <col min="11266" max="11280" width="10.28515625" style="141" customWidth="1"/>
    <col min="11281" max="11282" width="1.7109375" style="141" customWidth="1"/>
    <col min="11283" max="11520" width="9.140625" style="141"/>
    <col min="11521" max="11521" width="51.140625" style="141" customWidth="1"/>
    <col min="11522" max="11536" width="10.28515625" style="141" customWidth="1"/>
    <col min="11537" max="11538" width="1.7109375" style="141" customWidth="1"/>
    <col min="11539" max="11776" width="9.140625" style="141"/>
    <col min="11777" max="11777" width="51.140625" style="141" customWidth="1"/>
    <col min="11778" max="11792" width="10.28515625" style="141" customWidth="1"/>
    <col min="11793" max="11794" width="1.7109375" style="141" customWidth="1"/>
    <col min="11795" max="12032" width="9.140625" style="141"/>
    <col min="12033" max="12033" width="51.140625" style="141" customWidth="1"/>
    <col min="12034" max="12048" width="10.28515625" style="141" customWidth="1"/>
    <col min="12049" max="12050" width="1.7109375" style="141" customWidth="1"/>
    <col min="12051" max="12288" width="9.140625" style="141"/>
    <col min="12289" max="12289" width="51.140625" style="141" customWidth="1"/>
    <col min="12290" max="12304" width="10.28515625" style="141" customWidth="1"/>
    <col min="12305" max="12306" width="1.7109375" style="141" customWidth="1"/>
    <col min="12307" max="12544" width="9.140625" style="141"/>
    <col min="12545" max="12545" width="51.140625" style="141" customWidth="1"/>
    <col min="12546" max="12560" width="10.28515625" style="141" customWidth="1"/>
    <col min="12561" max="12562" width="1.7109375" style="141" customWidth="1"/>
    <col min="12563" max="12800" width="9.140625" style="141"/>
    <col min="12801" max="12801" width="51.140625" style="141" customWidth="1"/>
    <col min="12802" max="12816" width="10.28515625" style="141" customWidth="1"/>
    <col min="12817" max="12818" width="1.7109375" style="141" customWidth="1"/>
    <col min="12819" max="13056" width="9.140625" style="141"/>
    <col min="13057" max="13057" width="51.140625" style="141" customWidth="1"/>
    <col min="13058" max="13072" width="10.28515625" style="141" customWidth="1"/>
    <col min="13073" max="13074" width="1.7109375" style="141" customWidth="1"/>
    <col min="13075" max="13312" width="9.140625" style="141"/>
    <col min="13313" max="13313" width="51.140625" style="141" customWidth="1"/>
    <col min="13314" max="13328" width="10.28515625" style="141" customWidth="1"/>
    <col min="13329" max="13330" width="1.7109375" style="141" customWidth="1"/>
    <col min="13331" max="13568" width="9.140625" style="141"/>
    <col min="13569" max="13569" width="51.140625" style="141" customWidth="1"/>
    <col min="13570" max="13584" width="10.28515625" style="141" customWidth="1"/>
    <col min="13585" max="13586" width="1.7109375" style="141" customWidth="1"/>
    <col min="13587" max="13824" width="9.140625" style="141"/>
    <col min="13825" max="13825" width="51.140625" style="141" customWidth="1"/>
    <col min="13826" max="13840" width="10.28515625" style="141" customWidth="1"/>
    <col min="13841" max="13842" width="1.7109375" style="141" customWidth="1"/>
    <col min="13843" max="14080" width="9.140625" style="141"/>
    <col min="14081" max="14081" width="51.140625" style="141" customWidth="1"/>
    <col min="14082" max="14096" width="10.28515625" style="141" customWidth="1"/>
    <col min="14097" max="14098" width="1.7109375" style="141" customWidth="1"/>
    <col min="14099" max="14336" width="9.140625" style="141"/>
    <col min="14337" max="14337" width="51.140625" style="141" customWidth="1"/>
    <col min="14338" max="14352" width="10.28515625" style="141" customWidth="1"/>
    <col min="14353" max="14354" width="1.7109375" style="141" customWidth="1"/>
    <col min="14355" max="14592" width="9.140625" style="141"/>
    <col min="14593" max="14593" width="51.140625" style="141" customWidth="1"/>
    <col min="14594" max="14608" width="10.28515625" style="141" customWidth="1"/>
    <col min="14609" max="14610" width="1.7109375" style="141" customWidth="1"/>
    <col min="14611" max="14848" width="9.140625" style="141"/>
    <col min="14849" max="14849" width="51.140625" style="141" customWidth="1"/>
    <col min="14850" max="14864" width="10.28515625" style="141" customWidth="1"/>
    <col min="14865" max="14866" width="1.7109375" style="141" customWidth="1"/>
    <col min="14867" max="15104" width="9.140625" style="141"/>
    <col min="15105" max="15105" width="51.140625" style="141" customWidth="1"/>
    <col min="15106" max="15120" width="10.28515625" style="141" customWidth="1"/>
    <col min="15121" max="15122" width="1.7109375" style="141" customWidth="1"/>
    <col min="15123" max="15360" width="9.140625" style="141"/>
    <col min="15361" max="15361" width="51.140625" style="141" customWidth="1"/>
    <col min="15362" max="15376" width="10.28515625" style="141" customWidth="1"/>
    <col min="15377" max="15378" width="1.7109375" style="141" customWidth="1"/>
    <col min="15379" max="15616" width="9.140625" style="141"/>
    <col min="15617" max="15617" width="51.140625" style="141" customWidth="1"/>
    <col min="15618" max="15632" width="10.28515625" style="141" customWidth="1"/>
    <col min="15633" max="15634" width="1.7109375" style="141" customWidth="1"/>
    <col min="15635" max="15872" width="9.140625" style="141"/>
    <col min="15873" max="15873" width="51.140625" style="141" customWidth="1"/>
    <col min="15874" max="15888" width="10.28515625" style="141" customWidth="1"/>
    <col min="15889" max="15890" width="1.7109375" style="141" customWidth="1"/>
    <col min="15891" max="16128" width="9.140625" style="141"/>
    <col min="16129" max="16129" width="51.140625" style="141" customWidth="1"/>
    <col min="16130" max="16144" width="10.28515625" style="141" customWidth="1"/>
    <col min="16145" max="16146" width="1.7109375" style="141" customWidth="1"/>
    <col min="16147" max="16384" width="9.140625" style="141"/>
  </cols>
  <sheetData>
    <row r="1" spans="1:18" s="20" customFormat="1" ht="3.75" hidden="1" customHeight="1">
      <c r="A1" s="624"/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</row>
    <row r="2" spans="1:18" s="20" customFormat="1" ht="39" customHeight="1">
      <c r="A2" s="894" t="s">
        <v>227</v>
      </c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894"/>
      <c r="N2" s="894"/>
      <c r="O2" s="894"/>
      <c r="P2" s="894"/>
    </row>
    <row r="3" spans="1:18" s="20" customFormat="1" ht="24.75" customHeight="1">
      <c r="A3" s="894" t="s">
        <v>305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894"/>
      <c r="N3" s="894"/>
      <c r="O3" s="894"/>
      <c r="P3" s="894"/>
    </row>
    <row r="4" spans="1:18" s="20" customFormat="1" ht="20.25" customHeight="1">
      <c r="A4" s="894" t="s">
        <v>599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894"/>
      <c r="M4" s="894"/>
      <c r="N4" s="894"/>
      <c r="O4" s="894"/>
      <c r="P4" s="894"/>
    </row>
    <row r="5" spans="1:18" s="20" customFormat="1" ht="39" customHeight="1">
      <c r="A5" s="895" t="s">
        <v>61</v>
      </c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895"/>
      <c r="N5" s="895"/>
      <c r="O5" s="895"/>
      <c r="P5" s="895"/>
    </row>
    <row r="6" spans="1:18" ht="22.5" customHeight="1">
      <c r="A6" s="151"/>
      <c r="B6" s="241"/>
      <c r="C6" s="152"/>
      <c r="D6" s="152"/>
      <c r="E6" s="152"/>
      <c r="F6" s="152"/>
      <c r="G6" s="152"/>
      <c r="H6" s="153"/>
      <c r="I6" s="153"/>
      <c r="J6" s="153"/>
      <c r="K6" s="154"/>
      <c r="L6" s="153"/>
      <c r="M6" s="153"/>
      <c r="N6" s="153"/>
      <c r="O6" s="153"/>
      <c r="P6" s="153"/>
      <c r="Q6" s="141"/>
      <c r="R6" s="141"/>
    </row>
    <row r="7" spans="1:18" s="160" customFormat="1" ht="39" customHeight="1">
      <c r="A7" s="402" t="s">
        <v>146</v>
      </c>
      <c r="B7" s="402" t="s">
        <v>229</v>
      </c>
      <c r="C7" s="402" t="s">
        <v>230</v>
      </c>
      <c r="D7" s="402" t="s">
        <v>231</v>
      </c>
      <c r="E7" s="402" t="s">
        <v>232</v>
      </c>
      <c r="F7" s="402" t="s">
        <v>233</v>
      </c>
      <c r="G7" s="402" t="s">
        <v>234</v>
      </c>
      <c r="H7" s="402" t="s">
        <v>235</v>
      </c>
      <c r="I7" s="402" t="s">
        <v>236</v>
      </c>
      <c r="J7" s="402" t="s">
        <v>237</v>
      </c>
      <c r="K7" s="402" t="s">
        <v>238</v>
      </c>
      <c r="L7" s="402" t="s">
        <v>239</v>
      </c>
      <c r="M7" s="402" t="s">
        <v>240</v>
      </c>
      <c r="N7" s="402" t="s">
        <v>241</v>
      </c>
      <c r="O7" s="402" t="s">
        <v>242</v>
      </c>
      <c r="P7" s="626" t="s">
        <v>243</v>
      </c>
    </row>
    <row r="8" spans="1:18" ht="27" customHeight="1">
      <c r="A8" s="445" t="s">
        <v>306</v>
      </c>
      <c r="B8" s="445">
        <v>21418.081579999998</v>
      </c>
      <c r="C8" s="446">
        <v>0</v>
      </c>
      <c r="D8" s="446">
        <v>0</v>
      </c>
      <c r="E8" s="446">
        <v>0</v>
      </c>
      <c r="F8" s="446">
        <v>0</v>
      </c>
      <c r="G8" s="446">
        <v>0</v>
      </c>
      <c r="H8" s="445">
        <v>0</v>
      </c>
      <c r="I8" s="445">
        <v>0</v>
      </c>
      <c r="J8" s="445">
        <v>0</v>
      </c>
      <c r="K8" s="445">
        <v>0</v>
      </c>
      <c r="L8" s="445">
        <v>0</v>
      </c>
      <c r="M8" s="445">
        <v>0</v>
      </c>
      <c r="N8" s="445">
        <v>0</v>
      </c>
      <c r="O8" s="445">
        <v>0</v>
      </c>
      <c r="P8" s="445">
        <v>0</v>
      </c>
      <c r="Q8" s="141"/>
      <c r="R8" s="141"/>
    </row>
    <row r="9" spans="1:18" ht="27" customHeight="1">
      <c r="A9" s="338" t="s">
        <v>307</v>
      </c>
      <c r="B9" s="338">
        <v>6211.2280300000002</v>
      </c>
      <c r="C9" s="339">
        <v>0</v>
      </c>
      <c r="D9" s="339">
        <v>0</v>
      </c>
      <c r="E9" s="339">
        <v>0</v>
      </c>
      <c r="F9" s="339">
        <v>0</v>
      </c>
      <c r="G9" s="339">
        <v>0</v>
      </c>
      <c r="H9" s="338">
        <v>0</v>
      </c>
      <c r="I9" s="338">
        <v>0</v>
      </c>
      <c r="J9" s="338">
        <v>0</v>
      </c>
      <c r="K9" s="338">
        <v>0</v>
      </c>
      <c r="L9" s="338">
        <v>0</v>
      </c>
      <c r="M9" s="338">
        <v>0</v>
      </c>
      <c r="N9" s="338">
        <v>0</v>
      </c>
      <c r="O9" s="338">
        <v>0</v>
      </c>
      <c r="P9" s="338">
        <v>0</v>
      </c>
      <c r="Q9" s="141"/>
      <c r="R9" s="141"/>
    </row>
    <row r="10" spans="1:18" ht="27" customHeight="1">
      <c r="A10" s="338" t="s">
        <v>308</v>
      </c>
      <c r="B10" s="338">
        <v>111.73600999999999</v>
      </c>
      <c r="C10" s="339">
        <v>0</v>
      </c>
      <c r="D10" s="339">
        <v>0</v>
      </c>
      <c r="E10" s="339">
        <v>0</v>
      </c>
      <c r="F10" s="339">
        <v>0</v>
      </c>
      <c r="G10" s="339">
        <v>0</v>
      </c>
      <c r="H10" s="338">
        <v>0</v>
      </c>
      <c r="I10" s="338">
        <v>0</v>
      </c>
      <c r="J10" s="338">
        <v>0</v>
      </c>
      <c r="K10" s="338">
        <v>0</v>
      </c>
      <c r="L10" s="338">
        <v>0</v>
      </c>
      <c r="M10" s="338">
        <v>0</v>
      </c>
      <c r="N10" s="338">
        <v>0</v>
      </c>
      <c r="O10" s="338">
        <v>0</v>
      </c>
      <c r="P10" s="338">
        <v>0</v>
      </c>
      <c r="Q10" s="141"/>
      <c r="R10" s="141"/>
    </row>
    <row r="11" spans="1:18" ht="27" customHeight="1">
      <c r="A11" s="338" t="s">
        <v>309</v>
      </c>
      <c r="B11" s="338">
        <v>6099.4920199999997</v>
      </c>
      <c r="C11" s="339">
        <v>0</v>
      </c>
      <c r="D11" s="339">
        <v>0</v>
      </c>
      <c r="E11" s="339">
        <v>0</v>
      </c>
      <c r="F11" s="339">
        <v>0</v>
      </c>
      <c r="G11" s="339">
        <v>0</v>
      </c>
      <c r="H11" s="338">
        <v>0</v>
      </c>
      <c r="I11" s="338">
        <v>0</v>
      </c>
      <c r="J11" s="338">
        <v>0</v>
      </c>
      <c r="K11" s="338">
        <v>0</v>
      </c>
      <c r="L11" s="338">
        <v>0</v>
      </c>
      <c r="M11" s="338">
        <v>0</v>
      </c>
      <c r="N11" s="338">
        <v>0</v>
      </c>
      <c r="O11" s="338">
        <v>0</v>
      </c>
      <c r="P11" s="338">
        <v>0</v>
      </c>
      <c r="Q11" s="141"/>
      <c r="R11" s="141"/>
    </row>
    <row r="12" spans="1:18" ht="27" customHeight="1">
      <c r="A12" s="338" t="s">
        <v>310</v>
      </c>
      <c r="B12" s="338">
        <v>15206.853550000002</v>
      </c>
      <c r="C12" s="339">
        <v>0</v>
      </c>
      <c r="D12" s="339">
        <v>0</v>
      </c>
      <c r="E12" s="339">
        <v>0</v>
      </c>
      <c r="F12" s="339">
        <v>0</v>
      </c>
      <c r="G12" s="339">
        <v>0</v>
      </c>
      <c r="H12" s="338">
        <v>0</v>
      </c>
      <c r="I12" s="338">
        <v>0</v>
      </c>
      <c r="J12" s="338">
        <v>0</v>
      </c>
      <c r="K12" s="338">
        <v>0</v>
      </c>
      <c r="L12" s="338">
        <v>0</v>
      </c>
      <c r="M12" s="338">
        <v>0</v>
      </c>
      <c r="N12" s="338">
        <v>0</v>
      </c>
      <c r="O12" s="338">
        <v>0</v>
      </c>
      <c r="P12" s="338">
        <v>0</v>
      </c>
      <c r="Q12" s="141"/>
      <c r="R12" s="141"/>
    </row>
    <row r="13" spans="1:18" ht="27" customHeight="1">
      <c r="A13" s="338" t="s">
        <v>308</v>
      </c>
      <c r="B13" s="338">
        <v>15206.853550000002</v>
      </c>
      <c r="C13" s="339">
        <v>0</v>
      </c>
      <c r="D13" s="339">
        <v>0</v>
      </c>
      <c r="E13" s="339">
        <v>0</v>
      </c>
      <c r="F13" s="339">
        <v>0</v>
      </c>
      <c r="G13" s="339">
        <v>0</v>
      </c>
      <c r="H13" s="338">
        <v>0</v>
      </c>
      <c r="I13" s="338">
        <v>0</v>
      </c>
      <c r="J13" s="338">
        <v>0</v>
      </c>
      <c r="K13" s="338">
        <v>0</v>
      </c>
      <c r="L13" s="338">
        <v>0</v>
      </c>
      <c r="M13" s="338">
        <v>0</v>
      </c>
      <c r="N13" s="338">
        <v>0</v>
      </c>
      <c r="O13" s="338">
        <v>0</v>
      </c>
      <c r="P13" s="338">
        <v>0</v>
      </c>
      <c r="Q13" s="141"/>
      <c r="R13" s="141"/>
    </row>
    <row r="14" spans="1:18" ht="27" customHeight="1">
      <c r="A14" s="338" t="s">
        <v>309</v>
      </c>
      <c r="B14" s="338">
        <v>0</v>
      </c>
      <c r="C14" s="339">
        <v>0</v>
      </c>
      <c r="D14" s="339">
        <v>0</v>
      </c>
      <c r="E14" s="339">
        <v>0</v>
      </c>
      <c r="F14" s="339">
        <v>0</v>
      </c>
      <c r="G14" s="339">
        <v>0</v>
      </c>
      <c r="H14" s="338">
        <v>0</v>
      </c>
      <c r="I14" s="338">
        <v>0</v>
      </c>
      <c r="J14" s="338">
        <v>0</v>
      </c>
      <c r="K14" s="338">
        <v>0</v>
      </c>
      <c r="L14" s="338">
        <v>0</v>
      </c>
      <c r="M14" s="338">
        <v>0</v>
      </c>
      <c r="N14" s="338">
        <v>0</v>
      </c>
      <c r="O14" s="338">
        <v>0</v>
      </c>
      <c r="P14" s="338">
        <v>0</v>
      </c>
      <c r="Q14" s="141"/>
      <c r="R14" s="141"/>
    </row>
    <row r="15" spans="1:18" ht="27" customHeight="1">
      <c r="A15" s="445" t="s">
        <v>311</v>
      </c>
      <c r="B15" s="445">
        <v>70852.703529999999</v>
      </c>
      <c r="C15" s="446">
        <v>19653.043239999999</v>
      </c>
      <c r="D15" s="446">
        <v>14195.161470000001</v>
      </c>
      <c r="E15" s="446">
        <v>0</v>
      </c>
      <c r="F15" s="446">
        <v>0</v>
      </c>
      <c r="G15" s="446">
        <v>649.37547999999992</v>
      </c>
      <c r="H15" s="445">
        <v>4.0327500000000001</v>
      </c>
      <c r="I15" s="445">
        <v>335.04315000000003</v>
      </c>
      <c r="J15" s="445">
        <v>0</v>
      </c>
      <c r="K15" s="445">
        <v>0</v>
      </c>
      <c r="L15" s="445">
        <v>0</v>
      </c>
      <c r="M15" s="445">
        <v>0</v>
      </c>
      <c r="N15" s="445">
        <v>1611.0819799999999</v>
      </c>
      <c r="O15" s="445">
        <v>0</v>
      </c>
      <c r="P15" s="445">
        <v>0</v>
      </c>
      <c r="Q15" s="141"/>
      <c r="R15" s="141"/>
    </row>
    <row r="16" spans="1:18" ht="27" customHeight="1">
      <c r="A16" s="338" t="s">
        <v>307</v>
      </c>
      <c r="B16" s="338">
        <v>18804.45851</v>
      </c>
      <c r="C16" s="339">
        <v>1921.40569</v>
      </c>
      <c r="D16" s="339">
        <v>2134.9830200000001</v>
      </c>
      <c r="E16" s="339">
        <v>0</v>
      </c>
      <c r="F16" s="339">
        <v>0</v>
      </c>
      <c r="G16" s="339">
        <v>41.384209999999996</v>
      </c>
      <c r="H16" s="338">
        <v>4.0327500000000001</v>
      </c>
      <c r="I16" s="338">
        <v>0</v>
      </c>
      <c r="J16" s="338">
        <v>0</v>
      </c>
      <c r="K16" s="338">
        <v>0</v>
      </c>
      <c r="L16" s="338">
        <v>0</v>
      </c>
      <c r="M16" s="338">
        <v>0</v>
      </c>
      <c r="N16" s="338">
        <v>495.01659000000001</v>
      </c>
      <c r="O16" s="338">
        <v>0</v>
      </c>
      <c r="P16" s="338">
        <v>0</v>
      </c>
      <c r="Q16" s="141"/>
      <c r="R16" s="141"/>
    </row>
    <row r="17" spans="1:18" ht="27" customHeight="1">
      <c r="A17" s="338" t="s">
        <v>308</v>
      </c>
      <c r="B17" s="338">
        <v>15815.5458</v>
      </c>
      <c r="C17" s="339">
        <v>1921.40569</v>
      </c>
      <c r="D17" s="339">
        <v>978.67196000000001</v>
      </c>
      <c r="E17" s="339">
        <v>0</v>
      </c>
      <c r="F17" s="339">
        <v>0</v>
      </c>
      <c r="G17" s="339">
        <v>41.384209999999996</v>
      </c>
      <c r="H17" s="338">
        <v>4.0327500000000001</v>
      </c>
      <c r="I17" s="338">
        <v>0</v>
      </c>
      <c r="J17" s="338">
        <v>0</v>
      </c>
      <c r="K17" s="338">
        <v>0</v>
      </c>
      <c r="L17" s="338">
        <v>0</v>
      </c>
      <c r="M17" s="338">
        <v>0</v>
      </c>
      <c r="N17" s="338">
        <v>495.01659000000001</v>
      </c>
      <c r="O17" s="338">
        <v>0</v>
      </c>
      <c r="P17" s="338">
        <v>0</v>
      </c>
      <c r="Q17" s="141"/>
      <c r="R17" s="141"/>
    </row>
    <row r="18" spans="1:18" ht="27" customHeight="1">
      <c r="A18" s="338" t="s">
        <v>309</v>
      </c>
      <c r="B18" s="338">
        <v>2988.9127100000001</v>
      </c>
      <c r="C18" s="339">
        <v>0</v>
      </c>
      <c r="D18" s="339">
        <v>1156.31106</v>
      </c>
      <c r="E18" s="339">
        <v>0</v>
      </c>
      <c r="F18" s="339">
        <v>0</v>
      </c>
      <c r="G18" s="339">
        <v>0</v>
      </c>
      <c r="H18" s="338">
        <v>0</v>
      </c>
      <c r="I18" s="338">
        <v>0</v>
      </c>
      <c r="J18" s="338">
        <v>0</v>
      </c>
      <c r="K18" s="338">
        <v>0</v>
      </c>
      <c r="L18" s="338">
        <v>0</v>
      </c>
      <c r="M18" s="338">
        <v>0</v>
      </c>
      <c r="N18" s="338">
        <v>0</v>
      </c>
      <c r="O18" s="338">
        <v>0</v>
      </c>
      <c r="P18" s="338">
        <v>0</v>
      </c>
      <c r="Q18" s="141"/>
      <c r="R18" s="141"/>
    </row>
    <row r="19" spans="1:18" ht="27" customHeight="1">
      <c r="A19" s="338" t="s">
        <v>310</v>
      </c>
      <c r="B19" s="338">
        <v>52048.245020000002</v>
      </c>
      <c r="C19" s="339">
        <v>17731.637549999999</v>
      </c>
      <c r="D19" s="339">
        <v>12060.178449999999</v>
      </c>
      <c r="E19" s="339">
        <v>0</v>
      </c>
      <c r="F19" s="339">
        <v>0</v>
      </c>
      <c r="G19" s="339">
        <v>607.99126999999999</v>
      </c>
      <c r="H19" s="338">
        <v>0</v>
      </c>
      <c r="I19" s="338">
        <v>335.04315000000003</v>
      </c>
      <c r="J19" s="338">
        <v>0</v>
      </c>
      <c r="K19" s="338">
        <v>0</v>
      </c>
      <c r="L19" s="338">
        <v>0</v>
      </c>
      <c r="M19" s="338">
        <v>0</v>
      </c>
      <c r="N19" s="338">
        <v>1116.06539</v>
      </c>
      <c r="O19" s="338">
        <v>0</v>
      </c>
      <c r="P19" s="338">
        <v>0</v>
      </c>
      <c r="Q19" s="141"/>
      <c r="R19" s="141"/>
    </row>
    <row r="20" spans="1:18" ht="27" customHeight="1">
      <c r="A20" s="338" t="s">
        <v>308</v>
      </c>
      <c r="B20" s="338">
        <v>50144.216789999999</v>
      </c>
      <c r="C20" s="339">
        <v>16127.840410000001</v>
      </c>
      <c r="D20" s="339">
        <v>3626.65697</v>
      </c>
      <c r="E20" s="339">
        <v>0</v>
      </c>
      <c r="F20" s="339">
        <v>0</v>
      </c>
      <c r="G20" s="339">
        <v>566.63445999999999</v>
      </c>
      <c r="H20" s="338">
        <v>0</v>
      </c>
      <c r="I20" s="338">
        <v>335.04315000000003</v>
      </c>
      <c r="J20" s="338">
        <v>0</v>
      </c>
      <c r="K20" s="338">
        <v>0</v>
      </c>
      <c r="L20" s="338">
        <v>0</v>
      </c>
      <c r="M20" s="338">
        <v>0</v>
      </c>
      <c r="N20" s="338">
        <v>1116.06539</v>
      </c>
      <c r="O20" s="338">
        <v>0</v>
      </c>
      <c r="P20" s="338">
        <v>0</v>
      </c>
      <c r="Q20" s="141"/>
      <c r="R20" s="141"/>
    </row>
    <row r="21" spans="1:18" ht="27" customHeight="1">
      <c r="A21" s="338" t="s">
        <v>309</v>
      </c>
      <c r="B21" s="338">
        <v>1904.0282299999999</v>
      </c>
      <c r="C21" s="339">
        <v>1603.7971399999999</v>
      </c>
      <c r="D21" s="339">
        <v>8433.5214800000012</v>
      </c>
      <c r="E21" s="339">
        <v>0</v>
      </c>
      <c r="F21" s="339">
        <v>0</v>
      </c>
      <c r="G21" s="339">
        <v>41.356809999999996</v>
      </c>
      <c r="H21" s="338">
        <v>0</v>
      </c>
      <c r="I21" s="338">
        <v>0</v>
      </c>
      <c r="J21" s="338">
        <v>0</v>
      </c>
      <c r="K21" s="338">
        <v>0</v>
      </c>
      <c r="L21" s="338">
        <v>0</v>
      </c>
      <c r="M21" s="338">
        <v>0</v>
      </c>
      <c r="N21" s="338">
        <v>0</v>
      </c>
      <c r="O21" s="338">
        <v>0</v>
      </c>
      <c r="P21" s="338">
        <v>0</v>
      </c>
      <c r="Q21" s="141"/>
      <c r="R21" s="141"/>
    </row>
    <row r="22" spans="1:18" ht="27" customHeight="1">
      <c r="A22" s="445" t="s">
        <v>312</v>
      </c>
      <c r="B22" s="445">
        <v>484835.53489000001</v>
      </c>
      <c r="C22" s="446">
        <v>426788.07162</v>
      </c>
      <c r="D22" s="446">
        <v>236667.08374</v>
      </c>
      <c r="E22" s="446">
        <v>5045.8878800000002</v>
      </c>
      <c r="F22" s="446">
        <v>92976.279909999997</v>
      </c>
      <c r="G22" s="446">
        <v>151109.26328000001</v>
      </c>
      <c r="H22" s="445">
        <v>76119.031829999993</v>
      </c>
      <c r="I22" s="445">
        <v>100140.59204</v>
      </c>
      <c r="J22" s="445">
        <v>125520.18268000001</v>
      </c>
      <c r="K22" s="445">
        <v>67395.805819999994</v>
      </c>
      <c r="L22" s="445">
        <v>19974.936180000001</v>
      </c>
      <c r="M22" s="445">
        <v>28430.734559999997</v>
      </c>
      <c r="N22" s="445">
        <v>61902.831279999999</v>
      </c>
      <c r="O22" s="445">
        <v>59055.479829999997</v>
      </c>
      <c r="P22" s="445">
        <v>47041.792520000003</v>
      </c>
      <c r="Q22" s="141"/>
      <c r="R22" s="141"/>
    </row>
    <row r="23" spans="1:18" ht="27" customHeight="1">
      <c r="A23" s="338" t="s">
        <v>307</v>
      </c>
      <c r="B23" s="338">
        <v>135087.24890000001</v>
      </c>
      <c r="C23" s="339">
        <v>71613.934079999992</v>
      </c>
      <c r="D23" s="339">
        <v>23949.505149999997</v>
      </c>
      <c r="E23" s="339">
        <v>3082.35988</v>
      </c>
      <c r="F23" s="339">
        <v>18104.236350000003</v>
      </c>
      <c r="G23" s="339">
        <v>29252.448899999999</v>
      </c>
      <c r="H23" s="338">
        <v>15102.848050000001</v>
      </c>
      <c r="I23" s="338">
        <v>18147.534299999999</v>
      </c>
      <c r="J23" s="338">
        <v>43241.924639999997</v>
      </c>
      <c r="K23" s="338">
        <v>21647.880799999999</v>
      </c>
      <c r="L23" s="338">
        <v>2997.9222</v>
      </c>
      <c r="M23" s="338">
        <v>1985.71983</v>
      </c>
      <c r="N23" s="338">
        <v>14187.456039999999</v>
      </c>
      <c r="O23" s="338">
        <v>30439.71718</v>
      </c>
      <c r="P23" s="338">
        <v>30633.077859999998</v>
      </c>
      <c r="Q23" s="141"/>
      <c r="R23" s="141"/>
    </row>
    <row r="24" spans="1:18" ht="27" customHeight="1">
      <c r="A24" s="338" t="s">
        <v>308</v>
      </c>
      <c r="B24" s="338">
        <v>85505.650319999986</v>
      </c>
      <c r="C24" s="339">
        <v>64200.522669999998</v>
      </c>
      <c r="D24" s="339">
        <v>17723.924289999999</v>
      </c>
      <c r="E24" s="339">
        <v>3082.35988</v>
      </c>
      <c r="F24" s="339">
        <v>14041.4295</v>
      </c>
      <c r="G24" s="339">
        <v>14461.682720000001</v>
      </c>
      <c r="H24" s="338">
        <v>14545.447099999999</v>
      </c>
      <c r="I24" s="338">
        <v>18119.898140000001</v>
      </c>
      <c r="J24" s="338">
        <v>43146.864390000002</v>
      </c>
      <c r="K24" s="338">
        <v>19544.250769999999</v>
      </c>
      <c r="L24" s="338">
        <v>2528.7740699999999</v>
      </c>
      <c r="M24" s="338">
        <v>906.12208999999996</v>
      </c>
      <c r="N24" s="338">
        <v>14172.63356</v>
      </c>
      <c r="O24" s="338">
        <v>30309.66246</v>
      </c>
      <c r="P24" s="338">
        <v>30476.65451</v>
      </c>
      <c r="Q24" s="141"/>
      <c r="R24" s="141"/>
    </row>
    <row r="25" spans="1:18" ht="27" customHeight="1">
      <c r="A25" s="338" t="s">
        <v>309</v>
      </c>
      <c r="B25" s="338">
        <v>49581.598579999998</v>
      </c>
      <c r="C25" s="339">
        <v>7413.4114099999997</v>
      </c>
      <c r="D25" s="339">
        <v>6225.58086</v>
      </c>
      <c r="E25" s="339">
        <v>0</v>
      </c>
      <c r="F25" s="339">
        <v>4062.8068499999999</v>
      </c>
      <c r="G25" s="339">
        <v>14790.766180000001</v>
      </c>
      <c r="H25" s="338">
        <v>557.40094999999997</v>
      </c>
      <c r="I25" s="338">
        <v>27.63616</v>
      </c>
      <c r="J25" s="338">
        <v>95.060249999999996</v>
      </c>
      <c r="K25" s="338">
        <v>2103.6300299999998</v>
      </c>
      <c r="L25" s="338">
        <v>469.14812999999998</v>
      </c>
      <c r="M25" s="338">
        <v>1079.5977399999999</v>
      </c>
      <c r="N25" s="338">
        <v>14.822479999999999</v>
      </c>
      <c r="O25" s="338">
        <v>130.05472</v>
      </c>
      <c r="P25" s="338">
        <v>156.42335</v>
      </c>
      <c r="Q25" s="141"/>
      <c r="R25" s="141"/>
    </row>
    <row r="26" spans="1:18" ht="27" customHeight="1">
      <c r="A26" s="338" t="s">
        <v>310</v>
      </c>
      <c r="B26" s="338">
        <v>349748.28599</v>
      </c>
      <c r="C26" s="339">
        <v>355174.13754000003</v>
      </c>
      <c r="D26" s="339">
        <v>212717.57858999999</v>
      </c>
      <c r="E26" s="339">
        <v>1963.528</v>
      </c>
      <c r="F26" s="339">
        <v>74872.043560000006</v>
      </c>
      <c r="G26" s="339">
        <v>121856.81438</v>
      </c>
      <c r="H26" s="338">
        <v>61016.183779999999</v>
      </c>
      <c r="I26" s="338">
        <v>81993.057739999989</v>
      </c>
      <c r="J26" s="338">
        <v>82278.258040000001</v>
      </c>
      <c r="K26" s="338">
        <v>45747.925020000002</v>
      </c>
      <c r="L26" s="338">
        <v>16977.01398</v>
      </c>
      <c r="M26" s="338">
        <v>26445.014729999999</v>
      </c>
      <c r="N26" s="338">
        <v>47715.375240000001</v>
      </c>
      <c r="O26" s="338">
        <v>28615.762649999997</v>
      </c>
      <c r="P26" s="338">
        <v>16408.714660000001</v>
      </c>
      <c r="Q26" s="141"/>
      <c r="R26" s="141"/>
    </row>
    <row r="27" spans="1:18" ht="27" customHeight="1">
      <c r="A27" s="338" t="s">
        <v>308</v>
      </c>
      <c r="B27" s="338">
        <v>308641.39272</v>
      </c>
      <c r="C27" s="339">
        <v>320736.41717000003</v>
      </c>
      <c r="D27" s="339">
        <v>169253.17278999998</v>
      </c>
      <c r="E27" s="339">
        <v>1922.90022</v>
      </c>
      <c r="F27" s="339">
        <v>56185.405439999995</v>
      </c>
      <c r="G27" s="339">
        <v>88297.655409999992</v>
      </c>
      <c r="H27" s="338">
        <v>56650.0789</v>
      </c>
      <c r="I27" s="338">
        <v>79280.036069999987</v>
      </c>
      <c r="J27" s="338">
        <v>81794.011029999994</v>
      </c>
      <c r="K27" s="338">
        <v>42963.437770000004</v>
      </c>
      <c r="L27" s="338">
        <v>15333.896919999999</v>
      </c>
      <c r="M27" s="338">
        <v>24829.673730000002</v>
      </c>
      <c r="N27" s="338">
        <v>47565.23287</v>
      </c>
      <c r="O27" s="338">
        <v>28581.876629999999</v>
      </c>
      <c r="P27" s="338">
        <v>16408.714660000001</v>
      </c>
      <c r="Q27" s="141"/>
      <c r="R27" s="141"/>
    </row>
    <row r="28" spans="1:18" ht="27" customHeight="1">
      <c r="A28" s="338" t="s">
        <v>309</v>
      </c>
      <c r="B28" s="338">
        <v>41106.89327</v>
      </c>
      <c r="C28" s="339">
        <v>34437.720369999995</v>
      </c>
      <c r="D28" s="339">
        <v>43464.4058</v>
      </c>
      <c r="E28" s="339">
        <v>40.627780000000001</v>
      </c>
      <c r="F28" s="339">
        <v>18686.63812</v>
      </c>
      <c r="G28" s="339">
        <v>33559.158969999997</v>
      </c>
      <c r="H28" s="338">
        <v>4366.1048799999999</v>
      </c>
      <c r="I28" s="338">
        <v>2713.0216700000001</v>
      </c>
      <c r="J28" s="338">
        <v>484.24700999999999</v>
      </c>
      <c r="K28" s="338">
        <v>2784.4872500000001</v>
      </c>
      <c r="L28" s="338">
        <v>1643.11706</v>
      </c>
      <c r="M28" s="338">
        <v>1615.3409999999999</v>
      </c>
      <c r="N28" s="338">
        <v>150.14237</v>
      </c>
      <c r="O28" s="338">
        <v>33.886019999999995</v>
      </c>
      <c r="P28" s="338">
        <v>0</v>
      </c>
      <c r="Q28" s="141"/>
      <c r="R28" s="141"/>
    </row>
    <row r="29" spans="1:18" ht="27" customHeight="1">
      <c r="A29" s="445" t="s">
        <v>313</v>
      </c>
      <c r="B29" s="445">
        <v>149719.87224999999</v>
      </c>
      <c r="C29" s="445">
        <v>67370.47524</v>
      </c>
      <c r="D29" s="445">
        <v>49097.354439999996</v>
      </c>
      <c r="E29" s="445">
        <v>22014.120699999999</v>
      </c>
      <c r="F29" s="445">
        <v>77389.341180000003</v>
      </c>
      <c r="G29" s="445">
        <v>50123.510070000004</v>
      </c>
      <c r="H29" s="445">
        <v>19703.418989999998</v>
      </c>
      <c r="I29" s="445">
        <v>33008.989440000005</v>
      </c>
      <c r="J29" s="445">
        <v>18884.491679999999</v>
      </c>
      <c r="K29" s="445">
        <v>28247.046569999999</v>
      </c>
      <c r="L29" s="445">
        <v>21930.576870000001</v>
      </c>
      <c r="M29" s="445">
        <v>7181.0343499999999</v>
      </c>
      <c r="N29" s="445">
        <v>70387.648260000002</v>
      </c>
      <c r="O29" s="445">
        <v>9474.1018699999986</v>
      </c>
      <c r="P29" s="445">
        <v>15983.875050000001</v>
      </c>
      <c r="Q29" s="141"/>
      <c r="R29" s="141"/>
    </row>
    <row r="30" spans="1:18" ht="27" customHeight="1">
      <c r="A30" s="338" t="s">
        <v>314</v>
      </c>
      <c r="B30" s="338">
        <v>141686.23584000001</v>
      </c>
      <c r="C30" s="339">
        <v>64508.066229999997</v>
      </c>
      <c r="D30" s="339">
        <v>48979.104220000001</v>
      </c>
      <c r="E30" s="339">
        <v>16251.625310000001</v>
      </c>
      <c r="F30" s="339">
        <v>77389.341180000003</v>
      </c>
      <c r="G30" s="339">
        <v>49039.196210000002</v>
      </c>
      <c r="H30" s="338">
        <v>19533.639589999999</v>
      </c>
      <c r="I30" s="338">
        <v>32922.309249999998</v>
      </c>
      <c r="J30" s="338">
        <v>18834.939559999999</v>
      </c>
      <c r="K30" s="338">
        <v>6546.143</v>
      </c>
      <c r="L30" s="338">
        <v>21728.071100000001</v>
      </c>
      <c r="M30" s="338">
        <v>6790.2218600000006</v>
      </c>
      <c r="N30" s="338">
        <v>57269.834539999996</v>
      </c>
      <c r="O30" s="338">
        <v>9234.0186999999987</v>
      </c>
      <c r="P30" s="338">
        <v>15983.875050000001</v>
      </c>
      <c r="Q30" s="141"/>
      <c r="R30" s="141"/>
    </row>
    <row r="31" spans="1:18" ht="27" customHeight="1">
      <c r="A31" s="338" t="s">
        <v>315</v>
      </c>
      <c r="B31" s="338">
        <v>2514.1743799999999</v>
      </c>
      <c r="C31" s="338">
        <v>340.09546</v>
      </c>
      <c r="D31" s="338">
        <v>0</v>
      </c>
      <c r="E31" s="338">
        <v>3226.2956099999997</v>
      </c>
      <c r="F31" s="338">
        <v>447.43448999999998</v>
      </c>
      <c r="G31" s="338">
        <v>2421.2560699999999</v>
      </c>
      <c r="H31" s="338">
        <v>1477.6955399999999</v>
      </c>
      <c r="I31" s="338">
        <v>826.74175000000002</v>
      </c>
      <c r="J31" s="338">
        <v>460.20814000000001</v>
      </c>
      <c r="K31" s="338">
        <v>0</v>
      </c>
      <c r="L31" s="338">
        <v>0</v>
      </c>
      <c r="M31" s="338">
        <v>330.35645</v>
      </c>
      <c r="N31" s="338">
        <v>1178.27304</v>
      </c>
      <c r="O31" s="338">
        <v>311.34644000000003</v>
      </c>
      <c r="P31" s="338">
        <v>235.74736999999999</v>
      </c>
      <c r="Q31" s="141"/>
      <c r="R31" s="141"/>
    </row>
    <row r="32" spans="1:18" ht="27" customHeight="1">
      <c r="A32" s="338" t="s">
        <v>316</v>
      </c>
      <c r="B32" s="338">
        <v>32578.10468</v>
      </c>
      <c r="C32" s="339">
        <v>24927.517520000001</v>
      </c>
      <c r="D32" s="339">
        <v>15683.745989999999</v>
      </c>
      <c r="E32" s="339">
        <v>6937.8360700000003</v>
      </c>
      <c r="F32" s="339">
        <v>39908.413719999997</v>
      </c>
      <c r="G32" s="339">
        <v>24575.367480000001</v>
      </c>
      <c r="H32" s="338">
        <v>109.96892</v>
      </c>
      <c r="I32" s="338">
        <v>22876.793329999997</v>
      </c>
      <c r="J32" s="338">
        <v>12232.241960000001</v>
      </c>
      <c r="K32" s="338">
        <v>3197.8711600000001</v>
      </c>
      <c r="L32" s="338">
        <v>12362.21286</v>
      </c>
      <c r="M32" s="338">
        <v>4142.7232000000004</v>
      </c>
      <c r="N32" s="338">
        <v>34801.070979999997</v>
      </c>
      <c r="O32" s="338">
        <v>3797.9669900000004</v>
      </c>
      <c r="P32" s="338">
        <v>7912.7169899999999</v>
      </c>
      <c r="Q32" s="141"/>
      <c r="R32" s="141"/>
    </row>
    <row r="33" spans="1:18" ht="27" customHeight="1">
      <c r="A33" s="338" t="s">
        <v>317</v>
      </c>
      <c r="B33" s="338">
        <v>75752.303870000003</v>
      </c>
      <c r="C33" s="339">
        <v>7444.4812099999999</v>
      </c>
      <c r="D33" s="339">
        <v>11835.174279999999</v>
      </c>
      <c r="E33" s="339">
        <v>3373.4942700000001</v>
      </c>
      <c r="F33" s="339">
        <v>18143.302739999999</v>
      </c>
      <c r="G33" s="339">
        <v>9558.7066300000006</v>
      </c>
      <c r="H33" s="338">
        <v>1847.44722</v>
      </c>
      <c r="I33" s="338">
        <v>6261.5488399999995</v>
      </c>
      <c r="J33" s="338">
        <v>1714.8641499999999</v>
      </c>
      <c r="K33" s="338">
        <v>637.79729000000009</v>
      </c>
      <c r="L33" s="338">
        <v>3277.22588</v>
      </c>
      <c r="M33" s="338">
        <v>755.45273999999995</v>
      </c>
      <c r="N33" s="338">
        <v>10910.065490000001</v>
      </c>
      <c r="O33" s="338">
        <v>3932.8666800000001</v>
      </c>
      <c r="P33" s="338">
        <v>4301.1878699999997</v>
      </c>
      <c r="Q33" s="141"/>
      <c r="R33" s="141"/>
    </row>
    <row r="34" spans="1:18" ht="27" customHeight="1">
      <c r="A34" s="338" t="s">
        <v>318</v>
      </c>
      <c r="B34" s="338">
        <v>30841.652910000001</v>
      </c>
      <c r="C34" s="339">
        <v>31795.972040000001</v>
      </c>
      <c r="D34" s="339">
        <v>21460.183949999999</v>
      </c>
      <c r="E34" s="339">
        <v>2713.9993599999998</v>
      </c>
      <c r="F34" s="339">
        <v>18890.19023</v>
      </c>
      <c r="G34" s="339">
        <v>12483.866029999999</v>
      </c>
      <c r="H34" s="338">
        <v>16098.527910000001</v>
      </c>
      <c r="I34" s="338">
        <v>2957.2253300000002</v>
      </c>
      <c r="J34" s="338">
        <v>4427.6253099999994</v>
      </c>
      <c r="K34" s="338">
        <v>2710.4745499999999</v>
      </c>
      <c r="L34" s="338">
        <v>6088.6323600000005</v>
      </c>
      <c r="M34" s="338">
        <v>1561.68947</v>
      </c>
      <c r="N34" s="338">
        <v>10380.425029999999</v>
      </c>
      <c r="O34" s="338">
        <v>1191.8385900000001</v>
      </c>
      <c r="P34" s="338">
        <v>3534.22282</v>
      </c>
      <c r="Q34" s="141"/>
      <c r="R34" s="141"/>
    </row>
    <row r="35" spans="1:18" ht="27" customHeight="1">
      <c r="A35" s="338" t="s">
        <v>181</v>
      </c>
      <c r="B35" s="338">
        <v>7869.7099500000004</v>
      </c>
      <c r="C35" s="339">
        <v>2400.7036200000002</v>
      </c>
      <c r="D35" s="339">
        <v>0</v>
      </c>
      <c r="E35" s="339">
        <v>0</v>
      </c>
      <c r="F35" s="339">
        <v>0</v>
      </c>
      <c r="G35" s="339">
        <v>1084.3138600000002</v>
      </c>
      <c r="H35" s="338">
        <v>0</v>
      </c>
      <c r="I35" s="338">
        <v>1.38839</v>
      </c>
      <c r="J35" s="338">
        <v>49.552120000000002</v>
      </c>
      <c r="K35" s="338">
        <v>21554.55905</v>
      </c>
      <c r="L35" s="338">
        <v>198.48152999999999</v>
      </c>
      <c r="M35" s="338">
        <v>135.74358999999998</v>
      </c>
      <c r="N35" s="338">
        <v>10577.20138</v>
      </c>
      <c r="O35" s="338">
        <v>0</v>
      </c>
      <c r="P35" s="338">
        <v>0</v>
      </c>
      <c r="Q35" s="141"/>
      <c r="R35" s="141"/>
    </row>
    <row r="36" spans="1:18" ht="27" customHeight="1">
      <c r="A36" s="338" t="s">
        <v>316</v>
      </c>
      <c r="B36" s="338">
        <v>4362.7239200000004</v>
      </c>
      <c r="C36" s="339">
        <v>757.13756000000001</v>
      </c>
      <c r="D36" s="339">
        <v>0</v>
      </c>
      <c r="E36" s="339">
        <v>0</v>
      </c>
      <c r="F36" s="339">
        <v>0</v>
      </c>
      <c r="G36" s="339">
        <v>101.94928</v>
      </c>
      <c r="H36" s="338">
        <v>0</v>
      </c>
      <c r="I36" s="338">
        <v>1.38839</v>
      </c>
      <c r="J36" s="338">
        <v>36.853910000000006</v>
      </c>
      <c r="K36" s="338">
        <v>10470.108249999999</v>
      </c>
      <c r="L36" s="338">
        <v>165.74878000000001</v>
      </c>
      <c r="M36" s="338">
        <v>135.74358999999998</v>
      </c>
      <c r="N36" s="338">
        <v>5630.6854999999996</v>
      </c>
      <c r="O36" s="338">
        <v>0</v>
      </c>
      <c r="P36" s="338">
        <v>0</v>
      </c>
      <c r="Q36" s="141"/>
      <c r="R36" s="141"/>
    </row>
    <row r="37" spans="1:18" ht="27" customHeight="1">
      <c r="A37" s="338" t="s">
        <v>318</v>
      </c>
      <c r="B37" s="338">
        <v>3506.9860299999996</v>
      </c>
      <c r="C37" s="339">
        <v>1643.5660600000001</v>
      </c>
      <c r="D37" s="339">
        <v>0</v>
      </c>
      <c r="E37" s="339">
        <v>0</v>
      </c>
      <c r="F37" s="339">
        <v>0</v>
      </c>
      <c r="G37" s="339">
        <v>982.36457999999993</v>
      </c>
      <c r="H37" s="338">
        <v>0</v>
      </c>
      <c r="I37" s="338">
        <v>0</v>
      </c>
      <c r="J37" s="338">
        <v>12.69821</v>
      </c>
      <c r="K37" s="338">
        <v>9696.0709700000007</v>
      </c>
      <c r="L37" s="338">
        <v>32.732750000000003</v>
      </c>
      <c r="M37" s="338">
        <v>0</v>
      </c>
      <c r="N37" s="338">
        <v>4100.3009000000002</v>
      </c>
      <c r="O37" s="338">
        <v>0</v>
      </c>
      <c r="P37" s="338">
        <v>0</v>
      </c>
      <c r="Q37" s="141"/>
      <c r="R37" s="141"/>
    </row>
    <row r="38" spans="1:18" ht="27" customHeight="1">
      <c r="A38" s="338" t="s">
        <v>319</v>
      </c>
      <c r="B38" s="338">
        <v>0</v>
      </c>
      <c r="C38" s="339">
        <v>0</v>
      </c>
      <c r="D38" s="339">
        <v>0</v>
      </c>
      <c r="E38" s="339">
        <v>0</v>
      </c>
      <c r="F38" s="339">
        <v>0</v>
      </c>
      <c r="G38" s="339">
        <v>0</v>
      </c>
      <c r="H38" s="338">
        <v>0</v>
      </c>
      <c r="I38" s="338">
        <v>0</v>
      </c>
      <c r="J38" s="338">
        <v>0</v>
      </c>
      <c r="K38" s="338">
        <v>1388.3798300000001</v>
      </c>
      <c r="L38" s="338">
        <v>0</v>
      </c>
      <c r="M38" s="338">
        <v>0</v>
      </c>
      <c r="N38" s="338">
        <v>846.21497999999997</v>
      </c>
      <c r="O38" s="338">
        <v>0</v>
      </c>
      <c r="P38" s="338">
        <v>0</v>
      </c>
      <c r="Q38" s="141"/>
      <c r="R38" s="141"/>
    </row>
    <row r="39" spans="1:18" ht="50.25" customHeight="1">
      <c r="A39" s="447" t="s">
        <v>320</v>
      </c>
      <c r="B39" s="338">
        <v>0</v>
      </c>
      <c r="C39" s="339">
        <v>0</v>
      </c>
      <c r="D39" s="339">
        <v>0</v>
      </c>
      <c r="E39" s="339">
        <v>0</v>
      </c>
      <c r="F39" s="339">
        <v>0</v>
      </c>
      <c r="G39" s="339">
        <v>0</v>
      </c>
      <c r="H39" s="338">
        <v>0</v>
      </c>
      <c r="I39" s="338">
        <v>0</v>
      </c>
      <c r="J39" s="338">
        <v>0</v>
      </c>
      <c r="K39" s="338">
        <v>0</v>
      </c>
      <c r="L39" s="338">
        <v>0</v>
      </c>
      <c r="M39" s="338">
        <v>0</v>
      </c>
      <c r="N39" s="338">
        <v>0</v>
      </c>
      <c r="O39" s="338">
        <v>0</v>
      </c>
      <c r="P39" s="338">
        <v>0</v>
      </c>
      <c r="Q39" s="141"/>
      <c r="R39" s="141"/>
    </row>
    <row r="40" spans="1:18" ht="27" customHeight="1">
      <c r="A40" s="338" t="s">
        <v>316</v>
      </c>
      <c r="B40" s="338">
        <v>0</v>
      </c>
      <c r="C40" s="339">
        <v>0</v>
      </c>
      <c r="D40" s="339">
        <v>0</v>
      </c>
      <c r="E40" s="339">
        <v>0</v>
      </c>
      <c r="F40" s="339">
        <v>0</v>
      </c>
      <c r="G40" s="339">
        <v>0</v>
      </c>
      <c r="H40" s="338">
        <v>0</v>
      </c>
      <c r="I40" s="338">
        <v>0</v>
      </c>
      <c r="J40" s="338">
        <v>0</v>
      </c>
      <c r="K40" s="338">
        <v>0</v>
      </c>
      <c r="L40" s="338">
        <v>0</v>
      </c>
      <c r="M40" s="338">
        <v>0</v>
      </c>
      <c r="N40" s="338">
        <v>0</v>
      </c>
      <c r="O40" s="338">
        <v>0</v>
      </c>
      <c r="P40" s="338">
        <v>0</v>
      </c>
      <c r="Q40" s="141"/>
      <c r="R40" s="141"/>
    </row>
    <row r="41" spans="1:18" ht="27" customHeight="1">
      <c r="A41" s="338" t="s">
        <v>318</v>
      </c>
      <c r="B41" s="338">
        <v>0</v>
      </c>
      <c r="C41" s="339">
        <v>0</v>
      </c>
      <c r="D41" s="339">
        <v>0</v>
      </c>
      <c r="E41" s="339">
        <v>0</v>
      </c>
      <c r="F41" s="339">
        <v>0</v>
      </c>
      <c r="G41" s="339">
        <v>0</v>
      </c>
      <c r="H41" s="338">
        <v>0</v>
      </c>
      <c r="I41" s="338">
        <v>0</v>
      </c>
      <c r="J41" s="338">
        <v>0</v>
      </c>
      <c r="K41" s="338">
        <v>0</v>
      </c>
      <c r="L41" s="338">
        <v>0</v>
      </c>
      <c r="M41" s="338">
        <v>0</v>
      </c>
      <c r="N41" s="338">
        <v>0</v>
      </c>
      <c r="O41" s="338">
        <v>0</v>
      </c>
      <c r="P41" s="338">
        <v>0</v>
      </c>
      <c r="Q41" s="141"/>
      <c r="R41" s="141"/>
    </row>
    <row r="42" spans="1:18" ht="27" customHeight="1">
      <c r="A42" s="338" t="s">
        <v>183</v>
      </c>
      <c r="B42" s="338">
        <v>163.92645999999999</v>
      </c>
      <c r="C42" s="339">
        <v>461.70539000000002</v>
      </c>
      <c r="D42" s="339">
        <v>118.25022</v>
      </c>
      <c r="E42" s="339">
        <v>5762.49539</v>
      </c>
      <c r="F42" s="339">
        <v>0</v>
      </c>
      <c r="G42" s="339">
        <v>0</v>
      </c>
      <c r="H42" s="338">
        <v>169.77939999999998</v>
      </c>
      <c r="I42" s="338">
        <v>85.291800000000009</v>
      </c>
      <c r="J42" s="338">
        <v>0</v>
      </c>
      <c r="K42" s="338">
        <v>146.34451999999999</v>
      </c>
      <c r="L42" s="338">
        <v>4.0242399999999998</v>
      </c>
      <c r="M42" s="338">
        <v>255.06889999999999</v>
      </c>
      <c r="N42" s="338">
        <v>2527.2579799999999</v>
      </c>
      <c r="O42" s="338">
        <v>240.08317000000002</v>
      </c>
      <c r="P42" s="338">
        <v>0</v>
      </c>
      <c r="Q42" s="141"/>
      <c r="R42" s="141"/>
    </row>
    <row r="43" spans="1:18" ht="27" customHeight="1">
      <c r="A43" s="338" t="s">
        <v>315</v>
      </c>
      <c r="B43" s="338">
        <v>0</v>
      </c>
      <c r="C43" s="339">
        <v>0</v>
      </c>
      <c r="D43" s="339">
        <v>0</v>
      </c>
      <c r="E43" s="339">
        <v>1046.94713</v>
      </c>
      <c r="F43" s="339">
        <v>0</v>
      </c>
      <c r="G43" s="339">
        <v>0</v>
      </c>
      <c r="H43" s="338">
        <v>0</v>
      </c>
      <c r="I43" s="338">
        <v>0</v>
      </c>
      <c r="J43" s="338">
        <v>0</v>
      </c>
      <c r="K43" s="338">
        <v>0</v>
      </c>
      <c r="L43" s="338">
        <v>0</v>
      </c>
      <c r="M43" s="338">
        <v>0</v>
      </c>
      <c r="N43" s="338">
        <v>89.677509999999998</v>
      </c>
      <c r="O43" s="338">
        <v>0</v>
      </c>
      <c r="P43" s="338">
        <v>0</v>
      </c>
      <c r="Q43" s="141"/>
      <c r="R43" s="141"/>
    </row>
    <row r="44" spans="1:18" ht="27" customHeight="1">
      <c r="A44" s="338" t="s">
        <v>316</v>
      </c>
      <c r="B44" s="338">
        <v>28.139650000000003</v>
      </c>
      <c r="C44" s="339">
        <v>0</v>
      </c>
      <c r="D44" s="339">
        <v>118.25022</v>
      </c>
      <c r="E44" s="339">
        <v>558.60642000000007</v>
      </c>
      <c r="F44" s="339">
        <v>0</v>
      </c>
      <c r="G44" s="339">
        <v>0</v>
      </c>
      <c r="H44" s="338">
        <v>75.742009999999993</v>
      </c>
      <c r="I44" s="338">
        <v>19.666709999999998</v>
      </c>
      <c r="J44" s="338">
        <v>0</v>
      </c>
      <c r="K44" s="338">
        <v>0</v>
      </c>
      <c r="L44" s="338">
        <v>4.0242399999999998</v>
      </c>
      <c r="M44" s="338">
        <v>154.14506</v>
      </c>
      <c r="N44" s="338">
        <v>1615.3011100000001</v>
      </c>
      <c r="O44" s="338">
        <v>21.194140000000001</v>
      </c>
      <c r="P44" s="338">
        <v>0</v>
      </c>
      <c r="Q44" s="141"/>
      <c r="R44" s="141"/>
    </row>
    <row r="45" spans="1:18" ht="27" customHeight="1">
      <c r="A45" s="338" t="s">
        <v>317</v>
      </c>
      <c r="B45" s="338">
        <v>92.829279999999997</v>
      </c>
      <c r="C45" s="339">
        <v>29.85051</v>
      </c>
      <c r="D45" s="339">
        <v>0</v>
      </c>
      <c r="E45" s="339">
        <v>4061.6417200000001</v>
      </c>
      <c r="F45" s="339">
        <v>0</v>
      </c>
      <c r="G45" s="339">
        <v>0</v>
      </c>
      <c r="H45" s="338">
        <v>94.037390000000002</v>
      </c>
      <c r="I45" s="338">
        <v>65.62509</v>
      </c>
      <c r="J45" s="338">
        <v>0</v>
      </c>
      <c r="K45" s="338">
        <v>0</v>
      </c>
      <c r="L45" s="338">
        <v>0</v>
      </c>
      <c r="M45" s="338">
        <v>0</v>
      </c>
      <c r="N45" s="338">
        <v>822.27936</v>
      </c>
      <c r="O45" s="338">
        <v>218.88902999999999</v>
      </c>
      <c r="P45" s="338">
        <v>0</v>
      </c>
      <c r="Q45" s="141"/>
      <c r="R45" s="141"/>
    </row>
    <row r="46" spans="1:18" ht="27" customHeight="1">
      <c r="A46" s="338" t="s">
        <v>318</v>
      </c>
      <c r="B46" s="338">
        <v>42.957529999999998</v>
      </c>
      <c r="C46" s="339">
        <v>431.85487999999998</v>
      </c>
      <c r="D46" s="339">
        <v>0</v>
      </c>
      <c r="E46" s="339">
        <v>95.300119999999993</v>
      </c>
      <c r="F46" s="339">
        <v>0</v>
      </c>
      <c r="G46" s="339">
        <v>0</v>
      </c>
      <c r="H46" s="338">
        <v>0</v>
      </c>
      <c r="I46" s="338">
        <v>0</v>
      </c>
      <c r="J46" s="338">
        <v>0</v>
      </c>
      <c r="K46" s="338">
        <v>146.34451999999999</v>
      </c>
      <c r="L46" s="338">
        <v>0</v>
      </c>
      <c r="M46" s="338">
        <v>100.92384</v>
      </c>
      <c r="N46" s="338">
        <v>0</v>
      </c>
      <c r="O46" s="338">
        <v>0</v>
      </c>
      <c r="P46" s="338">
        <v>0</v>
      </c>
      <c r="Q46" s="141"/>
      <c r="R46" s="141"/>
    </row>
    <row r="47" spans="1:18" ht="27" customHeight="1">
      <c r="A47" s="338" t="s">
        <v>184</v>
      </c>
      <c r="B47" s="338">
        <v>0</v>
      </c>
      <c r="C47" s="339">
        <v>0</v>
      </c>
      <c r="D47" s="339">
        <v>0</v>
      </c>
      <c r="E47" s="339">
        <v>0</v>
      </c>
      <c r="F47" s="339">
        <v>0</v>
      </c>
      <c r="G47" s="339">
        <v>0</v>
      </c>
      <c r="H47" s="338">
        <v>0</v>
      </c>
      <c r="I47" s="338">
        <v>0</v>
      </c>
      <c r="J47" s="338">
        <v>0</v>
      </c>
      <c r="K47" s="338">
        <v>0</v>
      </c>
      <c r="L47" s="338">
        <v>0</v>
      </c>
      <c r="M47" s="338">
        <v>0</v>
      </c>
      <c r="N47" s="338">
        <v>13.35436</v>
      </c>
      <c r="O47" s="338">
        <v>0</v>
      </c>
      <c r="P47" s="338">
        <v>0</v>
      </c>
      <c r="Q47" s="141"/>
      <c r="R47" s="141"/>
    </row>
    <row r="48" spans="1:18" ht="27" customHeight="1">
      <c r="A48" s="338" t="s">
        <v>316</v>
      </c>
      <c r="B48" s="338">
        <v>0</v>
      </c>
      <c r="C48" s="339">
        <v>0</v>
      </c>
      <c r="D48" s="339">
        <v>0</v>
      </c>
      <c r="E48" s="339">
        <v>0</v>
      </c>
      <c r="F48" s="339">
        <v>0</v>
      </c>
      <c r="G48" s="339">
        <v>0</v>
      </c>
      <c r="H48" s="338">
        <v>0</v>
      </c>
      <c r="I48" s="338">
        <v>0</v>
      </c>
      <c r="J48" s="338">
        <v>0</v>
      </c>
      <c r="K48" s="338">
        <v>0</v>
      </c>
      <c r="L48" s="338">
        <v>0</v>
      </c>
      <c r="M48" s="338">
        <v>0</v>
      </c>
      <c r="N48" s="338">
        <v>0</v>
      </c>
      <c r="O48" s="338">
        <v>0</v>
      </c>
      <c r="P48" s="338">
        <v>0</v>
      </c>
      <c r="Q48" s="141"/>
      <c r="R48" s="141"/>
    </row>
    <row r="49" spans="1:18" ht="27" customHeight="1">
      <c r="A49" s="338" t="s">
        <v>318</v>
      </c>
      <c r="B49" s="338">
        <v>0</v>
      </c>
      <c r="C49" s="339">
        <v>0</v>
      </c>
      <c r="D49" s="339">
        <v>0</v>
      </c>
      <c r="E49" s="339">
        <v>0</v>
      </c>
      <c r="F49" s="339">
        <v>0</v>
      </c>
      <c r="G49" s="339">
        <v>0</v>
      </c>
      <c r="H49" s="338">
        <v>0</v>
      </c>
      <c r="I49" s="338">
        <v>0</v>
      </c>
      <c r="J49" s="338">
        <v>0</v>
      </c>
      <c r="K49" s="338">
        <v>0</v>
      </c>
      <c r="L49" s="338">
        <v>0</v>
      </c>
      <c r="M49" s="338">
        <v>0</v>
      </c>
      <c r="N49" s="338">
        <v>0</v>
      </c>
      <c r="O49" s="338">
        <v>0</v>
      </c>
      <c r="P49" s="338">
        <v>0</v>
      </c>
      <c r="Q49" s="141"/>
      <c r="R49" s="141"/>
    </row>
    <row r="50" spans="1:18" ht="27" customHeight="1">
      <c r="A50" s="338" t="s">
        <v>319</v>
      </c>
      <c r="B50" s="338">
        <v>0</v>
      </c>
      <c r="C50" s="339">
        <v>0</v>
      </c>
      <c r="D50" s="339">
        <v>0</v>
      </c>
      <c r="E50" s="339">
        <v>0</v>
      </c>
      <c r="F50" s="339">
        <v>0</v>
      </c>
      <c r="G50" s="339">
        <v>0</v>
      </c>
      <c r="H50" s="338">
        <v>0</v>
      </c>
      <c r="I50" s="338">
        <v>0</v>
      </c>
      <c r="J50" s="338">
        <v>0</v>
      </c>
      <c r="K50" s="338">
        <v>0</v>
      </c>
      <c r="L50" s="338">
        <v>0</v>
      </c>
      <c r="M50" s="338">
        <v>0</v>
      </c>
      <c r="N50" s="338">
        <v>13.35436</v>
      </c>
      <c r="O50" s="338">
        <v>0</v>
      </c>
      <c r="P50" s="338">
        <v>0</v>
      </c>
      <c r="Q50" s="141"/>
      <c r="R50" s="141"/>
    </row>
    <row r="51" spans="1:18" ht="27" customHeight="1">
      <c r="A51" s="445" t="s">
        <v>321</v>
      </c>
      <c r="B51" s="445">
        <v>574080.09536000004</v>
      </c>
      <c r="C51" s="446">
        <v>265159.83944000001</v>
      </c>
      <c r="D51" s="446">
        <v>73668.792159999997</v>
      </c>
      <c r="E51" s="446">
        <v>66856.272369999991</v>
      </c>
      <c r="F51" s="446">
        <v>35679.130640000003</v>
      </c>
      <c r="G51" s="446">
        <v>148493.80668000001</v>
      </c>
      <c r="H51" s="445">
        <v>103368.29759999999</v>
      </c>
      <c r="I51" s="445">
        <v>50829.455259999995</v>
      </c>
      <c r="J51" s="445">
        <v>22511.104530000001</v>
      </c>
      <c r="K51" s="445">
        <v>29852.779839999999</v>
      </c>
      <c r="L51" s="445">
        <v>61264.653600000005</v>
      </c>
      <c r="M51" s="445">
        <v>28901.87803</v>
      </c>
      <c r="N51" s="445">
        <v>92694.740790000011</v>
      </c>
      <c r="O51" s="445">
        <v>45528.08556</v>
      </c>
      <c r="P51" s="445">
        <v>17720.950250000002</v>
      </c>
      <c r="Q51" s="141"/>
      <c r="R51" s="141"/>
    </row>
    <row r="52" spans="1:18" ht="27" customHeight="1">
      <c r="A52" s="338" t="s">
        <v>322</v>
      </c>
      <c r="B52" s="338">
        <v>21205.822550000001</v>
      </c>
      <c r="C52" s="339">
        <v>0</v>
      </c>
      <c r="D52" s="339">
        <v>0</v>
      </c>
      <c r="E52" s="339">
        <v>0</v>
      </c>
      <c r="F52" s="339">
        <v>0</v>
      </c>
      <c r="G52" s="339">
        <v>0</v>
      </c>
      <c r="H52" s="338">
        <v>0</v>
      </c>
      <c r="I52" s="338">
        <v>0</v>
      </c>
      <c r="J52" s="338">
        <v>0</v>
      </c>
      <c r="K52" s="338">
        <v>0</v>
      </c>
      <c r="L52" s="338">
        <v>0</v>
      </c>
      <c r="M52" s="338">
        <v>0</v>
      </c>
      <c r="N52" s="338">
        <v>0</v>
      </c>
      <c r="O52" s="338">
        <v>0</v>
      </c>
      <c r="P52" s="338">
        <v>0</v>
      </c>
      <c r="Q52" s="141"/>
      <c r="R52" s="141"/>
    </row>
    <row r="53" spans="1:18" ht="27" customHeight="1">
      <c r="A53" s="338" t="s">
        <v>323</v>
      </c>
      <c r="B53" s="338">
        <v>164637.65760000001</v>
      </c>
      <c r="C53" s="339">
        <v>95025.618870000006</v>
      </c>
      <c r="D53" s="339">
        <v>448.26465000000002</v>
      </c>
      <c r="E53" s="339">
        <v>3309.7965800000002</v>
      </c>
      <c r="F53" s="339">
        <v>6361.0124699999997</v>
      </c>
      <c r="G53" s="339">
        <v>1646.5275100000001</v>
      </c>
      <c r="H53" s="338">
        <v>14549.07178</v>
      </c>
      <c r="I53" s="338">
        <v>19269.098699999999</v>
      </c>
      <c r="J53" s="338">
        <v>2508.9853399999997</v>
      </c>
      <c r="K53" s="338">
        <v>948.72668999999996</v>
      </c>
      <c r="L53" s="338">
        <v>0</v>
      </c>
      <c r="M53" s="338">
        <v>0</v>
      </c>
      <c r="N53" s="338">
        <v>37105.089619999999</v>
      </c>
      <c r="O53" s="338">
        <v>245.11179000000001</v>
      </c>
      <c r="P53" s="338">
        <v>6913.0910999999996</v>
      </c>
      <c r="Q53" s="141"/>
      <c r="R53" s="141"/>
    </row>
    <row r="54" spans="1:18" ht="27" customHeight="1">
      <c r="A54" s="338" t="s">
        <v>324</v>
      </c>
      <c r="B54" s="338">
        <v>276954.81307999999</v>
      </c>
      <c r="C54" s="339">
        <v>170134.22057</v>
      </c>
      <c r="D54" s="339">
        <v>73220.52751</v>
      </c>
      <c r="E54" s="339">
        <v>63546.475789999997</v>
      </c>
      <c r="F54" s="339">
        <v>29318.118170000002</v>
      </c>
      <c r="G54" s="339">
        <v>146847.27916999999</v>
      </c>
      <c r="H54" s="338">
        <v>88819.225819999992</v>
      </c>
      <c r="I54" s="338">
        <v>31560.35656</v>
      </c>
      <c r="J54" s="338">
        <v>20002.119190000001</v>
      </c>
      <c r="K54" s="338">
        <v>28904.05315</v>
      </c>
      <c r="L54" s="338">
        <v>61095.632039999997</v>
      </c>
      <c r="M54" s="338">
        <v>28901.87803</v>
      </c>
      <c r="N54" s="338">
        <v>55589.651170000005</v>
      </c>
      <c r="O54" s="338">
        <v>45282.973770000004</v>
      </c>
      <c r="P54" s="338">
        <v>10807.85915</v>
      </c>
      <c r="Q54" s="141"/>
      <c r="R54" s="141"/>
    </row>
    <row r="55" spans="1:18" ht="27" customHeight="1">
      <c r="A55" s="338" t="s">
        <v>325</v>
      </c>
      <c r="B55" s="338">
        <v>111281.80213</v>
      </c>
      <c r="C55" s="339">
        <v>0</v>
      </c>
      <c r="D55" s="339">
        <v>0</v>
      </c>
      <c r="E55" s="339">
        <v>0</v>
      </c>
      <c r="F55" s="339">
        <v>0</v>
      </c>
      <c r="G55" s="339">
        <v>0</v>
      </c>
      <c r="H55" s="338">
        <v>0</v>
      </c>
      <c r="I55" s="338">
        <v>0</v>
      </c>
      <c r="J55" s="338">
        <v>0</v>
      </c>
      <c r="K55" s="338">
        <v>0</v>
      </c>
      <c r="L55" s="338">
        <v>169.02155999999999</v>
      </c>
      <c r="M55" s="338">
        <v>0</v>
      </c>
      <c r="N55" s="338">
        <v>0</v>
      </c>
      <c r="O55" s="338">
        <v>0</v>
      </c>
      <c r="P55" s="338">
        <v>0</v>
      </c>
      <c r="Q55" s="141"/>
      <c r="R55" s="141"/>
    </row>
    <row r="56" spans="1:18" s="294" customFormat="1" ht="24" customHeight="1">
      <c r="A56" s="478" t="s">
        <v>153</v>
      </c>
      <c r="B56" s="627">
        <v>1300906.28761</v>
      </c>
      <c r="C56" s="627">
        <v>778971.42953999992</v>
      </c>
      <c r="D56" s="627">
        <v>373628.39181</v>
      </c>
      <c r="E56" s="627">
        <v>93916.28095</v>
      </c>
      <c r="F56" s="627">
        <v>206044.75172999999</v>
      </c>
      <c r="G56" s="627">
        <v>350375.95551</v>
      </c>
      <c r="H56" s="627">
        <v>199194.78116999997</v>
      </c>
      <c r="I56" s="627">
        <v>184314.07988999999</v>
      </c>
      <c r="J56" s="627">
        <v>166915.77888999999</v>
      </c>
      <c r="K56" s="627">
        <v>125495.63223</v>
      </c>
      <c r="L56" s="627">
        <v>103170.16665</v>
      </c>
      <c r="M56" s="627">
        <v>64513.646939999999</v>
      </c>
      <c r="N56" s="627">
        <v>226596.30231</v>
      </c>
      <c r="O56" s="627">
        <v>114057.66726</v>
      </c>
      <c r="P56" s="627">
        <v>80746.617819999999</v>
      </c>
    </row>
    <row r="57" spans="1:18" ht="27" customHeight="1">
      <c r="A57" s="345"/>
      <c r="B57" s="228"/>
      <c r="C57" s="228"/>
      <c r="D57" s="228"/>
      <c r="E57" s="228"/>
      <c r="F57" s="228"/>
      <c r="G57" s="228"/>
      <c r="H57" s="228"/>
      <c r="I57" s="228"/>
      <c r="J57" s="228"/>
      <c r="K57" s="228"/>
      <c r="L57" s="228"/>
      <c r="M57" s="228"/>
      <c r="N57" s="228"/>
      <c r="O57" s="228"/>
      <c r="P57" s="228"/>
      <c r="Q57" s="141"/>
      <c r="R57" s="141"/>
    </row>
    <row r="58" spans="1:18" ht="8.25" customHeight="1" thickBot="1">
      <c r="A58" s="346"/>
      <c r="B58" s="347"/>
      <c r="C58" s="348"/>
      <c r="D58" s="348"/>
      <c r="E58" s="348"/>
      <c r="F58" s="348"/>
      <c r="G58" s="348"/>
      <c r="H58" s="349"/>
      <c r="I58" s="349"/>
      <c r="J58" s="349"/>
      <c r="K58" s="349"/>
      <c r="L58" s="349"/>
      <c r="M58" s="349"/>
      <c r="N58" s="349"/>
      <c r="O58" s="349"/>
      <c r="P58" s="349"/>
      <c r="Q58" s="141"/>
      <c r="R58" s="141"/>
    </row>
    <row r="59" spans="1:18" ht="15" customHeight="1" thickTop="1">
      <c r="A59" s="907" t="s">
        <v>137</v>
      </c>
      <c r="B59" s="907"/>
      <c r="C59" s="907"/>
      <c r="D59" s="907"/>
      <c r="E59" s="6"/>
      <c r="F59" s="6"/>
      <c r="G59" s="6"/>
      <c r="H59" s="7"/>
      <c r="I59" s="7"/>
      <c r="J59" s="7"/>
      <c r="K59" s="7"/>
      <c r="L59" s="7"/>
      <c r="M59" s="7"/>
      <c r="N59" s="7"/>
      <c r="O59" s="7"/>
      <c r="P59" s="7"/>
      <c r="Q59" s="141"/>
      <c r="R59" s="141"/>
    </row>
    <row r="60" spans="1:18" ht="42.75" customHeight="1">
      <c r="A60" s="896" t="s">
        <v>616</v>
      </c>
      <c r="B60" s="896"/>
      <c r="C60" s="896"/>
      <c r="D60" s="896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141"/>
      <c r="R60" s="141"/>
    </row>
    <row r="61" spans="1:18" ht="9" customHeight="1">
      <c r="A61" s="26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141"/>
      <c r="R61" s="141"/>
    </row>
    <row r="62" spans="1:18" ht="9" customHeight="1">
      <c r="A62" s="28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141"/>
      <c r="R62" s="141"/>
    </row>
    <row r="63" spans="1:18" ht="9" customHeight="1">
      <c r="A63" s="26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141"/>
      <c r="R63" s="141"/>
    </row>
    <row r="64" spans="1:18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141"/>
      <c r="R64" s="141"/>
    </row>
    <row r="65" spans="1:18" ht="9" customHeight="1">
      <c r="A65" s="26"/>
      <c r="B65" s="1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141"/>
      <c r="R65" s="141"/>
    </row>
    <row r="66" spans="1:18" ht="9" customHeight="1">
      <c r="A66" s="26"/>
      <c r="B66" s="1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141"/>
      <c r="R66" s="141"/>
    </row>
    <row r="67" spans="1:18" ht="9" customHeight="1">
      <c r="A67" s="26"/>
      <c r="B67" s="1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141"/>
      <c r="R67" s="141"/>
    </row>
    <row r="68" spans="1:18" ht="9" customHeight="1">
      <c r="A68" s="155"/>
      <c r="B68" s="1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141"/>
      <c r="R68" s="141"/>
    </row>
    <row r="69" spans="1:18" ht="9" customHeight="1">
      <c r="A69" s="26"/>
      <c r="B69" s="1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141"/>
      <c r="R69" s="141"/>
    </row>
    <row r="70" spans="1:18" ht="9" customHeight="1">
      <c r="A70" s="26"/>
      <c r="B70" s="1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141"/>
      <c r="R70" s="141"/>
    </row>
    <row r="71" spans="1:18" ht="9" customHeight="1">
      <c r="A71" s="26"/>
      <c r="B71" s="1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141"/>
      <c r="R71" s="141"/>
    </row>
    <row r="72" spans="1:18" ht="9" customHeight="1">
      <c r="A72" s="26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141"/>
      <c r="R72" s="141"/>
    </row>
    <row r="73" spans="1:18" ht="9" customHeight="1">
      <c r="A73" s="26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141"/>
      <c r="R73" s="141"/>
    </row>
    <row r="74" spans="1:18" ht="9" customHeight="1">
      <c r="A74" s="155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141"/>
      <c r="R74" s="141"/>
    </row>
    <row r="75" spans="1:18" ht="9" customHeight="1">
      <c r="A75" s="26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141"/>
      <c r="R75" s="141"/>
    </row>
    <row r="76" spans="1:18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141"/>
      <c r="R76" s="141"/>
    </row>
    <row r="77" spans="1:18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141"/>
      <c r="R77" s="141"/>
    </row>
    <row r="78" spans="1:18" ht="9" customHeight="1">
      <c r="A78" s="26"/>
      <c r="C78" s="25"/>
      <c r="D78" s="25"/>
      <c r="E78" s="25"/>
      <c r="F78" s="25"/>
      <c r="G78" s="25"/>
      <c r="H78" s="145"/>
      <c r="I78" s="145"/>
      <c r="J78" s="145"/>
      <c r="K78" s="145"/>
      <c r="L78" s="145"/>
      <c r="M78" s="145"/>
      <c r="N78" s="145"/>
      <c r="O78" s="145"/>
      <c r="P78" s="145"/>
      <c r="Q78" s="141"/>
      <c r="R78" s="141"/>
    </row>
    <row r="79" spans="1:18" ht="9" customHeight="1">
      <c r="A79" s="26"/>
      <c r="C79" s="25"/>
      <c r="D79" s="25"/>
      <c r="E79" s="25"/>
      <c r="F79" s="25"/>
      <c r="G79" s="25"/>
      <c r="H79" s="145"/>
      <c r="I79" s="145"/>
      <c r="J79" s="145"/>
      <c r="K79" s="145"/>
      <c r="L79" s="145"/>
      <c r="M79" s="145"/>
      <c r="N79" s="145"/>
      <c r="O79" s="145"/>
      <c r="P79" s="145"/>
      <c r="Q79" s="141"/>
      <c r="R79" s="141"/>
    </row>
    <row r="80" spans="1:18" ht="9" customHeight="1">
      <c r="A80" s="155"/>
      <c r="C80" s="25"/>
      <c r="D80" s="25"/>
      <c r="E80" s="25"/>
      <c r="F80" s="25"/>
      <c r="G80" s="25"/>
      <c r="H80" s="145"/>
      <c r="I80" s="145"/>
      <c r="J80" s="145"/>
      <c r="K80" s="145"/>
      <c r="L80" s="145"/>
      <c r="M80" s="145"/>
      <c r="N80" s="145"/>
      <c r="O80" s="145"/>
      <c r="P80" s="145"/>
      <c r="Q80" s="141"/>
      <c r="R80" s="141"/>
    </row>
    <row r="81" spans="1:18" ht="9" customHeight="1">
      <c r="A81" s="26"/>
      <c r="C81" s="25"/>
      <c r="D81" s="25"/>
      <c r="E81" s="25"/>
      <c r="F81" s="25"/>
      <c r="G81" s="25"/>
      <c r="H81" s="145"/>
      <c r="I81" s="145"/>
      <c r="J81" s="145"/>
      <c r="K81" s="145"/>
      <c r="L81" s="145"/>
      <c r="M81" s="145"/>
      <c r="N81" s="145"/>
      <c r="O81" s="145"/>
      <c r="P81" s="145"/>
      <c r="Q81" s="141"/>
      <c r="R81" s="141"/>
    </row>
    <row r="82" spans="1:18" ht="9" customHeight="1">
      <c r="A82" s="26"/>
      <c r="C82" s="25"/>
      <c r="D82" s="25"/>
      <c r="E82" s="25"/>
      <c r="F82" s="25"/>
      <c r="G82" s="25"/>
      <c r="H82" s="145"/>
      <c r="I82" s="145"/>
      <c r="J82" s="145"/>
      <c r="K82" s="145"/>
      <c r="L82" s="145"/>
      <c r="M82" s="145"/>
      <c r="N82" s="145"/>
      <c r="O82" s="145"/>
      <c r="P82" s="145"/>
      <c r="Q82" s="141"/>
      <c r="R82" s="141"/>
    </row>
    <row r="83" spans="1:18" ht="9" customHeight="1">
      <c r="A83" s="26"/>
      <c r="C83" s="25"/>
      <c r="D83" s="25"/>
      <c r="E83" s="25"/>
      <c r="F83" s="25"/>
      <c r="G83" s="25"/>
      <c r="H83" s="145"/>
      <c r="I83" s="145"/>
      <c r="J83" s="145"/>
      <c r="K83" s="145"/>
      <c r="L83" s="145"/>
      <c r="M83" s="145"/>
      <c r="N83" s="145"/>
      <c r="O83" s="145"/>
      <c r="P83" s="145"/>
      <c r="Q83" s="141"/>
      <c r="R83" s="141"/>
    </row>
    <row r="84" spans="1:18" ht="9" customHeight="1">
      <c r="A84" s="26"/>
      <c r="C84" s="25"/>
      <c r="D84" s="25"/>
      <c r="E84" s="25"/>
      <c r="F84" s="25"/>
      <c r="G84" s="25"/>
      <c r="H84" s="145"/>
      <c r="I84" s="145"/>
      <c r="J84" s="145"/>
      <c r="K84" s="145"/>
      <c r="L84" s="145"/>
      <c r="M84" s="145"/>
      <c r="N84" s="145"/>
      <c r="O84" s="145"/>
      <c r="P84" s="145"/>
      <c r="Q84" s="141"/>
      <c r="R84" s="141"/>
    </row>
    <row r="85" spans="1:18" ht="9" customHeight="1">
      <c r="A85" s="155"/>
      <c r="C85" s="25"/>
      <c r="D85" s="25"/>
      <c r="E85" s="25"/>
      <c r="F85" s="25"/>
      <c r="G85" s="25"/>
      <c r="H85" s="145"/>
      <c r="I85" s="145"/>
      <c r="J85" s="145"/>
      <c r="K85" s="145"/>
      <c r="L85" s="145"/>
      <c r="M85" s="145"/>
      <c r="N85" s="145"/>
      <c r="O85" s="145"/>
      <c r="P85" s="145"/>
      <c r="Q85" s="141"/>
      <c r="R85" s="141"/>
    </row>
    <row r="86" spans="1:18" ht="9" customHeight="1">
      <c r="A86" s="30"/>
      <c r="C86" s="25"/>
      <c r="D86" s="25"/>
      <c r="E86" s="25"/>
      <c r="F86" s="25"/>
      <c r="G86" s="25"/>
      <c r="H86" s="145"/>
      <c r="I86" s="145"/>
      <c r="J86" s="145"/>
      <c r="K86" s="145"/>
      <c r="L86" s="145"/>
      <c r="M86" s="145"/>
      <c r="N86" s="145"/>
      <c r="O86" s="145"/>
      <c r="P86" s="145"/>
      <c r="Q86" s="141"/>
      <c r="R86" s="141"/>
    </row>
    <row r="87" spans="1:18" ht="9" customHeight="1">
      <c r="A87" s="30"/>
      <c r="C87" s="25"/>
      <c r="D87" s="25"/>
      <c r="E87" s="25"/>
      <c r="F87" s="25"/>
      <c r="G87" s="25"/>
      <c r="H87" s="145"/>
      <c r="I87" s="145"/>
      <c r="J87" s="145"/>
      <c r="K87" s="145"/>
      <c r="L87" s="145"/>
      <c r="M87" s="145"/>
      <c r="N87" s="145"/>
      <c r="O87" s="145"/>
      <c r="P87" s="145"/>
      <c r="Q87" s="141"/>
      <c r="R87" s="141"/>
    </row>
    <row r="88" spans="1:18" ht="9" customHeight="1">
      <c r="A88" s="30"/>
      <c r="C88" s="25"/>
      <c r="D88" s="25"/>
      <c r="E88" s="25"/>
      <c r="F88" s="25"/>
      <c r="G88" s="25"/>
      <c r="H88" s="145"/>
      <c r="I88" s="145"/>
      <c r="J88" s="145"/>
      <c r="K88" s="145"/>
      <c r="L88" s="145"/>
      <c r="M88" s="145"/>
      <c r="N88" s="145"/>
      <c r="O88" s="145"/>
      <c r="P88" s="145"/>
      <c r="Q88" s="141"/>
      <c r="R88" s="141"/>
    </row>
    <row r="89" spans="1:18" ht="9" customHeight="1">
      <c r="A89" s="30"/>
      <c r="C89" s="25"/>
      <c r="D89" s="25"/>
      <c r="E89" s="25"/>
      <c r="F89" s="25"/>
      <c r="G89" s="25"/>
      <c r="H89" s="145"/>
      <c r="I89" s="145"/>
      <c r="J89" s="145"/>
      <c r="K89" s="145"/>
      <c r="L89" s="145"/>
      <c r="M89" s="145"/>
      <c r="N89" s="145"/>
      <c r="O89" s="145"/>
      <c r="P89" s="145"/>
      <c r="Q89" s="141"/>
      <c r="R89" s="141"/>
    </row>
    <row r="90" spans="1:18" ht="9" customHeight="1">
      <c r="A90" s="31"/>
      <c r="C90" s="25"/>
      <c r="D90" s="25"/>
      <c r="E90" s="25"/>
      <c r="F90" s="25"/>
      <c r="G90" s="25"/>
      <c r="H90" s="145"/>
      <c r="I90" s="145"/>
      <c r="J90" s="145"/>
      <c r="K90" s="145"/>
      <c r="L90" s="145"/>
      <c r="M90" s="145"/>
      <c r="N90" s="145"/>
      <c r="O90" s="145"/>
      <c r="P90" s="145"/>
      <c r="Q90" s="141"/>
      <c r="R90" s="141"/>
    </row>
    <row r="91" spans="1:18" ht="9" customHeight="1">
      <c r="A91" s="31"/>
      <c r="C91" s="25"/>
      <c r="D91" s="25"/>
      <c r="E91" s="25"/>
      <c r="F91" s="25"/>
      <c r="G91" s="25"/>
      <c r="H91" s="145"/>
      <c r="I91" s="145"/>
      <c r="J91" s="145"/>
      <c r="K91" s="145"/>
      <c r="L91" s="145"/>
      <c r="M91" s="145"/>
      <c r="N91" s="145"/>
      <c r="O91" s="145"/>
      <c r="P91" s="145"/>
      <c r="Q91" s="141"/>
      <c r="R91" s="141"/>
    </row>
    <row r="92" spans="1:18" ht="9" customHeight="1">
      <c r="A92" s="28"/>
      <c r="C92" s="25"/>
      <c r="D92" s="25"/>
      <c r="E92" s="25"/>
      <c r="F92" s="25"/>
      <c r="G92" s="25"/>
      <c r="H92" s="145"/>
      <c r="I92" s="145"/>
      <c r="J92" s="145"/>
      <c r="K92" s="145"/>
      <c r="L92" s="145"/>
      <c r="M92" s="145"/>
      <c r="N92" s="145"/>
      <c r="O92" s="145"/>
      <c r="P92" s="145"/>
      <c r="Q92" s="141"/>
      <c r="R92" s="141"/>
    </row>
    <row r="93" spans="1:18" ht="9" customHeight="1">
      <c r="A93" s="26"/>
      <c r="C93" s="25"/>
      <c r="D93" s="25"/>
      <c r="E93" s="25"/>
      <c r="F93" s="25"/>
      <c r="G93" s="25"/>
      <c r="H93" s="145"/>
      <c r="I93" s="145"/>
      <c r="J93" s="145"/>
      <c r="K93" s="145"/>
      <c r="L93" s="145"/>
      <c r="M93" s="145"/>
      <c r="N93" s="145"/>
      <c r="O93" s="145"/>
      <c r="P93" s="145"/>
      <c r="Q93" s="141"/>
      <c r="R93" s="141"/>
    </row>
    <row r="94" spans="1:18" ht="9" customHeight="1">
      <c r="A94" s="26"/>
      <c r="C94" s="25"/>
      <c r="D94" s="25"/>
      <c r="E94" s="25"/>
      <c r="F94" s="25"/>
      <c r="G94" s="25"/>
      <c r="H94" s="145"/>
      <c r="I94" s="145"/>
      <c r="J94" s="145"/>
      <c r="K94" s="145"/>
      <c r="L94" s="145"/>
      <c r="M94" s="145"/>
      <c r="N94" s="145"/>
      <c r="O94" s="145"/>
      <c r="P94" s="145"/>
      <c r="Q94" s="141"/>
      <c r="R94" s="141"/>
    </row>
    <row r="95" spans="1:18" ht="9" customHeight="1">
      <c r="A95" s="26"/>
      <c r="C95" s="25"/>
      <c r="D95" s="25"/>
      <c r="E95" s="25"/>
      <c r="F95" s="25"/>
      <c r="G95" s="25"/>
      <c r="H95" s="145"/>
      <c r="I95" s="145"/>
      <c r="J95" s="145"/>
      <c r="K95" s="145"/>
      <c r="L95" s="145"/>
      <c r="M95" s="145"/>
      <c r="N95" s="145"/>
      <c r="O95" s="145"/>
      <c r="P95" s="145"/>
      <c r="Q95" s="141"/>
      <c r="R95" s="141"/>
    </row>
    <row r="96" spans="1:18" ht="9" customHeight="1">
      <c r="A96" s="26"/>
      <c r="C96" s="25"/>
      <c r="D96" s="25"/>
      <c r="E96" s="25"/>
      <c r="F96" s="25"/>
      <c r="G96" s="25"/>
      <c r="H96" s="145"/>
      <c r="I96" s="145"/>
      <c r="J96" s="145"/>
      <c r="K96" s="145"/>
      <c r="L96" s="145"/>
      <c r="M96" s="145"/>
      <c r="N96" s="145"/>
      <c r="O96" s="145"/>
      <c r="P96" s="145"/>
      <c r="Q96" s="141"/>
      <c r="R96" s="141"/>
    </row>
    <row r="97" spans="1:18" ht="9" customHeight="1">
      <c r="A97" s="30"/>
      <c r="C97" s="25"/>
      <c r="D97" s="25"/>
      <c r="E97" s="25"/>
      <c r="F97" s="25"/>
      <c r="G97" s="25"/>
      <c r="H97" s="145"/>
      <c r="I97" s="145"/>
      <c r="J97" s="145"/>
      <c r="K97" s="145"/>
      <c r="L97" s="145"/>
      <c r="M97" s="145"/>
      <c r="N97" s="145"/>
      <c r="O97" s="145"/>
      <c r="P97" s="145"/>
      <c r="Q97" s="141"/>
      <c r="R97" s="141"/>
    </row>
    <row r="98" spans="1:18" ht="9" customHeight="1">
      <c r="A98" s="28"/>
      <c r="C98" s="25"/>
      <c r="D98" s="25"/>
      <c r="E98" s="25"/>
      <c r="F98" s="25"/>
      <c r="G98" s="25"/>
      <c r="H98" s="145"/>
      <c r="I98" s="145"/>
      <c r="J98" s="145"/>
      <c r="K98" s="145"/>
      <c r="L98" s="145"/>
      <c r="M98" s="145"/>
      <c r="N98" s="145"/>
      <c r="O98" s="145"/>
      <c r="P98" s="145"/>
      <c r="Q98" s="141"/>
      <c r="R98" s="141"/>
    </row>
    <row r="99" spans="1:18" ht="9" customHeight="1">
      <c r="A99" s="26"/>
      <c r="C99" s="25"/>
      <c r="D99" s="25"/>
      <c r="E99" s="25"/>
      <c r="F99" s="25"/>
      <c r="G99" s="25"/>
      <c r="H99" s="145"/>
      <c r="I99" s="145"/>
      <c r="J99" s="145"/>
      <c r="K99" s="145"/>
      <c r="L99" s="145"/>
      <c r="M99" s="145"/>
      <c r="N99" s="145"/>
      <c r="O99" s="145"/>
      <c r="P99" s="145"/>
      <c r="Q99" s="141"/>
      <c r="R99" s="141"/>
    </row>
    <row r="100" spans="1:18" ht="9" customHeight="1">
      <c r="A100" s="26"/>
      <c r="C100" s="25"/>
      <c r="D100" s="25"/>
      <c r="E100" s="25"/>
      <c r="F100" s="25"/>
      <c r="G100" s="2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1"/>
      <c r="R100" s="141"/>
    </row>
    <row r="101" spans="1:18" ht="9" customHeight="1">
      <c r="A101" s="26"/>
      <c r="C101" s="25"/>
      <c r="D101" s="25"/>
      <c r="E101" s="25"/>
      <c r="F101" s="25"/>
      <c r="G101" s="25"/>
      <c r="H101" s="145"/>
      <c r="I101" s="145"/>
      <c r="J101" s="145"/>
      <c r="K101" s="145"/>
      <c r="L101" s="145"/>
      <c r="M101" s="145"/>
      <c r="N101" s="145"/>
      <c r="O101" s="145"/>
      <c r="P101" s="145"/>
      <c r="Q101" s="141"/>
      <c r="R101" s="141"/>
    </row>
    <row r="102" spans="1:18" ht="9" customHeight="1">
      <c r="A102" s="26"/>
      <c r="C102" s="25"/>
      <c r="D102" s="25"/>
      <c r="E102" s="25"/>
      <c r="F102" s="25"/>
      <c r="G102" s="25"/>
      <c r="H102" s="145"/>
      <c r="I102" s="145"/>
      <c r="J102" s="145"/>
      <c r="K102" s="145"/>
      <c r="L102" s="145"/>
      <c r="M102" s="145"/>
      <c r="N102" s="145"/>
      <c r="O102" s="145"/>
      <c r="P102" s="145"/>
      <c r="Q102" s="141"/>
      <c r="R102" s="141"/>
    </row>
    <row r="103" spans="1:18" ht="9" customHeight="1">
      <c r="A103" s="30"/>
      <c r="C103" s="25"/>
      <c r="D103" s="25"/>
      <c r="E103" s="25"/>
      <c r="F103" s="25"/>
      <c r="G103" s="25"/>
      <c r="H103" s="145"/>
      <c r="I103" s="145"/>
      <c r="J103" s="145"/>
      <c r="K103" s="145"/>
      <c r="L103" s="145"/>
      <c r="M103" s="145"/>
      <c r="N103" s="145"/>
      <c r="O103" s="145"/>
      <c r="P103" s="145"/>
      <c r="Q103" s="141"/>
      <c r="R103" s="141"/>
    </row>
    <row r="104" spans="1:18" ht="9" customHeight="1">
      <c r="A104" s="28"/>
      <c r="C104" s="25"/>
      <c r="D104" s="25"/>
      <c r="E104" s="25"/>
      <c r="F104" s="25"/>
      <c r="G104" s="25"/>
      <c r="H104" s="145"/>
      <c r="I104" s="145"/>
      <c r="J104" s="145"/>
      <c r="K104" s="145"/>
      <c r="L104" s="145"/>
      <c r="M104" s="145"/>
      <c r="N104" s="145"/>
      <c r="O104" s="145"/>
      <c r="P104" s="145"/>
      <c r="Q104" s="141"/>
      <c r="R104" s="141"/>
    </row>
    <row r="105" spans="1:18" ht="9" customHeight="1">
      <c r="A105" s="26"/>
      <c r="C105" s="25"/>
      <c r="D105" s="25"/>
      <c r="E105" s="25"/>
      <c r="F105" s="25"/>
      <c r="G105" s="25"/>
      <c r="H105" s="145"/>
      <c r="I105" s="145"/>
      <c r="J105" s="145"/>
      <c r="K105" s="145"/>
      <c r="L105" s="145"/>
      <c r="M105" s="145"/>
      <c r="N105" s="145"/>
      <c r="O105" s="145"/>
      <c r="P105" s="145"/>
      <c r="Q105" s="141"/>
      <c r="R105" s="141"/>
    </row>
    <row r="106" spans="1:18" ht="9" customHeight="1">
      <c r="A106" s="26"/>
      <c r="C106" s="25"/>
      <c r="D106" s="25"/>
      <c r="E106" s="25"/>
      <c r="F106" s="25"/>
      <c r="G106" s="25"/>
      <c r="H106" s="145"/>
      <c r="I106" s="145"/>
      <c r="J106" s="145"/>
      <c r="K106" s="145"/>
      <c r="L106" s="145"/>
      <c r="M106" s="145"/>
      <c r="N106" s="145"/>
      <c r="O106" s="145"/>
      <c r="P106" s="145"/>
      <c r="Q106" s="141"/>
      <c r="R106" s="141"/>
    </row>
    <row r="107" spans="1:18" ht="9" customHeight="1">
      <c r="A107" s="26"/>
      <c r="C107" s="27"/>
      <c r="D107" s="27"/>
      <c r="E107" s="27"/>
      <c r="F107" s="27"/>
      <c r="G107" s="27"/>
      <c r="Q107" s="141"/>
      <c r="R107" s="141"/>
    </row>
    <row r="108" spans="1:18" ht="9" customHeight="1">
      <c r="A108" s="26"/>
      <c r="C108" s="27"/>
      <c r="D108" s="27"/>
      <c r="E108" s="27"/>
      <c r="F108" s="27"/>
      <c r="G108" s="27"/>
      <c r="Q108" s="141"/>
      <c r="R108" s="141"/>
    </row>
    <row r="109" spans="1:18" ht="9" customHeight="1">
      <c r="A109" s="26"/>
      <c r="C109" s="27"/>
      <c r="D109" s="27"/>
      <c r="E109" s="27"/>
      <c r="F109" s="27"/>
      <c r="G109" s="27"/>
      <c r="Q109" s="141"/>
      <c r="R109" s="141"/>
    </row>
    <row r="110" spans="1:18" ht="9" customHeight="1">
      <c r="A110" s="26"/>
      <c r="C110" s="27"/>
      <c r="D110" s="27"/>
      <c r="E110" s="27"/>
      <c r="F110" s="27"/>
      <c r="G110" s="27"/>
      <c r="Q110" s="141"/>
      <c r="R110" s="141"/>
    </row>
    <row r="111" spans="1:18" ht="9" customHeight="1">
      <c r="A111" s="26"/>
      <c r="C111" s="27"/>
      <c r="D111" s="27"/>
      <c r="E111" s="27"/>
      <c r="F111" s="27"/>
      <c r="G111" s="27"/>
      <c r="Q111" s="141"/>
      <c r="R111" s="141"/>
    </row>
    <row r="112" spans="1:18" ht="9" customHeight="1">
      <c r="A112" s="26"/>
      <c r="C112" s="27"/>
      <c r="D112" s="27"/>
      <c r="E112" s="27"/>
      <c r="F112" s="27"/>
      <c r="G112" s="27"/>
      <c r="Q112" s="141"/>
      <c r="R112" s="141"/>
    </row>
    <row r="113" spans="1:18" ht="9" customHeight="1">
      <c r="A113" s="30"/>
      <c r="C113" s="27"/>
      <c r="D113" s="27"/>
      <c r="E113" s="27"/>
      <c r="F113" s="27"/>
      <c r="G113" s="27"/>
      <c r="Q113" s="141"/>
      <c r="R113" s="141"/>
    </row>
    <row r="114" spans="1:18" ht="9" customHeight="1">
      <c r="A114" s="28"/>
      <c r="C114" s="27"/>
      <c r="D114" s="27"/>
      <c r="E114" s="27"/>
      <c r="F114" s="27"/>
      <c r="G114" s="27"/>
      <c r="Q114" s="141"/>
      <c r="R114" s="141"/>
    </row>
    <row r="115" spans="1:18" ht="9" customHeight="1">
      <c r="A115" s="26"/>
      <c r="C115" s="27"/>
      <c r="D115" s="27"/>
      <c r="E115" s="27"/>
      <c r="F115" s="27"/>
      <c r="G115" s="27"/>
      <c r="Q115" s="141"/>
      <c r="R115" s="141"/>
    </row>
    <row r="116" spans="1:18" ht="9" customHeight="1">
      <c r="A116" s="26"/>
      <c r="C116" s="27"/>
      <c r="D116" s="27"/>
      <c r="E116" s="27"/>
      <c r="F116" s="27"/>
      <c r="G116" s="27"/>
      <c r="Q116" s="141"/>
      <c r="R116" s="141"/>
    </row>
    <row r="117" spans="1:18" ht="9" customHeight="1">
      <c r="A117" s="26"/>
      <c r="C117" s="27"/>
      <c r="D117" s="27"/>
      <c r="E117" s="27"/>
      <c r="F117" s="27"/>
      <c r="G117" s="27"/>
      <c r="Q117" s="141"/>
      <c r="R117" s="141"/>
    </row>
    <row r="118" spans="1:18" ht="9" customHeight="1">
      <c r="A118" s="26"/>
      <c r="C118" s="27"/>
      <c r="D118" s="27"/>
      <c r="E118" s="27"/>
      <c r="F118" s="27"/>
      <c r="G118" s="27"/>
      <c r="Q118" s="141"/>
      <c r="R118" s="141"/>
    </row>
    <row r="119" spans="1:18" ht="9" customHeight="1">
      <c r="A119" s="26"/>
      <c r="C119" s="27"/>
      <c r="D119" s="27"/>
      <c r="E119" s="27"/>
      <c r="F119" s="27"/>
      <c r="G119" s="27"/>
      <c r="Q119" s="141"/>
      <c r="R119" s="141"/>
    </row>
    <row r="120" spans="1:18" ht="9" customHeight="1">
      <c r="A120" s="26"/>
      <c r="C120" s="27"/>
      <c r="D120" s="27"/>
      <c r="E120" s="27"/>
      <c r="F120" s="27"/>
      <c r="G120" s="27"/>
      <c r="Q120" s="141"/>
      <c r="R120" s="141"/>
    </row>
    <row r="121" spans="1:18" ht="9" customHeight="1">
      <c r="A121" s="26"/>
      <c r="C121" s="27"/>
      <c r="D121" s="27"/>
      <c r="E121" s="27"/>
      <c r="F121" s="27"/>
      <c r="G121" s="27"/>
      <c r="Q121" s="141"/>
      <c r="R121" s="141"/>
    </row>
    <row r="122" spans="1:18" ht="9" customHeight="1">
      <c r="A122" s="26"/>
      <c r="C122" s="27"/>
      <c r="D122" s="27"/>
      <c r="E122" s="27"/>
      <c r="F122" s="27"/>
      <c r="G122" s="27"/>
      <c r="Q122" s="141"/>
      <c r="R122" s="141"/>
    </row>
    <row r="123" spans="1:18" ht="9" customHeight="1">
      <c r="A123" s="26"/>
      <c r="C123" s="27"/>
      <c r="D123" s="27"/>
      <c r="E123" s="27"/>
      <c r="F123" s="27"/>
      <c r="G123" s="27"/>
      <c r="Q123" s="141"/>
      <c r="R123" s="141"/>
    </row>
    <row r="124" spans="1:18" ht="9" customHeight="1">
      <c r="A124" s="28"/>
      <c r="C124" s="27"/>
      <c r="D124" s="27"/>
      <c r="E124" s="27"/>
      <c r="F124" s="27"/>
      <c r="G124" s="27"/>
      <c r="Q124" s="141"/>
      <c r="R124" s="141"/>
    </row>
    <row r="125" spans="1:18" ht="9" customHeight="1">
      <c r="A125" s="26"/>
      <c r="C125" s="27"/>
      <c r="D125" s="27"/>
      <c r="E125" s="27"/>
      <c r="F125" s="27"/>
      <c r="G125" s="27"/>
      <c r="Q125" s="141"/>
      <c r="R125" s="141"/>
    </row>
    <row r="126" spans="1:18" ht="9" customHeight="1">
      <c r="A126" s="26"/>
      <c r="C126" s="27"/>
      <c r="D126" s="27"/>
      <c r="E126" s="27"/>
      <c r="F126" s="27"/>
      <c r="G126" s="27"/>
      <c r="Q126" s="141"/>
      <c r="R126" s="141"/>
    </row>
    <row r="127" spans="1:18" ht="9" customHeight="1">
      <c r="A127" s="26"/>
      <c r="C127" s="27"/>
      <c r="D127" s="27"/>
      <c r="E127" s="27"/>
      <c r="F127" s="27"/>
      <c r="G127" s="27"/>
      <c r="Q127" s="141"/>
      <c r="R127" s="141"/>
    </row>
    <row r="128" spans="1:18">
      <c r="A128" s="32"/>
      <c r="C128" s="27"/>
      <c r="D128" s="27"/>
      <c r="E128" s="27"/>
      <c r="F128" s="27"/>
      <c r="G128" s="27"/>
      <c r="Q128" s="141"/>
      <c r="R128" s="141"/>
    </row>
    <row r="129" spans="1:18">
      <c r="A129" s="32"/>
      <c r="C129" s="27"/>
      <c r="D129" s="27"/>
      <c r="E129" s="27"/>
      <c r="F129" s="27"/>
      <c r="G129" s="27"/>
      <c r="Q129" s="141"/>
      <c r="R129" s="141"/>
    </row>
    <row r="130" spans="1:18">
      <c r="A130" s="32"/>
      <c r="C130" s="27"/>
      <c r="D130" s="27"/>
      <c r="E130" s="27"/>
      <c r="F130" s="27"/>
      <c r="G130" s="27"/>
      <c r="Q130" s="141"/>
      <c r="R130" s="141"/>
    </row>
    <row r="131" spans="1:18">
      <c r="A131" s="32"/>
      <c r="C131" s="27"/>
      <c r="D131" s="27"/>
      <c r="E131" s="27"/>
      <c r="F131" s="27"/>
      <c r="G131" s="27"/>
      <c r="Q131" s="141"/>
      <c r="R131" s="141"/>
    </row>
    <row r="132" spans="1:18">
      <c r="A132" s="32"/>
      <c r="C132" s="27"/>
      <c r="D132" s="27"/>
      <c r="E132" s="27"/>
      <c r="F132" s="27"/>
      <c r="G132" s="27"/>
      <c r="Q132" s="141"/>
      <c r="R132" s="141"/>
    </row>
    <row r="133" spans="1:18">
      <c r="A133" s="32"/>
      <c r="C133" s="27"/>
      <c r="D133" s="27"/>
      <c r="E133" s="27"/>
      <c r="F133" s="27"/>
      <c r="G133" s="27"/>
      <c r="Q133" s="141"/>
      <c r="R133" s="141"/>
    </row>
    <row r="134" spans="1:18">
      <c r="A134" s="32"/>
      <c r="C134" s="27"/>
      <c r="D134" s="27"/>
      <c r="E134" s="27"/>
      <c r="F134" s="27"/>
      <c r="G134" s="27"/>
      <c r="Q134" s="141"/>
      <c r="R134" s="141"/>
    </row>
    <row r="135" spans="1:18" ht="15.75">
      <c r="A135" s="33"/>
      <c r="C135" s="27"/>
      <c r="D135" s="27"/>
      <c r="E135" s="27"/>
      <c r="F135" s="27"/>
      <c r="G135" s="27"/>
      <c r="Q135" s="141"/>
      <c r="R135" s="141"/>
    </row>
    <row r="136" spans="1:18" ht="15.75">
      <c r="A136" s="33"/>
      <c r="C136" s="27"/>
      <c r="D136" s="27"/>
      <c r="E136" s="27"/>
      <c r="F136" s="27"/>
      <c r="G136" s="27"/>
      <c r="Q136" s="141"/>
      <c r="R136" s="141"/>
    </row>
    <row r="137" spans="1:18" ht="15.75">
      <c r="A137" s="33"/>
      <c r="C137" s="27"/>
      <c r="D137" s="27"/>
      <c r="E137" s="27"/>
      <c r="F137" s="27"/>
      <c r="G137" s="27"/>
      <c r="Q137" s="141"/>
      <c r="R137" s="141"/>
    </row>
    <row r="138" spans="1:18" ht="15.75">
      <c r="A138" s="33"/>
      <c r="C138" s="27"/>
      <c r="D138" s="27"/>
      <c r="E138" s="27"/>
      <c r="F138" s="27"/>
      <c r="G138" s="27"/>
      <c r="Q138" s="141"/>
      <c r="R138" s="141"/>
    </row>
    <row r="139" spans="1:18" ht="15.75">
      <c r="A139" s="33"/>
      <c r="C139" s="27"/>
      <c r="D139" s="27"/>
      <c r="E139" s="27"/>
      <c r="F139" s="27"/>
      <c r="G139" s="27"/>
      <c r="Q139" s="141"/>
      <c r="R139" s="141"/>
    </row>
    <row r="140" spans="1:18" ht="15.75">
      <c r="A140" s="33"/>
      <c r="C140" s="27"/>
      <c r="D140" s="27"/>
      <c r="E140" s="27"/>
      <c r="F140" s="27"/>
      <c r="G140" s="27"/>
      <c r="Q140" s="141"/>
      <c r="R140" s="141"/>
    </row>
    <row r="141" spans="1:18" ht="15.75">
      <c r="A141" s="33"/>
      <c r="C141" s="27"/>
      <c r="D141" s="27"/>
      <c r="E141" s="27"/>
      <c r="F141" s="27"/>
      <c r="G141" s="27"/>
      <c r="Q141" s="141"/>
      <c r="R141" s="141"/>
    </row>
    <row r="142" spans="1:18" ht="15.75">
      <c r="A142" s="33"/>
      <c r="C142" s="27"/>
      <c r="D142" s="27"/>
      <c r="E142" s="27"/>
      <c r="F142" s="27"/>
      <c r="G142" s="27"/>
      <c r="Q142" s="141"/>
      <c r="R142" s="141"/>
    </row>
    <row r="143" spans="1:18" ht="15.75">
      <c r="A143" s="33"/>
      <c r="C143" s="27"/>
      <c r="D143" s="27"/>
      <c r="E143" s="27"/>
      <c r="F143" s="27"/>
      <c r="G143" s="27"/>
      <c r="Q143" s="141"/>
      <c r="R143" s="141"/>
    </row>
    <row r="144" spans="1:18" ht="15.75">
      <c r="A144" s="33"/>
      <c r="C144" s="27"/>
      <c r="D144" s="27"/>
      <c r="E144" s="27"/>
      <c r="F144" s="27"/>
      <c r="G144" s="27"/>
      <c r="Q144" s="141"/>
      <c r="R144" s="141"/>
    </row>
    <row r="145" spans="1:18" ht="15.75">
      <c r="A145" s="33"/>
      <c r="C145" s="27"/>
      <c r="D145" s="27"/>
      <c r="E145" s="27"/>
      <c r="F145" s="27"/>
      <c r="G145" s="27"/>
      <c r="Q145" s="141"/>
      <c r="R145" s="141"/>
    </row>
    <row r="146" spans="1:18" ht="15.75">
      <c r="A146" s="33"/>
      <c r="C146" s="27"/>
      <c r="D146" s="27"/>
      <c r="E146" s="27"/>
      <c r="F146" s="27"/>
      <c r="G146" s="27"/>
      <c r="Q146" s="141"/>
      <c r="R146" s="141"/>
    </row>
    <row r="147" spans="1:18" ht="15.75">
      <c r="A147" s="33"/>
      <c r="C147" s="27"/>
      <c r="D147" s="27"/>
      <c r="E147" s="27"/>
      <c r="F147" s="27"/>
      <c r="G147" s="27"/>
      <c r="Q147" s="141"/>
      <c r="R147" s="141"/>
    </row>
    <row r="148" spans="1:18" ht="15.75">
      <c r="A148" s="33"/>
      <c r="C148" s="27"/>
      <c r="D148" s="27"/>
      <c r="E148" s="27"/>
      <c r="F148" s="27"/>
      <c r="G148" s="27"/>
      <c r="Q148" s="141"/>
      <c r="R148" s="141"/>
    </row>
    <row r="149" spans="1:18" ht="15.75">
      <c r="A149" s="33"/>
      <c r="C149" s="27"/>
      <c r="D149" s="27"/>
      <c r="E149" s="27"/>
      <c r="F149" s="27"/>
      <c r="G149" s="27"/>
      <c r="Q149" s="141"/>
      <c r="R149" s="141"/>
    </row>
    <row r="150" spans="1:18" ht="15.75">
      <c r="A150" s="33"/>
      <c r="C150" s="27"/>
      <c r="D150" s="27"/>
      <c r="E150" s="27"/>
      <c r="F150" s="27"/>
      <c r="G150" s="27"/>
      <c r="Q150" s="141"/>
      <c r="R150" s="141"/>
    </row>
    <row r="151" spans="1:18" ht="15.75">
      <c r="A151" s="33"/>
      <c r="C151" s="27"/>
      <c r="D151" s="27"/>
      <c r="E151" s="27"/>
      <c r="F151" s="27"/>
      <c r="G151" s="27"/>
      <c r="Q151" s="141"/>
      <c r="R151" s="141"/>
    </row>
    <row r="152" spans="1:18" ht="15.75">
      <c r="A152" s="33"/>
      <c r="C152" s="27"/>
      <c r="D152" s="27"/>
      <c r="E152" s="27"/>
      <c r="F152" s="27"/>
      <c r="G152" s="27"/>
      <c r="Q152" s="141"/>
      <c r="R152" s="141"/>
    </row>
    <row r="153" spans="1:18" ht="15.75">
      <c r="A153" s="33"/>
      <c r="C153" s="27"/>
      <c r="D153" s="27"/>
      <c r="E153" s="27"/>
      <c r="F153" s="27"/>
      <c r="G153" s="27"/>
      <c r="Q153" s="141"/>
      <c r="R153" s="141"/>
    </row>
    <row r="154" spans="1:18" ht="15.75">
      <c r="A154" s="33"/>
      <c r="C154" s="27"/>
      <c r="D154" s="27"/>
      <c r="E154" s="27"/>
      <c r="F154" s="27"/>
      <c r="G154" s="27"/>
      <c r="Q154" s="141"/>
      <c r="R154" s="141"/>
    </row>
    <row r="155" spans="1:18" ht="15.75">
      <c r="A155" s="33"/>
      <c r="C155" s="27"/>
      <c r="D155" s="27"/>
      <c r="E155" s="27"/>
      <c r="F155" s="27"/>
      <c r="G155" s="27"/>
      <c r="Q155" s="141"/>
      <c r="R155" s="141"/>
    </row>
    <row r="156" spans="1:18" ht="15.75">
      <c r="A156" s="33"/>
      <c r="C156" s="27"/>
      <c r="D156" s="27"/>
      <c r="E156" s="27"/>
      <c r="F156" s="27"/>
      <c r="G156" s="27"/>
      <c r="Q156" s="141"/>
      <c r="R156" s="141"/>
    </row>
    <row r="157" spans="1:18" ht="15.75">
      <c r="A157" s="33"/>
      <c r="C157" s="27"/>
      <c r="D157" s="27"/>
      <c r="E157" s="27"/>
      <c r="F157" s="27"/>
      <c r="G157" s="27"/>
      <c r="Q157" s="141"/>
      <c r="R157" s="141"/>
    </row>
    <row r="158" spans="1:18" ht="15.75">
      <c r="A158" s="33"/>
      <c r="C158" s="27"/>
      <c r="D158" s="27"/>
      <c r="E158" s="27"/>
      <c r="F158" s="27"/>
      <c r="G158" s="27"/>
      <c r="Q158" s="141"/>
      <c r="R158" s="141"/>
    </row>
    <row r="159" spans="1:18" ht="15.75">
      <c r="A159" s="33"/>
      <c r="C159" s="27"/>
      <c r="D159" s="27"/>
      <c r="E159" s="27"/>
      <c r="F159" s="27"/>
      <c r="G159" s="27"/>
      <c r="Q159" s="141"/>
      <c r="R159" s="141"/>
    </row>
    <row r="160" spans="1:18" ht="15.75">
      <c r="A160" s="33"/>
      <c r="C160" s="27"/>
      <c r="D160" s="27"/>
      <c r="E160" s="27"/>
      <c r="F160" s="27"/>
      <c r="G160" s="27"/>
      <c r="Q160" s="141"/>
      <c r="R160" s="141"/>
    </row>
    <row r="161" spans="1:18" ht="15.75">
      <c r="A161" s="33"/>
      <c r="C161" s="27"/>
      <c r="D161" s="27"/>
      <c r="E161" s="27"/>
      <c r="F161" s="27"/>
      <c r="G161" s="27"/>
      <c r="Q161" s="141"/>
      <c r="R161" s="141"/>
    </row>
    <row r="162" spans="1:18" ht="15.75">
      <c r="A162" s="33"/>
      <c r="C162" s="27"/>
      <c r="D162" s="27"/>
      <c r="E162" s="27"/>
      <c r="F162" s="27"/>
      <c r="G162" s="27"/>
      <c r="Q162" s="141"/>
      <c r="R162" s="141"/>
    </row>
    <row r="163" spans="1:18" ht="15.75">
      <c r="A163" s="33"/>
      <c r="C163" s="27"/>
      <c r="D163" s="27"/>
      <c r="E163" s="27"/>
      <c r="F163" s="27"/>
      <c r="G163" s="27"/>
      <c r="Q163" s="141"/>
      <c r="R163" s="141"/>
    </row>
    <row r="164" spans="1:18" ht="15.75">
      <c r="A164" s="33"/>
      <c r="C164" s="27"/>
      <c r="D164" s="27"/>
      <c r="E164" s="27"/>
      <c r="F164" s="27"/>
      <c r="G164" s="27"/>
      <c r="Q164" s="141"/>
      <c r="R164" s="141"/>
    </row>
    <row r="165" spans="1:18" ht="15.75">
      <c r="A165" s="33"/>
      <c r="C165" s="27"/>
      <c r="D165" s="27"/>
      <c r="E165" s="27"/>
      <c r="F165" s="27"/>
      <c r="G165" s="27"/>
      <c r="Q165" s="141"/>
      <c r="R165" s="141"/>
    </row>
    <row r="166" spans="1:18" ht="15.75">
      <c r="A166" s="33"/>
      <c r="C166" s="27"/>
      <c r="D166" s="27"/>
      <c r="E166" s="27"/>
      <c r="F166" s="27"/>
      <c r="G166" s="27"/>
      <c r="Q166" s="141"/>
      <c r="R166" s="141"/>
    </row>
    <row r="167" spans="1:18" ht="15.75">
      <c r="A167" s="33"/>
      <c r="C167" s="27"/>
      <c r="D167" s="27"/>
      <c r="E167" s="27"/>
      <c r="F167" s="27"/>
      <c r="G167" s="27"/>
      <c r="Q167" s="141"/>
      <c r="R167" s="141"/>
    </row>
    <row r="168" spans="1:18" ht="15.75">
      <c r="A168" s="33"/>
      <c r="C168" s="27"/>
      <c r="D168" s="27"/>
      <c r="E168" s="27"/>
      <c r="F168" s="27"/>
      <c r="G168" s="27"/>
      <c r="Q168" s="141"/>
      <c r="R168" s="141"/>
    </row>
    <row r="169" spans="1:18" ht="15.75">
      <c r="A169" s="33"/>
      <c r="C169" s="27"/>
      <c r="D169" s="27"/>
      <c r="E169" s="27"/>
      <c r="F169" s="27"/>
      <c r="G169" s="27"/>
      <c r="Q169" s="141"/>
      <c r="R169" s="141"/>
    </row>
    <row r="170" spans="1:18" ht="15.75">
      <c r="A170" s="33"/>
      <c r="C170" s="27"/>
      <c r="D170" s="27"/>
      <c r="E170" s="27"/>
      <c r="F170" s="27"/>
      <c r="G170" s="27"/>
      <c r="Q170" s="141"/>
      <c r="R170" s="141"/>
    </row>
    <row r="171" spans="1:18" ht="15.75">
      <c r="A171" s="33"/>
      <c r="C171" s="27"/>
      <c r="D171" s="27"/>
      <c r="E171" s="27"/>
      <c r="F171" s="27"/>
      <c r="G171" s="27"/>
      <c r="Q171" s="141"/>
      <c r="R171" s="141"/>
    </row>
    <row r="172" spans="1:18" ht="15.75">
      <c r="A172" s="33"/>
      <c r="C172" s="27"/>
      <c r="D172" s="27"/>
      <c r="E172" s="27"/>
      <c r="F172" s="27"/>
      <c r="G172" s="27"/>
      <c r="Q172" s="141"/>
      <c r="R172" s="141"/>
    </row>
    <row r="173" spans="1:18" ht="15.75">
      <c r="A173" s="33"/>
      <c r="C173" s="27"/>
      <c r="D173" s="27"/>
      <c r="E173" s="27"/>
      <c r="F173" s="27"/>
      <c r="G173" s="27"/>
      <c r="Q173" s="141"/>
      <c r="R173" s="141"/>
    </row>
    <row r="174" spans="1:18" ht="15.75">
      <c r="A174" s="33"/>
      <c r="C174" s="27"/>
      <c r="D174" s="27"/>
      <c r="E174" s="27"/>
      <c r="F174" s="27"/>
      <c r="G174" s="27"/>
      <c r="Q174" s="141"/>
      <c r="R174" s="141"/>
    </row>
    <row r="175" spans="1:18" ht="15.75">
      <c r="A175" s="33"/>
      <c r="C175" s="27"/>
      <c r="D175" s="27"/>
      <c r="E175" s="27"/>
      <c r="F175" s="27"/>
      <c r="G175" s="27"/>
      <c r="Q175" s="141"/>
      <c r="R175" s="141"/>
    </row>
    <row r="176" spans="1:18" ht="15.75">
      <c r="A176" s="33"/>
      <c r="C176" s="27"/>
      <c r="D176" s="27"/>
      <c r="E176" s="27"/>
      <c r="F176" s="27"/>
      <c r="G176" s="27"/>
      <c r="Q176" s="141"/>
      <c r="R176" s="141"/>
    </row>
    <row r="177" spans="1:18" ht="15.75">
      <c r="A177" s="33"/>
      <c r="C177" s="27"/>
      <c r="D177" s="27"/>
      <c r="E177" s="27"/>
      <c r="F177" s="27"/>
      <c r="G177" s="27"/>
      <c r="Q177" s="141"/>
      <c r="R177" s="141"/>
    </row>
    <row r="178" spans="1:18" ht="15.75">
      <c r="A178" s="33"/>
      <c r="C178" s="27"/>
      <c r="D178" s="27"/>
      <c r="E178" s="27"/>
      <c r="F178" s="27"/>
      <c r="G178" s="27"/>
      <c r="Q178" s="141"/>
      <c r="R178" s="141"/>
    </row>
    <row r="179" spans="1:18" ht="15.75">
      <c r="A179" s="33"/>
      <c r="C179" s="27"/>
      <c r="D179" s="27"/>
      <c r="E179" s="27"/>
      <c r="F179" s="27"/>
      <c r="G179" s="27"/>
      <c r="Q179" s="141"/>
      <c r="R179" s="141"/>
    </row>
    <row r="180" spans="1:18" ht="15.75">
      <c r="A180" s="33"/>
      <c r="C180" s="27"/>
      <c r="D180" s="27"/>
      <c r="E180" s="27"/>
      <c r="F180" s="27"/>
      <c r="G180" s="27"/>
      <c r="Q180" s="141"/>
      <c r="R180" s="141"/>
    </row>
    <row r="181" spans="1:18" ht="15.75">
      <c r="A181" s="33"/>
      <c r="C181" s="27"/>
      <c r="D181" s="27"/>
      <c r="E181" s="27"/>
      <c r="F181" s="27"/>
      <c r="G181" s="27"/>
      <c r="Q181" s="141"/>
      <c r="R181" s="141"/>
    </row>
    <row r="182" spans="1:18" ht="15.75">
      <c r="A182" s="33"/>
      <c r="C182" s="27"/>
      <c r="D182" s="27"/>
      <c r="E182" s="27"/>
      <c r="F182" s="27"/>
      <c r="G182" s="27"/>
      <c r="Q182" s="141"/>
      <c r="R182" s="141"/>
    </row>
    <row r="183" spans="1:18" ht="15.75">
      <c r="A183" s="33"/>
      <c r="C183" s="27"/>
      <c r="D183" s="27"/>
      <c r="E183" s="27"/>
      <c r="F183" s="27"/>
      <c r="G183" s="27"/>
      <c r="Q183" s="141"/>
      <c r="R183" s="141"/>
    </row>
    <row r="184" spans="1:18" ht="15.75">
      <c r="A184" s="33"/>
      <c r="C184" s="27"/>
      <c r="D184" s="27"/>
      <c r="E184" s="27"/>
      <c r="F184" s="27"/>
      <c r="G184" s="27"/>
      <c r="Q184" s="141"/>
      <c r="R184" s="141"/>
    </row>
    <row r="185" spans="1:18" ht="15.75">
      <c r="A185" s="33"/>
      <c r="C185" s="27"/>
      <c r="D185" s="27"/>
      <c r="E185" s="27"/>
      <c r="F185" s="27"/>
      <c r="G185" s="27"/>
      <c r="Q185" s="141"/>
      <c r="R185" s="141"/>
    </row>
    <row r="186" spans="1:18" ht="15.75">
      <c r="A186" s="33"/>
      <c r="C186" s="27"/>
      <c r="D186" s="27"/>
      <c r="E186" s="27"/>
      <c r="F186" s="27"/>
      <c r="G186" s="27"/>
      <c r="Q186" s="141"/>
      <c r="R186" s="141"/>
    </row>
    <row r="187" spans="1:18" ht="15.75">
      <c r="A187" s="33"/>
      <c r="C187" s="27"/>
      <c r="D187" s="27"/>
      <c r="E187" s="27"/>
      <c r="F187" s="27"/>
      <c r="G187" s="27"/>
      <c r="Q187" s="141"/>
      <c r="R187" s="141"/>
    </row>
    <row r="188" spans="1:18" ht="15.75">
      <c r="A188" s="33"/>
      <c r="C188" s="27"/>
      <c r="D188" s="27"/>
      <c r="E188" s="27"/>
      <c r="F188" s="27"/>
      <c r="G188" s="27"/>
      <c r="Q188" s="141"/>
      <c r="R188" s="141"/>
    </row>
    <row r="189" spans="1:18" ht="15.75">
      <c r="A189" s="33"/>
      <c r="C189" s="27"/>
      <c r="D189" s="27"/>
      <c r="E189" s="27"/>
      <c r="F189" s="27"/>
      <c r="G189" s="27"/>
      <c r="Q189" s="141"/>
      <c r="R189" s="141"/>
    </row>
    <row r="190" spans="1:18" ht="15.75">
      <c r="A190" s="33"/>
      <c r="C190" s="27"/>
      <c r="D190" s="27"/>
      <c r="E190" s="27"/>
      <c r="F190" s="27"/>
      <c r="G190" s="27"/>
      <c r="Q190" s="141"/>
      <c r="R190" s="141"/>
    </row>
    <row r="191" spans="1:18" ht="15.75">
      <c r="A191" s="33"/>
      <c r="C191" s="27"/>
      <c r="D191" s="27"/>
      <c r="E191" s="27"/>
      <c r="F191" s="27"/>
      <c r="G191" s="27"/>
      <c r="Q191" s="141"/>
      <c r="R191" s="141"/>
    </row>
    <row r="192" spans="1:18" ht="15.75">
      <c r="A192" s="33"/>
      <c r="C192" s="27"/>
      <c r="D192" s="27"/>
      <c r="E192" s="27"/>
      <c r="F192" s="27"/>
      <c r="G192" s="27"/>
      <c r="Q192" s="141"/>
      <c r="R192" s="141"/>
    </row>
    <row r="193" spans="1:18" ht="15.75">
      <c r="A193" s="33"/>
      <c r="C193" s="27"/>
      <c r="D193" s="27"/>
      <c r="E193" s="27"/>
      <c r="F193" s="27"/>
      <c r="G193" s="27"/>
      <c r="Q193" s="141"/>
      <c r="R193" s="141"/>
    </row>
    <row r="194" spans="1:18" ht="15.75">
      <c r="A194" s="33"/>
      <c r="C194" s="27"/>
      <c r="D194" s="27"/>
      <c r="E194" s="27"/>
      <c r="F194" s="27"/>
      <c r="G194" s="27"/>
      <c r="Q194" s="141"/>
      <c r="R194" s="141"/>
    </row>
    <row r="195" spans="1:18" ht="15.75">
      <c r="A195" s="33"/>
      <c r="C195" s="27"/>
      <c r="D195" s="27"/>
      <c r="E195" s="27"/>
      <c r="F195" s="27"/>
      <c r="G195" s="27"/>
      <c r="Q195" s="141"/>
      <c r="R195" s="141"/>
    </row>
    <row r="196" spans="1:18" ht="15.75">
      <c r="A196" s="33"/>
      <c r="C196" s="27"/>
      <c r="D196" s="27"/>
      <c r="E196" s="27"/>
      <c r="F196" s="27"/>
      <c r="G196" s="27"/>
      <c r="Q196" s="141"/>
      <c r="R196" s="141"/>
    </row>
    <row r="197" spans="1:18" ht="15.75">
      <c r="A197" s="33"/>
      <c r="C197" s="27"/>
      <c r="D197" s="27"/>
      <c r="E197" s="27"/>
      <c r="F197" s="27"/>
      <c r="G197" s="27"/>
      <c r="Q197" s="141"/>
      <c r="R197" s="141"/>
    </row>
    <row r="198" spans="1:18" ht="15.75">
      <c r="A198" s="33"/>
      <c r="C198" s="27"/>
      <c r="D198" s="27"/>
      <c r="E198" s="27"/>
      <c r="F198" s="27"/>
      <c r="G198" s="27"/>
      <c r="Q198" s="141"/>
      <c r="R198" s="141"/>
    </row>
    <row r="199" spans="1:18" ht="15.75">
      <c r="A199" s="33"/>
      <c r="C199" s="27"/>
      <c r="D199" s="27"/>
      <c r="E199" s="27"/>
      <c r="F199" s="27"/>
      <c r="G199" s="27"/>
      <c r="Q199" s="141"/>
      <c r="R199" s="141"/>
    </row>
    <row r="200" spans="1:18" ht="15.75">
      <c r="A200" s="33"/>
      <c r="C200" s="27"/>
      <c r="D200" s="27"/>
      <c r="E200" s="27"/>
      <c r="F200" s="27"/>
      <c r="G200" s="27"/>
      <c r="Q200" s="141"/>
      <c r="R200" s="141"/>
    </row>
    <row r="201" spans="1:18" ht="15.75">
      <c r="A201" s="33"/>
      <c r="C201" s="27"/>
      <c r="D201" s="27"/>
      <c r="E201" s="27"/>
      <c r="F201" s="27"/>
      <c r="G201" s="27"/>
      <c r="Q201" s="141"/>
      <c r="R201" s="141"/>
    </row>
    <row r="202" spans="1:18" ht="15.75">
      <c r="A202" s="33"/>
      <c r="C202" s="27"/>
      <c r="D202" s="27"/>
      <c r="E202" s="27"/>
      <c r="F202" s="27"/>
      <c r="G202" s="27"/>
      <c r="Q202" s="141"/>
      <c r="R202" s="141"/>
    </row>
    <row r="203" spans="1:18" ht="15.75">
      <c r="A203" s="33"/>
      <c r="C203" s="27"/>
      <c r="D203" s="27"/>
      <c r="E203" s="27"/>
      <c r="F203" s="27"/>
      <c r="G203" s="27"/>
      <c r="Q203" s="141"/>
      <c r="R203" s="141"/>
    </row>
    <row r="204" spans="1:18" ht="15.75">
      <c r="A204" s="33"/>
      <c r="C204" s="27"/>
      <c r="D204" s="27"/>
      <c r="E204" s="27"/>
      <c r="F204" s="27"/>
      <c r="G204" s="27"/>
      <c r="Q204" s="141"/>
      <c r="R204" s="141"/>
    </row>
    <row r="205" spans="1:18" ht="15.75">
      <c r="A205" s="33"/>
      <c r="C205" s="27"/>
      <c r="D205" s="27"/>
      <c r="E205" s="27"/>
      <c r="F205" s="27"/>
      <c r="G205" s="27"/>
      <c r="Q205" s="141"/>
      <c r="R205" s="141"/>
    </row>
    <row r="206" spans="1:18" ht="15.75">
      <c r="A206" s="33"/>
      <c r="C206" s="27"/>
      <c r="D206" s="27"/>
      <c r="E206" s="27"/>
      <c r="F206" s="27"/>
      <c r="G206" s="27"/>
      <c r="Q206" s="141"/>
      <c r="R206" s="141"/>
    </row>
    <row r="207" spans="1:18" ht="15.75">
      <c r="A207" s="33"/>
      <c r="C207" s="27"/>
      <c r="D207" s="27"/>
      <c r="E207" s="27"/>
      <c r="F207" s="27"/>
      <c r="G207" s="27"/>
      <c r="Q207" s="141"/>
      <c r="R207" s="141"/>
    </row>
    <row r="208" spans="1:18" ht="15.75">
      <c r="A208" s="33"/>
      <c r="C208" s="27"/>
      <c r="D208" s="27"/>
      <c r="E208" s="27"/>
      <c r="F208" s="27"/>
      <c r="G208" s="27"/>
      <c r="Q208" s="141"/>
      <c r="R208" s="141"/>
    </row>
    <row r="209" spans="1:18" ht="15.75">
      <c r="A209" s="33"/>
      <c r="C209" s="27"/>
      <c r="D209" s="27"/>
      <c r="E209" s="27"/>
      <c r="F209" s="27"/>
      <c r="G209" s="27"/>
      <c r="Q209" s="141"/>
      <c r="R209" s="141"/>
    </row>
    <row r="210" spans="1:18" ht="15.75">
      <c r="A210" s="33"/>
      <c r="C210" s="27"/>
      <c r="D210" s="27"/>
      <c r="E210" s="27"/>
      <c r="F210" s="27"/>
      <c r="G210" s="27"/>
      <c r="Q210" s="141"/>
      <c r="R210" s="141"/>
    </row>
    <row r="211" spans="1:18" ht="15.75">
      <c r="A211" s="33"/>
      <c r="C211" s="27"/>
      <c r="D211" s="27"/>
      <c r="E211" s="27"/>
      <c r="F211" s="27"/>
      <c r="G211" s="27"/>
      <c r="Q211" s="141"/>
      <c r="R211" s="141"/>
    </row>
    <row r="212" spans="1:18" ht="15.75">
      <c r="A212" s="33"/>
      <c r="C212" s="27"/>
      <c r="D212" s="27"/>
      <c r="E212" s="27"/>
      <c r="F212" s="27"/>
      <c r="G212" s="27"/>
      <c r="Q212" s="141"/>
      <c r="R212" s="141"/>
    </row>
    <row r="213" spans="1:18" ht="15.75">
      <c r="A213" s="33"/>
      <c r="C213" s="27"/>
      <c r="D213" s="27"/>
      <c r="E213" s="27"/>
      <c r="F213" s="27"/>
      <c r="G213" s="27"/>
      <c r="Q213" s="141"/>
      <c r="R213" s="141"/>
    </row>
    <row r="214" spans="1:18" ht="15.75">
      <c r="A214" s="33"/>
      <c r="C214" s="27"/>
      <c r="D214" s="27"/>
      <c r="E214" s="27"/>
      <c r="F214" s="27"/>
      <c r="G214" s="27"/>
      <c r="Q214" s="141"/>
      <c r="R214" s="141"/>
    </row>
    <row r="215" spans="1:18" ht="15.75">
      <c r="A215" s="33"/>
      <c r="C215" s="27"/>
      <c r="D215" s="27"/>
      <c r="E215" s="27"/>
      <c r="F215" s="27"/>
      <c r="G215" s="27"/>
      <c r="Q215" s="141"/>
      <c r="R215" s="141"/>
    </row>
    <row r="216" spans="1:18" ht="15.75">
      <c r="A216" s="33"/>
      <c r="C216" s="27"/>
      <c r="D216" s="27"/>
      <c r="E216" s="27"/>
      <c r="F216" s="27"/>
      <c r="G216" s="27"/>
      <c r="Q216" s="141"/>
      <c r="R216" s="141"/>
    </row>
    <row r="217" spans="1:18" ht="15.75">
      <c r="A217" s="33"/>
      <c r="C217" s="27"/>
      <c r="D217" s="27"/>
      <c r="E217" s="27"/>
      <c r="F217" s="27"/>
      <c r="G217" s="27"/>
      <c r="Q217" s="141"/>
      <c r="R217" s="141"/>
    </row>
    <row r="218" spans="1:18" ht="15.75">
      <c r="A218" s="33"/>
      <c r="C218" s="27"/>
      <c r="D218" s="27"/>
      <c r="E218" s="27"/>
      <c r="F218" s="27"/>
      <c r="G218" s="27"/>
    </row>
    <row r="219" spans="1:18" ht="15.75">
      <c r="A219" s="33"/>
      <c r="C219" s="27"/>
      <c r="D219" s="27"/>
      <c r="E219" s="27"/>
      <c r="F219" s="27"/>
      <c r="G219" s="27"/>
    </row>
    <row r="220" spans="1:18" ht="15.75">
      <c r="A220" s="33"/>
      <c r="C220" s="27"/>
      <c r="D220" s="27"/>
      <c r="E220" s="27"/>
      <c r="F220" s="27"/>
      <c r="G220" s="27"/>
    </row>
    <row r="221" spans="1:18" ht="15.75">
      <c r="A221" s="33"/>
      <c r="C221" s="27"/>
      <c r="D221" s="27"/>
      <c r="E221" s="27"/>
      <c r="F221" s="27"/>
      <c r="G221" s="27"/>
    </row>
    <row r="222" spans="1:18" ht="15.75">
      <c r="A222" s="33"/>
      <c r="C222" s="27"/>
      <c r="D222" s="27"/>
      <c r="E222" s="27"/>
      <c r="F222" s="27"/>
      <c r="G222" s="27"/>
    </row>
    <row r="223" spans="1:18" ht="15.75">
      <c r="A223" s="33"/>
      <c r="C223" s="27"/>
      <c r="D223" s="27"/>
      <c r="E223" s="27"/>
      <c r="F223" s="27"/>
      <c r="G223" s="27"/>
    </row>
    <row r="224" spans="1:18" ht="15.75">
      <c r="A224" s="33"/>
      <c r="C224" s="27"/>
      <c r="D224" s="27"/>
      <c r="E224" s="27"/>
      <c r="F224" s="27"/>
      <c r="G224" s="27"/>
    </row>
    <row r="225" spans="1:7" ht="15.75">
      <c r="A225" s="33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  <c r="C281" s="27"/>
      <c r="D281" s="27"/>
      <c r="E281" s="27"/>
      <c r="F281" s="27"/>
      <c r="G281" s="27"/>
    </row>
    <row r="282" spans="1:7" ht="15.75">
      <c r="A282" s="34"/>
      <c r="C282" s="27"/>
      <c r="D282" s="27"/>
      <c r="E282" s="27"/>
      <c r="F282" s="27"/>
      <c r="G282" s="27"/>
    </row>
    <row r="283" spans="1:7" ht="15.75">
      <c r="A283" s="34"/>
      <c r="C283" s="27"/>
      <c r="D283" s="27"/>
      <c r="E283" s="27"/>
      <c r="F283" s="27"/>
      <c r="G283" s="27"/>
    </row>
    <row r="284" spans="1:7" ht="15.75">
      <c r="A284" s="34"/>
      <c r="C284" s="27"/>
      <c r="D284" s="27"/>
      <c r="E284" s="27"/>
      <c r="F284" s="27"/>
      <c r="G284" s="27"/>
    </row>
    <row r="285" spans="1:7" ht="15.75">
      <c r="A285" s="34"/>
      <c r="C285" s="27"/>
      <c r="D285" s="27"/>
      <c r="E285" s="27"/>
      <c r="F285" s="27"/>
      <c r="G285" s="27"/>
    </row>
    <row r="286" spans="1:7" ht="15.75">
      <c r="A286" s="34"/>
      <c r="C286" s="27"/>
      <c r="D286" s="27"/>
      <c r="E286" s="27"/>
      <c r="F286" s="27"/>
      <c r="G286" s="27"/>
    </row>
    <row r="287" spans="1:7" ht="15.75">
      <c r="A287" s="34"/>
      <c r="C287" s="27"/>
      <c r="D287" s="27"/>
      <c r="E287" s="27"/>
      <c r="F287" s="27"/>
      <c r="G287" s="27"/>
    </row>
    <row r="288" spans="1:7" ht="15.75">
      <c r="A288" s="34"/>
      <c r="C288" s="27"/>
      <c r="D288" s="27"/>
      <c r="E288" s="27"/>
      <c r="F288" s="27"/>
      <c r="G288" s="27"/>
    </row>
    <row r="289" spans="1:7" ht="15.75">
      <c r="A289" s="34"/>
      <c r="C289" s="27"/>
      <c r="D289" s="27"/>
      <c r="E289" s="27"/>
      <c r="F289" s="27"/>
      <c r="G289" s="27"/>
    </row>
    <row r="290" spans="1:7" ht="15.75">
      <c r="A290" s="34"/>
      <c r="C290" s="27"/>
      <c r="D290" s="27"/>
      <c r="E290" s="27"/>
      <c r="F290" s="27"/>
      <c r="G290" s="27"/>
    </row>
    <row r="291" spans="1:7" ht="15.75">
      <c r="A291" s="34"/>
      <c r="C291" s="27"/>
      <c r="D291" s="27"/>
      <c r="E291" s="27"/>
      <c r="F291" s="27"/>
      <c r="G291" s="27"/>
    </row>
    <row r="292" spans="1:7" ht="15.75">
      <c r="A292" s="34"/>
      <c r="C292" s="27"/>
      <c r="D292" s="27"/>
      <c r="E292" s="27"/>
      <c r="F292" s="27"/>
      <c r="G292" s="27"/>
    </row>
    <row r="293" spans="1:7" ht="15.75">
      <c r="A293" s="34"/>
      <c r="C293" s="27"/>
      <c r="D293" s="27"/>
      <c r="E293" s="27"/>
      <c r="F293" s="27"/>
      <c r="G293" s="27"/>
    </row>
    <row r="294" spans="1:7" ht="15.75">
      <c r="A294" s="34"/>
      <c r="C294" s="27"/>
      <c r="D294" s="27"/>
      <c r="E294" s="27"/>
      <c r="F294" s="27"/>
      <c r="G294" s="27"/>
    </row>
    <row r="295" spans="1:7" ht="15.75">
      <c r="A295" s="34"/>
      <c r="C295" s="27"/>
      <c r="D295" s="27"/>
      <c r="E295" s="27"/>
      <c r="F295" s="27"/>
      <c r="G295" s="27"/>
    </row>
    <row r="296" spans="1:7" ht="15.75">
      <c r="A296" s="34"/>
      <c r="C296" s="27"/>
      <c r="D296" s="27"/>
      <c r="E296" s="27"/>
      <c r="F296" s="27"/>
      <c r="G296" s="27"/>
    </row>
    <row r="297" spans="1:7" ht="15.75">
      <c r="A297" s="34"/>
      <c r="C297" s="27"/>
      <c r="D297" s="27"/>
      <c r="E297" s="27"/>
      <c r="F297" s="27"/>
      <c r="G297" s="27"/>
    </row>
    <row r="298" spans="1:7" ht="15.75">
      <c r="A298" s="34"/>
    </row>
    <row r="299" spans="1:7" ht="15.75">
      <c r="A299" s="34"/>
    </row>
    <row r="300" spans="1:7" ht="15.75">
      <c r="A300" s="34"/>
    </row>
    <row r="301" spans="1:7" ht="15.75">
      <c r="A301" s="34"/>
    </row>
    <row r="302" spans="1:7" ht="15.75">
      <c r="A302" s="34"/>
    </row>
    <row r="303" spans="1:7" ht="15.75">
      <c r="A303" s="34"/>
    </row>
    <row r="304" spans="1:7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  <row r="675" spans="1:1" ht="15.75">
      <c r="A675" s="34"/>
    </row>
    <row r="676" spans="1:1" ht="15.75">
      <c r="A676" s="34"/>
    </row>
    <row r="677" spans="1:1" ht="15.75">
      <c r="A677" s="34"/>
    </row>
    <row r="678" spans="1:1" ht="15.75">
      <c r="A678" s="34"/>
    </row>
    <row r="679" spans="1:1" ht="15.75">
      <c r="A679" s="34"/>
    </row>
    <row r="680" spans="1:1" ht="15.75">
      <c r="A680" s="34"/>
    </row>
    <row r="681" spans="1:1" ht="15.75">
      <c r="A681" s="34"/>
    </row>
  </sheetData>
  <mergeCells count="6">
    <mergeCell ref="A60:D60"/>
    <mergeCell ref="A2:P2"/>
    <mergeCell ref="A3:P3"/>
    <mergeCell ref="A4:P4"/>
    <mergeCell ref="A5:P5"/>
    <mergeCell ref="A59:D59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S681"/>
  <sheetViews>
    <sheetView topLeftCell="A2" zoomScale="85" zoomScaleNormal="85" workbookViewId="0">
      <selection activeCell="E11" sqref="E11"/>
    </sheetView>
  </sheetViews>
  <sheetFormatPr defaultColWidth="9.140625" defaultRowHeight="12.75"/>
  <cols>
    <col min="1" max="1" width="55.85546875" style="157" customWidth="1"/>
    <col min="2" max="16" width="10.7109375" style="141" customWidth="1"/>
    <col min="17" max="17" width="12" style="141" customWidth="1"/>
    <col min="18" max="18" width="6.140625" style="141" customWidth="1"/>
    <col min="19" max="19" width="2.5703125" style="156" customWidth="1"/>
    <col min="20" max="256" width="9.140625" style="141"/>
    <col min="257" max="257" width="55.85546875" style="141" customWidth="1"/>
    <col min="258" max="272" width="10.7109375" style="141" customWidth="1"/>
    <col min="273" max="273" width="12" style="141" customWidth="1"/>
    <col min="274" max="274" width="6.140625" style="141" customWidth="1"/>
    <col min="275" max="275" width="2.5703125" style="141" customWidth="1"/>
    <col min="276" max="512" width="9.140625" style="141"/>
    <col min="513" max="513" width="55.85546875" style="141" customWidth="1"/>
    <col min="514" max="528" width="10.7109375" style="141" customWidth="1"/>
    <col min="529" max="529" width="12" style="141" customWidth="1"/>
    <col min="530" max="530" width="6.140625" style="141" customWidth="1"/>
    <col min="531" max="531" width="2.5703125" style="141" customWidth="1"/>
    <col min="532" max="768" width="9.140625" style="141"/>
    <col min="769" max="769" width="55.85546875" style="141" customWidth="1"/>
    <col min="770" max="784" width="10.7109375" style="141" customWidth="1"/>
    <col min="785" max="785" width="12" style="141" customWidth="1"/>
    <col min="786" max="786" width="6.140625" style="141" customWidth="1"/>
    <col min="787" max="787" width="2.5703125" style="141" customWidth="1"/>
    <col min="788" max="1024" width="9.140625" style="141"/>
    <col min="1025" max="1025" width="55.85546875" style="141" customWidth="1"/>
    <col min="1026" max="1040" width="10.7109375" style="141" customWidth="1"/>
    <col min="1041" max="1041" width="12" style="141" customWidth="1"/>
    <col min="1042" max="1042" width="6.140625" style="141" customWidth="1"/>
    <col min="1043" max="1043" width="2.5703125" style="141" customWidth="1"/>
    <col min="1044" max="1280" width="9.140625" style="141"/>
    <col min="1281" max="1281" width="55.85546875" style="141" customWidth="1"/>
    <col min="1282" max="1296" width="10.7109375" style="141" customWidth="1"/>
    <col min="1297" max="1297" width="12" style="141" customWidth="1"/>
    <col min="1298" max="1298" width="6.140625" style="141" customWidth="1"/>
    <col min="1299" max="1299" width="2.5703125" style="141" customWidth="1"/>
    <col min="1300" max="1536" width="9.140625" style="141"/>
    <col min="1537" max="1537" width="55.85546875" style="141" customWidth="1"/>
    <col min="1538" max="1552" width="10.7109375" style="141" customWidth="1"/>
    <col min="1553" max="1553" width="12" style="141" customWidth="1"/>
    <col min="1554" max="1554" width="6.140625" style="141" customWidth="1"/>
    <col min="1555" max="1555" width="2.5703125" style="141" customWidth="1"/>
    <col min="1556" max="1792" width="9.140625" style="141"/>
    <col min="1793" max="1793" width="55.85546875" style="141" customWidth="1"/>
    <col min="1794" max="1808" width="10.7109375" style="141" customWidth="1"/>
    <col min="1809" max="1809" width="12" style="141" customWidth="1"/>
    <col min="1810" max="1810" width="6.140625" style="141" customWidth="1"/>
    <col min="1811" max="1811" width="2.5703125" style="141" customWidth="1"/>
    <col min="1812" max="2048" width="9.140625" style="141"/>
    <col min="2049" max="2049" width="55.85546875" style="141" customWidth="1"/>
    <col min="2050" max="2064" width="10.7109375" style="141" customWidth="1"/>
    <col min="2065" max="2065" width="12" style="141" customWidth="1"/>
    <col min="2066" max="2066" width="6.140625" style="141" customWidth="1"/>
    <col min="2067" max="2067" width="2.5703125" style="141" customWidth="1"/>
    <col min="2068" max="2304" width="9.140625" style="141"/>
    <col min="2305" max="2305" width="55.85546875" style="141" customWidth="1"/>
    <col min="2306" max="2320" width="10.7109375" style="141" customWidth="1"/>
    <col min="2321" max="2321" width="12" style="141" customWidth="1"/>
    <col min="2322" max="2322" width="6.140625" style="141" customWidth="1"/>
    <col min="2323" max="2323" width="2.5703125" style="141" customWidth="1"/>
    <col min="2324" max="2560" width="9.140625" style="141"/>
    <col min="2561" max="2561" width="55.85546875" style="141" customWidth="1"/>
    <col min="2562" max="2576" width="10.7109375" style="141" customWidth="1"/>
    <col min="2577" max="2577" width="12" style="141" customWidth="1"/>
    <col min="2578" max="2578" width="6.140625" style="141" customWidth="1"/>
    <col min="2579" max="2579" width="2.5703125" style="141" customWidth="1"/>
    <col min="2580" max="2816" width="9.140625" style="141"/>
    <col min="2817" max="2817" width="55.85546875" style="141" customWidth="1"/>
    <col min="2818" max="2832" width="10.7109375" style="141" customWidth="1"/>
    <col min="2833" max="2833" width="12" style="141" customWidth="1"/>
    <col min="2834" max="2834" width="6.140625" style="141" customWidth="1"/>
    <col min="2835" max="2835" width="2.5703125" style="141" customWidth="1"/>
    <col min="2836" max="3072" width="9.140625" style="141"/>
    <col min="3073" max="3073" width="55.85546875" style="141" customWidth="1"/>
    <col min="3074" max="3088" width="10.7109375" style="141" customWidth="1"/>
    <col min="3089" max="3089" width="12" style="141" customWidth="1"/>
    <col min="3090" max="3090" width="6.140625" style="141" customWidth="1"/>
    <col min="3091" max="3091" width="2.5703125" style="141" customWidth="1"/>
    <col min="3092" max="3328" width="9.140625" style="141"/>
    <col min="3329" max="3329" width="55.85546875" style="141" customWidth="1"/>
    <col min="3330" max="3344" width="10.7109375" style="141" customWidth="1"/>
    <col min="3345" max="3345" width="12" style="141" customWidth="1"/>
    <col min="3346" max="3346" width="6.140625" style="141" customWidth="1"/>
    <col min="3347" max="3347" width="2.5703125" style="141" customWidth="1"/>
    <col min="3348" max="3584" width="9.140625" style="141"/>
    <col min="3585" max="3585" width="55.85546875" style="141" customWidth="1"/>
    <col min="3586" max="3600" width="10.7109375" style="141" customWidth="1"/>
    <col min="3601" max="3601" width="12" style="141" customWidth="1"/>
    <col min="3602" max="3602" width="6.140625" style="141" customWidth="1"/>
    <col min="3603" max="3603" width="2.5703125" style="141" customWidth="1"/>
    <col min="3604" max="3840" width="9.140625" style="141"/>
    <col min="3841" max="3841" width="55.85546875" style="141" customWidth="1"/>
    <col min="3842" max="3856" width="10.7109375" style="141" customWidth="1"/>
    <col min="3857" max="3857" width="12" style="141" customWidth="1"/>
    <col min="3858" max="3858" width="6.140625" style="141" customWidth="1"/>
    <col min="3859" max="3859" width="2.5703125" style="141" customWidth="1"/>
    <col min="3860" max="4096" width="9.140625" style="141"/>
    <col min="4097" max="4097" width="55.85546875" style="141" customWidth="1"/>
    <col min="4098" max="4112" width="10.7109375" style="141" customWidth="1"/>
    <col min="4113" max="4113" width="12" style="141" customWidth="1"/>
    <col min="4114" max="4114" width="6.140625" style="141" customWidth="1"/>
    <col min="4115" max="4115" width="2.5703125" style="141" customWidth="1"/>
    <col min="4116" max="4352" width="9.140625" style="141"/>
    <col min="4353" max="4353" width="55.85546875" style="141" customWidth="1"/>
    <col min="4354" max="4368" width="10.7109375" style="141" customWidth="1"/>
    <col min="4369" max="4369" width="12" style="141" customWidth="1"/>
    <col min="4370" max="4370" width="6.140625" style="141" customWidth="1"/>
    <col min="4371" max="4371" width="2.5703125" style="141" customWidth="1"/>
    <col min="4372" max="4608" width="9.140625" style="141"/>
    <col min="4609" max="4609" width="55.85546875" style="141" customWidth="1"/>
    <col min="4610" max="4624" width="10.7109375" style="141" customWidth="1"/>
    <col min="4625" max="4625" width="12" style="141" customWidth="1"/>
    <col min="4626" max="4626" width="6.140625" style="141" customWidth="1"/>
    <col min="4627" max="4627" width="2.5703125" style="141" customWidth="1"/>
    <col min="4628" max="4864" width="9.140625" style="141"/>
    <col min="4865" max="4865" width="55.85546875" style="141" customWidth="1"/>
    <col min="4866" max="4880" width="10.7109375" style="141" customWidth="1"/>
    <col min="4881" max="4881" width="12" style="141" customWidth="1"/>
    <col min="4882" max="4882" width="6.140625" style="141" customWidth="1"/>
    <col min="4883" max="4883" width="2.5703125" style="141" customWidth="1"/>
    <col min="4884" max="5120" width="9.140625" style="141"/>
    <col min="5121" max="5121" width="55.85546875" style="141" customWidth="1"/>
    <col min="5122" max="5136" width="10.7109375" style="141" customWidth="1"/>
    <col min="5137" max="5137" width="12" style="141" customWidth="1"/>
    <col min="5138" max="5138" width="6.140625" style="141" customWidth="1"/>
    <col min="5139" max="5139" width="2.5703125" style="141" customWidth="1"/>
    <col min="5140" max="5376" width="9.140625" style="141"/>
    <col min="5377" max="5377" width="55.85546875" style="141" customWidth="1"/>
    <col min="5378" max="5392" width="10.7109375" style="141" customWidth="1"/>
    <col min="5393" max="5393" width="12" style="141" customWidth="1"/>
    <col min="5394" max="5394" width="6.140625" style="141" customWidth="1"/>
    <col min="5395" max="5395" width="2.5703125" style="141" customWidth="1"/>
    <col min="5396" max="5632" width="9.140625" style="141"/>
    <col min="5633" max="5633" width="55.85546875" style="141" customWidth="1"/>
    <col min="5634" max="5648" width="10.7109375" style="141" customWidth="1"/>
    <col min="5649" max="5649" width="12" style="141" customWidth="1"/>
    <col min="5650" max="5650" width="6.140625" style="141" customWidth="1"/>
    <col min="5651" max="5651" width="2.5703125" style="141" customWidth="1"/>
    <col min="5652" max="5888" width="9.140625" style="141"/>
    <col min="5889" max="5889" width="55.85546875" style="141" customWidth="1"/>
    <col min="5890" max="5904" width="10.7109375" style="141" customWidth="1"/>
    <col min="5905" max="5905" width="12" style="141" customWidth="1"/>
    <col min="5906" max="5906" width="6.140625" style="141" customWidth="1"/>
    <col min="5907" max="5907" width="2.5703125" style="141" customWidth="1"/>
    <col min="5908" max="6144" width="9.140625" style="141"/>
    <col min="6145" max="6145" width="55.85546875" style="141" customWidth="1"/>
    <col min="6146" max="6160" width="10.7109375" style="141" customWidth="1"/>
    <col min="6161" max="6161" width="12" style="141" customWidth="1"/>
    <col min="6162" max="6162" width="6.140625" style="141" customWidth="1"/>
    <col min="6163" max="6163" width="2.5703125" style="141" customWidth="1"/>
    <col min="6164" max="6400" width="9.140625" style="141"/>
    <col min="6401" max="6401" width="55.85546875" style="141" customWidth="1"/>
    <col min="6402" max="6416" width="10.7109375" style="141" customWidth="1"/>
    <col min="6417" max="6417" width="12" style="141" customWidth="1"/>
    <col min="6418" max="6418" width="6.140625" style="141" customWidth="1"/>
    <col min="6419" max="6419" width="2.5703125" style="141" customWidth="1"/>
    <col min="6420" max="6656" width="9.140625" style="141"/>
    <col min="6657" max="6657" width="55.85546875" style="141" customWidth="1"/>
    <col min="6658" max="6672" width="10.7109375" style="141" customWidth="1"/>
    <col min="6673" max="6673" width="12" style="141" customWidth="1"/>
    <col min="6674" max="6674" width="6.140625" style="141" customWidth="1"/>
    <col min="6675" max="6675" width="2.5703125" style="141" customWidth="1"/>
    <col min="6676" max="6912" width="9.140625" style="141"/>
    <col min="6913" max="6913" width="55.85546875" style="141" customWidth="1"/>
    <col min="6914" max="6928" width="10.7109375" style="141" customWidth="1"/>
    <col min="6929" max="6929" width="12" style="141" customWidth="1"/>
    <col min="6930" max="6930" width="6.140625" style="141" customWidth="1"/>
    <col min="6931" max="6931" width="2.5703125" style="141" customWidth="1"/>
    <col min="6932" max="7168" width="9.140625" style="141"/>
    <col min="7169" max="7169" width="55.85546875" style="141" customWidth="1"/>
    <col min="7170" max="7184" width="10.7109375" style="141" customWidth="1"/>
    <col min="7185" max="7185" width="12" style="141" customWidth="1"/>
    <col min="7186" max="7186" width="6.140625" style="141" customWidth="1"/>
    <col min="7187" max="7187" width="2.5703125" style="141" customWidth="1"/>
    <col min="7188" max="7424" width="9.140625" style="141"/>
    <col min="7425" max="7425" width="55.85546875" style="141" customWidth="1"/>
    <col min="7426" max="7440" width="10.7109375" style="141" customWidth="1"/>
    <col min="7441" max="7441" width="12" style="141" customWidth="1"/>
    <col min="7442" max="7442" width="6.140625" style="141" customWidth="1"/>
    <col min="7443" max="7443" width="2.5703125" style="141" customWidth="1"/>
    <col min="7444" max="7680" width="9.140625" style="141"/>
    <col min="7681" max="7681" width="55.85546875" style="141" customWidth="1"/>
    <col min="7682" max="7696" width="10.7109375" style="141" customWidth="1"/>
    <col min="7697" max="7697" width="12" style="141" customWidth="1"/>
    <col min="7698" max="7698" width="6.140625" style="141" customWidth="1"/>
    <col min="7699" max="7699" width="2.5703125" style="141" customWidth="1"/>
    <col min="7700" max="7936" width="9.140625" style="141"/>
    <col min="7937" max="7937" width="55.85546875" style="141" customWidth="1"/>
    <col min="7938" max="7952" width="10.7109375" style="141" customWidth="1"/>
    <col min="7953" max="7953" width="12" style="141" customWidth="1"/>
    <col min="7954" max="7954" width="6.140625" style="141" customWidth="1"/>
    <col min="7955" max="7955" width="2.5703125" style="141" customWidth="1"/>
    <col min="7956" max="8192" width="9.140625" style="141"/>
    <col min="8193" max="8193" width="55.85546875" style="141" customWidth="1"/>
    <col min="8194" max="8208" width="10.7109375" style="141" customWidth="1"/>
    <col min="8209" max="8209" width="12" style="141" customWidth="1"/>
    <col min="8210" max="8210" width="6.140625" style="141" customWidth="1"/>
    <col min="8211" max="8211" width="2.5703125" style="141" customWidth="1"/>
    <col min="8212" max="8448" width="9.140625" style="141"/>
    <col min="8449" max="8449" width="55.85546875" style="141" customWidth="1"/>
    <col min="8450" max="8464" width="10.7109375" style="141" customWidth="1"/>
    <col min="8465" max="8465" width="12" style="141" customWidth="1"/>
    <col min="8466" max="8466" width="6.140625" style="141" customWidth="1"/>
    <col min="8467" max="8467" width="2.5703125" style="141" customWidth="1"/>
    <col min="8468" max="8704" width="9.140625" style="141"/>
    <col min="8705" max="8705" width="55.85546875" style="141" customWidth="1"/>
    <col min="8706" max="8720" width="10.7109375" style="141" customWidth="1"/>
    <col min="8721" max="8721" width="12" style="141" customWidth="1"/>
    <col min="8722" max="8722" width="6.140625" style="141" customWidth="1"/>
    <col min="8723" max="8723" width="2.5703125" style="141" customWidth="1"/>
    <col min="8724" max="8960" width="9.140625" style="141"/>
    <col min="8961" max="8961" width="55.85546875" style="141" customWidth="1"/>
    <col min="8962" max="8976" width="10.7109375" style="141" customWidth="1"/>
    <col min="8977" max="8977" width="12" style="141" customWidth="1"/>
    <col min="8978" max="8978" width="6.140625" style="141" customWidth="1"/>
    <col min="8979" max="8979" width="2.5703125" style="141" customWidth="1"/>
    <col min="8980" max="9216" width="9.140625" style="141"/>
    <col min="9217" max="9217" width="55.85546875" style="141" customWidth="1"/>
    <col min="9218" max="9232" width="10.7109375" style="141" customWidth="1"/>
    <col min="9233" max="9233" width="12" style="141" customWidth="1"/>
    <col min="9234" max="9234" width="6.140625" style="141" customWidth="1"/>
    <col min="9235" max="9235" width="2.5703125" style="141" customWidth="1"/>
    <col min="9236" max="9472" width="9.140625" style="141"/>
    <col min="9473" max="9473" width="55.85546875" style="141" customWidth="1"/>
    <col min="9474" max="9488" width="10.7109375" style="141" customWidth="1"/>
    <col min="9489" max="9489" width="12" style="141" customWidth="1"/>
    <col min="9490" max="9490" width="6.140625" style="141" customWidth="1"/>
    <col min="9491" max="9491" width="2.5703125" style="141" customWidth="1"/>
    <col min="9492" max="9728" width="9.140625" style="141"/>
    <col min="9729" max="9729" width="55.85546875" style="141" customWidth="1"/>
    <col min="9730" max="9744" width="10.7109375" style="141" customWidth="1"/>
    <col min="9745" max="9745" width="12" style="141" customWidth="1"/>
    <col min="9746" max="9746" width="6.140625" style="141" customWidth="1"/>
    <col min="9747" max="9747" width="2.5703125" style="141" customWidth="1"/>
    <col min="9748" max="9984" width="9.140625" style="141"/>
    <col min="9985" max="9985" width="55.85546875" style="141" customWidth="1"/>
    <col min="9986" max="10000" width="10.7109375" style="141" customWidth="1"/>
    <col min="10001" max="10001" width="12" style="141" customWidth="1"/>
    <col min="10002" max="10002" width="6.140625" style="141" customWidth="1"/>
    <col min="10003" max="10003" width="2.5703125" style="141" customWidth="1"/>
    <col min="10004" max="10240" width="9.140625" style="141"/>
    <col min="10241" max="10241" width="55.85546875" style="141" customWidth="1"/>
    <col min="10242" max="10256" width="10.7109375" style="141" customWidth="1"/>
    <col min="10257" max="10257" width="12" style="141" customWidth="1"/>
    <col min="10258" max="10258" width="6.140625" style="141" customWidth="1"/>
    <col min="10259" max="10259" width="2.5703125" style="141" customWidth="1"/>
    <col min="10260" max="10496" width="9.140625" style="141"/>
    <col min="10497" max="10497" width="55.85546875" style="141" customWidth="1"/>
    <col min="10498" max="10512" width="10.7109375" style="141" customWidth="1"/>
    <col min="10513" max="10513" width="12" style="141" customWidth="1"/>
    <col min="10514" max="10514" width="6.140625" style="141" customWidth="1"/>
    <col min="10515" max="10515" width="2.5703125" style="141" customWidth="1"/>
    <col min="10516" max="10752" width="9.140625" style="141"/>
    <col min="10753" max="10753" width="55.85546875" style="141" customWidth="1"/>
    <col min="10754" max="10768" width="10.7109375" style="141" customWidth="1"/>
    <col min="10769" max="10769" width="12" style="141" customWidth="1"/>
    <col min="10770" max="10770" width="6.140625" style="141" customWidth="1"/>
    <col min="10771" max="10771" width="2.5703125" style="141" customWidth="1"/>
    <col min="10772" max="11008" width="9.140625" style="141"/>
    <col min="11009" max="11009" width="55.85546875" style="141" customWidth="1"/>
    <col min="11010" max="11024" width="10.7109375" style="141" customWidth="1"/>
    <col min="11025" max="11025" width="12" style="141" customWidth="1"/>
    <col min="11026" max="11026" width="6.140625" style="141" customWidth="1"/>
    <col min="11027" max="11027" width="2.5703125" style="141" customWidth="1"/>
    <col min="11028" max="11264" width="9.140625" style="141"/>
    <col min="11265" max="11265" width="55.85546875" style="141" customWidth="1"/>
    <col min="11266" max="11280" width="10.7109375" style="141" customWidth="1"/>
    <col min="11281" max="11281" width="12" style="141" customWidth="1"/>
    <col min="11282" max="11282" width="6.140625" style="141" customWidth="1"/>
    <col min="11283" max="11283" width="2.5703125" style="141" customWidth="1"/>
    <col min="11284" max="11520" width="9.140625" style="141"/>
    <col min="11521" max="11521" width="55.85546875" style="141" customWidth="1"/>
    <col min="11522" max="11536" width="10.7109375" style="141" customWidth="1"/>
    <col min="11537" max="11537" width="12" style="141" customWidth="1"/>
    <col min="11538" max="11538" width="6.140625" style="141" customWidth="1"/>
    <col min="11539" max="11539" width="2.5703125" style="141" customWidth="1"/>
    <col min="11540" max="11776" width="9.140625" style="141"/>
    <col min="11777" max="11777" width="55.85546875" style="141" customWidth="1"/>
    <col min="11778" max="11792" width="10.7109375" style="141" customWidth="1"/>
    <col min="11793" max="11793" width="12" style="141" customWidth="1"/>
    <col min="11794" max="11794" width="6.140625" style="141" customWidth="1"/>
    <col min="11795" max="11795" width="2.5703125" style="141" customWidth="1"/>
    <col min="11796" max="12032" width="9.140625" style="141"/>
    <col min="12033" max="12033" width="55.85546875" style="141" customWidth="1"/>
    <col min="12034" max="12048" width="10.7109375" style="141" customWidth="1"/>
    <col min="12049" max="12049" width="12" style="141" customWidth="1"/>
    <col min="12050" max="12050" width="6.140625" style="141" customWidth="1"/>
    <col min="12051" max="12051" width="2.5703125" style="141" customWidth="1"/>
    <col min="12052" max="12288" width="9.140625" style="141"/>
    <col min="12289" max="12289" width="55.85546875" style="141" customWidth="1"/>
    <col min="12290" max="12304" width="10.7109375" style="141" customWidth="1"/>
    <col min="12305" max="12305" width="12" style="141" customWidth="1"/>
    <col min="12306" max="12306" width="6.140625" style="141" customWidth="1"/>
    <col min="12307" max="12307" width="2.5703125" style="141" customWidth="1"/>
    <col min="12308" max="12544" width="9.140625" style="141"/>
    <col min="12545" max="12545" width="55.85546875" style="141" customWidth="1"/>
    <col min="12546" max="12560" width="10.7109375" style="141" customWidth="1"/>
    <col min="12561" max="12561" width="12" style="141" customWidth="1"/>
    <col min="12562" max="12562" width="6.140625" style="141" customWidth="1"/>
    <col min="12563" max="12563" width="2.5703125" style="141" customWidth="1"/>
    <col min="12564" max="12800" width="9.140625" style="141"/>
    <col min="12801" max="12801" width="55.85546875" style="141" customWidth="1"/>
    <col min="12802" max="12816" width="10.7109375" style="141" customWidth="1"/>
    <col min="12817" max="12817" width="12" style="141" customWidth="1"/>
    <col min="12818" max="12818" width="6.140625" style="141" customWidth="1"/>
    <col min="12819" max="12819" width="2.5703125" style="141" customWidth="1"/>
    <col min="12820" max="13056" width="9.140625" style="141"/>
    <col min="13057" max="13057" width="55.85546875" style="141" customWidth="1"/>
    <col min="13058" max="13072" width="10.7109375" style="141" customWidth="1"/>
    <col min="13073" max="13073" width="12" style="141" customWidth="1"/>
    <col min="13074" max="13074" width="6.140625" style="141" customWidth="1"/>
    <col min="13075" max="13075" width="2.5703125" style="141" customWidth="1"/>
    <col min="13076" max="13312" width="9.140625" style="141"/>
    <col min="13313" max="13313" width="55.85546875" style="141" customWidth="1"/>
    <col min="13314" max="13328" width="10.7109375" style="141" customWidth="1"/>
    <col min="13329" max="13329" width="12" style="141" customWidth="1"/>
    <col min="13330" max="13330" width="6.140625" style="141" customWidth="1"/>
    <col min="13331" max="13331" width="2.5703125" style="141" customWidth="1"/>
    <col min="13332" max="13568" width="9.140625" style="141"/>
    <col min="13569" max="13569" width="55.85546875" style="141" customWidth="1"/>
    <col min="13570" max="13584" width="10.7109375" style="141" customWidth="1"/>
    <col min="13585" max="13585" width="12" style="141" customWidth="1"/>
    <col min="13586" max="13586" width="6.140625" style="141" customWidth="1"/>
    <col min="13587" max="13587" width="2.5703125" style="141" customWidth="1"/>
    <col min="13588" max="13824" width="9.140625" style="141"/>
    <col min="13825" max="13825" width="55.85546875" style="141" customWidth="1"/>
    <col min="13826" max="13840" width="10.7109375" style="141" customWidth="1"/>
    <col min="13841" max="13841" width="12" style="141" customWidth="1"/>
    <col min="13842" max="13842" width="6.140625" style="141" customWidth="1"/>
    <col min="13843" max="13843" width="2.5703125" style="141" customWidth="1"/>
    <col min="13844" max="14080" width="9.140625" style="141"/>
    <col min="14081" max="14081" width="55.85546875" style="141" customWidth="1"/>
    <col min="14082" max="14096" width="10.7109375" style="141" customWidth="1"/>
    <col min="14097" max="14097" width="12" style="141" customWidth="1"/>
    <col min="14098" max="14098" width="6.140625" style="141" customWidth="1"/>
    <col min="14099" max="14099" width="2.5703125" style="141" customWidth="1"/>
    <col min="14100" max="14336" width="9.140625" style="141"/>
    <col min="14337" max="14337" width="55.85546875" style="141" customWidth="1"/>
    <col min="14338" max="14352" width="10.7109375" style="141" customWidth="1"/>
    <col min="14353" max="14353" width="12" style="141" customWidth="1"/>
    <col min="14354" max="14354" width="6.140625" style="141" customWidth="1"/>
    <col min="14355" max="14355" width="2.5703125" style="141" customWidth="1"/>
    <col min="14356" max="14592" width="9.140625" style="141"/>
    <col min="14593" max="14593" width="55.85546875" style="141" customWidth="1"/>
    <col min="14594" max="14608" width="10.7109375" style="141" customWidth="1"/>
    <col min="14609" max="14609" width="12" style="141" customWidth="1"/>
    <col min="14610" max="14610" width="6.140625" style="141" customWidth="1"/>
    <col min="14611" max="14611" width="2.5703125" style="141" customWidth="1"/>
    <col min="14612" max="14848" width="9.140625" style="141"/>
    <col min="14849" max="14849" width="55.85546875" style="141" customWidth="1"/>
    <col min="14850" max="14864" width="10.7109375" style="141" customWidth="1"/>
    <col min="14865" max="14865" width="12" style="141" customWidth="1"/>
    <col min="14866" max="14866" width="6.140625" style="141" customWidth="1"/>
    <col min="14867" max="14867" width="2.5703125" style="141" customWidth="1"/>
    <col min="14868" max="15104" width="9.140625" style="141"/>
    <col min="15105" max="15105" width="55.85546875" style="141" customWidth="1"/>
    <col min="15106" max="15120" width="10.7109375" style="141" customWidth="1"/>
    <col min="15121" max="15121" width="12" style="141" customWidth="1"/>
    <col min="15122" max="15122" width="6.140625" style="141" customWidth="1"/>
    <col min="15123" max="15123" width="2.5703125" style="141" customWidth="1"/>
    <col min="15124" max="15360" width="9.140625" style="141"/>
    <col min="15361" max="15361" width="55.85546875" style="141" customWidth="1"/>
    <col min="15362" max="15376" width="10.7109375" style="141" customWidth="1"/>
    <col min="15377" max="15377" width="12" style="141" customWidth="1"/>
    <col min="15378" max="15378" width="6.140625" style="141" customWidth="1"/>
    <col min="15379" max="15379" width="2.5703125" style="141" customWidth="1"/>
    <col min="15380" max="15616" width="9.140625" style="141"/>
    <col min="15617" max="15617" width="55.85546875" style="141" customWidth="1"/>
    <col min="15618" max="15632" width="10.7109375" style="141" customWidth="1"/>
    <col min="15633" max="15633" width="12" style="141" customWidth="1"/>
    <col min="15634" max="15634" width="6.140625" style="141" customWidth="1"/>
    <col min="15635" max="15635" width="2.5703125" style="141" customWidth="1"/>
    <col min="15636" max="15872" width="9.140625" style="141"/>
    <col min="15873" max="15873" width="55.85546875" style="141" customWidth="1"/>
    <col min="15874" max="15888" width="10.7109375" style="141" customWidth="1"/>
    <col min="15889" max="15889" width="12" style="141" customWidth="1"/>
    <col min="15890" max="15890" width="6.140625" style="141" customWidth="1"/>
    <col min="15891" max="15891" width="2.5703125" style="141" customWidth="1"/>
    <col min="15892" max="16128" width="9.140625" style="141"/>
    <col min="16129" max="16129" width="55.85546875" style="141" customWidth="1"/>
    <col min="16130" max="16144" width="10.7109375" style="141" customWidth="1"/>
    <col min="16145" max="16145" width="12" style="141" customWidth="1"/>
    <col min="16146" max="16146" width="6.140625" style="141" customWidth="1"/>
    <col min="16147" max="16147" width="2.5703125" style="141" customWidth="1"/>
    <col min="16148" max="16384" width="9.140625" style="141"/>
  </cols>
  <sheetData>
    <row r="1" spans="1:19" s="20" customFormat="1" ht="3.75" hidden="1" customHeight="1">
      <c r="A1" s="624"/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  <c r="R1" s="625"/>
    </row>
    <row r="2" spans="1:19" s="20" customFormat="1" ht="39" customHeight="1">
      <c r="A2" s="894" t="s">
        <v>227</v>
      </c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894"/>
      <c r="N2" s="894"/>
      <c r="O2" s="894"/>
      <c r="P2" s="894"/>
      <c r="Q2" s="894"/>
      <c r="R2" s="638"/>
    </row>
    <row r="3" spans="1:19" s="20" customFormat="1" ht="32.25" customHeight="1">
      <c r="A3" s="894" t="s">
        <v>305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894"/>
      <c r="N3" s="894"/>
      <c r="O3" s="894"/>
      <c r="P3" s="894"/>
      <c r="Q3" s="894"/>
      <c r="R3" s="638"/>
    </row>
    <row r="4" spans="1:19" s="20" customFormat="1" ht="20.25" customHeight="1">
      <c r="A4" s="894" t="s">
        <v>599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894"/>
      <c r="M4" s="894"/>
      <c r="N4" s="894"/>
      <c r="O4" s="894"/>
      <c r="P4" s="894"/>
      <c r="Q4" s="894"/>
      <c r="R4" s="638"/>
    </row>
    <row r="5" spans="1:19" s="20" customFormat="1" ht="39" customHeight="1">
      <c r="A5" s="895" t="s">
        <v>61</v>
      </c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895"/>
      <c r="N5" s="895"/>
      <c r="O5" s="895"/>
      <c r="P5" s="895"/>
      <c r="Q5" s="895"/>
      <c r="R5" s="639"/>
    </row>
    <row r="6" spans="1:19" ht="15" customHeight="1">
      <c r="A6" s="151"/>
      <c r="B6" s="241"/>
      <c r="C6" s="152"/>
      <c r="D6" s="152"/>
      <c r="E6" s="152"/>
      <c r="F6" s="152"/>
      <c r="G6" s="152"/>
      <c r="H6" s="152"/>
      <c r="I6" s="152"/>
      <c r="J6" s="153"/>
      <c r="K6" s="153"/>
      <c r="L6" s="153"/>
      <c r="M6" s="153"/>
      <c r="N6" s="153"/>
      <c r="O6" s="153"/>
      <c r="P6" s="153"/>
      <c r="Q6" s="153"/>
      <c r="R6" s="640"/>
      <c r="S6" s="141"/>
    </row>
    <row r="7" spans="1:19" ht="34.5" customHeight="1">
      <c r="A7" s="641" t="s">
        <v>146</v>
      </c>
      <c r="B7" s="550" t="s">
        <v>248</v>
      </c>
      <c r="C7" s="550" t="s">
        <v>249</v>
      </c>
      <c r="D7" s="550" t="s">
        <v>250</v>
      </c>
      <c r="E7" s="550" t="s">
        <v>251</v>
      </c>
      <c r="F7" s="550" t="s">
        <v>252</v>
      </c>
      <c r="G7" s="550" t="s">
        <v>253</v>
      </c>
      <c r="H7" s="550" t="s">
        <v>254</v>
      </c>
      <c r="I7" s="550" t="s">
        <v>255</v>
      </c>
      <c r="J7" s="550" t="s">
        <v>256</v>
      </c>
      <c r="K7" s="550" t="s">
        <v>257</v>
      </c>
      <c r="L7" s="550" t="s">
        <v>258</v>
      </c>
      <c r="M7" s="550" t="s">
        <v>259</v>
      </c>
      <c r="N7" s="550" t="s">
        <v>261</v>
      </c>
      <c r="O7" s="550" t="s">
        <v>260</v>
      </c>
      <c r="P7" s="550" t="s">
        <v>262</v>
      </c>
      <c r="Q7" s="550" t="s">
        <v>100</v>
      </c>
      <c r="R7" s="642"/>
      <c r="S7" s="141"/>
    </row>
    <row r="8" spans="1:19" ht="27" customHeight="1">
      <c r="A8" s="445" t="s">
        <v>306</v>
      </c>
      <c r="B8" s="445">
        <v>0</v>
      </c>
      <c r="C8" s="446">
        <v>0</v>
      </c>
      <c r="D8" s="446">
        <v>0</v>
      </c>
      <c r="E8" s="446">
        <v>0</v>
      </c>
      <c r="F8" s="446">
        <v>0</v>
      </c>
      <c r="G8" s="446">
        <v>0</v>
      </c>
      <c r="H8" s="446">
        <v>0</v>
      </c>
      <c r="I8" s="446">
        <v>0</v>
      </c>
      <c r="J8" s="445">
        <v>0</v>
      </c>
      <c r="K8" s="445">
        <v>0</v>
      </c>
      <c r="L8" s="445">
        <v>0</v>
      </c>
      <c r="M8" s="445">
        <v>0</v>
      </c>
      <c r="N8" s="445">
        <v>0</v>
      </c>
      <c r="O8" s="445">
        <v>0</v>
      </c>
      <c r="P8" s="445">
        <v>0</v>
      </c>
      <c r="Q8" s="445">
        <v>21418.081579999998</v>
      </c>
      <c r="R8" s="228"/>
      <c r="S8" s="141"/>
    </row>
    <row r="9" spans="1:19" ht="27" customHeight="1">
      <c r="A9" s="338" t="s">
        <v>307</v>
      </c>
      <c r="B9" s="338">
        <v>0</v>
      </c>
      <c r="C9" s="339">
        <v>0</v>
      </c>
      <c r="D9" s="339">
        <v>0</v>
      </c>
      <c r="E9" s="339">
        <v>0</v>
      </c>
      <c r="F9" s="339">
        <v>0</v>
      </c>
      <c r="G9" s="339">
        <v>0</v>
      </c>
      <c r="H9" s="339">
        <v>0</v>
      </c>
      <c r="I9" s="339">
        <v>0</v>
      </c>
      <c r="J9" s="338">
        <v>0</v>
      </c>
      <c r="K9" s="338">
        <v>0</v>
      </c>
      <c r="L9" s="338">
        <v>0</v>
      </c>
      <c r="M9" s="338">
        <v>0</v>
      </c>
      <c r="N9" s="338">
        <v>0</v>
      </c>
      <c r="O9" s="338">
        <v>0</v>
      </c>
      <c r="P9" s="338">
        <v>0</v>
      </c>
      <c r="Q9" s="338">
        <v>6211.2280300000002</v>
      </c>
      <c r="R9" s="228"/>
      <c r="S9" s="141"/>
    </row>
    <row r="10" spans="1:19" ht="27" customHeight="1">
      <c r="A10" s="338" t="s">
        <v>308</v>
      </c>
      <c r="B10" s="338">
        <v>0</v>
      </c>
      <c r="C10" s="339">
        <v>0</v>
      </c>
      <c r="D10" s="339">
        <v>0</v>
      </c>
      <c r="E10" s="339">
        <v>0</v>
      </c>
      <c r="F10" s="339">
        <v>0</v>
      </c>
      <c r="G10" s="339">
        <v>0</v>
      </c>
      <c r="H10" s="339">
        <v>0</v>
      </c>
      <c r="I10" s="339">
        <v>0</v>
      </c>
      <c r="J10" s="338">
        <v>0</v>
      </c>
      <c r="K10" s="338">
        <v>0</v>
      </c>
      <c r="L10" s="338">
        <v>0</v>
      </c>
      <c r="M10" s="338">
        <v>0</v>
      </c>
      <c r="N10" s="338">
        <v>0</v>
      </c>
      <c r="O10" s="338">
        <v>0</v>
      </c>
      <c r="P10" s="338">
        <v>0</v>
      </c>
      <c r="Q10" s="338">
        <v>111.73600999999999</v>
      </c>
      <c r="R10" s="228"/>
      <c r="S10" s="141"/>
    </row>
    <row r="11" spans="1:19" ht="27" customHeight="1">
      <c r="A11" s="338" t="s">
        <v>309</v>
      </c>
      <c r="B11" s="338">
        <v>0</v>
      </c>
      <c r="C11" s="339">
        <v>0</v>
      </c>
      <c r="D11" s="339">
        <v>0</v>
      </c>
      <c r="E11" s="339">
        <v>0</v>
      </c>
      <c r="F11" s="339">
        <v>0</v>
      </c>
      <c r="G11" s="339">
        <v>0</v>
      </c>
      <c r="H11" s="339">
        <v>0</v>
      </c>
      <c r="I11" s="339">
        <v>0</v>
      </c>
      <c r="J11" s="338">
        <v>0</v>
      </c>
      <c r="K11" s="338">
        <v>0</v>
      </c>
      <c r="L11" s="338">
        <v>0</v>
      </c>
      <c r="M11" s="338">
        <v>0</v>
      </c>
      <c r="N11" s="338">
        <v>0</v>
      </c>
      <c r="O11" s="338">
        <v>0</v>
      </c>
      <c r="P11" s="338">
        <v>0</v>
      </c>
      <c r="Q11" s="338">
        <v>6099.4920199999997</v>
      </c>
      <c r="R11" s="228"/>
      <c r="S11" s="141"/>
    </row>
    <row r="12" spans="1:19" ht="27" customHeight="1">
      <c r="A12" s="338" t="s">
        <v>310</v>
      </c>
      <c r="B12" s="338">
        <v>0</v>
      </c>
      <c r="C12" s="339">
        <v>0</v>
      </c>
      <c r="D12" s="339">
        <v>0</v>
      </c>
      <c r="E12" s="339">
        <v>0</v>
      </c>
      <c r="F12" s="339">
        <v>0</v>
      </c>
      <c r="G12" s="339">
        <v>0</v>
      </c>
      <c r="H12" s="339">
        <v>0</v>
      </c>
      <c r="I12" s="339">
        <v>0</v>
      </c>
      <c r="J12" s="338">
        <v>0</v>
      </c>
      <c r="K12" s="338">
        <v>0</v>
      </c>
      <c r="L12" s="338">
        <v>0</v>
      </c>
      <c r="M12" s="338">
        <v>0</v>
      </c>
      <c r="N12" s="338">
        <v>0</v>
      </c>
      <c r="O12" s="338">
        <v>0</v>
      </c>
      <c r="P12" s="338">
        <v>0</v>
      </c>
      <c r="Q12" s="338">
        <v>15206.853550000002</v>
      </c>
      <c r="R12" s="228"/>
      <c r="S12" s="141"/>
    </row>
    <row r="13" spans="1:19" ht="27" customHeight="1">
      <c r="A13" s="338" t="s">
        <v>308</v>
      </c>
      <c r="B13" s="338">
        <v>0</v>
      </c>
      <c r="C13" s="339">
        <v>0</v>
      </c>
      <c r="D13" s="339">
        <v>0</v>
      </c>
      <c r="E13" s="339">
        <v>0</v>
      </c>
      <c r="F13" s="339">
        <v>0</v>
      </c>
      <c r="G13" s="339">
        <v>0</v>
      </c>
      <c r="H13" s="339">
        <v>0</v>
      </c>
      <c r="I13" s="339">
        <v>0</v>
      </c>
      <c r="J13" s="338">
        <v>0</v>
      </c>
      <c r="K13" s="338">
        <v>0</v>
      </c>
      <c r="L13" s="338">
        <v>0</v>
      </c>
      <c r="M13" s="338">
        <v>0</v>
      </c>
      <c r="N13" s="338">
        <v>0</v>
      </c>
      <c r="O13" s="338">
        <v>0</v>
      </c>
      <c r="P13" s="338">
        <v>0</v>
      </c>
      <c r="Q13" s="338">
        <v>15206.853550000002</v>
      </c>
      <c r="R13" s="228"/>
      <c r="S13" s="141"/>
    </row>
    <row r="14" spans="1:19" ht="27" customHeight="1">
      <c r="A14" s="338" t="s">
        <v>309</v>
      </c>
      <c r="B14" s="338">
        <v>0</v>
      </c>
      <c r="C14" s="339">
        <v>0</v>
      </c>
      <c r="D14" s="339">
        <v>0</v>
      </c>
      <c r="E14" s="339">
        <v>0</v>
      </c>
      <c r="F14" s="339">
        <v>0</v>
      </c>
      <c r="G14" s="339">
        <v>0</v>
      </c>
      <c r="H14" s="339">
        <v>0</v>
      </c>
      <c r="I14" s="339">
        <v>0</v>
      </c>
      <c r="J14" s="338">
        <v>0</v>
      </c>
      <c r="K14" s="338">
        <v>0</v>
      </c>
      <c r="L14" s="338">
        <v>0</v>
      </c>
      <c r="M14" s="338">
        <v>0</v>
      </c>
      <c r="N14" s="338">
        <v>0</v>
      </c>
      <c r="O14" s="338">
        <v>0</v>
      </c>
      <c r="P14" s="338">
        <v>0</v>
      </c>
      <c r="Q14" s="338">
        <v>0</v>
      </c>
      <c r="R14" s="228"/>
      <c r="S14" s="141"/>
    </row>
    <row r="15" spans="1:19" ht="27" customHeight="1">
      <c r="A15" s="445" t="s">
        <v>311</v>
      </c>
      <c r="B15" s="445">
        <v>0</v>
      </c>
      <c r="C15" s="446">
        <v>0</v>
      </c>
      <c r="D15" s="446">
        <v>0</v>
      </c>
      <c r="E15" s="446">
        <v>0</v>
      </c>
      <c r="F15" s="446">
        <v>0</v>
      </c>
      <c r="G15" s="446">
        <v>0</v>
      </c>
      <c r="H15" s="446">
        <v>504.28550000000001</v>
      </c>
      <c r="I15" s="446">
        <v>0</v>
      </c>
      <c r="J15" s="445">
        <v>0</v>
      </c>
      <c r="K15" s="445">
        <v>4315.6220999999996</v>
      </c>
      <c r="L15" s="445">
        <v>0</v>
      </c>
      <c r="M15" s="445">
        <v>0</v>
      </c>
      <c r="N15" s="445">
        <v>0.56000000000000005</v>
      </c>
      <c r="O15" s="445">
        <v>466.46413999999999</v>
      </c>
      <c r="P15" s="445">
        <v>0</v>
      </c>
      <c r="Q15" s="445">
        <v>112587.37334000001</v>
      </c>
      <c r="R15" s="228"/>
      <c r="S15" s="141"/>
    </row>
    <row r="16" spans="1:19" ht="27" customHeight="1">
      <c r="A16" s="338" t="s">
        <v>307</v>
      </c>
      <c r="B16" s="338">
        <v>0</v>
      </c>
      <c r="C16" s="339">
        <v>0</v>
      </c>
      <c r="D16" s="339">
        <v>0</v>
      </c>
      <c r="E16" s="339">
        <v>0</v>
      </c>
      <c r="F16" s="339">
        <v>0</v>
      </c>
      <c r="G16" s="339">
        <v>0</v>
      </c>
      <c r="H16" s="339">
        <v>116.72763</v>
      </c>
      <c r="I16" s="339">
        <v>0</v>
      </c>
      <c r="J16" s="338">
        <v>0</v>
      </c>
      <c r="K16" s="338">
        <v>1304.97532</v>
      </c>
      <c r="L16" s="338">
        <v>0</v>
      </c>
      <c r="M16" s="338">
        <v>0</v>
      </c>
      <c r="N16" s="338">
        <v>0</v>
      </c>
      <c r="O16" s="338">
        <v>466.46413999999999</v>
      </c>
      <c r="P16" s="338">
        <v>0</v>
      </c>
      <c r="Q16" s="338">
        <v>25289.44786</v>
      </c>
      <c r="R16" s="228"/>
      <c r="S16" s="141"/>
    </row>
    <row r="17" spans="1:19" ht="27" customHeight="1">
      <c r="A17" s="338" t="s">
        <v>308</v>
      </c>
      <c r="B17" s="338">
        <v>0</v>
      </c>
      <c r="C17" s="339">
        <v>0</v>
      </c>
      <c r="D17" s="339">
        <v>0</v>
      </c>
      <c r="E17" s="339">
        <v>0</v>
      </c>
      <c r="F17" s="339">
        <v>0</v>
      </c>
      <c r="G17" s="339">
        <v>0</v>
      </c>
      <c r="H17" s="339">
        <v>116.72763</v>
      </c>
      <c r="I17" s="339">
        <v>0</v>
      </c>
      <c r="J17" s="338">
        <v>0</v>
      </c>
      <c r="K17" s="338">
        <v>1118.16101</v>
      </c>
      <c r="L17" s="338">
        <v>0</v>
      </c>
      <c r="M17" s="338">
        <v>0</v>
      </c>
      <c r="N17" s="338">
        <v>0</v>
      </c>
      <c r="O17" s="338">
        <v>219.58463</v>
      </c>
      <c r="P17" s="338">
        <v>0</v>
      </c>
      <c r="Q17" s="338">
        <v>20710.530269999999</v>
      </c>
      <c r="R17" s="228"/>
      <c r="S17" s="141"/>
    </row>
    <row r="18" spans="1:19" ht="27" customHeight="1">
      <c r="A18" s="338" t="s">
        <v>309</v>
      </c>
      <c r="B18" s="338">
        <v>0</v>
      </c>
      <c r="C18" s="339">
        <v>0</v>
      </c>
      <c r="D18" s="339">
        <v>0</v>
      </c>
      <c r="E18" s="339">
        <v>0</v>
      </c>
      <c r="F18" s="339">
        <v>0</v>
      </c>
      <c r="G18" s="339">
        <v>0</v>
      </c>
      <c r="H18" s="339">
        <v>0</v>
      </c>
      <c r="I18" s="339">
        <v>0</v>
      </c>
      <c r="J18" s="338">
        <v>0</v>
      </c>
      <c r="K18" s="338">
        <v>186.81431000000001</v>
      </c>
      <c r="L18" s="338">
        <v>0</v>
      </c>
      <c r="M18" s="338">
        <v>0</v>
      </c>
      <c r="N18" s="338">
        <v>0</v>
      </c>
      <c r="O18" s="338">
        <v>246.87951000000001</v>
      </c>
      <c r="P18" s="338">
        <v>0</v>
      </c>
      <c r="Q18" s="338">
        <v>4578.91759</v>
      </c>
      <c r="R18" s="228"/>
      <c r="S18" s="141"/>
    </row>
    <row r="19" spans="1:19" ht="27" customHeight="1">
      <c r="A19" s="338" t="s">
        <v>310</v>
      </c>
      <c r="B19" s="338">
        <v>0</v>
      </c>
      <c r="C19" s="339">
        <v>0</v>
      </c>
      <c r="D19" s="339">
        <v>0</v>
      </c>
      <c r="E19" s="339">
        <v>0</v>
      </c>
      <c r="F19" s="339">
        <v>0</v>
      </c>
      <c r="G19" s="339">
        <v>0</v>
      </c>
      <c r="H19" s="339">
        <v>387.55786999999998</v>
      </c>
      <c r="I19" s="339">
        <v>0</v>
      </c>
      <c r="J19" s="338">
        <v>0</v>
      </c>
      <c r="K19" s="338">
        <v>3010.6467799999996</v>
      </c>
      <c r="L19" s="338">
        <v>0</v>
      </c>
      <c r="M19" s="338">
        <v>0</v>
      </c>
      <c r="N19" s="338">
        <v>0.56000000000000005</v>
      </c>
      <c r="O19" s="338">
        <v>0</v>
      </c>
      <c r="P19" s="338">
        <v>0</v>
      </c>
      <c r="Q19" s="338">
        <v>87297.925480000005</v>
      </c>
      <c r="R19" s="228"/>
      <c r="S19" s="141"/>
    </row>
    <row r="20" spans="1:19" ht="27" customHeight="1">
      <c r="A20" s="338" t="s">
        <v>308</v>
      </c>
      <c r="B20" s="338">
        <v>0</v>
      </c>
      <c r="C20" s="339">
        <v>0</v>
      </c>
      <c r="D20" s="339">
        <v>0</v>
      </c>
      <c r="E20" s="339">
        <v>0</v>
      </c>
      <c r="F20" s="339">
        <v>0</v>
      </c>
      <c r="G20" s="339">
        <v>0</v>
      </c>
      <c r="H20" s="339">
        <v>387.55786999999998</v>
      </c>
      <c r="I20" s="339">
        <v>0</v>
      </c>
      <c r="J20" s="338">
        <v>0</v>
      </c>
      <c r="K20" s="338">
        <v>2572.4811400000003</v>
      </c>
      <c r="L20" s="338">
        <v>0</v>
      </c>
      <c r="M20" s="338">
        <v>0</v>
      </c>
      <c r="N20" s="338">
        <v>0</v>
      </c>
      <c r="O20" s="338">
        <v>0</v>
      </c>
      <c r="P20" s="338">
        <v>0</v>
      </c>
      <c r="Q20" s="338">
        <v>74876.496180000002</v>
      </c>
      <c r="R20" s="228"/>
      <c r="S20" s="141"/>
    </row>
    <row r="21" spans="1:19" ht="27" customHeight="1">
      <c r="A21" s="338" t="s">
        <v>309</v>
      </c>
      <c r="B21" s="338">
        <v>0</v>
      </c>
      <c r="C21" s="339">
        <v>0</v>
      </c>
      <c r="D21" s="339">
        <v>0</v>
      </c>
      <c r="E21" s="339">
        <v>0</v>
      </c>
      <c r="F21" s="339">
        <v>0</v>
      </c>
      <c r="G21" s="339">
        <v>0</v>
      </c>
      <c r="H21" s="339">
        <v>0</v>
      </c>
      <c r="I21" s="339">
        <v>0</v>
      </c>
      <c r="J21" s="338">
        <v>0</v>
      </c>
      <c r="K21" s="338">
        <v>438.16564</v>
      </c>
      <c r="L21" s="338">
        <v>0</v>
      </c>
      <c r="M21" s="338">
        <v>0</v>
      </c>
      <c r="N21" s="338">
        <v>0.56000000000000005</v>
      </c>
      <c r="O21" s="338">
        <v>0</v>
      </c>
      <c r="P21" s="338">
        <v>0</v>
      </c>
      <c r="Q21" s="338">
        <v>12421.429300000002</v>
      </c>
      <c r="R21" s="228"/>
      <c r="S21" s="141"/>
    </row>
    <row r="22" spans="1:19" ht="27" customHeight="1">
      <c r="A22" s="445" t="s">
        <v>312</v>
      </c>
      <c r="B22" s="445">
        <v>12763.524599999999</v>
      </c>
      <c r="C22" s="446">
        <v>50161.816129999999</v>
      </c>
      <c r="D22" s="446">
        <v>18757.38163</v>
      </c>
      <c r="E22" s="446">
        <v>27090.87081</v>
      </c>
      <c r="F22" s="446">
        <v>61479.575720000001</v>
      </c>
      <c r="G22" s="446">
        <v>32242.234499999999</v>
      </c>
      <c r="H22" s="446">
        <v>9528.8018699999993</v>
      </c>
      <c r="I22" s="446">
        <v>51572.29711</v>
      </c>
      <c r="J22" s="445">
        <v>14232.262939999999</v>
      </c>
      <c r="K22" s="445">
        <v>122316.80579000001</v>
      </c>
      <c r="L22" s="445">
        <v>46161.35931</v>
      </c>
      <c r="M22" s="445">
        <v>121725.38816</v>
      </c>
      <c r="N22" s="445">
        <v>27413.382750000001</v>
      </c>
      <c r="O22" s="445">
        <v>144232.78472</v>
      </c>
      <c r="P22" s="445">
        <v>23181.265670000001</v>
      </c>
      <c r="Q22" s="445">
        <v>2745863.2597699999</v>
      </c>
      <c r="R22" s="228"/>
      <c r="S22" s="141"/>
    </row>
    <row r="23" spans="1:19" ht="27" customHeight="1">
      <c r="A23" s="338" t="s">
        <v>307</v>
      </c>
      <c r="B23" s="338">
        <v>1803.85473</v>
      </c>
      <c r="C23" s="339">
        <v>14793.200419999999</v>
      </c>
      <c r="D23" s="339">
        <v>3159.60898</v>
      </c>
      <c r="E23" s="339">
        <v>5883.5485499999995</v>
      </c>
      <c r="F23" s="339">
        <v>17381.03975</v>
      </c>
      <c r="G23" s="339">
        <v>7229.0494000000008</v>
      </c>
      <c r="H23" s="339">
        <v>1897.2138</v>
      </c>
      <c r="I23" s="339">
        <v>3615.4040099999997</v>
      </c>
      <c r="J23" s="338">
        <v>3743.2278199999996</v>
      </c>
      <c r="K23" s="338">
        <v>25237.39719</v>
      </c>
      <c r="L23" s="338">
        <v>17235.88263</v>
      </c>
      <c r="M23" s="338">
        <v>75232.295809999996</v>
      </c>
      <c r="N23" s="338">
        <v>4873.4844199999998</v>
      </c>
      <c r="O23" s="338">
        <v>19218.817420000003</v>
      </c>
      <c r="P23" s="338">
        <v>12050.96335</v>
      </c>
      <c r="Q23" s="338">
        <v>672828.80244</v>
      </c>
      <c r="R23" s="228"/>
      <c r="S23" s="141"/>
    </row>
    <row r="24" spans="1:19" ht="27" customHeight="1">
      <c r="A24" s="338" t="s">
        <v>308</v>
      </c>
      <c r="B24" s="338">
        <v>1487.6598000000001</v>
      </c>
      <c r="C24" s="339">
        <v>14708.538929999999</v>
      </c>
      <c r="D24" s="339">
        <v>2997.9927400000001</v>
      </c>
      <c r="E24" s="339">
        <v>5824.2674100000004</v>
      </c>
      <c r="F24" s="339">
        <v>17043.87862</v>
      </c>
      <c r="G24" s="339">
        <v>4740.4746299999997</v>
      </c>
      <c r="H24" s="339">
        <v>1811.28736</v>
      </c>
      <c r="I24" s="339">
        <v>3575.4040099999997</v>
      </c>
      <c r="J24" s="338">
        <v>3609.21731</v>
      </c>
      <c r="K24" s="338">
        <v>24713.341410000001</v>
      </c>
      <c r="L24" s="338">
        <v>17193.78458</v>
      </c>
      <c r="M24" s="338">
        <v>73879.787069999991</v>
      </c>
      <c r="N24" s="338">
        <v>3904.1341200000002</v>
      </c>
      <c r="O24" s="338">
        <v>19182.645760000003</v>
      </c>
      <c r="P24" s="338">
        <v>11999.40504</v>
      </c>
      <c r="Q24" s="338">
        <v>579437.69525999995</v>
      </c>
      <c r="R24" s="228"/>
      <c r="S24" s="141"/>
    </row>
    <row r="25" spans="1:19" ht="27" customHeight="1">
      <c r="A25" s="338" t="s">
        <v>309</v>
      </c>
      <c r="B25" s="338">
        <v>316.19493</v>
      </c>
      <c r="C25" s="339">
        <v>84.661490000000001</v>
      </c>
      <c r="D25" s="339">
        <v>161.61624</v>
      </c>
      <c r="E25" s="339">
        <v>59.281140000000001</v>
      </c>
      <c r="F25" s="339">
        <v>337.16113000000001</v>
      </c>
      <c r="G25" s="339">
        <v>2488.5747700000002</v>
      </c>
      <c r="H25" s="339">
        <v>85.926439999999999</v>
      </c>
      <c r="I25" s="339">
        <v>40</v>
      </c>
      <c r="J25" s="338">
        <v>134.01051000000001</v>
      </c>
      <c r="K25" s="338">
        <v>524.05578000000003</v>
      </c>
      <c r="L25" s="338">
        <v>42.098050000000001</v>
      </c>
      <c r="M25" s="338">
        <v>1352.50874</v>
      </c>
      <c r="N25" s="338">
        <v>969.35030000000006</v>
      </c>
      <c r="O25" s="338">
        <v>36.171660000000003</v>
      </c>
      <c r="P25" s="338">
        <v>51.558309999999999</v>
      </c>
      <c r="Q25" s="338">
        <v>93391.107180000006</v>
      </c>
      <c r="R25" s="228"/>
      <c r="S25" s="141"/>
    </row>
    <row r="26" spans="1:19" ht="27" customHeight="1">
      <c r="A26" s="338" t="s">
        <v>310</v>
      </c>
      <c r="B26" s="338">
        <v>10959.66987</v>
      </c>
      <c r="C26" s="339">
        <v>35368.615709999998</v>
      </c>
      <c r="D26" s="339">
        <v>15597.772650000001</v>
      </c>
      <c r="E26" s="339">
        <v>21207.322260000001</v>
      </c>
      <c r="F26" s="339">
        <v>44098.535969999997</v>
      </c>
      <c r="G26" s="339">
        <v>25013.185100000002</v>
      </c>
      <c r="H26" s="339">
        <v>7631.5880700000007</v>
      </c>
      <c r="I26" s="339">
        <v>47956.893100000001</v>
      </c>
      <c r="J26" s="338">
        <v>10489.035119999999</v>
      </c>
      <c r="K26" s="338">
        <v>97079.408599999995</v>
      </c>
      <c r="L26" s="338">
        <v>28925.47668</v>
      </c>
      <c r="M26" s="338">
        <v>46493.092349999999</v>
      </c>
      <c r="N26" s="338">
        <v>22539.89833</v>
      </c>
      <c r="O26" s="338">
        <v>125013.9673</v>
      </c>
      <c r="P26" s="338">
        <v>11130.302320000001</v>
      </c>
      <c r="Q26" s="338">
        <v>2073034.4573299999</v>
      </c>
      <c r="R26" s="228"/>
      <c r="S26" s="141"/>
    </row>
    <row r="27" spans="1:19" ht="27" customHeight="1">
      <c r="A27" s="338" t="s">
        <v>308</v>
      </c>
      <c r="B27" s="338">
        <v>9863.4796500000011</v>
      </c>
      <c r="C27" s="339">
        <v>35323.317090000004</v>
      </c>
      <c r="D27" s="339">
        <v>15595.271470000002</v>
      </c>
      <c r="E27" s="339">
        <v>20071.870920000001</v>
      </c>
      <c r="F27" s="339">
        <v>39659.947110000001</v>
      </c>
      <c r="G27" s="339">
        <v>16381.46506</v>
      </c>
      <c r="H27" s="339">
        <v>7620.0412000000006</v>
      </c>
      <c r="I27" s="339">
        <v>44912.280079999997</v>
      </c>
      <c r="J27" s="338">
        <v>10256.923640000001</v>
      </c>
      <c r="K27" s="338">
        <v>93779.896489999999</v>
      </c>
      <c r="L27" s="338">
        <v>28879.163</v>
      </c>
      <c r="M27" s="338">
        <v>44545.213979999993</v>
      </c>
      <c r="N27" s="338">
        <v>18163.721850000002</v>
      </c>
      <c r="O27" s="338">
        <v>123501.98887999999</v>
      </c>
      <c r="P27" s="338">
        <v>11097.41195</v>
      </c>
      <c r="Q27" s="338">
        <v>1858095.8947000001</v>
      </c>
      <c r="R27" s="228"/>
      <c r="S27" s="141"/>
    </row>
    <row r="28" spans="1:19" ht="27" customHeight="1">
      <c r="A28" s="338" t="s">
        <v>309</v>
      </c>
      <c r="B28" s="338">
        <v>1096.19022</v>
      </c>
      <c r="C28" s="339">
        <v>45.29862</v>
      </c>
      <c r="D28" s="339">
        <v>2.5011799999999997</v>
      </c>
      <c r="E28" s="339">
        <v>1135.4513400000001</v>
      </c>
      <c r="F28" s="339">
        <v>4438.5888600000008</v>
      </c>
      <c r="G28" s="339">
        <v>8631.7200399999983</v>
      </c>
      <c r="H28" s="339">
        <v>11.54687</v>
      </c>
      <c r="I28" s="339">
        <v>3044.6130200000002</v>
      </c>
      <c r="J28" s="338">
        <v>232.11148</v>
      </c>
      <c r="K28" s="338">
        <v>3299.5121099999997</v>
      </c>
      <c r="L28" s="338">
        <v>46.313679999999998</v>
      </c>
      <c r="M28" s="338">
        <v>1947.8783700000001</v>
      </c>
      <c r="N28" s="338">
        <v>4376.1764800000001</v>
      </c>
      <c r="O28" s="338">
        <v>1511.9784199999999</v>
      </c>
      <c r="P28" s="338">
        <v>32.890370000000004</v>
      </c>
      <c r="Q28" s="338">
        <v>214938.56263</v>
      </c>
      <c r="R28" s="228"/>
      <c r="S28" s="141"/>
    </row>
    <row r="29" spans="1:19" ht="27" customHeight="1">
      <c r="A29" s="445" t="s">
        <v>313</v>
      </c>
      <c r="B29" s="445">
        <v>14680.62119</v>
      </c>
      <c r="C29" s="446">
        <v>20090.440750000002</v>
      </c>
      <c r="D29" s="446">
        <v>11843.74214</v>
      </c>
      <c r="E29" s="446">
        <v>6260.82024</v>
      </c>
      <c r="F29" s="446">
        <v>69960.00854000001</v>
      </c>
      <c r="G29" s="446">
        <v>62324.679459999999</v>
      </c>
      <c r="H29" s="446">
        <v>3776.8526900000002</v>
      </c>
      <c r="I29" s="446">
        <v>31070.36291</v>
      </c>
      <c r="J29" s="445">
        <v>2390.4908500000001</v>
      </c>
      <c r="K29" s="445">
        <v>30998.151100000003</v>
      </c>
      <c r="L29" s="445">
        <v>28533.900690000002</v>
      </c>
      <c r="M29" s="445">
        <v>11981.61708</v>
      </c>
      <c r="N29" s="445">
        <v>3646.9537099999998</v>
      </c>
      <c r="O29" s="445">
        <v>13945.28484</v>
      </c>
      <c r="P29" s="445">
        <v>86436.446519999998</v>
      </c>
      <c r="Q29" s="445">
        <v>1038456.2296699999</v>
      </c>
      <c r="R29" s="228"/>
      <c r="S29" s="141"/>
    </row>
    <row r="30" spans="1:19" ht="27" customHeight="1">
      <c r="A30" s="338" t="s">
        <v>314</v>
      </c>
      <c r="B30" s="338">
        <v>13922.717460000002</v>
      </c>
      <c r="C30" s="339">
        <v>17962.837879999999</v>
      </c>
      <c r="D30" s="339">
        <v>10847.768980000001</v>
      </c>
      <c r="E30" s="339">
        <v>6206.7812300000005</v>
      </c>
      <c r="F30" s="339">
        <v>63174.460229999997</v>
      </c>
      <c r="G30" s="339">
        <v>61486.734880000004</v>
      </c>
      <c r="H30" s="339">
        <v>3628.8360400000001</v>
      </c>
      <c r="I30" s="339">
        <v>28709.875050000002</v>
      </c>
      <c r="J30" s="338">
        <v>2139.8402500000002</v>
      </c>
      <c r="K30" s="338">
        <v>30269.013719999999</v>
      </c>
      <c r="L30" s="338">
        <v>28025.38738</v>
      </c>
      <c r="M30" s="338">
        <v>10599.62883</v>
      </c>
      <c r="N30" s="338">
        <v>1883.5184299999999</v>
      </c>
      <c r="O30" s="338">
        <v>13938.0249</v>
      </c>
      <c r="P30" s="338">
        <v>53133.598760000001</v>
      </c>
      <c r="Q30" s="338">
        <v>932625.64565999992</v>
      </c>
      <c r="R30" s="228"/>
      <c r="S30" s="141"/>
    </row>
    <row r="31" spans="1:19" ht="27" customHeight="1">
      <c r="A31" s="338" t="s">
        <v>315</v>
      </c>
      <c r="B31" s="338">
        <v>77.530350000000013</v>
      </c>
      <c r="C31" s="339">
        <v>84.999560000000002</v>
      </c>
      <c r="D31" s="339">
        <v>329.40492</v>
      </c>
      <c r="E31" s="339">
        <v>0</v>
      </c>
      <c r="F31" s="339">
        <v>2379.5131499999998</v>
      </c>
      <c r="G31" s="339">
        <v>142.10957000000002</v>
      </c>
      <c r="H31" s="339">
        <v>63.413910000000001</v>
      </c>
      <c r="I31" s="339">
        <v>1348.9294</v>
      </c>
      <c r="J31" s="338">
        <v>0</v>
      </c>
      <c r="K31" s="338">
        <v>493.77969000000002</v>
      </c>
      <c r="L31" s="338">
        <v>882.29860999999994</v>
      </c>
      <c r="M31" s="338">
        <v>0</v>
      </c>
      <c r="N31" s="338">
        <v>125.35213</v>
      </c>
      <c r="O31" s="338">
        <v>3490.64174</v>
      </c>
      <c r="P31" s="338">
        <v>846.90064000000007</v>
      </c>
      <c r="Q31" s="338">
        <v>24034.49841</v>
      </c>
      <c r="R31" s="228"/>
      <c r="S31" s="141"/>
    </row>
    <row r="32" spans="1:19" ht="27" customHeight="1">
      <c r="A32" s="338" t="s">
        <v>316</v>
      </c>
      <c r="B32" s="338">
        <v>7874.0722599999999</v>
      </c>
      <c r="C32" s="339">
        <v>11931.17879</v>
      </c>
      <c r="D32" s="339">
        <v>9974.5558399999991</v>
      </c>
      <c r="E32" s="339">
        <v>3745.5321099999996</v>
      </c>
      <c r="F32" s="339">
        <v>41057.711889999999</v>
      </c>
      <c r="G32" s="339">
        <v>55836.830190000001</v>
      </c>
      <c r="H32" s="339">
        <v>2648.2482599999998</v>
      </c>
      <c r="I32" s="339">
        <v>18989.77001</v>
      </c>
      <c r="J32" s="338">
        <v>1338.95885</v>
      </c>
      <c r="K32" s="338">
        <v>3032.22424</v>
      </c>
      <c r="L32" s="338">
        <v>6631.2466100000001</v>
      </c>
      <c r="M32" s="338">
        <v>8869.4873000000007</v>
      </c>
      <c r="N32" s="338">
        <v>1327.55729</v>
      </c>
      <c r="O32" s="338">
        <v>5409.6830599999994</v>
      </c>
      <c r="P32" s="338">
        <v>34391.504580000001</v>
      </c>
      <c r="Q32" s="338">
        <v>459103.11313000001</v>
      </c>
      <c r="R32" s="228"/>
      <c r="S32" s="141"/>
    </row>
    <row r="33" spans="1:19" ht="27" customHeight="1">
      <c r="A33" s="338" t="s">
        <v>317</v>
      </c>
      <c r="B33" s="338">
        <v>1776.8780300000001</v>
      </c>
      <c r="C33" s="339">
        <v>2997.9201699999999</v>
      </c>
      <c r="D33" s="339">
        <v>0</v>
      </c>
      <c r="E33" s="339">
        <v>0</v>
      </c>
      <c r="F33" s="339">
        <v>14076.23458</v>
      </c>
      <c r="G33" s="339">
        <v>3473.11247</v>
      </c>
      <c r="H33" s="339">
        <v>0</v>
      </c>
      <c r="I33" s="339">
        <v>3534.9606200000003</v>
      </c>
      <c r="J33" s="338">
        <v>0</v>
      </c>
      <c r="K33" s="338">
        <v>6261.5746900000004</v>
      </c>
      <c r="L33" s="338">
        <v>3667.82807</v>
      </c>
      <c r="M33" s="338">
        <v>0</v>
      </c>
      <c r="N33" s="338">
        <v>0</v>
      </c>
      <c r="O33" s="338">
        <v>2831.3494799999999</v>
      </c>
      <c r="P33" s="338">
        <v>1922.8690900000001</v>
      </c>
      <c r="Q33" s="338">
        <v>200288.64636000001</v>
      </c>
      <c r="R33" s="228"/>
      <c r="S33" s="141"/>
    </row>
    <row r="34" spans="1:19" ht="27" customHeight="1">
      <c r="A34" s="338" t="s">
        <v>318</v>
      </c>
      <c r="B34" s="338">
        <v>4194.2368200000001</v>
      </c>
      <c r="C34" s="339">
        <v>2948.73936</v>
      </c>
      <c r="D34" s="339">
        <v>543.80822000000001</v>
      </c>
      <c r="E34" s="339">
        <v>2461.2491199999999</v>
      </c>
      <c r="F34" s="339">
        <v>5661.0006100000001</v>
      </c>
      <c r="G34" s="339">
        <v>2034.68265</v>
      </c>
      <c r="H34" s="339">
        <v>917.17386999999997</v>
      </c>
      <c r="I34" s="339">
        <v>4836.2150199999996</v>
      </c>
      <c r="J34" s="338">
        <v>800.88139999999999</v>
      </c>
      <c r="K34" s="338">
        <v>20481.435100000002</v>
      </c>
      <c r="L34" s="338">
        <v>16844.014090000001</v>
      </c>
      <c r="M34" s="338">
        <v>1730.1415300000001</v>
      </c>
      <c r="N34" s="338">
        <v>430.60901000000001</v>
      </c>
      <c r="O34" s="338">
        <v>2206.3506200000002</v>
      </c>
      <c r="P34" s="338">
        <v>15972.32445</v>
      </c>
      <c r="Q34" s="338">
        <v>249199.38775999998</v>
      </c>
      <c r="R34" s="228"/>
      <c r="S34" s="141"/>
    </row>
    <row r="35" spans="1:19" ht="27" customHeight="1">
      <c r="A35" s="338" t="s">
        <v>181</v>
      </c>
      <c r="B35" s="338">
        <v>51.649550000000005</v>
      </c>
      <c r="C35" s="339">
        <v>1924.4530199999999</v>
      </c>
      <c r="D35" s="339">
        <v>242.85503</v>
      </c>
      <c r="E35" s="339">
        <v>26.658330000000003</v>
      </c>
      <c r="F35" s="339">
        <v>0</v>
      </c>
      <c r="G35" s="339">
        <v>0</v>
      </c>
      <c r="H35" s="339">
        <v>15.02765</v>
      </c>
      <c r="I35" s="339">
        <v>1960.6904999999999</v>
      </c>
      <c r="J35" s="338">
        <v>0</v>
      </c>
      <c r="K35" s="338">
        <v>217.02437</v>
      </c>
      <c r="L35" s="338">
        <v>166.63445000000002</v>
      </c>
      <c r="M35" s="338">
        <v>1380.5835099999999</v>
      </c>
      <c r="N35" s="338">
        <v>1763.4352799999999</v>
      </c>
      <c r="O35" s="338">
        <v>7.2599399999999994</v>
      </c>
      <c r="P35" s="338">
        <v>33203.405059999997</v>
      </c>
      <c r="Q35" s="338">
        <v>84831.330180000004</v>
      </c>
      <c r="R35" s="228"/>
      <c r="S35" s="141"/>
    </row>
    <row r="36" spans="1:19" ht="27" customHeight="1">
      <c r="A36" s="338" t="s">
        <v>316</v>
      </c>
      <c r="B36" s="338">
        <v>42.356010000000005</v>
      </c>
      <c r="C36" s="339">
        <v>1396.69516</v>
      </c>
      <c r="D36" s="339">
        <v>22.081060000000001</v>
      </c>
      <c r="E36" s="339">
        <v>0</v>
      </c>
      <c r="F36" s="339">
        <v>0</v>
      </c>
      <c r="G36" s="339">
        <v>0</v>
      </c>
      <c r="H36" s="339">
        <v>15.02765</v>
      </c>
      <c r="I36" s="339">
        <v>603.50752999999997</v>
      </c>
      <c r="J36" s="338">
        <v>0</v>
      </c>
      <c r="K36" s="338">
        <v>0</v>
      </c>
      <c r="L36" s="338">
        <v>10.96571</v>
      </c>
      <c r="M36" s="338">
        <v>507.07961</v>
      </c>
      <c r="N36" s="338">
        <v>1189.8546000000001</v>
      </c>
      <c r="O36" s="338">
        <v>0</v>
      </c>
      <c r="P36" s="338">
        <v>16702.559699999998</v>
      </c>
      <c r="Q36" s="338">
        <v>42152.466209999999</v>
      </c>
      <c r="R36" s="228"/>
      <c r="S36" s="141"/>
    </row>
    <row r="37" spans="1:19" ht="27" customHeight="1">
      <c r="A37" s="338" t="s">
        <v>318</v>
      </c>
      <c r="B37" s="338">
        <v>9.2935400000000001</v>
      </c>
      <c r="C37" s="339">
        <v>527.75785999999994</v>
      </c>
      <c r="D37" s="339">
        <v>52.051000000000002</v>
      </c>
      <c r="E37" s="339">
        <v>26.658330000000003</v>
      </c>
      <c r="F37" s="339">
        <v>0</v>
      </c>
      <c r="G37" s="339">
        <v>0</v>
      </c>
      <c r="H37" s="339">
        <v>0</v>
      </c>
      <c r="I37" s="339">
        <v>526.12450000000001</v>
      </c>
      <c r="J37" s="338">
        <v>0</v>
      </c>
      <c r="K37" s="338">
        <v>217.02437</v>
      </c>
      <c r="L37" s="338">
        <v>155.66873999999999</v>
      </c>
      <c r="M37" s="338">
        <v>873.50390000000004</v>
      </c>
      <c r="N37" s="338">
        <v>395.44746000000004</v>
      </c>
      <c r="O37" s="338">
        <v>7.2599399999999994</v>
      </c>
      <c r="P37" s="338">
        <v>9577.2677299999996</v>
      </c>
      <c r="Q37" s="338">
        <v>32342.776870000002</v>
      </c>
      <c r="R37" s="228"/>
      <c r="S37" s="141"/>
    </row>
    <row r="38" spans="1:19" ht="27" customHeight="1">
      <c r="A38" s="338" t="s">
        <v>319</v>
      </c>
      <c r="B38" s="338">
        <v>0</v>
      </c>
      <c r="C38" s="339">
        <v>0</v>
      </c>
      <c r="D38" s="339">
        <v>168.72297</v>
      </c>
      <c r="E38" s="339">
        <v>0</v>
      </c>
      <c r="F38" s="339">
        <v>0</v>
      </c>
      <c r="G38" s="339">
        <v>0</v>
      </c>
      <c r="H38" s="339">
        <v>0</v>
      </c>
      <c r="I38" s="339">
        <v>831.05846999999994</v>
      </c>
      <c r="J38" s="338">
        <v>0</v>
      </c>
      <c r="K38" s="338">
        <v>0</v>
      </c>
      <c r="L38" s="338">
        <v>0</v>
      </c>
      <c r="M38" s="338">
        <v>0</v>
      </c>
      <c r="N38" s="338">
        <v>178.13321999999999</v>
      </c>
      <c r="O38" s="338">
        <v>0</v>
      </c>
      <c r="P38" s="338">
        <v>6923.5776299999998</v>
      </c>
      <c r="Q38" s="338">
        <v>10336.087099999999</v>
      </c>
      <c r="R38" s="228"/>
      <c r="S38" s="141"/>
    </row>
    <row r="39" spans="1:19" ht="51" customHeight="1">
      <c r="A39" s="447" t="s">
        <v>320</v>
      </c>
      <c r="B39" s="338">
        <v>0</v>
      </c>
      <c r="C39" s="339">
        <v>0</v>
      </c>
      <c r="D39" s="339">
        <v>0</v>
      </c>
      <c r="E39" s="339">
        <v>0</v>
      </c>
      <c r="F39" s="339">
        <v>35</v>
      </c>
      <c r="G39" s="339">
        <v>0</v>
      </c>
      <c r="H39" s="339">
        <v>0</v>
      </c>
      <c r="I39" s="339">
        <v>0</v>
      </c>
      <c r="J39" s="338">
        <v>0</v>
      </c>
      <c r="K39" s="338">
        <v>0</v>
      </c>
      <c r="L39" s="338">
        <v>0</v>
      </c>
      <c r="M39" s="338">
        <v>1.4047400000000001</v>
      </c>
      <c r="N39" s="338">
        <v>0</v>
      </c>
      <c r="O39" s="338">
        <v>0</v>
      </c>
      <c r="P39" s="338">
        <v>0</v>
      </c>
      <c r="Q39" s="338">
        <v>36.404739999999997</v>
      </c>
      <c r="R39" s="228"/>
      <c r="S39" s="141"/>
    </row>
    <row r="40" spans="1:19" ht="27" customHeight="1">
      <c r="A40" s="338" t="s">
        <v>316</v>
      </c>
      <c r="B40" s="338">
        <v>0</v>
      </c>
      <c r="C40" s="339">
        <v>0</v>
      </c>
      <c r="D40" s="339">
        <v>0</v>
      </c>
      <c r="E40" s="339">
        <v>0</v>
      </c>
      <c r="F40" s="339">
        <v>35</v>
      </c>
      <c r="G40" s="339">
        <v>0</v>
      </c>
      <c r="H40" s="339">
        <v>0</v>
      </c>
      <c r="I40" s="339">
        <v>0</v>
      </c>
      <c r="J40" s="338">
        <v>0</v>
      </c>
      <c r="K40" s="338">
        <v>0</v>
      </c>
      <c r="L40" s="338">
        <v>0</v>
      </c>
      <c r="M40" s="338">
        <v>0</v>
      </c>
      <c r="N40" s="338">
        <v>0</v>
      </c>
      <c r="O40" s="338">
        <v>0</v>
      </c>
      <c r="P40" s="338">
        <v>0</v>
      </c>
      <c r="Q40" s="338">
        <v>35</v>
      </c>
      <c r="R40" s="228"/>
      <c r="S40" s="141"/>
    </row>
    <row r="41" spans="1:19" ht="27" customHeight="1">
      <c r="A41" s="338" t="s">
        <v>318</v>
      </c>
      <c r="B41" s="338">
        <v>0</v>
      </c>
      <c r="C41" s="339">
        <v>0</v>
      </c>
      <c r="D41" s="339">
        <v>0</v>
      </c>
      <c r="E41" s="339">
        <v>0</v>
      </c>
      <c r="F41" s="339">
        <v>0</v>
      </c>
      <c r="G41" s="339">
        <v>0</v>
      </c>
      <c r="H41" s="339">
        <v>0</v>
      </c>
      <c r="I41" s="339">
        <v>0</v>
      </c>
      <c r="J41" s="338">
        <v>0</v>
      </c>
      <c r="K41" s="338">
        <v>0</v>
      </c>
      <c r="L41" s="338">
        <v>0</v>
      </c>
      <c r="M41" s="338">
        <v>1.4047400000000001</v>
      </c>
      <c r="N41" s="338">
        <v>0</v>
      </c>
      <c r="O41" s="338">
        <v>0</v>
      </c>
      <c r="P41" s="338">
        <v>0</v>
      </c>
      <c r="Q41" s="338">
        <v>1.4047400000000001</v>
      </c>
      <c r="R41" s="228"/>
      <c r="S41" s="141"/>
    </row>
    <row r="42" spans="1:19" ht="27" customHeight="1">
      <c r="A42" s="338" t="s">
        <v>183</v>
      </c>
      <c r="B42" s="338">
        <v>706.25418000000002</v>
      </c>
      <c r="C42" s="339">
        <v>203.14985000000001</v>
      </c>
      <c r="D42" s="339">
        <v>753.11812999999995</v>
      </c>
      <c r="E42" s="339">
        <v>27.380680000000002</v>
      </c>
      <c r="F42" s="339">
        <v>6581.8093499999995</v>
      </c>
      <c r="G42" s="339">
        <v>837.94457999999997</v>
      </c>
      <c r="H42" s="339">
        <v>132.989</v>
      </c>
      <c r="I42" s="339">
        <v>399.79735999999997</v>
      </c>
      <c r="J42" s="338">
        <v>250.6506</v>
      </c>
      <c r="K42" s="338">
        <v>393.72604999999999</v>
      </c>
      <c r="L42" s="338">
        <v>341.87885999999997</v>
      </c>
      <c r="M42" s="338">
        <v>0</v>
      </c>
      <c r="N42" s="338">
        <v>0</v>
      </c>
      <c r="O42" s="338">
        <v>0</v>
      </c>
      <c r="P42" s="338">
        <v>99.442700000000002</v>
      </c>
      <c r="Q42" s="338">
        <v>20662.36881</v>
      </c>
      <c r="R42" s="228"/>
      <c r="S42" s="141"/>
    </row>
    <row r="43" spans="1:19" ht="27" customHeight="1">
      <c r="A43" s="338" t="s">
        <v>315</v>
      </c>
      <c r="B43" s="338">
        <v>0</v>
      </c>
      <c r="C43" s="339">
        <v>0</v>
      </c>
      <c r="D43" s="339">
        <v>0</v>
      </c>
      <c r="E43" s="339">
        <v>0</v>
      </c>
      <c r="F43" s="339">
        <v>324.32077000000004</v>
      </c>
      <c r="G43" s="339">
        <v>0</v>
      </c>
      <c r="H43" s="339">
        <v>0</v>
      </c>
      <c r="I43" s="339">
        <v>0</v>
      </c>
      <c r="J43" s="338">
        <v>0</v>
      </c>
      <c r="K43" s="338">
        <v>0</v>
      </c>
      <c r="L43" s="338">
        <v>341.87885999999997</v>
      </c>
      <c r="M43" s="338">
        <v>0</v>
      </c>
      <c r="N43" s="338">
        <v>0</v>
      </c>
      <c r="O43" s="338">
        <v>0</v>
      </c>
      <c r="P43" s="338">
        <v>0</v>
      </c>
      <c r="Q43" s="338">
        <v>1802.8242700000001</v>
      </c>
      <c r="R43" s="228"/>
      <c r="S43" s="141"/>
    </row>
    <row r="44" spans="1:19" ht="27" customHeight="1">
      <c r="A44" s="338" t="s">
        <v>316</v>
      </c>
      <c r="B44" s="338">
        <v>392.27814000000001</v>
      </c>
      <c r="C44" s="339">
        <v>96.957369999999997</v>
      </c>
      <c r="D44" s="339">
        <v>753.11812999999995</v>
      </c>
      <c r="E44" s="339">
        <v>27.380680000000002</v>
      </c>
      <c r="F44" s="339">
        <v>4979.5413600000002</v>
      </c>
      <c r="G44" s="339">
        <v>837.94457999999997</v>
      </c>
      <c r="H44" s="339">
        <v>0</v>
      </c>
      <c r="I44" s="339">
        <v>389.81544000000002</v>
      </c>
      <c r="J44" s="338">
        <v>96.984220000000008</v>
      </c>
      <c r="K44" s="338">
        <v>0</v>
      </c>
      <c r="L44" s="338">
        <v>0</v>
      </c>
      <c r="M44" s="338">
        <v>0</v>
      </c>
      <c r="N44" s="338">
        <v>0</v>
      </c>
      <c r="O44" s="338">
        <v>0</v>
      </c>
      <c r="P44" s="338">
        <v>99.442700000000002</v>
      </c>
      <c r="Q44" s="338">
        <v>10268.53218</v>
      </c>
      <c r="R44" s="228"/>
      <c r="S44" s="141"/>
    </row>
    <row r="45" spans="1:19" ht="27" customHeight="1">
      <c r="A45" s="338" t="s">
        <v>317</v>
      </c>
      <c r="B45" s="338">
        <v>119.94089</v>
      </c>
      <c r="C45" s="339">
        <v>106.19247999999999</v>
      </c>
      <c r="D45" s="339">
        <v>0</v>
      </c>
      <c r="E45" s="339">
        <v>0</v>
      </c>
      <c r="F45" s="339">
        <v>1277.94722</v>
      </c>
      <c r="G45" s="339">
        <v>0</v>
      </c>
      <c r="H45" s="339">
        <v>0</v>
      </c>
      <c r="I45" s="339">
        <v>0</v>
      </c>
      <c r="J45" s="338">
        <v>149.77164000000002</v>
      </c>
      <c r="K45" s="338">
        <v>274.08183000000002</v>
      </c>
      <c r="L45" s="338">
        <v>0</v>
      </c>
      <c r="M45" s="338">
        <v>0</v>
      </c>
      <c r="N45" s="338">
        <v>0</v>
      </c>
      <c r="O45" s="338">
        <v>0</v>
      </c>
      <c r="P45" s="338">
        <v>0</v>
      </c>
      <c r="Q45" s="338">
        <v>7313.08644</v>
      </c>
      <c r="R45" s="228"/>
      <c r="S45" s="141"/>
    </row>
    <row r="46" spans="1:19" ht="27" customHeight="1">
      <c r="A46" s="338" t="s">
        <v>318</v>
      </c>
      <c r="B46" s="338">
        <v>194.03514999999999</v>
      </c>
      <c r="C46" s="339">
        <v>0</v>
      </c>
      <c r="D46" s="339">
        <v>0</v>
      </c>
      <c r="E46" s="339">
        <v>0</v>
      </c>
      <c r="F46" s="339">
        <v>0</v>
      </c>
      <c r="G46" s="339">
        <v>0</v>
      </c>
      <c r="H46" s="339">
        <v>132.989</v>
      </c>
      <c r="I46" s="339">
        <v>9.9819200000000006</v>
      </c>
      <c r="J46" s="338">
        <v>3.8947399999999996</v>
      </c>
      <c r="K46" s="338">
        <v>119.64422</v>
      </c>
      <c r="L46" s="338">
        <v>0</v>
      </c>
      <c r="M46" s="338">
        <v>0</v>
      </c>
      <c r="N46" s="338">
        <v>0</v>
      </c>
      <c r="O46" s="338">
        <v>0</v>
      </c>
      <c r="P46" s="338">
        <v>0</v>
      </c>
      <c r="Q46" s="338">
        <v>1277.9259199999999</v>
      </c>
      <c r="R46" s="228"/>
      <c r="S46" s="141"/>
    </row>
    <row r="47" spans="1:19" ht="27" customHeight="1">
      <c r="A47" s="338" t="s">
        <v>184</v>
      </c>
      <c r="B47" s="338">
        <v>0</v>
      </c>
      <c r="C47" s="339">
        <v>0</v>
      </c>
      <c r="D47" s="339">
        <v>0</v>
      </c>
      <c r="E47" s="339">
        <v>0</v>
      </c>
      <c r="F47" s="339">
        <v>168.73895999999999</v>
      </c>
      <c r="G47" s="339">
        <v>0</v>
      </c>
      <c r="H47" s="339">
        <v>0</v>
      </c>
      <c r="I47" s="339">
        <v>0</v>
      </c>
      <c r="J47" s="338">
        <v>0</v>
      </c>
      <c r="K47" s="338">
        <v>118.38696</v>
      </c>
      <c r="L47" s="338">
        <v>0</v>
      </c>
      <c r="M47" s="338">
        <v>0</v>
      </c>
      <c r="N47" s="338">
        <v>0</v>
      </c>
      <c r="O47" s="338">
        <v>0</v>
      </c>
      <c r="P47" s="338">
        <v>0</v>
      </c>
      <c r="Q47" s="338">
        <v>300.48028000000005</v>
      </c>
      <c r="R47" s="228"/>
      <c r="S47" s="141"/>
    </row>
    <row r="48" spans="1:19" ht="27" customHeight="1">
      <c r="A48" s="338" t="s">
        <v>316</v>
      </c>
      <c r="B48" s="338">
        <v>0</v>
      </c>
      <c r="C48" s="339">
        <v>0</v>
      </c>
      <c r="D48" s="339">
        <v>0</v>
      </c>
      <c r="E48" s="339">
        <v>0</v>
      </c>
      <c r="F48" s="339">
        <v>0</v>
      </c>
      <c r="G48" s="339">
        <v>0</v>
      </c>
      <c r="H48" s="339">
        <v>0</v>
      </c>
      <c r="I48" s="339">
        <v>0</v>
      </c>
      <c r="J48" s="338">
        <v>0</v>
      </c>
      <c r="K48" s="338">
        <v>0</v>
      </c>
      <c r="L48" s="338">
        <v>0</v>
      </c>
      <c r="M48" s="338">
        <v>0</v>
      </c>
      <c r="N48" s="338">
        <v>0</v>
      </c>
      <c r="O48" s="338">
        <v>0</v>
      </c>
      <c r="P48" s="338">
        <v>0</v>
      </c>
      <c r="Q48" s="338">
        <v>0</v>
      </c>
      <c r="R48" s="228"/>
      <c r="S48" s="141"/>
    </row>
    <row r="49" spans="1:19" ht="27" customHeight="1">
      <c r="A49" s="338" t="s">
        <v>318</v>
      </c>
      <c r="B49" s="338">
        <v>0</v>
      </c>
      <c r="C49" s="339">
        <v>0</v>
      </c>
      <c r="D49" s="339">
        <v>0</v>
      </c>
      <c r="E49" s="339">
        <v>0</v>
      </c>
      <c r="F49" s="339">
        <v>168.73895999999999</v>
      </c>
      <c r="G49" s="339">
        <v>0</v>
      </c>
      <c r="H49" s="339">
        <v>0</v>
      </c>
      <c r="I49" s="339">
        <v>0</v>
      </c>
      <c r="J49" s="338">
        <v>0</v>
      </c>
      <c r="K49" s="338">
        <v>0</v>
      </c>
      <c r="L49" s="338">
        <v>0</v>
      </c>
      <c r="M49" s="338">
        <v>0</v>
      </c>
      <c r="N49" s="338">
        <v>0</v>
      </c>
      <c r="O49" s="338">
        <v>0</v>
      </c>
      <c r="P49" s="338">
        <v>0</v>
      </c>
      <c r="Q49" s="338">
        <v>168.73895999999999</v>
      </c>
      <c r="R49" s="228"/>
      <c r="S49" s="141"/>
    </row>
    <row r="50" spans="1:19" ht="27" customHeight="1">
      <c r="A50" s="338" t="s">
        <v>319</v>
      </c>
      <c r="B50" s="338">
        <v>0</v>
      </c>
      <c r="C50" s="339">
        <v>0</v>
      </c>
      <c r="D50" s="339">
        <v>0</v>
      </c>
      <c r="E50" s="339">
        <v>0</v>
      </c>
      <c r="F50" s="339">
        <v>0</v>
      </c>
      <c r="G50" s="339">
        <v>0</v>
      </c>
      <c r="H50" s="339">
        <v>0</v>
      </c>
      <c r="I50" s="339">
        <v>0</v>
      </c>
      <c r="J50" s="338">
        <v>0</v>
      </c>
      <c r="K50" s="338">
        <v>118.38696</v>
      </c>
      <c r="L50" s="338">
        <v>0</v>
      </c>
      <c r="M50" s="338">
        <v>0</v>
      </c>
      <c r="N50" s="338">
        <v>0</v>
      </c>
      <c r="O50" s="338">
        <v>0</v>
      </c>
      <c r="P50" s="338">
        <v>0</v>
      </c>
      <c r="Q50" s="338">
        <v>131.74132</v>
      </c>
      <c r="R50" s="228"/>
      <c r="S50" s="141"/>
    </row>
    <row r="51" spans="1:19" ht="27" customHeight="1">
      <c r="A51" s="445" t="s">
        <v>321</v>
      </c>
      <c r="B51" s="445">
        <v>32566.307510000002</v>
      </c>
      <c r="C51" s="446">
        <v>25788.732920000002</v>
      </c>
      <c r="D51" s="446">
        <v>135005.47215000002</v>
      </c>
      <c r="E51" s="446">
        <v>38258.431850000001</v>
      </c>
      <c r="F51" s="446">
        <v>99671.719190000003</v>
      </c>
      <c r="G51" s="446">
        <v>173258.70087999999</v>
      </c>
      <c r="H51" s="446">
        <v>104490.84981</v>
      </c>
      <c r="I51" s="446">
        <v>104454.16823000001</v>
      </c>
      <c r="J51" s="445">
        <v>83661.429120000001</v>
      </c>
      <c r="K51" s="445">
        <v>80536.102760000009</v>
      </c>
      <c r="L51" s="445">
        <v>41966.436500000003</v>
      </c>
      <c r="M51" s="445">
        <v>128043.66796999999</v>
      </c>
      <c r="N51" s="445">
        <v>20611.024359999999</v>
      </c>
      <c r="O51" s="445">
        <v>101729.75225000001</v>
      </c>
      <c r="P51" s="445">
        <v>116617.80695</v>
      </c>
      <c r="Q51" s="445">
        <v>2903270.4845599998</v>
      </c>
      <c r="R51" s="228"/>
      <c r="S51" s="141"/>
    </row>
    <row r="52" spans="1:19" ht="27" customHeight="1">
      <c r="A52" s="338" t="s">
        <v>322</v>
      </c>
      <c r="B52" s="338">
        <v>0</v>
      </c>
      <c r="C52" s="339">
        <v>0</v>
      </c>
      <c r="D52" s="339">
        <v>0</v>
      </c>
      <c r="E52" s="339">
        <v>0</v>
      </c>
      <c r="F52" s="339">
        <v>0</v>
      </c>
      <c r="G52" s="339">
        <v>0</v>
      </c>
      <c r="H52" s="339">
        <v>0</v>
      </c>
      <c r="I52" s="339">
        <v>0</v>
      </c>
      <c r="J52" s="338">
        <v>0</v>
      </c>
      <c r="K52" s="338">
        <v>0</v>
      </c>
      <c r="L52" s="338">
        <v>0</v>
      </c>
      <c r="M52" s="338">
        <v>0</v>
      </c>
      <c r="N52" s="338">
        <v>0</v>
      </c>
      <c r="O52" s="338">
        <v>0</v>
      </c>
      <c r="P52" s="338">
        <v>0</v>
      </c>
      <c r="Q52" s="338">
        <v>21205.822550000001</v>
      </c>
      <c r="R52" s="228"/>
      <c r="S52" s="141"/>
    </row>
    <row r="53" spans="1:19" ht="27" customHeight="1">
      <c r="A53" s="338" t="s">
        <v>323</v>
      </c>
      <c r="B53" s="338">
        <v>181.87167000000002</v>
      </c>
      <c r="C53" s="339">
        <v>433.27301</v>
      </c>
      <c r="D53" s="339">
        <v>6490.3718200000003</v>
      </c>
      <c r="E53" s="339">
        <v>0</v>
      </c>
      <c r="F53" s="339">
        <v>4325.7880300000006</v>
      </c>
      <c r="G53" s="339">
        <v>2529.6735800000001</v>
      </c>
      <c r="H53" s="339">
        <v>1989.85808</v>
      </c>
      <c r="I53" s="339">
        <v>10063.44291</v>
      </c>
      <c r="J53" s="338">
        <v>4721.5074999999997</v>
      </c>
      <c r="K53" s="338">
        <v>0</v>
      </c>
      <c r="L53" s="338">
        <v>533.25773000000004</v>
      </c>
      <c r="M53" s="338">
        <v>221.8459</v>
      </c>
      <c r="N53" s="338">
        <v>662.23170999999991</v>
      </c>
      <c r="O53" s="338">
        <v>73153.098549999995</v>
      </c>
      <c r="P53" s="338">
        <v>3563.67679</v>
      </c>
      <c r="Q53" s="338">
        <v>461837.94998000003</v>
      </c>
      <c r="R53" s="228"/>
      <c r="S53" s="141"/>
    </row>
    <row r="54" spans="1:19" ht="27" customHeight="1">
      <c r="A54" s="338" t="s">
        <v>324</v>
      </c>
      <c r="B54" s="338">
        <v>6514.33338</v>
      </c>
      <c r="C54" s="339">
        <v>25355.459910000001</v>
      </c>
      <c r="D54" s="339">
        <v>128515.10033</v>
      </c>
      <c r="E54" s="339">
        <v>38258.431850000001</v>
      </c>
      <c r="F54" s="339">
        <v>95274.074810000006</v>
      </c>
      <c r="G54" s="339">
        <v>170729.02730000002</v>
      </c>
      <c r="H54" s="339">
        <v>102500.99173000001</v>
      </c>
      <c r="I54" s="339">
        <v>94390.725319999998</v>
      </c>
      <c r="J54" s="338">
        <v>78939.921620000008</v>
      </c>
      <c r="K54" s="338">
        <v>80536.102760000009</v>
      </c>
      <c r="L54" s="338">
        <v>41433.178770000006</v>
      </c>
      <c r="M54" s="338">
        <v>127821.82206999999</v>
      </c>
      <c r="N54" s="338">
        <v>19856.600480000001</v>
      </c>
      <c r="O54" s="338">
        <v>28576.653699999999</v>
      </c>
      <c r="P54" s="338">
        <v>113054.13016</v>
      </c>
      <c r="Q54" s="338">
        <v>2282741.7373600001</v>
      </c>
      <c r="R54" s="228"/>
      <c r="S54" s="141"/>
    </row>
    <row r="55" spans="1:19" ht="27" customHeight="1">
      <c r="A55" s="338" t="s">
        <v>325</v>
      </c>
      <c r="B55" s="338">
        <v>25870.102460000002</v>
      </c>
      <c r="C55" s="339">
        <v>0</v>
      </c>
      <c r="D55" s="339">
        <v>0</v>
      </c>
      <c r="E55" s="339">
        <v>0</v>
      </c>
      <c r="F55" s="339">
        <v>71.856350000000006</v>
      </c>
      <c r="G55" s="339">
        <v>0</v>
      </c>
      <c r="H55" s="339">
        <v>0</v>
      </c>
      <c r="I55" s="339">
        <v>0</v>
      </c>
      <c r="J55" s="338">
        <v>0</v>
      </c>
      <c r="K55" s="338">
        <v>0</v>
      </c>
      <c r="L55" s="338">
        <v>0</v>
      </c>
      <c r="M55" s="338">
        <v>0</v>
      </c>
      <c r="N55" s="338">
        <v>92.192170000000004</v>
      </c>
      <c r="O55" s="338">
        <v>0</v>
      </c>
      <c r="P55" s="338">
        <v>0</v>
      </c>
      <c r="Q55" s="338">
        <v>137484.97467</v>
      </c>
      <c r="R55" s="228"/>
      <c r="S55" s="141"/>
    </row>
    <row r="56" spans="1:19" s="160" customFormat="1" ht="24" customHeight="1">
      <c r="A56" s="518" t="s">
        <v>153</v>
      </c>
      <c r="B56" s="519">
        <v>60010.453299999994</v>
      </c>
      <c r="C56" s="519">
        <v>96040.989799999996</v>
      </c>
      <c r="D56" s="519">
        <v>165606.59591999999</v>
      </c>
      <c r="E56" s="519">
        <v>71610.122900000002</v>
      </c>
      <c r="F56" s="519">
        <v>231111.30344999998</v>
      </c>
      <c r="G56" s="519">
        <v>267825.61483999999</v>
      </c>
      <c r="H56" s="519">
        <v>118300.78987000001</v>
      </c>
      <c r="I56" s="519">
        <v>187096.82824999999</v>
      </c>
      <c r="J56" s="519">
        <v>100284.18291</v>
      </c>
      <c r="K56" s="519">
        <v>238166.68174999999</v>
      </c>
      <c r="L56" s="519">
        <v>116661.69650000001</v>
      </c>
      <c r="M56" s="519">
        <v>261750.67321000001</v>
      </c>
      <c r="N56" s="519">
        <v>51671.920819999999</v>
      </c>
      <c r="O56" s="519">
        <v>260374.28594999999</v>
      </c>
      <c r="P56" s="519">
        <v>226235.51913999999</v>
      </c>
      <c r="Q56" s="519">
        <v>6821595.4289199999</v>
      </c>
      <c r="R56" s="643"/>
    </row>
    <row r="57" spans="1:19" ht="27" customHeight="1">
      <c r="A57" s="345"/>
      <c r="B57" s="228"/>
      <c r="C57" s="228"/>
      <c r="D57" s="228"/>
      <c r="E57" s="228"/>
      <c r="F57" s="228"/>
      <c r="G57" s="228"/>
      <c r="H57" s="228"/>
      <c r="I57" s="228"/>
      <c r="J57" s="228"/>
      <c r="K57" s="228"/>
      <c r="L57" s="228"/>
      <c r="M57" s="228"/>
      <c r="N57" s="228"/>
      <c r="O57" s="228"/>
      <c r="P57" s="228"/>
      <c r="Q57" s="228"/>
      <c r="R57" s="228"/>
      <c r="S57" s="141"/>
    </row>
    <row r="58" spans="1:19" ht="14.25" customHeight="1" thickBot="1">
      <c r="A58" s="346"/>
      <c r="B58" s="347"/>
      <c r="C58" s="348"/>
      <c r="D58" s="348"/>
      <c r="E58" s="348"/>
      <c r="F58" s="348"/>
      <c r="G58" s="348"/>
      <c r="H58" s="348"/>
      <c r="I58" s="348"/>
      <c r="J58" s="349"/>
      <c r="K58" s="349"/>
      <c r="L58" s="349"/>
      <c r="M58" s="349"/>
      <c r="N58" s="349"/>
      <c r="O58" s="349"/>
      <c r="P58" s="349"/>
      <c r="Q58" s="349"/>
      <c r="R58" s="644"/>
      <c r="S58" s="141"/>
    </row>
    <row r="59" spans="1:19" ht="15" customHeight="1" thickTop="1">
      <c r="A59" s="907" t="s">
        <v>137</v>
      </c>
      <c r="B59" s="907"/>
      <c r="C59" s="907"/>
      <c r="D59" s="907"/>
      <c r="E59" s="6"/>
      <c r="F59" s="6"/>
      <c r="G59" s="6"/>
      <c r="H59" s="6"/>
      <c r="I59" s="6"/>
      <c r="J59" s="7"/>
      <c r="K59" s="7"/>
      <c r="L59" s="7"/>
      <c r="M59" s="7"/>
      <c r="N59" s="7"/>
      <c r="O59" s="7"/>
      <c r="P59" s="7"/>
      <c r="Q59" s="7"/>
      <c r="R59" s="644"/>
      <c r="S59" s="141"/>
    </row>
    <row r="60" spans="1:19" ht="36" customHeight="1">
      <c r="A60" s="896" t="s">
        <v>616</v>
      </c>
      <c r="B60" s="896"/>
      <c r="C60" s="896"/>
      <c r="D60" s="896"/>
      <c r="E60" s="25"/>
      <c r="F60" s="25"/>
      <c r="G60" s="25"/>
      <c r="H60" s="25"/>
      <c r="I60" s="25"/>
      <c r="J60" s="145"/>
      <c r="K60" s="145"/>
      <c r="L60" s="145"/>
      <c r="M60" s="145"/>
      <c r="N60" s="145"/>
      <c r="O60" s="145"/>
      <c r="P60" s="145"/>
      <c r="Q60" s="145"/>
      <c r="R60" s="7"/>
      <c r="S60" s="141"/>
    </row>
    <row r="61" spans="1:19" ht="9" customHeight="1">
      <c r="A61" s="26"/>
      <c r="C61" s="25"/>
      <c r="D61" s="25"/>
      <c r="E61" s="25"/>
      <c r="F61" s="25"/>
      <c r="G61" s="25"/>
      <c r="H61" s="25"/>
      <c r="I61" s="25"/>
      <c r="J61" s="145"/>
      <c r="K61" s="145"/>
      <c r="L61" s="145"/>
      <c r="M61" s="145"/>
      <c r="N61" s="145"/>
      <c r="O61" s="145"/>
      <c r="P61" s="145"/>
      <c r="Q61" s="145"/>
      <c r="R61" s="7"/>
      <c r="S61" s="141"/>
    </row>
    <row r="62" spans="1:19" ht="9" customHeight="1">
      <c r="A62" s="28"/>
      <c r="C62" s="25"/>
      <c r="D62" s="25"/>
      <c r="E62" s="25"/>
      <c r="F62" s="25"/>
      <c r="G62" s="25"/>
      <c r="H62" s="25"/>
      <c r="I62" s="25"/>
      <c r="J62" s="145"/>
      <c r="K62" s="145"/>
      <c r="L62" s="145"/>
      <c r="M62" s="145"/>
      <c r="N62" s="145"/>
      <c r="O62" s="145"/>
      <c r="P62" s="145"/>
      <c r="Q62" s="145"/>
      <c r="R62" s="7"/>
      <c r="S62" s="141"/>
    </row>
    <row r="63" spans="1:19" ht="9" customHeight="1">
      <c r="A63" s="26"/>
      <c r="C63" s="25"/>
      <c r="D63" s="25"/>
      <c r="E63" s="25"/>
      <c r="F63" s="25"/>
      <c r="G63" s="25"/>
      <c r="H63" s="25"/>
      <c r="I63" s="25"/>
      <c r="J63" s="145"/>
      <c r="K63" s="145"/>
      <c r="L63" s="145"/>
      <c r="M63" s="145"/>
      <c r="N63" s="145"/>
      <c r="O63" s="145"/>
      <c r="P63" s="145"/>
      <c r="Q63" s="145"/>
      <c r="R63" s="7"/>
      <c r="S63" s="141"/>
    </row>
    <row r="64" spans="1:19" ht="9" customHeight="1">
      <c r="A64" s="26"/>
      <c r="C64" s="25"/>
      <c r="D64" s="25"/>
      <c r="E64" s="25"/>
      <c r="F64" s="25"/>
      <c r="G64" s="25"/>
      <c r="H64" s="25"/>
      <c r="I64" s="25"/>
      <c r="J64" s="145"/>
      <c r="K64" s="145"/>
      <c r="L64" s="145"/>
      <c r="M64" s="145"/>
      <c r="N64" s="145"/>
      <c r="O64" s="145"/>
      <c r="P64" s="145"/>
      <c r="Q64" s="145"/>
      <c r="R64" s="7"/>
      <c r="S64" s="141"/>
    </row>
    <row r="65" spans="1:19" ht="9" customHeight="1">
      <c r="A65" s="26"/>
      <c r="B65" s="1"/>
      <c r="C65" s="25"/>
      <c r="D65" s="25"/>
      <c r="E65" s="25"/>
      <c r="F65" s="25"/>
      <c r="G65" s="25"/>
      <c r="H65" s="25"/>
      <c r="I65" s="25"/>
      <c r="J65" s="145"/>
      <c r="K65" s="145"/>
      <c r="L65" s="145"/>
      <c r="M65" s="145"/>
      <c r="N65" s="145"/>
      <c r="O65" s="145"/>
      <c r="P65" s="145"/>
      <c r="Q65" s="145"/>
      <c r="R65" s="7"/>
      <c r="S65" s="141"/>
    </row>
    <row r="66" spans="1:19" ht="9" customHeight="1">
      <c r="A66" s="26"/>
      <c r="B66" s="1"/>
      <c r="C66" s="25"/>
      <c r="D66" s="25"/>
      <c r="E66" s="25"/>
      <c r="F66" s="25"/>
      <c r="G66" s="25"/>
      <c r="H66" s="25"/>
      <c r="I66" s="25"/>
      <c r="J66" s="145"/>
      <c r="K66" s="145"/>
      <c r="L66" s="145"/>
      <c r="M66" s="145"/>
      <c r="N66" s="145"/>
      <c r="O66" s="145"/>
      <c r="P66" s="145"/>
      <c r="Q66" s="145"/>
      <c r="R66" s="7"/>
      <c r="S66" s="141"/>
    </row>
    <row r="67" spans="1:19" ht="9" customHeight="1">
      <c r="A67" s="26"/>
      <c r="B67" s="1"/>
      <c r="C67" s="25"/>
      <c r="D67" s="25"/>
      <c r="E67" s="25"/>
      <c r="F67" s="25"/>
      <c r="G67" s="25"/>
      <c r="H67" s="25"/>
      <c r="I67" s="25"/>
      <c r="J67" s="145"/>
      <c r="K67" s="145"/>
      <c r="L67" s="145"/>
      <c r="M67" s="145"/>
      <c r="N67" s="145"/>
      <c r="O67" s="145"/>
      <c r="P67" s="145"/>
      <c r="Q67" s="145"/>
      <c r="R67" s="7"/>
      <c r="S67" s="141"/>
    </row>
    <row r="68" spans="1:19" ht="9" customHeight="1">
      <c r="A68" s="155"/>
      <c r="B68" s="1"/>
      <c r="C68" s="25"/>
      <c r="D68" s="25"/>
      <c r="E68" s="25"/>
      <c r="F68" s="25"/>
      <c r="G68" s="25"/>
      <c r="H68" s="25"/>
      <c r="I68" s="25"/>
      <c r="J68" s="145"/>
      <c r="K68" s="145"/>
      <c r="L68" s="145"/>
      <c r="M68" s="145"/>
      <c r="N68" s="145"/>
      <c r="O68" s="145"/>
      <c r="P68" s="145"/>
      <c r="Q68" s="145"/>
      <c r="R68" s="7"/>
      <c r="S68" s="141"/>
    </row>
    <row r="69" spans="1:19" ht="9" customHeight="1">
      <c r="A69" s="26"/>
      <c r="B69" s="1"/>
      <c r="C69" s="25"/>
      <c r="D69" s="25"/>
      <c r="E69" s="25"/>
      <c r="F69" s="25"/>
      <c r="G69" s="25"/>
      <c r="H69" s="25"/>
      <c r="I69" s="25"/>
      <c r="J69" s="145"/>
      <c r="K69" s="145"/>
      <c r="L69" s="145"/>
      <c r="M69" s="145"/>
      <c r="N69" s="145"/>
      <c r="O69" s="145"/>
      <c r="P69" s="145"/>
      <c r="Q69" s="145"/>
      <c r="R69" s="7"/>
      <c r="S69" s="141"/>
    </row>
    <row r="70" spans="1:19" ht="9" customHeight="1">
      <c r="A70" s="26"/>
      <c r="B70" s="1"/>
      <c r="C70" s="25"/>
      <c r="D70" s="25"/>
      <c r="E70" s="25"/>
      <c r="F70" s="25"/>
      <c r="G70" s="25"/>
      <c r="H70" s="25"/>
      <c r="I70" s="25"/>
      <c r="J70" s="145"/>
      <c r="K70" s="145"/>
      <c r="L70" s="145"/>
      <c r="M70" s="145"/>
      <c r="N70" s="145"/>
      <c r="O70" s="145"/>
      <c r="P70" s="145"/>
      <c r="Q70" s="145"/>
      <c r="R70" s="7"/>
      <c r="S70" s="141"/>
    </row>
    <row r="71" spans="1:19" ht="9" customHeight="1">
      <c r="A71" s="26"/>
      <c r="B71" s="1"/>
      <c r="C71" s="25"/>
      <c r="D71" s="25"/>
      <c r="E71" s="25"/>
      <c r="F71" s="25"/>
      <c r="G71" s="25"/>
      <c r="H71" s="25"/>
      <c r="I71" s="25"/>
      <c r="J71" s="145"/>
      <c r="K71" s="145"/>
      <c r="L71" s="145"/>
      <c r="M71" s="145"/>
      <c r="N71" s="145"/>
      <c r="O71" s="145"/>
      <c r="P71" s="145"/>
      <c r="Q71" s="145"/>
      <c r="R71" s="7"/>
      <c r="S71" s="141"/>
    </row>
    <row r="72" spans="1:19" ht="9" customHeight="1">
      <c r="A72" s="26"/>
      <c r="C72" s="25"/>
      <c r="D72" s="25"/>
      <c r="E72" s="25"/>
      <c r="F72" s="25"/>
      <c r="G72" s="25"/>
      <c r="H72" s="25"/>
      <c r="I72" s="25"/>
      <c r="J72" s="145"/>
      <c r="K72" s="145"/>
      <c r="L72" s="145"/>
      <c r="M72" s="145"/>
      <c r="N72" s="145"/>
      <c r="O72" s="145"/>
      <c r="P72" s="145"/>
      <c r="Q72" s="145"/>
      <c r="R72" s="7"/>
      <c r="S72" s="141"/>
    </row>
    <row r="73" spans="1:19" ht="9" customHeight="1">
      <c r="A73" s="26"/>
      <c r="C73" s="25"/>
      <c r="D73" s="25"/>
      <c r="E73" s="25"/>
      <c r="F73" s="25"/>
      <c r="G73" s="25"/>
      <c r="H73" s="25"/>
      <c r="I73" s="25"/>
      <c r="J73" s="145"/>
      <c r="K73" s="145"/>
      <c r="L73" s="145"/>
      <c r="M73" s="145"/>
      <c r="N73" s="145"/>
      <c r="O73" s="145"/>
      <c r="P73" s="145"/>
      <c r="Q73" s="145"/>
      <c r="R73" s="7"/>
      <c r="S73" s="141"/>
    </row>
    <row r="74" spans="1:19" ht="9" customHeight="1">
      <c r="A74" s="155"/>
      <c r="C74" s="25"/>
      <c r="D74" s="25"/>
      <c r="E74" s="25"/>
      <c r="F74" s="25"/>
      <c r="G74" s="25"/>
      <c r="H74" s="25"/>
      <c r="I74" s="25"/>
      <c r="J74" s="145"/>
      <c r="K74" s="145"/>
      <c r="L74" s="145"/>
      <c r="M74" s="145"/>
      <c r="N74" s="145"/>
      <c r="O74" s="145"/>
      <c r="P74" s="145"/>
      <c r="Q74" s="145"/>
      <c r="R74" s="7"/>
      <c r="S74" s="141"/>
    </row>
    <row r="75" spans="1:19" ht="9" customHeight="1">
      <c r="A75" s="26"/>
      <c r="C75" s="25"/>
      <c r="D75" s="25"/>
      <c r="E75" s="25"/>
      <c r="F75" s="25"/>
      <c r="G75" s="25"/>
      <c r="H75" s="25"/>
      <c r="I75" s="25"/>
      <c r="J75" s="145"/>
      <c r="K75" s="145"/>
      <c r="L75" s="145"/>
      <c r="M75" s="145"/>
      <c r="N75" s="145"/>
      <c r="O75" s="145"/>
      <c r="P75" s="145"/>
      <c r="Q75" s="145"/>
      <c r="R75" s="7"/>
      <c r="S75" s="141"/>
    </row>
    <row r="76" spans="1:19" ht="9" customHeight="1">
      <c r="A76" s="26"/>
      <c r="C76" s="25"/>
      <c r="D76" s="25"/>
      <c r="E76" s="25"/>
      <c r="F76" s="25"/>
      <c r="G76" s="25"/>
      <c r="H76" s="25"/>
      <c r="I76" s="25"/>
      <c r="J76" s="145"/>
      <c r="K76" s="145"/>
      <c r="L76" s="145"/>
      <c r="M76" s="145"/>
      <c r="N76" s="145"/>
      <c r="O76" s="145"/>
      <c r="P76" s="145"/>
      <c r="Q76" s="145"/>
      <c r="R76" s="7"/>
      <c r="S76" s="141"/>
    </row>
    <row r="77" spans="1:19" ht="9" customHeight="1">
      <c r="A77" s="26"/>
      <c r="C77" s="25"/>
      <c r="D77" s="25"/>
      <c r="E77" s="25"/>
      <c r="F77" s="25"/>
      <c r="G77" s="25"/>
      <c r="H77" s="25"/>
      <c r="I77" s="25"/>
      <c r="J77" s="145"/>
      <c r="K77" s="145"/>
      <c r="L77" s="145"/>
      <c r="M77" s="145"/>
      <c r="N77" s="145"/>
      <c r="O77" s="145"/>
      <c r="P77" s="145"/>
      <c r="Q77" s="145"/>
      <c r="R77" s="7"/>
      <c r="S77" s="141"/>
    </row>
    <row r="78" spans="1:19" ht="9" customHeight="1">
      <c r="A78" s="26"/>
      <c r="C78" s="25"/>
      <c r="D78" s="25"/>
      <c r="E78" s="25"/>
      <c r="F78" s="25"/>
      <c r="G78" s="25"/>
      <c r="H78" s="25"/>
      <c r="I78" s="25"/>
      <c r="J78" s="145"/>
      <c r="K78" s="145"/>
      <c r="L78" s="145"/>
      <c r="M78" s="145"/>
      <c r="N78" s="145"/>
      <c r="O78" s="145"/>
      <c r="P78" s="145"/>
      <c r="Q78" s="145"/>
      <c r="R78" s="7"/>
      <c r="S78" s="141"/>
    </row>
    <row r="79" spans="1:19" ht="9" customHeight="1">
      <c r="A79" s="26"/>
      <c r="C79" s="25"/>
      <c r="D79" s="25"/>
      <c r="E79" s="25"/>
      <c r="F79" s="25"/>
      <c r="G79" s="25"/>
      <c r="H79" s="25"/>
      <c r="I79" s="25"/>
      <c r="J79" s="145"/>
      <c r="K79" s="145"/>
      <c r="L79" s="145"/>
      <c r="M79" s="145"/>
      <c r="N79" s="145"/>
      <c r="O79" s="145"/>
      <c r="P79" s="145"/>
      <c r="Q79" s="145"/>
      <c r="R79" s="7"/>
      <c r="S79" s="141"/>
    </row>
    <row r="80" spans="1:19" ht="9" customHeight="1">
      <c r="A80" s="155"/>
      <c r="C80" s="25"/>
      <c r="D80" s="25"/>
      <c r="E80" s="25"/>
      <c r="F80" s="25"/>
      <c r="G80" s="25"/>
      <c r="H80" s="25"/>
      <c r="I80" s="25"/>
      <c r="J80" s="145"/>
      <c r="K80" s="145"/>
      <c r="L80" s="145"/>
      <c r="M80" s="145"/>
      <c r="N80" s="145"/>
      <c r="O80" s="145"/>
      <c r="P80" s="145"/>
      <c r="Q80" s="145"/>
      <c r="R80" s="7"/>
      <c r="S80" s="141"/>
    </row>
    <row r="81" spans="1:19" ht="9" customHeight="1">
      <c r="A81" s="26"/>
      <c r="C81" s="25"/>
      <c r="D81" s="25"/>
      <c r="E81" s="25"/>
      <c r="F81" s="25"/>
      <c r="G81" s="25"/>
      <c r="H81" s="25"/>
      <c r="I81" s="25"/>
      <c r="J81" s="145"/>
      <c r="K81" s="145"/>
      <c r="L81" s="145"/>
      <c r="M81" s="145"/>
      <c r="N81" s="145"/>
      <c r="O81" s="145"/>
      <c r="P81" s="145"/>
      <c r="Q81" s="145"/>
      <c r="R81" s="7"/>
      <c r="S81" s="141"/>
    </row>
    <row r="82" spans="1:19" ht="9" customHeight="1">
      <c r="A82" s="26"/>
      <c r="C82" s="25"/>
      <c r="D82" s="25"/>
      <c r="E82" s="25"/>
      <c r="F82" s="25"/>
      <c r="G82" s="25"/>
      <c r="H82" s="25"/>
      <c r="I82" s="25"/>
      <c r="J82" s="145"/>
      <c r="K82" s="145"/>
      <c r="L82" s="145"/>
      <c r="M82" s="145"/>
      <c r="N82" s="145"/>
      <c r="O82" s="145"/>
      <c r="P82" s="145"/>
      <c r="Q82" s="145"/>
      <c r="R82" s="7"/>
      <c r="S82" s="141"/>
    </row>
    <row r="83" spans="1:19" ht="9" customHeight="1">
      <c r="A83" s="26"/>
      <c r="C83" s="25"/>
      <c r="D83" s="25"/>
      <c r="E83" s="25"/>
      <c r="F83" s="25"/>
      <c r="G83" s="25"/>
      <c r="H83" s="25"/>
      <c r="I83" s="25"/>
      <c r="J83" s="145"/>
      <c r="K83" s="145"/>
      <c r="L83" s="145"/>
      <c r="M83" s="145"/>
      <c r="N83" s="145"/>
      <c r="O83" s="145"/>
      <c r="P83" s="145"/>
      <c r="Q83" s="145"/>
      <c r="R83" s="7"/>
      <c r="S83" s="141"/>
    </row>
    <row r="84" spans="1:19" ht="9" customHeight="1">
      <c r="A84" s="26"/>
      <c r="C84" s="25"/>
      <c r="D84" s="25"/>
      <c r="E84" s="25"/>
      <c r="F84" s="25"/>
      <c r="G84" s="25"/>
      <c r="H84" s="25"/>
      <c r="I84" s="25"/>
      <c r="J84" s="145"/>
      <c r="K84" s="145"/>
      <c r="L84" s="145"/>
      <c r="M84" s="145"/>
      <c r="N84" s="145"/>
      <c r="O84" s="145"/>
      <c r="P84" s="145"/>
      <c r="Q84" s="145"/>
      <c r="R84" s="7"/>
      <c r="S84" s="141"/>
    </row>
    <row r="85" spans="1:19" ht="9" customHeight="1">
      <c r="A85" s="155"/>
      <c r="C85" s="25"/>
      <c r="D85" s="25"/>
      <c r="E85" s="25"/>
      <c r="F85" s="25"/>
      <c r="G85" s="25"/>
      <c r="H85" s="25"/>
      <c r="I85" s="25"/>
      <c r="J85" s="145"/>
      <c r="K85" s="145"/>
      <c r="L85" s="145"/>
      <c r="M85" s="145"/>
      <c r="N85" s="145"/>
      <c r="O85" s="145"/>
      <c r="P85" s="145"/>
      <c r="Q85" s="145"/>
      <c r="R85" s="7"/>
      <c r="S85" s="141"/>
    </row>
    <row r="86" spans="1:19" ht="9" customHeight="1">
      <c r="A86" s="30"/>
      <c r="C86" s="25"/>
      <c r="D86" s="25"/>
      <c r="E86" s="25"/>
      <c r="F86" s="25"/>
      <c r="G86" s="25"/>
      <c r="H86" s="25"/>
      <c r="I86" s="25"/>
      <c r="J86" s="145"/>
      <c r="K86" s="145"/>
      <c r="L86" s="145"/>
      <c r="M86" s="145"/>
      <c r="N86" s="145"/>
      <c r="O86" s="145"/>
      <c r="P86" s="145"/>
      <c r="Q86" s="145"/>
      <c r="R86" s="7"/>
      <c r="S86" s="141"/>
    </row>
    <row r="87" spans="1:19" ht="9" customHeight="1">
      <c r="A87" s="30"/>
      <c r="C87" s="25"/>
      <c r="D87" s="25"/>
      <c r="E87" s="25"/>
      <c r="F87" s="25"/>
      <c r="G87" s="25"/>
      <c r="H87" s="25"/>
      <c r="I87" s="25"/>
      <c r="J87" s="145"/>
      <c r="K87" s="145"/>
      <c r="L87" s="145"/>
      <c r="M87" s="145"/>
      <c r="N87" s="145"/>
      <c r="O87" s="145"/>
      <c r="P87" s="145"/>
      <c r="Q87" s="145"/>
      <c r="R87" s="7"/>
      <c r="S87" s="141"/>
    </row>
    <row r="88" spans="1:19" ht="9" customHeight="1">
      <c r="A88" s="30"/>
      <c r="C88" s="25"/>
      <c r="D88" s="25"/>
      <c r="E88" s="25"/>
      <c r="F88" s="25"/>
      <c r="G88" s="25"/>
      <c r="H88" s="25"/>
      <c r="I88" s="25"/>
      <c r="J88" s="145"/>
      <c r="K88" s="145"/>
      <c r="L88" s="145"/>
      <c r="M88" s="145"/>
      <c r="N88" s="145"/>
      <c r="O88" s="145"/>
      <c r="P88" s="145"/>
      <c r="Q88" s="145"/>
      <c r="R88" s="7"/>
      <c r="S88" s="141"/>
    </row>
    <row r="89" spans="1:19" ht="9" customHeight="1">
      <c r="A89" s="30"/>
      <c r="C89" s="25"/>
      <c r="D89" s="25"/>
      <c r="E89" s="25"/>
      <c r="F89" s="25"/>
      <c r="G89" s="25"/>
      <c r="H89" s="25"/>
      <c r="I89" s="25"/>
      <c r="J89" s="145"/>
      <c r="K89" s="145"/>
      <c r="L89" s="145"/>
      <c r="M89" s="145"/>
      <c r="N89" s="145"/>
      <c r="O89" s="145"/>
      <c r="P89" s="145"/>
      <c r="Q89" s="145"/>
      <c r="R89" s="7"/>
      <c r="S89" s="141"/>
    </row>
    <row r="90" spans="1:19" ht="9" customHeight="1">
      <c r="A90" s="31"/>
      <c r="C90" s="25"/>
      <c r="D90" s="25"/>
      <c r="E90" s="25"/>
      <c r="F90" s="25"/>
      <c r="G90" s="25"/>
      <c r="H90" s="25"/>
      <c r="I90" s="25"/>
      <c r="J90" s="145"/>
      <c r="K90" s="145"/>
      <c r="L90" s="145"/>
      <c r="M90" s="145"/>
      <c r="N90" s="145"/>
      <c r="O90" s="145"/>
      <c r="P90" s="145"/>
      <c r="Q90" s="145"/>
      <c r="R90" s="7"/>
      <c r="S90" s="141"/>
    </row>
    <row r="91" spans="1:19" ht="9" customHeight="1">
      <c r="A91" s="31"/>
      <c r="C91" s="25"/>
      <c r="D91" s="25"/>
      <c r="E91" s="25"/>
      <c r="F91" s="25"/>
      <c r="G91" s="25"/>
      <c r="H91" s="25"/>
      <c r="I91" s="25"/>
      <c r="J91" s="145"/>
      <c r="K91" s="145"/>
      <c r="L91" s="145"/>
      <c r="M91" s="145"/>
      <c r="N91" s="145"/>
      <c r="O91" s="145"/>
      <c r="P91" s="145"/>
      <c r="Q91" s="145"/>
      <c r="R91" s="7"/>
      <c r="S91" s="141"/>
    </row>
    <row r="92" spans="1:19" ht="9" customHeight="1">
      <c r="A92" s="28"/>
      <c r="C92" s="25"/>
      <c r="D92" s="25"/>
      <c r="E92" s="25"/>
      <c r="F92" s="25"/>
      <c r="G92" s="25"/>
      <c r="H92" s="25"/>
      <c r="I92" s="25"/>
      <c r="J92" s="145"/>
      <c r="K92" s="145"/>
      <c r="L92" s="145"/>
      <c r="M92" s="145"/>
      <c r="N92" s="145"/>
      <c r="O92" s="145"/>
      <c r="P92" s="145"/>
      <c r="Q92" s="145"/>
      <c r="R92" s="7"/>
      <c r="S92" s="141"/>
    </row>
    <row r="93" spans="1:19" ht="9" customHeight="1">
      <c r="A93" s="26"/>
      <c r="C93" s="25"/>
      <c r="D93" s="25"/>
      <c r="E93" s="25"/>
      <c r="F93" s="25"/>
      <c r="G93" s="25"/>
      <c r="H93" s="25"/>
      <c r="I93" s="25"/>
      <c r="J93" s="145"/>
      <c r="K93" s="145"/>
      <c r="L93" s="145"/>
      <c r="M93" s="145"/>
      <c r="N93" s="145"/>
      <c r="O93" s="145"/>
      <c r="P93" s="145"/>
      <c r="Q93" s="145"/>
      <c r="R93" s="7"/>
      <c r="S93" s="141"/>
    </row>
    <row r="94" spans="1:19" ht="9" customHeight="1">
      <c r="A94" s="26"/>
      <c r="C94" s="25"/>
      <c r="D94" s="25"/>
      <c r="E94" s="25"/>
      <c r="F94" s="25"/>
      <c r="G94" s="25"/>
      <c r="H94" s="25"/>
      <c r="I94" s="25"/>
      <c r="J94" s="145"/>
      <c r="K94" s="145"/>
      <c r="L94" s="145"/>
      <c r="M94" s="145"/>
      <c r="N94" s="145"/>
      <c r="O94" s="145"/>
      <c r="P94" s="145"/>
      <c r="Q94" s="145"/>
      <c r="R94" s="7"/>
      <c r="S94" s="141"/>
    </row>
    <row r="95" spans="1:19" ht="9" customHeight="1">
      <c r="A95" s="26"/>
      <c r="C95" s="25"/>
      <c r="D95" s="25"/>
      <c r="E95" s="25"/>
      <c r="F95" s="25"/>
      <c r="G95" s="25"/>
      <c r="H95" s="25"/>
      <c r="I95" s="25"/>
      <c r="J95" s="145"/>
      <c r="K95" s="145"/>
      <c r="L95" s="145"/>
      <c r="M95" s="145"/>
      <c r="N95" s="145"/>
      <c r="O95" s="145"/>
      <c r="P95" s="145"/>
      <c r="Q95" s="145"/>
      <c r="R95" s="7"/>
      <c r="S95" s="141"/>
    </row>
    <row r="96" spans="1:19" ht="9" customHeight="1">
      <c r="A96" s="26"/>
      <c r="C96" s="25"/>
      <c r="D96" s="25"/>
      <c r="E96" s="25"/>
      <c r="F96" s="25"/>
      <c r="G96" s="25"/>
      <c r="H96" s="25"/>
      <c r="I96" s="25"/>
      <c r="J96" s="145"/>
      <c r="K96" s="145"/>
      <c r="L96" s="145"/>
      <c r="M96" s="145"/>
      <c r="N96" s="145"/>
      <c r="O96" s="145"/>
      <c r="P96" s="145"/>
      <c r="Q96" s="145"/>
      <c r="R96" s="7"/>
      <c r="S96" s="141"/>
    </row>
    <row r="97" spans="1:19" ht="9" customHeight="1">
      <c r="A97" s="30"/>
      <c r="C97" s="25"/>
      <c r="D97" s="25"/>
      <c r="E97" s="25"/>
      <c r="F97" s="25"/>
      <c r="G97" s="25"/>
      <c r="H97" s="25"/>
      <c r="I97" s="25"/>
      <c r="J97" s="145"/>
      <c r="K97" s="145"/>
      <c r="L97" s="145"/>
      <c r="M97" s="145"/>
      <c r="N97" s="145"/>
      <c r="O97" s="145"/>
      <c r="P97" s="145"/>
      <c r="Q97" s="145"/>
      <c r="R97" s="7"/>
      <c r="S97" s="141"/>
    </row>
    <row r="98" spans="1:19" ht="9" customHeight="1">
      <c r="A98" s="28"/>
      <c r="C98" s="25"/>
      <c r="D98" s="25"/>
      <c r="E98" s="25"/>
      <c r="F98" s="25"/>
      <c r="G98" s="25"/>
      <c r="H98" s="25"/>
      <c r="I98" s="25"/>
      <c r="J98" s="145"/>
      <c r="K98" s="145"/>
      <c r="L98" s="145"/>
      <c r="M98" s="145"/>
      <c r="N98" s="145"/>
      <c r="O98" s="145"/>
      <c r="P98" s="145"/>
      <c r="Q98" s="145"/>
      <c r="R98" s="7"/>
      <c r="S98" s="141"/>
    </row>
    <row r="99" spans="1:19" ht="9" customHeight="1">
      <c r="A99" s="26"/>
      <c r="C99" s="25"/>
      <c r="D99" s="25"/>
      <c r="E99" s="25"/>
      <c r="F99" s="25"/>
      <c r="G99" s="25"/>
      <c r="H99" s="25"/>
      <c r="I99" s="25"/>
      <c r="J99" s="145"/>
      <c r="K99" s="145"/>
      <c r="L99" s="145"/>
      <c r="M99" s="145"/>
      <c r="N99" s="145"/>
      <c r="O99" s="145"/>
      <c r="P99" s="145"/>
      <c r="Q99" s="145"/>
      <c r="R99" s="7"/>
      <c r="S99" s="141"/>
    </row>
    <row r="100" spans="1:19" ht="9" customHeight="1">
      <c r="A100" s="26"/>
      <c r="C100" s="25"/>
      <c r="D100" s="25"/>
      <c r="E100" s="25"/>
      <c r="F100" s="25"/>
      <c r="G100" s="25"/>
      <c r="H100" s="25"/>
      <c r="I100" s="25"/>
      <c r="J100" s="145"/>
      <c r="K100" s="145"/>
      <c r="L100" s="145"/>
      <c r="M100" s="145"/>
      <c r="N100" s="145"/>
      <c r="O100" s="145"/>
      <c r="P100" s="145"/>
      <c r="Q100" s="145"/>
      <c r="R100" s="7"/>
      <c r="S100" s="141"/>
    </row>
    <row r="101" spans="1:19" ht="9" customHeight="1">
      <c r="A101" s="26"/>
      <c r="C101" s="25"/>
      <c r="D101" s="25"/>
      <c r="E101" s="25"/>
      <c r="F101" s="25"/>
      <c r="G101" s="25"/>
      <c r="H101" s="25"/>
      <c r="I101" s="25"/>
      <c r="J101" s="145"/>
      <c r="K101" s="145"/>
      <c r="L101" s="145"/>
      <c r="M101" s="145"/>
      <c r="N101" s="145"/>
      <c r="O101" s="145"/>
      <c r="P101" s="145"/>
      <c r="Q101" s="145"/>
      <c r="R101" s="7"/>
      <c r="S101" s="141"/>
    </row>
    <row r="102" spans="1:19" ht="9" customHeight="1">
      <c r="A102" s="26"/>
      <c r="C102" s="25"/>
      <c r="D102" s="25"/>
      <c r="E102" s="25"/>
      <c r="F102" s="25"/>
      <c r="G102" s="25"/>
      <c r="H102" s="25"/>
      <c r="I102" s="25"/>
      <c r="J102" s="145"/>
      <c r="K102" s="145"/>
      <c r="L102" s="145"/>
      <c r="M102" s="145"/>
      <c r="N102" s="145"/>
      <c r="O102" s="145"/>
      <c r="P102" s="145"/>
      <c r="Q102" s="145"/>
      <c r="R102" s="7"/>
      <c r="S102" s="141"/>
    </row>
    <row r="103" spans="1:19" ht="9" customHeight="1">
      <c r="A103" s="30"/>
      <c r="C103" s="25"/>
      <c r="D103" s="25"/>
      <c r="E103" s="25"/>
      <c r="F103" s="25"/>
      <c r="G103" s="25"/>
      <c r="H103" s="25"/>
      <c r="I103" s="25"/>
      <c r="J103" s="145"/>
      <c r="K103" s="145"/>
      <c r="L103" s="145"/>
      <c r="M103" s="145"/>
      <c r="N103" s="145"/>
      <c r="O103" s="145"/>
      <c r="P103" s="145"/>
      <c r="Q103" s="145"/>
      <c r="R103" s="7"/>
      <c r="S103" s="141"/>
    </row>
    <row r="104" spans="1:19" ht="9" customHeight="1">
      <c r="A104" s="28"/>
      <c r="C104" s="25"/>
      <c r="D104" s="25"/>
      <c r="E104" s="25"/>
      <c r="F104" s="25"/>
      <c r="G104" s="25"/>
      <c r="H104" s="25"/>
      <c r="I104" s="25"/>
      <c r="J104" s="145"/>
      <c r="K104" s="145"/>
      <c r="L104" s="145"/>
      <c r="M104" s="145"/>
      <c r="N104" s="145"/>
      <c r="O104" s="145"/>
      <c r="P104" s="145"/>
      <c r="Q104" s="145"/>
      <c r="R104" s="7"/>
      <c r="S104" s="141"/>
    </row>
    <row r="105" spans="1:19" ht="9" customHeight="1">
      <c r="A105" s="26"/>
      <c r="C105" s="25"/>
      <c r="D105" s="25"/>
      <c r="E105" s="25"/>
      <c r="F105" s="25"/>
      <c r="G105" s="25"/>
      <c r="H105" s="25"/>
      <c r="I105" s="25"/>
      <c r="J105" s="145"/>
      <c r="K105" s="145"/>
      <c r="L105" s="145"/>
      <c r="M105" s="145"/>
      <c r="N105" s="145"/>
      <c r="O105" s="145"/>
      <c r="P105" s="145"/>
      <c r="Q105" s="145"/>
      <c r="R105" s="7"/>
      <c r="S105" s="141"/>
    </row>
    <row r="106" spans="1:19" ht="9" customHeight="1">
      <c r="A106" s="26"/>
      <c r="C106" s="25"/>
      <c r="D106" s="25"/>
      <c r="E106" s="25"/>
      <c r="F106" s="25"/>
      <c r="G106" s="25"/>
      <c r="H106" s="25"/>
      <c r="I106" s="25"/>
      <c r="J106" s="145"/>
      <c r="K106" s="145"/>
      <c r="L106" s="145"/>
      <c r="M106" s="145"/>
      <c r="N106" s="145"/>
      <c r="O106" s="145"/>
      <c r="P106" s="145"/>
      <c r="Q106" s="145"/>
      <c r="R106" s="7"/>
      <c r="S106" s="141"/>
    </row>
    <row r="107" spans="1:19" ht="9" customHeight="1">
      <c r="A107" s="26"/>
      <c r="C107" s="27"/>
      <c r="D107" s="27"/>
      <c r="E107" s="27"/>
      <c r="F107" s="27"/>
      <c r="G107" s="27"/>
      <c r="H107" s="27"/>
      <c r="I107" s="27"/>
      <c r="R107" s="5"/>
      <c r="S107" s="141"/>
    </row>
    <row r="108" spans="1:19" ht="9" customHeight="1">
      <c r="A108" s="26"/>
      <c r="C108" s="27"/>
      <c r="D108" s="27"/>
      <c r="E108" s="27"/>
      <c r="F108" s="27"/>
      <c r="G108" s="27"/>
      <c r="H108" s="27"/>
      <c r="I108" s="27"/>
      <c r="R108" s="5"/>
      <c r="S108" s="141"/>
    </row>
    <row r="109" spans="1:19" ht="9" customHeight="1">
      <c r="A109" s="26"/>
      <c r="C109" s="27"/>
      <c r="D109" s="27"/>
      <c r="E109" s="27"/>
      <c r="F109" s="27"/>
      <c r="G109" s="27"/>
      <c r="H109" s="27"/>
      <c r="I109" s="27"/>
      <c r="R109" s="5"/>
      <c r="S109" s="141"/>
    </row>
    <row r="110" spans="1:19" ht="9" customHeight="1">
      <c r="A110" s="26"/>
      <c r="C110" s="27"/>
      <c r="D110" s="27"/>
      <c r="E110" s="27"/>
      <c r="F110" s="27"/>
      <c r="G110" s="27"/>
      <c r="H110" s="27"/>
      <c r="I110" s="27"/>
      <c r="R110" s="5"/>
      <c r="S110" s="141"/>
    </row>
    <row r="111" spans="1:19" ht="9" customHeight="1">
      <c r="A111" s="26"/>
      <c r="C111" s="27"/>
      <c r="D111" s="27"/>
      <c r="E111" s="27"/>
      <c r="F111" s="27"/>
      <c r="G111" s="27"/>
      <c r="H111" s="27"/>
      <c r="I111" s="27"/>
      <c r="R111" s="5"/>
      <c r="S111" s="141"/>
    </row>
    <row r="112" spans="1:19" ht="9" customHeight="1">
      <c r="A112" s="26"/>
      <c r="C112" s="27"/>
      <c r="D112" s="27"/>
      <c r="E112" s="27"/>
      <c r="F112" s="27"/>
      <c r="G112" s="27"/>
      <c r="H112" s="27"/>
      <c r="I112" s="27"/>
      <c r="R112" s="5"/>
      <c r="S112" s="141"/>
    </row>
    <row r="113" spans="1:19" ht="9" customHeight="1">
      <c r="A113" s="30"/>
      <c r="C113" s="27"/>
      <c r="D113" s="27"/>
      <c r="E113" s="27"/>
      <c r="F113" s="27"/>
      <c r="G113" s="27"/>
      <c r="H113" s="27"/>
      <c r="I113" s="27"/>
      <c r="R113" s="5"/>
      <c r="S113" s="141"/>
    </row>
    <row r="114" spans="1:19" ht="9" customHeight="1">
      <c r="A114" s="28"/>
      <c r="C114" s="27"/>
      <c r="D114" s="27"/>
      <c r="E114" s="27"/>
      <c r="F114" s="27"/>
      <c r="G114" s="27"/>
      <c r="H114" s="27"/>
      <c r="I114" s="27"/>
      <c r="R114" s="5"/>
      <c r="S114" s="141"/>
    </row>
    <row r="115" spans="1:19" ht="9" customHeight="1">
      <c r="A115" s="26"/>
      <c r="C115" s="27"/>
      <c r="D115" s="27"/>
      <c r="E115" s="27"/>
      <c r="F115" s="27"/>
      <c r="G115" s="27"/>
      <c r="H115" s="27"/>
      <c r="I115" s="27"/>
      <c r="R115" s="5"/>
      <c r="S115" s="141"/>
    </row>
    <row r="116" spans="1:19" ht="9" customHeight="1">
      <c r="A116" s="26"/>
      <c r="C116" s="27"/>
      <c r="D116" s="27"/>
      <c r="E116" s="27"/>
      <c r="F116" s="27"/>
      <c r="G116" s="27"/>
      <c r="H116" s="27"/>
      <c r="I116" s="27"/>
      <c r="R116" s="5"/>
      <c r="S116" s="141"/>
    </row>
    <row r="117" spans="1:19" ht="9" customHeight="1">
      <c r="A117" s="26"/>
      <c r="C117" s="27"/>
      <c r="D117" s="27"/>
      <c r="E117" s="27"/>
      <c r="F117" s="27"/>
      <c r="G117" s="27"/>
      <c r="H117" s="27"/>
      <c r="I117" s="27"/>
      <c r="R117" s="5"/>
      <c r="S117" s="141"/>
    </row>
    <row r="118" spans="1:19" ht="9" customHeight="1">
      <c r="A118" s="26"/>
      <c r="C118" s="27"/>
      <c r="D118" s="27"/>
      <c r="E118" s="27"/>
      <c r="F118" s="27"/>
      <c r="G118" s="27"/>
      <c r="H118" s="27"/>
      <c r="I118" s="27"/>
      <c r="R118" s="5"/>
      <c r="S118" s="141"/>
    </row>
    <row r="119" spans="1:19" ht="9" customHeight="1">
      <c r="A119" s="26"/>
      <c r="C119" s="27"/>
      <c r="D119" s="27"/>
      <c r="E119" s="27"/>
      <c r="F119" s="27"/>
      <c r="G119" s="27"/>
      <c r="H119" s="27"/>
      <c r="I119" s="27"/>
      <c r="R119" s="5"/>
      <c r="S119" s="141"/>
    </row>
    <row r="120" spans="1:19" ht="9" customHeight="1">
      <c r="A120" s="26"/>
      <c r="C120" s="27"/>
      <c r="D120" s="27"/>
      <c r="E120" s="27"/>
      <c r="F120" s="27"/>
      <c r="G120" s="27"/>
      <c r="H120" s="27"/>
      <c r="I120" s="27"/>
      <c r="R120" s="5"/>
      <c r="S120" s="141"/>
    </row>
    <row r="121" spans="1:19" ht="9" customHeight="1">
      <c r="A121" s="26"/>
      <c r="C121" s="27"/>
      <c r="D121" s="27"/>
      <c r="E121" s="27"/>
      <c r="F121" s="27"/>
      <c r="G121" s="27"/>
      <c r="H121" s="27"/>
      <c r="I121" s="27"/>
      <c r="R121" s="5"/>
      <c r="S121" s="141"/>
    </row>
    <row r="122" spans="1:19" ht="9" customHeight="1">
      <c r="A122" s="26"/>
      <c r="C122" s="27"/>
      <c r="D122" s="27"/>
      <c r="E122" s="27"/>
      <c r="F122" s="27"/>
      <c r="G122" s="27"/>
      <c r="H122" s="27"/>
      <c r="I122" s="27"/>
      <c r="R122" s="5"/>
      <c r="S122" s="141"/>
    </row>
    <row r="123" spans="1:19" ht="9" customHeight="1">
      <c r="A123" s="26"/>
      <c r="C123" s="27"/>
      <c r="D123" s="27"/>
      <c r="E123" s="27"/>
      <c r="F123" s="27"/>
      <c r="G123" s="27"/>
      <c r="H123" s="27"/>
      <c r="I123" s="27"/>
      <c r="R123" s="5"/>
      <c r="S123" s="141"/>
    </row>
    <row r="124" spans="1:19" ht="9" customHeight="1">
      <c r="A124" s="28"/>
      <c r="C124" s="27"/>
      <c r="D124" s="27"/>
      <c r="E124" s="27"/>
      <c r="F124" s="27"/>
      <c r="G124" s="27"/>
      <c r="H124" s="27"/>
      <c r="I124" s="27"/>
      <c r="R124" s="5"/>
      <c r="S124" s="141"/>
    </row>
    <row r="125" spans="1:19" ht="9" customHeight="1">
      <c r="A125" s="26"/>
      <c r="C125" s="27"/>
      <c r="D125" s="27"/>
      <c r="E125" s="27"/>
      <c r="F125" s="27"/>
      <c r="G125" s="27"/>
      <c r="H125" s="27"/>
      <c r="I125" s="27"/>
      <c r="R125" s="5"/>
      <c r="S125" s="141"/>
    </row>
    <row r="126" spans="1:19" ht="9" customHeight="1">
      <c r="A126" s="26"/>
      <c r="C126" s="27"/>
      <c r="D126" s="27"/>
      <c r="E126" s="27"/>
      <c r="F126" s="27"/>
      <c r="G126" s="27"/>
      <c r="H126" s="27"/>
      <c r="I126" s="27"/>
      <c r="R126" s="5"/>
      <c r="S126" s="141"/>
    </row>
    <row r="127" spans="1:19" ht="9" customHeight="1">
      <c r="A127" s="26"/>
      <c r="C127" s="27"/>
      <c r="D127" s="27"/>
      <c r="E127" s="27"/>
      <c r="F127" s="27"/>
      <c r="G127" s="27"/>
      <c r="H127" s="27"/>
      <c r="I127" s="27"/>
      <c r="R127" s="5"/>
      <c r="S127" s="141"/>
    </row>
    <row r="128" spans="1:19">
      <c r="A128" s="32"/>
      <c r="C128" s="27"/>
      <c r="D128" s="27"/>
      <c r="E128" s="27"/>
      <c r="F128" s="27"/>
      <c r="G128" s="27"/>
      <c r="H128" s="27"/>
      <c r="I128" s="27"/>
      <c r="R128" s="5"/>
      <c r="S128" s="141"/>
    </row>
    <row r="129" spans="1:19">
      <c r="A129" s="32"/>
      <c r="C129" s="27"/>
      <c r="D129" s="27"/>
      <c r="E129" s="27"/>
      <c r="F129" s="27"/>
      <c r="G129" s="27"/>
      <c r="H129" s="27"/>
      <c r="I129" s="27"/>
      <c r="R129" s="5"/>
      <c r="S129" s="141"/>
    </row>
    <row r="130" spans="1:19">
      <c r="A130" s="32"/>
      <c r="C130" s="27"/>
      <c r="D130" s="27"/>
      <c r="E130" s="27"/>
      <c r="F130" s="27"/>
      <c r="G130" s="27"/>
      <c r="H130" s="27"/>
      <c r="I130" s="27"/>
      <c r="R130" s="5"/>
      <c r="S130" s="141"/>
    </row>
    <row r="131" spans="1:19">
      <c r="A131" s="32"/>
      <c r="C131" s="27"/>
      <c r="D131" s="27"/>
      <c r="E131" s="27"/>
      <c r="F131" s="27"/>
      <c r="G131" s="27"/>
      <c r="H131" s="27"/>
      <c r="I131" s="27"/>
      <c r="R131" s="5"/>
      <c r="S131" s="141"/>
    </row>
    <row r="132" spans="1:19">
      <c r="A132" s="32"/>
      <c r="C132" s="27"/>
      <c r="D132" s="27"/>
      <c r="E132" s="27"/>
      <c r="F132" s="27"/>
      <c r="G132" s="27"/>
      <c r="H132" s="27"/>
      <c r="I132" s="27"/>
      <c r="R132" s="5"/>
      <c r="S132" s="141"/>
    </row>
    <row r="133" spans="1:19">
      <c r="A133" s="32"/>
      <c r="C133" s="27"/>
      <c r="D133" s="27"/>
      <c r="E133" s="27"/>
      <c r="F133" s="27"/>
      <c r="G133" s="27"/>
      <c r="H133" s="27"/>
      <c r="I133" s="27"/>
      <c r="R133" s="5"/>
      <c r="S133" s="141"/>
    </row>
    <row r="134" spans="1:19">
      <c r="A134" s="32"/>
      <c r="C134" s="27"/>
      <c r="D134" s="27"/>
      <c r="E134" s="27"/>
      <c r="F134" s="27"/>
      <c r="G134" s="27"/>
      <c r="H134" s="27"/>
      <c r="I134" s="27"/>
      <c r="R134" s="5"/>
      <c r="S134" s="141"/>
    </row>
    <row r="135" spans="1:19" ht="15.75">
      <c r="A135" s="33"/>
      <c r="C135" s="27"/>
      <c r="D135" s="27"/>
      <c r="E135" s="27"/>
      <c r="F135" s="27"/>
      <c r="G135" s="27"/>
      <c r="H135" s="27"/>
      <c r="I135" s="27"/>
      <c r="R135" s="5"/>
      <c r="S135" s="141"/>
    </row>
    <row r="136" spans="1:19" ht="15.75">
      <c r="A136" s="33"/>
      <c r="C136" s="27"/>
      <c r="D136" s="27"/>
      <c r="E136" s="27"/>
      <c r="F136" s="27"/>
      <c r="G136" s="27"/>
      <c r="H136" s="27"/>
      <c r="I136" s="27"/>
      <c r="R136" s="5"/>
      <c r="S136" s="141"/>
    </row>
    <row r="137" spans="1:19" ht="15.75">
      <c r="A137" s="33"/>
      <c r="C137" s="27"/>
      <c r="D137" s="27"/>
      <c r="E137" s="27"/>
      <c r="F137" s="27"/>
      <c r="G137" s="27"/>
      <c r="H137" s="27"/>
      <c r="I137" s="27"/>
      <c r="R137" s="5"/>
      <c r="S137" s="141"/>
    </row>
    <row r="138" spans="1:19" ht="15.75">
      <c r="A138" s="33"/>
      <c r="C138" s="27"/>
      <c r="D138" s="27"/>
      <c r="E138" s="27"/>
      <c r="F138" s="27"/>
      <c r="G138" s="27"/>
      <c r="H138" s="27"/>
      <c r="I138" s="27"/>
      <c r="R138" s="5"/>
      <c r="S138" s="141"/>
    </row>
    <row r="139" spans="1:19" ht="15.75">
      <c r="A139" s="33"/>
      <c r="C139" s="27"/>
      <c r="D139" s="27"/>
      <c r="E139" s="27"/>
      <c r="F139" s="27"/>
      <c r="G139" s="27"/>
      <c r="H139" s="27"/>
      <c r="I139" s="27"/>
      <c r="R139" s="5"/>
      <c r="S139" s="141"/>
    </row>
    <row r="140" spans="1:19" ht="15.75">
      <c r="A140" s="33"/>
      <c r="C140" s="27"/>
      <c r="D140" s="27"/>
      <c r="E140" s="27"/>
      <c r="F140" s="27"/>
      <c r="G140" s="27"/>
      <c r="H140" s="27"/>
      <c r="I140" s="27"/>
      <c r="R140" s="5"/>
      <c r="S140" s="141"/>
    </row>
    <row r="141" spans="1:19" ht="15.75">
      <c r="A141" s="33"/>
      <c r="C141" s="27"/>
      <c r="D141" s="27"/>
      <c r="E141" s="27"/>
      <c r="F141" s="27"/>
      <c r="G141" s="27"/>
      <c r="H141" s="27"/>
      <c r="I141" s="27"/>
      <c r="R141" s="5"/>
      <c r="S141" s="141"/>
    </row>
    <row r="142" spans="1:19" ht="15.75">
      <c r="A142" s="33"/>
      <c r="C142" s="27"/>
      <c r="D142" s="27"/>
      <c r="E142" s="27"/>
      <c r="F142" s="27"/>
      <c r="G142" s="27"/>
      <c r="H142" s="27"/>
      <c r="I142" s="27"/>
      <c r="R142" s="5"/>
      <c r="S142" s="141"/>
    </row>
    <row r="143" spans="1:19" ht="15.75">
      <c r="A143" s="33"/>
      <c r="C143" s="27"/>
      <c r="D143" s="27"/>
      <c r="E143" s="27"/>
      <c r="F143" s="27"/>
      <c r="G143" s="27"/>
      <c r="H143" s="27"/>
      <c r="I143" s="27"/>
      <c r="R143" s="5"/>
      <c r="S143" s="141"/>
    </row>
    <row r="144" spans="1:19" ht="15.75">
      <c r="A144" s="33"/>
      <c r="C144" s="27"/>
      <c r="D144" s="27"/>
      <c r="E144" s="27"/>
      <c r="F144" s="27"/>
      <c r="G144" s="27"/>
      <c r="H144" s="27"/>
      <c r="I144" s="27"/>
      <c r="R144" s="5"/>
      <c r="S144" s="141"/>
    </row>
    <row r="145" spans="1:19" ht="15.75">
      <c r="A145" s="33"/>
      <c r="C145" s="27"/>
      <c r="D145" s="27"/>
      <c r="E145" s="27"/>
      <c r="F145" s="27"/>
      <c r="G145" s="27"/>
      <c r="H145" s="27"/>
      <c r="I145" s="27"/>
      <c r="R145" s="5"/>
      <c r="S145" s="141"/>
    </row>
    <row r="146" spans="1:19" ht="15.75">
      <c r="A146" s="33"/>
      <c r="C146" s="27"/>
      <c r="D146" s="27"/>
      <c r="E146" s="27"/>
      <c r="F146" s="27"/>
      <c r="G146" s="27"/>
      <c r="H146" s="27"/>
      <c r="I146" s="27"/>
      <c r="R146" s="5"/>
      <c r="S146" s="141"/>
    </row>
    <row r="147" spans="1:19" ht="15.75">
      <c r="A147" s="33"/>
      <c r="C147" s="27"/>
      <c r="D147" s="27"/>
      <c r="E147" s="27"/>
      <c r="F147" s="27"/>
      <c r="G147" s="27"/>
      <c r="H147" s="27"/>
      <c r="I147" s="27"/>
      <c r="R147" s="5"/>
      <c r="S147" s="141"/>
    </row>
    <row r="148" spans="1:19" ht="15.75">
      <c r="A148" s="33"/>
      <c r="C148" s="27"/>
      <c r="D148" s="27"/>
      <c r="E148" s="27"/>
      <c r="F148" s="27"/>
      <c r="G148" s="27"/>
      <c r="H148" s="27"/>
      <c r="I148" s="27"/>
      <c r="R148" s="5"/>
      <c r="S148" s="141"/>
    </row>
    <row r="149" spans="1:19" ht="15.75">
      <c r="A149" s="33"/>
      <c r="C149" s="27"/>
      <c r="D149" s="27"/>
      <c r="E149" s="27"/>
      <c r="F149" s="27"/>
      <c r="G149" s="27"/>
      <c r="H149" s="27"/>
      <c r="I149" s="27"/>
      <c r="R149" s="5"/>
      <c r="S149" s="141"/>
    </row>
    <row r="150" spans="1:19" ht="15.75">
      <c r="A150" s="33"/>
      <c r="C150" s="27"/>
      <c r="D150" s="27"/>
      <c r="E150" s="27"/>
      <c r="F150" s="27"/>
      <c r="G150" s="27"/>
      <c r="H150" s="27"/>
      <c r="I150" s="27"/>
      <c r="R150" s="5"/>
      <c r="S150" s="141"/>
    </row>
    <row r="151" spans="1:19" ht="15.75">
      <c r="A151" s="33"/>
      <c r="C151" s="27"/>
      <c r="D151" s="27"/>
      <c r="E151" s="27"/>
      <c r="F151" s="27"/>
      <c r="G151" s="27"/>
      <c r="H151" s="27"/>
      <c r="I151" s="27"/>
      <c r="R151" s="5"/>
      <c r="S151" s="141"/>
    </row>
    <row r="152" spans="1:19" ht="15.75">
      <c r="A152" s="33"/>
      <c r="C152" s="27"/>
      <c r="D152" s="27"/>
      <c r="E152" s="27"/>
      <c r="F152" s="27"/>
      <c r="G152" s="27"/>
      <c r="H152" s="27"/>
      <c r="I152" s="27"/>
      <c r="R152" s="5"/>
      <c r="S152" s="141"/>
    </row>
    <row r="153" spans="1:19" ht="15.75">
      <c r="A153" s="33"/>
      <c r="C153" s="27"/>
      <c r="D153" s="27"/>
      <c r="E153" s="27"/>
      <c r="F153" s="27"/>
      <c r="G153" s="27"/>
      <c r="H153" s="27"/>
      <c r="I153" s="27"/>
      <c r="R153" s="5"/>
      <c r="S153" s="141"/>
    </row>
    <row r="154" spans="1:19" ht="15.75">
      <c r="A154" s="33"/>
      <c r="C154" s="27"/>
      <c r="D154" s="27"/>
      <c r="E154" s="27"/>
      <c r="F154" s="27"/>
      <c r="G154" s="27"/>
      <c r="H154" s="27"/>
      <c r="I154" s="27"/>
      <c r="R154" s="5"/>
      <c r="S154" s="141"/>
    </row>
    <row r="155" spans="1:19" ht="15.75">
      <c r="A155" s="33"/>
      <c r="C155" s="27"/>
      <c r="D155" s="27"/>
      <c r="E155" s="27"/>
      <c r="F155" s="27"/>
      <c r="G155" s="27"/>
      <c r="H155" s="27"/>
      <c r="I155" s="27"/>
      <c r="R155" s="5"/>
      <c r="S155" s="141"/>
    </row>
    <row r="156" spans="1:19" ht="15.75">
      <c r="A156" s="33"/>
      <c r="C156" s="27"/>
      <c r="D156" s="27"/>
      <c r="E156" s="27"/>
      <c r="F156" s="27"/>
      <c r="G156" s="27"/>
      <c r="H156" s="27"/>
      <c r="I156" s="27"/>
      <c r="R156" s="5"/>
      <c r="S156" s="141"/>
    </row>
    <row r="157" spans="1:19" ht="15.75">
      <c r="A157" s="33"/>
      <c r="C157" s="27"/>
      <c r="D157" s="27"/>
      <c r="E157" s="27"/>
      <c r="F157" s="27"/>
      <c r="G157" s="27"/>
      <c r="H157" s="27"/>
      <c r="I157" s="27"/>
      <c r="R157" s="5"/>
      <c r="S157" s="141"/>
    </row>
    <row r="158" spans="1:19" ht="15.75">
      <c r="A158" s="33"/>
      <c r="C158" s="27"/>
      <c r="D158" s="27"/>
      <c r="E158" s="27"/>
      <c r="F158" s="27"/>
      <c r="G158" s="27"/>
      <c r="H158" s="27"/>
      <c r="I158" s="27"/>
      <c r="R158" s="5"/>
      <c r="S158" s="141"/>
    </row>
    <row r="159" spans="1:19" ht="15.75">
      <c r="A159" s="33"/>
      <c r="C159" s="27"/>
      <c r="D159" s="27"/>
      <c r="E159" s="27"/>
      <c r="F159" s="27"/>
      <c r="G159" s="27"/>
      <c r="H159" s="27"/>
      <c r="I159" s="27"/>
      <c r="R159" s="5"/>
      <c r="S159" s="141"/>
    </row>
    <row r="160" spans="1:19" ht="15.75">
      <c r="A160" s="33"/>
      <c r="C160" s="27"/>
      <c r="D160" s="27"/>
      <c r="E160" s="27"/>
      <c r="F160" s="27"/>
      <c r="G160" s="27"/>
      <c r="H160" s="27"/>
      <c r="I160" s="27"/>
      <c r="R160" s="5"/>
      <c r="S160" s="141"/>
    </row>
    <row r="161" spans="1:19" ht="15.75">
      <c r="A161" s="33"/>
      <c r="C161" s="27"/>
      <c r="D161" s="27"/>
      <c r="E161" s="27"/>
      <c r="F161" s="27"/>
      <c r="G161" s="27"/>
      <c r="H161" s="27"/>
      <c r="I161" s="27"/>
      <c r="R161" s="5"/>
      <c r="S161" s="141"/>
    </row>
    <row r="162" spans="1:19" ht="15.75">
      <c r="A162" s="33"/>
      <c r="C162" s="27"/>
      <c r="D162" s="27"/>
      <c r="E162" s="27"/>
      <c r="F162" s="27"/>
      <c r="G162" s="27"/>
      <c r="H162" s="27"/>
      <c r="I162" s="27"/>
      <c r="R162" s="5"/>
      <c r="S162" s="141"/>
    </row>
    <row r="163" spans="1:19" ht="15.75">
      <c r="A163" s="33"/>
      <c r="C163" s="27"/>
      <c r="D163" s="27"/>
      <c r="E163" s="27"/>
      <c r="F163" s="27"/>
      <c r="G163" s="27"/>
      <c r="H163" s="27"/>
      <c r="I163" s="27"/>
      <c r="R163" s="5"/>
      <c r="S163" s="141"/>
    </row>
    <row r="164" spans="1:19" ht="15.75">
      <c r="A164" s="33"/>
      <c r="C164" s="27"/>
      <c r="D164" s="27"/>
      <c r="E164" s="27"/>
      <c r="F164" s="27"/>
      <c r="G164" s="27"/>
      <c r="H164" s="27"/>
      <c r="I164" s="27"/>
      <c r="R164" s="5"/>
      <c r="S164" s="141"/>
    </row>
    <row r="165" spans="1:19" ht="15.75">
      <c r="A165" s="33"/>
      <c r="C165" s="27"/>
      <c r="D165" s="27"/>
      <c r="E165" s="27"/>
      <c r="F165" s="27"/>
      <c r="G165" s="27"/>
      <c r="H165" s="27"/>
      <c r="I165" s="27"/>
      <c r="R165" s="5"/>
      <c r="S165" s="141"/>
    </row>
    <row r="166" spans="1:19" ht="15.75">
      <c r="A166" s="33"/>
      <c r="C166" s="27"/>
      <c r="D166" s="27"/>
      <c r="E166" s="27"/>
      <c r="F166" s="27"/>
      <c r="G166" s="27"/>
      <c r="H166" s="27"/>
      <c r="I166" s="27"/>
      <c r="R166" s="5"/>
      <c r="S166" s="141"/>
    </row>
    <row r="167" spans="1:19" ht="15.75">
      <c r="A167" s="33"/>
      <c r="C167" s="27"/>
      <c r="D167" s="27"/>
      <c r="E167" s="27"/>
      <c r="F167" s="27"/>
      <c r="G167" s="27"/>
      <c r="H167" s="27"/>
      <c r="I167" s="27"/>
      <c r="R167" s="5"/>
      <c r="S167" s="141"/>
    </row>
    <row r="168" spans="1:19" ht="15.75">
      <c r="A168" s="33"/>
      <c r="C168" s="27"/>
      <c r="D168" s="27"/>
      <c r="E168" s="27"/>
      <c r="F168" s="27"/>
      <c r="G168" s="27"/>
      <c r="H168" s="27"/>
      <c r="I168" s="27"/>
      <c r="R168" s="5"/>
      <c r="S168" s="141"/>
    </row>
    <row r="169" spans="1:19" ht="15.75">
      <c r="A169" s="33"/>
      <c r="C169" s="27"/>
      <c r="D169" s="27"/>
      <c r="E169" s="27"/>
      <c r="F169" s="27"/>
      <c r="G169" s="27"/>
      <c r="H169" s="27"/>
      <c r="I169" s="27"/>
      <c r="R169" s="5"/>
      <c r="S169" s="141"/>
    </row>
    <row r="170" spans="1:19" ht="15.75">
      <c r="A170" s="33"/>
      <c r="C170" s="27"/>
      <c r="D170" s="27"/>
      <c r="E170" s="27"/>
      <c r="F170" s="27"/>
      <c r="G170" s="27"/>
      <c r="H170" s="27"/>
      <c r="I170" s="27"/>
      <c r="R170" s="5"/>
      <c r="S170" s="141"/>
    </row>
    <row r="171" spans="1:19" ht="15.75">
      <c r="A171" s="33"/>
      <c r="C171" s="27"/>
      <c r="D171" s="27"/>
      <c r="E171" s="27"/>
      <c r="F171" s="27"/>
      <c r="G171" s="27"/>
      <c r="H171" s="27"/>
      <c r="I171" s="27"/>
      <c r="R171" s="5"/>
      <c r="S171" s="141"/>
    </row>
    <row r="172" spans="1:19" ht="15.75">
      <c r="A172" s="33"/>
      <c r="C172" s="27"/>
      <c r="D172" s="27"/>
      <c r="E172" s="27"/>
      <c r="F172" s="27"/>
      <c r="G172" s="27"/>
      <c r="H172" s="27"/>
      <c r="I172" s="27"/>
      <c r="R172" s="5"/>
      <c r="S172" s="141"/>
    </row>
    <row r="173" spans="1:19" ht="15.75">
      <c r="A173" s="33"/>
      <c r="C173" s="27"/>
      <c r="D173" s="27"/>
      <c r="E173" s="27"/>
      <c r="F173" s="27"/>
      <c r="G173" s="27"/>
      <c r="H173" s="27"/>
      <c r="I173" s="27"/>
      <c r="R173" s="5"/>
      <c r="S173" s="141"/>
    </row>
    <row r="174" spans="1:19" ht="15.75">
      <c r="A174" s="33"/>
      <c r="C174" s="27"/>
      <c r="D174" s="27"/>
      <c r="E174" s="27"/>
      <c r="F174" s="27"/>
      <c r="G174" s="27"/>
      <c r="H174" s="27"/>
      <c r="I174" s="27"/>
      <c r="R174" s="5"/>
      <c r="S174" s="141"/>
    </row>
    <row r="175" spans="1:19" ht="15.75">
      <c r="A175" s="33"/>
      <c r="C175" s="27"/>
      <c r="D175" s="27"/>
      <c r="E175" s="27"/>
      <c r="F175" s="27"/>
      <c r="G175" s="27"/>
      <c r="H175" s="27"/>
      <c r="I175" s="27"/>
      <c r="R175" s="5"/>
      <c r="S175" s="141"/>
    </row>
    <row r="176" spans="1:19" ht="15.75">
      <c r="A176" s="33"/>
      <c r="C176" s="27"/>
      <c r="D176" s="27"/>
      <c r="E176" s="27"/>
      <c r="F176" s="27"/>
      <c r="G176" s="27"/>
      <c r="H176" s="27"/>
      <c r="I176" s="27"/>
      <c r="R176" s="5"/>
      <c r="S176" s="141"/>
    </row>
    <row r="177" spans="1:19" ht="15.75">
      <c r="A177" s="33"/>
      <c r="C177" s="27"/>
      <c r="D177" s="27"/>
      <c r="E177" s="27"/>
      <c r="F177" s="27"/>
      <c r="G177" s="27"/>
      <c r="H177" s="27"/>
      <c r="I177" s="27"/>
      <c r="R177" s="5"/>
      <c r="S177" s="141"/>
    </row>
    <row r="178" spans="1:19" ht="15.75">
      <c r="A178" s="33"/>
      <c r="C178" s="27"/>
      <c r="D178" s="27"/>
      <c r="E178" s="27"/>
      <c r="F178" s="27"/>
      <c r="G178" s="27"/>
      <c r="H178" s="27"/>
      <c r="I178" s="27"/>
      <c r="R178" s="5"/>
      <c r="S178" s="141"/>
    </row>
    <row r="179" spans="1:19" ht="15.75">
      <c r="A179" s="33"/>
      <c r="C179" s="27"/>
      <c r="D179" s="27"/>
      <c r="E179" s="27"/>
      <c r="F179" s="27"/>
      <c r="G179" s="27"/>
      <c r="H179" s="27"/>
      <c r="I179" s="27"/>
      <c r="R179" s="5"/>
      <c r="S179" s="141"/>
    </row>
    <row r="180" spans="1:19" ht="15.75">
      <c r="A180" s="33"/>
      <c r="C180" s="27"/>
      <c r="D180" s="27"/>
      <c r="E180" s="27"/>
      <c r="F180" s="27"/>
      <c r="G180" s="27"/>
      <c r="H180" s="27"/>
      <c r="I180" s="27"/>
      <c r="R180" s="5"/>
      <c r="S180" s="141"/>
    </row>
    <row r="181" spans="1:19" ht="15.75">
      <c r="A181" s="33"/>
      <c r="C181" s="27"/>
      <c r="D181" s="27"/>
      <c r="E181" s="27"/>
      <c r="F181" s="27"/>
      <c r="G181" s="27"/>
      <c r="H181" s="27"/>
      <c r="I181" s="27"/>
      <c r="R181" s="5"/>
      <c r="S181" s="141"/>
    </row>
    <row r="182" spans="1:19" ht="15.75">
      <c r="A182" s="33"/>
      <c r="C182" s="27"/>
      <c r="D182" s="27"/>
      <c r="E182" s="27"/>
      <c r="F182" s="27"/>
      <c r="G182" s="27"/>
      <c r="H182" s="27"/>
      <c r="I182" s="27"/>
      <c r="R182" s="5"/>
      <c r="S182" s="141"/>
    </row>
    <row r="183" spans="1:19" ht="15.75">
      <c r="A183" s="33"/>
      <c r="C183" s="27"/>
      <c r="D183" s="27"/>
      <c r="E183" s="27"/>
      <c r="F183" s="27"/>
      <c r="G183" s="27"/>
      <c r="H183" s="27"/>
      <c r="I183" s="27"/>
      <c r="R183" s="5"/>
      <c r="S183" s="141"/>
    </row>
    <row r="184" spans="1:19" ht="15.75">
      <c r="A184" s="33"/>
      <c r="C184" s="27"/>
      <c r="D184" s="27"/>
      <c r="E184" s="27"/>
      <c r="F184" s="27"/>
      <c r="G184" s="27"/>
      <c r="H184" s="27"/>
      <c r="I184" s="27"/>
      <c r="R184" s="5"/>
      <c r="S184" s="141"/>
    </row>
    <row r="185" spans="1:19" ht="15.75">
      <c r="A185" s="33"/>
      <c r="C185" s="27"/>
      <c r="D185" s="27"/>
      <c r="E185" s="27"/>
      <c r="F185" s="27"/>
      <c r="G185" s="27"/>
      <c r="H185" s="27"/>
      <c r="I185" s="27"/>
      <c r="R185" s="5"/>
      <c r="S185" s="141"/>
    </row>
    <row r="186" spans="1:19" ht="15.75">
      <c r="A186" s="33"/>
      <c r="C186" s="27"/>
      <c r="D186" s="27"/>
      <c r="E186" s="27"/>
      <c r="F186" s="27"/>
      <c r="G186" s="27"/>
      <c r="H186" s="27"/>
      <c r="I186" s="27"/>
      <c r="R186" s="5"/>
      <c r="S186" s="141"/>
    </row>
    <row r="187" spans="1:19" ht="15.75">
      <c r="A187" s="33"/>
      <c r="C187" s="27"/>
      <c r="D187" s="27"/>
      <c r="E187" s="27"/>
      <c r="F187" s="27"/>
      <c r="G187" s="27"/>
      <c r="H187" s="27"/>
      <c r="I187" s="27"/>
      <c r="R187" s="5"/>
      <c r="S187" s="141"/>
    </row>
    <row r="188" spans="1:19" ht="15.75">
      <c r="A188" s="33"/>
      <c r="C188" s="27"/>
      <c r="D188" s="27"/>
      <c r="E188" s="27"/>
      <c r="F188" s="27"/>
      <c r="G188" s="27"/>
      <c r="H188" s="27"/>
      <c r="I188" s="27"/>
      <c r="R188" s="5"/>
      <c r="S188" s="141"/>
    </row>
    <row r="189" spans="1:19" ht="15.75">
      <c r="A189" s="33"/>
      <c r="C189" s="27"/>
      <c r="D189" s="27"/>
      <c r="E189" s="27"/>
      <c r="F189" s="27"/>
      <c r="G189" s="27"/>
      <c r="H189" s="27"/>
      <c r="I189" s="27"/>
      <c r="R189" s="5"/>
      <c r="S189" s="141"/>
    </row>
    <row r="190" spans="1:19" ht="15.75">
      <c r="A190" s="33"/>
      <c r="C190" s="27"/>
      <c r="D190" s="27"/>
      <c r="E190" s="27"/>
      <c r="F190" s="27"/>
      <c r="G190" s="27"/>
      <c r="H190" s="27"/>
      <c r="I190" s="27"/>
      <c r="R190" s="5"/>
      <c r="S190" s="141"/>
    </row>
    <row r="191" spans="1:19" ht="15.75">
      <c r="A191" s="33"/>
      <c r="C191" s="27"/>
      <c r="D191" s="27"/>
      <c r="E191" s="27"/>
      <c r="F191" s="27"/>
      <c r="G191" s="27"/>
      <c r="H191" s="27"/>
      <c r="I191" s="27"/>
      <c r="R191" s="5"/>
      <c r="S191" s="141"/>
    </row>
    <row r="192" spans="1:19" ht="15.75">
      <c r="A192" s="33"/>
      <c r="C192" s="27"/>
      <c r="D192" s="27"/>
      <c r="E192" s="27"/>
      <c r="F192" s="27"/>
      <c r="G192" s="27"/>
      <c r="H192" s="27"/>
      <c r="I192" s="27"/>
      <c r="R192" s="5"/>
      <c r="S192" s="141"/>
    </row>
    <row r="193" spans="1:19" ht="15.75">
      <c r="A193" s="33"/>
      <c r="C193" s="27"/>
      <c r="D193" s="27"/>
      <c r="E193" s="27"/>
      <c r="F193" s="27"/>
      <c r="G193" s="27"/>
      <c r="H193" s="27"/>
      <c r="I193" s="27"/>
      <c r="R193" s="5"/>
      <c r="S193" s="141"/>
    </row>
    <row r="194" spans="1:19" ht="15.75">
      <c r="A194" s="33"/>
      <c r="C194" s="27"/>
      <c r="D194" s="27"/>
      <c r="E194" s="27"/>
      <c r="F194" s="27"/>
      <c r="G194" s="27"/>
      <c r="H194" s="27"/>
      <c r="I194" s="27"/>
      <c r="R194" s="5"/>
      <c r="S194" s="141"/>
    </row>
    <row r="195" spans="1:19" ht="15.75">
      <c r="A195" s="33"/>
      <c r="C195" s="27"/>
      <c r="D195" s="27"/>
      <c r="E195" s="27"/>
      <c r="F195" s="27"/>
      <c r="G195" s="27"/>
      <c r="H195" s="27"/>
      <c r="I195" s="27"/>
      <c r="R195" s="5"/>
      <c r="S195" s="141"/>
    </row>
    <row r="196" spans="1:19" ht="15.75">
      <c r="A196" s="33"/>
      <c r="C196" s="27"/>
      <c r="D196" s="27"/>
      <c r="E196" s="27"/>
      <c r="F196" s="27"/>
      <c r="G196" s="27"/>
      <c r="H196" s="27"/>
      <c r="I196" s="27"/>
      <c r="R196" s="5"/>
      <c r="S196" s="141"/>
    </row>
    <row r="197" spans="1:19" ht="15.75">
      <c r="A197" s="33"/>
      <c r="C197" s="27"/>
      <c r="D197" s="27"/>
      <c r="E197" s="27"/>
      <c r="F197" s="27"/>
      <c r="G197" s="27"/>
      <c r="H197" s="27"/>
      <c r="I197" s="27"/>
      <c r="R197" s="5"/>
      <c r="S197" s="141"/>
    </row>
    <row r="198" spans="1:19" ht="15.75">
      <c r="A198" s="33"/>
      <c r="C198" s="27"/>
      <c r="D198" s="27"/>
      <c r="E198" s="27"/>
      <c r="F198" s="27"/>
      <c r="G198" s="27"/>
      <c r="H198" s="27"/>
      <c r="I198" s="27"/>
      <c r="R198" s="5"/>
      <c r="S198" s="141"/>
    </row>
    <row r="199" spans="1:19" ht="15.75">
      <c r="A199" s="33"/>
      <c r="C199" s="27"/>
      <c r="D199" s="27"/>
      <c r="E199" s="27"/>
      <c r="F199" s="27"/>
      <c r="G199" s="27"/>
      <c r="H199" s="27"/>
      <c r="I199" s="27"/>
      <c r="R199" s="5"/>
      <c r="S199" s="141"/>
    </row>
    <row r="200" spans="1:19" ht="15.75">
      <c r="A200" s="33"/>
      <c r="C200" s="27"/>
      <c r="D200" s="27"/>
      <c r="E200" s="27"/>
      <c r="F200" s="27"/>
      <c r="G200" s="27"/>
      <c r="H200" s="27"/>
      <c r="I200" s="27"/>
      <c r="R200" s="5"/>
    </row>
    <row r="201" spans="1:19" ht="15.75">
      <c r="A201" s="33"/>
      <c r="C201" s="27"/>
      <c r="D201" s="27"/>
      <c r="E201" s="27"/>
      <c r="F201" s="27"/>
      <c r="G201" s="27"/>
      <c r="H201" s="27"/>
      <c r="I201" s="27"/>
      <c r="R201" s="5"/>
    </row>
    <row r="202" spans="1:19" ht="15.75">
      <c r="A202" s="33"/>
      <c r="C202" s="27"/>
      <c r="D202" s="27"/>
      <c r="E202" s="27"/>
      <c r="F202" s="27"/>
      <c r="G202" s="27"/>
      <c r="H202" s="27"/>
      <c r="I202" s="27"/>
      <c r="R202" s="5"/>
    </row>
    <row r="203" spans="1:19" ht="15.75">
      <c r="A203" s="33"/>
      <c r="C203" s="27"/>
      <c r="D203" s="27"/>
      <c r="E203" s="27"/>
      <c r="F203" s="27"/>
      <c r="G203" s="27"/>
      <c r="H203" s="27"/>
      <c r="I203" s="27"/>
      <c r="R203" s="5"/>
    </row>
    <row r="204" spans="1:19" ht="15.75">
      <c r="A204" s="33"/>
      <c r="C204" s="27"/>
      <c r="D204" s="27"/>
      <c r="E204" s="27"/>
      <c r="F204" s="27"/>
      <c r="G204" s="27"/>
      <c r="H204" s="27"/>
      <c r="I204" s="27"/>
      <c r="R204" s="5"/>
    </row>
    <row r="205" spans="1:19" ht="15.75">
      <c r="A205" s="33"/>
      <c r="C205" s="27"/>
      <c r="D205" s="27"/>
      <c r="E205" s="27"/>
      <c r="F205" s="27"/>
      <c r="G205" s="27"/>
      <c r="H205" s="27"/>
      <c r="I205" s="27"/>
      <c r="R205" s="5"/>
    </row>
    <row r="206" spans="1:19" ht="15.75">
      <c r="A206" s="33"/>
      <c r="C206" s="27"/>
      <c r="D206" s="27"/>
      <c r="E206" s="27"/>
      <c r="F206" s="27"/>
      <c r="G206" s="27"/>
      <c r="H206" s="27"/>
      <c r="I206" s="27"/>
      <c r="R206" s="5"/>
    </row>
    <row r="207" spans="1:19" ht="15.75">
      <c r="A207" s="33"/>
      <c r="C207" s="27"/>
      <c r="D207" s="27"/>
      <c r="E207" s="27"/>
      <c r="F207" s="27"/>
      <c r="G207" s="27"/>
      <c r="H207" s="27"/>
      <c r="I207" s="27"/>
      <c r="R207" s="5"/>
    </row>
    <row r="208" spans="1:19" ht="15.75">
      <c r="A208" s="33"/>
      <c r="C208" s="27"/>
      <c r="D208" s="27"/>
      <c r="E208" s="27"/>
      <c r="F208" s="27"/>
      <c r="G208" s="27"/>
      <c r="H208" s="27"/>
      <c r="I208" s="27"/>
      <c r="R208" s="5"/>
    </row>
    <row r="209" spans="1:18" ht="15.75">
      <c r="A209" s="33"/>
      <c r="C209" s="27"/>
      <c r="D209" s="27"/>
      <c r="E209" s="27"/>
      <c r="F209" s="27"/>
      <c r="G209" s="27"/>
      <c r="H209" s="27"/>
      <c r="I209" s="27"/>
      <c r="R209" s="5"/>
    </row>
    <row r="210" spans="1:18" ht="15.75">
      <c r="A210" s="33"/>
      <c r="C210" s="27"/>
      <c r="D210" s="27"/>
      <c r="E210" s="27"/>
      <c r="F210" s="27"/>
      <c r="G210" s="27"/>
      <c r="H210" s="27"/>
      <c r="I210" s="27"/>
      <c r="R210" s="5"/>
    </row>
    <row r="211" spans="1:18" ht="15.75">
      <c r="A211" s="33"/>
      <c r="C211" s="27"/>
      <c r="D211" s="27"/>
      <c r="E211" s="27"/>
      <c r="F211" s="27"/>
      <c r="G211" s="27"/>
      <c r="H211" s="27"/>
      <c r="I211" s="27"/>
      <c r="R211" s="5"/>
    </row>
    <row r="212" spans="1:18" ht="15.75">
      <c r="A212" s="33"/>
      <c r="C212" s="27"/>
      <c r="D212" s="27"/>
      <c r="E212" s="27"/>
      <c r="F212" s="27"/>
      <c r="G212" s="27"/>
      <c r="H212" s="27"/>
      <c r="I212" s="27"/>
      <c r="R212" s="5"/>
    </row>
    <row r="213" spans="1:18" ht="15.75">
      <c r="A213" s="33"/>
      <c r="C213" s="27"/>
      <c r="D213" s="27"/>
      <c r="E213" s="27"/>
      <c r="F213" s="27"/>
      <c r="G213" s="27"/>
      <c r="H213" s="27"/>
      <c r="I213" s="27"/>
      <c r="R213" s="5"/>
    </row>
    <row r="214" spans="1:18" ht="15.75">
      <c r="A214" s="33"/>
      <c r="C214" s="27"/>
      <c r="D214" s="27"/>
      <c r="E214" s="27"/>
      <c r="F214" s="27"/>
      <c r="G214" s="27"/>
      <c r="H214" s="27"/>
      <c r="I214" s="27"/>
      <c r="R214" s="5"/>
    </row>
    <row r="215" spans="1:18" ht="15.75">
      <c r="A215" s="33"/>
      <c r="C215" s="27"/>
      <c r="D215" s="27"/>
      <c r="E215" s="27"/>
      <c r="F215" s="27"/>
      <c r="G215" s="27"/>
      <c r="H215" s="27"/>
      <c r="I215" s="27"/>
      <c r="R215" s="5"/>
    </row>
    <row r="216" spans="1:18" ht="15.75">
      <c r="A216" s="33"/>
      <c r="C216" s="27"/>
      <c r="D216" s="27"/>
      <c r="E216" s="27"/>
      <c r="F216" s="27"/>
      <c r="G216" s="27"/>
      <c r="H216" s="27"/>
      <c r="I216" s="27"/>
      <c r="R216" s="5"/>
    </row>
    <row r="217" spans="1:18" ht="15.75">
      <c r="A217" s="33"/>
      <c r="C217" s="27"/>
      <c r="D217" s="27"/>
      <c r="E217" s="27"/>
      <c r="F217" s="27"/>
      <c r="G217" s="27"/>
      <c r="H217" s="27"/>
      <c r="I217" s="27"/>
      <c r="R217" s="5"/>
    </row>
    <row r="218" spans="1:18" ht="15.75">
      <c r="A218" s="33"/>
      <c r="C218" s="27"/>
      <c r="D218" s="27"/>
      <c r="E218" s="27"/>
      <c r="F218" s="27"/>
      <c r="G218" s="27"/>
      <c r="H218" s="27"/>
      <c r="I218" s="27"/>
      <c r="R218" s="5"/>
    </row>
    <row r="219" spans="1:18" ht="15.75">
      <c r="A219" s="33"/>
      <c r="C219" s="27"/>
      <c r="D219" s="27"/>
      <c r="E219" s="27"/>
      <c r="F219" s="27"/>
      <c r="G219" s="27"/>
      <c r="H219" s="27"/>
      <c r="I219" s="27"/>
      <c r="R219" s="5"/>
    </row>
    <row r="220" spans="1:18" ht="15.75">
      <c r="A220" s="33"/>
      <c r="C220" s="27"/>
      <c r="D220" s="27"/>
      <c r="E220" s="27"/>
      <c r="F220" s="27"/>
      <c r="G220" s="27"/>
      <c r="H220" s="27"/>
      <c r="I220" s="27"/>
      <c r="R220" s="5"/>
    </row>
    <row r="221" spans="1:18" ht="15.75">
      <c r="A221" s="33"/>
      <c r="C221" s="27"/>
      <c r="D221" s="27"/>
      <c r="E221" s="27"/>
      <c r="F221" s="27"/>
      <c r="G221" s="27"/>
      <c r="H221" s="27"/>
      <c r="I221" s="27"/>
      <c r="R221" s="5"/>
    </row>
    <row r="222" spans="1:18" ht="15.75">
      <c r="A222" s="33"/>
      <c r="C222" s="27"/>
      <c r="D222" s="27"/>
      <c r="E222" s="27"/>
      <c r="F222" s="27"/>
      <c r="G222" s="27"/>
      <c r="H222" s="27"/>
      <c r="I222" s="27"/>
      <c r="R222" s="5"/>
    </row>
    <row r="223" spans="1:18" ht="15.75">
      <c r="A223" s="33"/>
      <c r="C223" s="27"/>
      <c r="D223" s="27"/>
      <c r="E223" s="27"/>
      <c r="F223" s="27"/>
      <c r="G223" s="27"/>
      <c r="H223" s="27"/>
      <c r="I223" s="27"/>
      <c r="R223" s="5"/>
    </row>
    <row r="224" spans="1:18" ht="15.75">
      <c r="A224" s="33"/>
      <c r="C224" s="27"/>
      <c r="D224" s="27"/>
      <c r="E224" s="27"/>
      <c r="F224" s="27"/>
      <c r="G224" s="27"/>
      <c r="H224" s="27"/>
      <c r="I224" s="27"/>
      <c r="R224" s="5"/>
    </row>
    <row r="225" spans="1:18" ht="15.75">
      <c r="A225" s="33"/>
      <c r="C225" s="27"/>
      <c r="D225" s="27"/>
      <c r="E225" s="27"/>
      <c r="F225" s="27"/>
      <c r="G225" s="27"/>
      <c r="H225" s="27"/>
      <c r="I225" s="27"/>
      <c r="R225" s="5"/>
    </row>
    <row r="226" spans="1:18" ht="15.75">
      <c r="A226" s="34"/>
      <c r="C226" s="27"/>
      <c r="D226" s="27"/>
      <c r="E226" s="27"/>
      <c r="F226" s="27"/>
      <c r="G226" s="27"/>
      <c r="H226" s="27"/>
      <c r="I226" s="27"/>
      <c r="R226" s="5"/>
    </row>
    <row r="227" spans="1:18" ht="15.75">
      <c r="A227" s="34"/>
      <c r="C227" s="27"/>
      <c r="D227" s="27"/>
      <c r="E227" s="27"/>
      <c r="F227" s="27"/>
      <c r="G227" s="27"/>
      <c r="H227" s="27"/>
      <c r="I227" s="27"/>
      <c r="R227" s="5"/>
    </row>
    <row r="228" spans="1:18" ht="15.75">
      <c r="A228" s="34"/>
      <c r="C228" s="27"/>
      <c r="D228" s="27"/>
      <c r="E228" s="27"/>
      <c r="F228" s="27"/>
      <c r="G228" s="27"/>
      <c r="H228" s="27"/>
      <c r="I228" s="27"/>
      <c r="R228" s="5"/>
    </row>
    <row r="229" spans="1:18" ht="15.75">
      <c r="A229" s="34"/>
      <c r="C229" s="27"/>
      <c r="D229" s="27"/>
      <c r="E229" s="27"/>
      <c r="F229" s="27"/>
      <c r="G229" s="27"/>
      <c r="H229" s="27"/>
      <c r="I229" s="27"/>
    </row>
    <row r="230" spans="1:18" ht="15.75">
      <c r="A230" s="34"/>
      <c r="C230" s="27"/>
      <c r="D230" s="27"/>
      <c r="E230" s="27"/>
      <c r="F230" s="27"/>
      <c r="G230" s="27"/>
      <c r="H230" s="27"/>
      <c r="I230" s="27"/>
    </row>
    <row r="231" spans="1:18" ht="15.75">
      <c r="A231" s="34"/>
      <c r="C231" s="27"/>
      <c r="D231" s="27"/>
      <c r="E231" s="27"/>
      <c r="F231" s="27"/>
      <c r="G231" s="27"/>
      <c r="H231" s="27"/>
      <c r="I231" s="27"/>
    </row>
    <row r="232" spans="1:18" ht="15.75">
      <c r="A232" s="34"/>
      <c r="C232" s="27"/>
      <c r="D232" s="27"/>
      <c r="E232" s="27"/>
      <c r="F232" s="27"/>
      <c r="G232" s="27"/>
      <c r="H232" s="27"/>
      <c r="I232" s="27"/>
    </row>
    <row r="233" spans="1:18" ht="15.75">
      <c r="A233" s="34"/>
      <c r="C233" s="27"/>
      <c r="D233" s="27"/>
      <c r="E233" s="27"/>
      <c r="F233" s="27"/>
      <c r="G233" s="27"/>
      <c r="H233" s="27"/>
      <c r="I233" s="27"/>
    </row>
    <row r="234" spans="1:18" ht="15.75">
      <c r="A234" s="34"/>
      <c r="C234" s="27"/>
      <c r="D234" s="27"/>
      <c r="E234" s="27"/>
      <c r="F234" s="27"/>
      <c r="G234" s="27"/>
      <c r="H234" s="27"/>
      <c r="I234" s="27"/>
    </row>
    <row r="235" spans="1:18" ht="15.75">
      <c r="A235" s="34"/>
      <c r="C235" s="27"/>
      <c r="D235" s="27"/>
      <c r="E235" s="27"/>
      <c r="F235" s="27"/>
      <c r="G235" s="27"/>
      <c r="H235" s="27"/>
      <c r="I235" s="27"/>
    </row>
    <row r="236" spans="1:18" ht="15.75">
      <c r="A236" s="34"/>
      <c r="C236" s="27"/>
      <c r="D236" s="27"/>
      <c r="E236" s="27"/>
      <c r="F236" s="27"/>
      <c r="G236" s="27"/>
      <c r="H236" s="27"/>
      <c r="I236" s="27"/>
    </row>
    <row r="237" spans="1:18" ht="15.75">
      <c r="A237" s="34"/>
      <c r="C237" s="27"/>
      <c r="D237" s="27"/>
      <c r="E237" s="27"/>
      <c r="F237" s="27"/>
      <c r="G237" s="27"/>
      <c r="H237" s="27"/>
      <c r="I237" s="27"/>
    </row>
    <row r="238" spans="1:18" ht="15.75">
      <c r="A238" s="34"/>
      <c r="C238" s="27"/>
      <c r="D238" s="27"/>
      <c r="E238" s="27"/>
      <c r="F238" s="27"/>
      <c r="G238" s="27"/>
      <c r="H238" s="27"/>
      <c r="I238" s="27"/>
    </row>
    <row r="239" spans="1:18" ht="15.75">
      <c r="A239" s="34"/>
      <c r="C239" s="27"/>
      <c r="D239" s="27"/>
      <c r="E239" s="27"/>
      <c r="F239" s="27"/>
      <c r="G239" s="27"/>
      <c r="H239" s="27"/>
      <c r="I239" s="27"/>
    </row>
    <row r="240" spans="1:18" ht="15.75">
      <c r="A240" s="34"/>
      <c r="C240" s="27"/>
      <c r="D240" s="27"/>
      <c r="E240" s="27"/>
      <c r="F240" s="27"/>
      <c r="G240" s="27"/>
      <c r="H240" s="27"/>
      <c r="I240" s="27"/>
    </row>
    <row r="241" spans="1:9" ht="15.75">
      <c r="A241" s="34"/>
      <c r="C241" s="27"/>
      <c r="D241" s="27"/>
      <c r="E241" s="27"/>
      <c r="F241" s="27"/>
      <c r="G241" s="27"/>
      <c r="H241" s="27"/>
      <c r="I241" s="27"/>
    </row>
    <row r="242" spans="1:9" ht="15.75">
      <c r="A242" s="34"/>
      <c r="C242" s="27"/>
      <c r="D242" s="27"/>
      <c r="E242" s="27"/>
      <c r="F242" s="27"/>
      <c r="G242" s="27"/>
      <c r="H242" s="27"/>
      <c r="I242" s="27"/>
    </row>
    <row r="243" spans="1:9" ht="15.75">
      <c r="A243" s="34"/>
      <c r="C243" s="27"/>
      <c r="D243" s="27"/>
      <c r="E243" s="27"/>
      <c r="F243" s="27"/>
      <c r="G243" s="27"/>
      <c r="H243" s="27"/>
      <c r="I243" s="27"/>
    </row>
    <row r="244" spans="1:9" ht="15.75">
      <c r="A244" s="34"/>
      <c r="C244" s="27"/>
      <c r="D244" s="27"/>
      <c r="E244" s="27"/>
      <c r="F244" s="27"/>
      <c r="G244" s="27"/>
      <c r="H244" s="27"/>
      <c r="I244" s="27"/>
    </row>
    <row r="245" spans="1:9" ht="15.75">
      <c r="A245" s="34"/>
      <c r="C245" s="27"/>
      <c r="D245" s="27"/>
      <c r="E245" s="27"/>
      <c r="F245" s="27"/>
      <c r="G245" s="27"/>
      <c r="H245" s="27"/>
      <c r="I245" s="27"/>
    </row>
    <row r="246" spans="1:9" ht="15.75">
      <c r="A246" s="34"/>
      <c r="C246" s="27"/>
      <c r="D246" s="27"/>
      <c r="E246" s="27"/>
      <c r="F246" s="27"/>
      <c r="G246" s="27"/>
      <c r="H246" s="27"/>
      <c r="I246" s="27"/>
    </row>
    <row r="247" spans="1:9" ht="15.75">
      <c r="A247" s="34"/>
      <c r="C247" s="27"/>
      <c r="D247" s="27"/>
      <c r="E247" s="27"/>
      <c r="F247" s="27"/>
      <c r="G247" s="27"/>
      <c r="H247" s="27"/>
      <c r="I247" s="27"/>
    </row>
    <row r="248" spans="1:9" ht="15.75">
      <c r="A248" s="34"/>
      <c r="C248" s="27"/>
      <c r="D248" s="27"/>
      <c r="E248" s="27"/>
      <c r="F248" s="27"/>
      <c r="G248" s="27"/>
      <c r="H248" s="27"/>
      <c r="I248" s="27"/>
    </row>
    <row r="249" spans="1:9" ht="15.75">
      <c r="A249" s="34"/>
      <c r="C249" s="27"/>
      <c r="D249" s="27"/>
      <c r="E249" s="27"/>
      <c r="F249" s="27"/>
      <c r="G249" s="27"/>
      <c r="H249" s="27"/>
      <c r="I249" s="27"/>
    </row>
    <row r="250" spans="1:9" ht="15.75">
      <c r="A250" s="34"/>
      <c r="C250" s="27"/>
      <c r="D250" s="27"/>
      <c r="E250" s="27"/>
      <c r="F250" s="27"/>
      <c r="G250" s="27"/>
      <c r="H250" s="27"/>
      <c r="I250" s="27"/>
    </row>
    <row r="251" spans="1:9" ht="15.75">
      <c r="A251" s="34"/>
      <c r="C251" s="27"/>
      <c r="D251" s="27"/>
      <c r="E251" s="27"/>
      <c r="F251" s="27"/>
      <c r="G251" s="27"/>
      <c r="H251" s="27"/>
      <c r="I251" s="27"/>
    </row>
    <row r="252" spans="1:9" ht="15.75">
      <c r="A252" s="34"/>
      <c r="C252" s="27"/>
      <c r="D252" s="27"/>
      <c r="E252" s="27"/>
      <c r="F252" s="27"/>
      <c r="G252" s="27"/>
      <c r="H252" s="27"/>
      <c r="I252" s="27"/>
    </row>
    <row r="253" spans="1:9" ht="15.75">
      <c r="A253" s="34"/>
      <c r="C253" s="27"/>
      <c r="D253" s="27"/>
      <c r="E253" s="27"/>
      <c r="F253" s="27"/>
      <c r="G253" s="27"/>
      <c r="H253" s="27"/>
      <c r="I253" s="27"/>
    </row>
    <row r="254" spans="1:9" ht="15.75">
      <c r="A254" s="34"/>
      <c r="C254" s="27"/>
      <c r="D254" s="27"/>
      <c r="E254" s="27"/>
      <c r="F254" s="27"/>
      <c r="G254" s="27"/>
      <c r="H254" s="27"/>
      <c r="I254" s="27"/>
    </row>
    <row r="255" spans="1:9" ht="15.75">
      <c r="A255" s="34"/>
      <c r="C255" s="27"/>
      <c r="D255" s="27"/>
      <c r="E255" s="27"/>
      <c r="F255" s="27"/>
      <c r="G255" s="27"/>
      <c r="H255" s="27"/>
      <c r="I255" s="27"/>
    </row>
    <row r="256" spans="1:9" ht="15.75">
      <c r="A256" s="34"/>
      <c r="C256" s="27"/>
      <c r="D256" s="27"/>
      <c r="E256" s="27"/>
      <c r="F256" s="27"/>
      <c r="G256" s="27"/>
      <c r="H256" s="27"/>
      <c r="I256" s="27"/>
    </row>
    <row r="257" spans="1:9" ht="15.75">
      <c r="A257" s="34"/>
      <c r="C257" s="27"/>
      <c r="D257" s="27"/>
      <c r="E257" s="27"/>
      <c r="F257" s="27"/>
      <c r="G257" s="27"/>
      <c r="H257" s="27"/>
      <c r="I257" s="27"/>
    </row>
    <row r="258" spans="1:9" ht="15.75">
      <c r="A258" s="34"/>
      <c r="C258" s="27"/>
      <c r="D258" s="27"/>
      <c r="E258" s="27"/>
      <c r="F258" s="27"/>
      <c r="G258" s="27"/>
      <c r="H258" s="27"/>
      <c r="I258" s="27"/>
    </row>
    <row r="259" spans="1:9" ht="15.75">
      <c r="A259" s="34"/>
      <c r="C259" s="27"/>
      <c r="D259" s="27"/>
      <c r="E259" s="27"/>
      <c r="F259" s="27"/>
      <c r="G259" s="27"/>
      <c r="H259" s="27"/>
      <c r="I259" s="27"/>
    </row>
    <row r="260" spans="1:9" ht="15.75">
      <c r="A260" s="34"/>
      <c r="C260" s="27"/>
      <c r="D260" s="27"/>
      <c r="E260" s="27"/>
      <c r="F260" s="27"/>
      <c r="G260" s="27"/>
      <c r="H260" s="27"/>
      <c r="I260" s="27"/>
    </row>
    <row r="261" spans="1:9" ht="15.75">
      <c r="A261" s="34"/>
      <c r="C261" s="27"/>
      <c r="D261" s="27"/>
      <c r="E261" s="27"/>
      <c r="F261" s="27"/>
      <c r="G261" s="27"/>
      <c r="H261" s="27"/>
      <c r="I261" s="27"/>
    </row>
    <row r="262" spans="1:9" ht="15.75">
      <c r="A262" s="34"/>
      <c r="C262" s="27"/>
      <c r="D262" s="27"/>
      <c r="E262" s="27"/>
      <c r="F262" s="27"/>
      <c r="G262" s="27"/>
      <c r="H262" s="27"/>
      <c r="I262" s="27"/>
    </row>
    <row r="263" spans="1:9" ht="15.75">
      <c r="A263" s="34"/>
      <c r="C263" s="27"/>
      <c r="D263" s="27"/>
      <c r="E263" s="27"/>
      <c r="F263" s="27"/>
      <c r="G263" s="27"/>
      <c r="H263" s="27"/>
      <c r="I263" s="27"/>
    </row>
    <row r="264" spans="1:9" ht="15.75">
      <c r="A264" s="34"/>
      <c r="C264" s="27"/>
      <c r="D264" s="27"/>
      <c r="E264" s="27"/>
      <c r="F264" s="27"/>
      <c r="G264" s="27"/>
      <c r="H264" s="27"/>
      <c r="I264" s="27"/>
    </row>
    <row r="265" spans="1:9" ht="15.75">
      <c r="A265" s="34"/>
      <c r="C265" s="27"/>
      <c r="D265" s="27"/>
      <c r="E265" s="27"/>
      <c r="F265" s="27"/>
      <c r="G265" s="27"/>
      <c r="H265" s="27"/>
      <c r="I265" s="27"/>
    </row>
    <row r="266" spans="1:9" ht="15.75">
      <c r="A266" s="34"/>
      <c r="C266" s="27"/>
      <c r="D266" s="27"/>
      <c r="E266" s="27"/>
      <c r="F266" s="27"/>
      <c r="G266" s="27"/>
      <c r="H266" s="27"/>
      <c r="I266" s="27"/>
    </row>
    <row r="267" spans="1:9" ht="15.75">
      <c r="A267" s="34"/>
      <c r="C267" s="27"/>
      <c r="D267" s="27"/>
      <c r="E267" s="27"/>
      <c r="F267" s="27"/>
      <c r="G267" s="27"/>
      <c r="H267" s="27"/>
      <c r="I267" s="27"/>
    </row>
    <row r="268" spans="1:9" ht="15.75">
      <c r="A268" s="34"/>
      <c r="C268" s="27"/>
      <c r="D268" s="27"/>
      <c r="E268" s="27"/>
      <c r="F268" s="27"/>
      <c r="G268" s="27"/>
      <c r="H268" s="27"/>
      <c r="I268" s="27"/>
    </row>
    <row r="269" spans="1:9" ht="15.75">
      <c r="A269" s="34"/>
      <c r="C269" s="27"/>
      <c r="D269" s="27"/>
      <c r="E269" s="27"/>
      <c r="F269" s="27"/>
      <c r="G269" s="27"/>
      <c r="H269" s="27"/>
      <c r="I269" s="27"/>
    </row>
    <row r="270" spans="1:9" ht="15.75">
      <c r="A270" s="34"/>
      <c r="C270" s="27"/>
      <c r="D270" s="27"/>
      <c r="E270" s="27"/>
      <c r="F270" s="27"/>
      <c r="G270" s="27"/>
      <c r="H270" s="27"/>
      <c r="I270" s="27"/>
    </row>
    <row r="271" spans="1:9" ht="15.75">
      <c r="A271" s="34"/>
      <c r="C271" s="27"/>
      <c r="D271" s="27"/>
      <c r="E271" s="27"/>
      <c r="F271" s="27"/>
      <c r="G271" s="27"/>
      <c r="H271" s="27"/>
      <c r="I271" s="27"/>
    </row>
    <row r="272" spans="1:9" ht="15.75">
      <c r="A272" s="34"/>
      <c r="C272" s="27"/>
      <c r="D272" s="27"/>
      <c r="E272" s="27"/>
      <c r="F272" s="27"/>
      <c r="G272" s="27"/>
      <c r="H272" s="27"/>
      <c r="I272" s="27"/>
    </row>
    <row r="273" spans="1:9" ht="15.75">
      <c r="A273" s="34"/>
      <c r="C273" s="27"/>
      <c r="D273" s="27"/>
      <c r="E273" s="27"/>
      <c r="F273" s="27"/>
      <c r="G273" s="27"/>
      <c r="H273" s="27"/>
      <c r="I273" s="27"/>
    </row>
    <row r="274" spans="1:9" ht="15.75">
      <c r="A274" s="34"/>
      <c r="C274" s="27"/>
      <c r="D274" s="27"/>
      <c r="E274" s="27"/>
      <c r="F274" s="27"/>
      <c r="G274" s="27"/>
      <c r="H274" s="27"/>
      <c r="I274" s="27"/>
    </row>
    <row r="275" spans="1:9" ht="15.75">
      <c r="A275" s="34"/>
      <c r="C275" s="27"/>
      <c r="D275" s="27"/>
      <c r="E275" s="27"/>
      <c r="F275" s="27"/>
      <c r="G275" s="27"/>
      <c r="H275" s="27"/>
      <c r="I275" s="27"/>
    </row>
    <row r="276" spans="1:9" ht="15.75">
      <c r="A276" s="34"/>
      <c r="C276" s="27"/>
      <c r="D276" s="27"/>
      <c r="E276" s="27"/>
      <c r="F276" s="27"/>
      <c r="G276" s="27"/>
      <c r="H276" s="27"/>
      <c r="I276" s="27"/>
    </row>
    <row r="277" spans="1:9" ht="15.75">
      <c r="A277" s="34"/>
      <c r="C277" s="27"/>
      <c r="D277" s="27"/>
      <c r="E277" s="27"/>
      <c r="F277" s="27"/>
      <c r="G277" s="27"/>
      <c r="H277" s="27"/>
      <c r="I277" s="27"/>
    </row>
    <row r="278" spans="1:9" ht="15.75">
      <c r="A278" s="34"/>
      <c r="C278" s="27"/>
      <c r="D278" s="27"/>
      <c r="E278" s="27"/>
      <c r="F278" s="27"/>
      <c r="G278" s="27"/>
      <c r="H278" s="27"/>
      <c r="I278" s="27"/>
    </row>
    <row r="279" spans="1:9" ht="15.75">
      <c r="A279" s="34"/>
      <c r="C279" s="27"/>
      <c r="D279" s="27"/>
      <c r="E279" s="27"/>
      <c r="F279" s="27"/>
      <c r="G279" s="27"/>
      <c r="H279" s="27"/>
      <c r="I279" s="27"/>
    </row>
    <row r="280" spans="1:9" ht="15.75">
      <c r="A280" s="34"/>
      <c r="C280" s="27"/>
      <c r="D280" s="27"/>
      <c r="E280" s="27"/>
      <c r="F280" s="27"/>
      <c r="G280" s="27"/>
      <c r="H280" s="27"/>
      <c r="I280" s="27"/>
    </row>
    <row r="281" spans="1:9" ht="15.75">
      <c r="A281" s="34"/>
      <c r="C281" s="27"/>
      <c r="D281" s="27"/>
      <c r="E281" s="27"/>
      <c r="F281" s="27"/>
      <c r="G281" s="27"/>
      <c r="H281" s="27"/>
      <c r="I281" s="27"/>
    </row>
    <row r="282" spans="1:9" ht="15.75">
      <c r="A282" s="34"/>
      <c r="C282" s="27"/>
      <c r="D282" s="27"/>
      <c r="E282" s="27"/>
      <c r="F282" s="27"/>
      <c r="G282" s="27"/>
      <c r="H282" s="27"/>
      <c r="I282" s="27"/>
    </row>
    <row r="283" spans="1:9" ht="15.75">
      <c r="A283" s="34"/>
      <c r="C283" s="27"/>
      <c r="D283" s="27"/>
      <c r="E283" s="27"/>
      <c r="F283" s="27"/>
      <c r="G283" s="27"/>
      <c r="H283" s="27"/>
      <c r="I283" s="27"/>
    </row>
    <row r="284" spans="1:9" ht="15.75">
      <c r="A284" s="34"/>
      <c r="C284" s="27"/>
      <c r="D284" s="27"/>
      <c r="E284" s="27"/>
      <c r="F284" s="27"/>
      <c r="G284" s="27"/>
      <c r="H284" s="27"/>
      <c r="I284" s="27"/>
    </row>
    <row r="285" spans="1:9" ht="15.75">
      <c r="A285" s="34"/>
      <c r="C285" s="27"/>
      <c r="D285" s="27"/>
      <c r="E285" s="27"/>
      <c r="F285" s="27"/>
      <c r="G285" s="27"/>
      <c r="H285" s="27"/>
      <c r="I285" s="27"/>
    </row>
    <row r="286" spans="1:9" ht="15.75">
      <c r="A286" s="34"/>
      <c r="C286" s="27"/>
      <c r="D286" s="27"/>
      <c r="E286" s="27"/>
      <c r="F286" s="27"/>
      <c r="G286" s="27"/>
      <c r="H286" s="27"/>
      <c r="I286" s="27"/>
    </row>
    <row r="287" spans="1:9" ht="15.75">
      <c r="A287" s="34"/>
      <c r="C287" s="27"/>
      <c r="D287" s="27"/>
      <c r="E287" s="27"/>
      <c r="F287" s="27"/>
      <c r="G287" s="27"/>
      <c r="H287" s="27"/>
      <c r="I287" s="27"/>
    </row>
    <row r="288" spans="1:9" ht="15.75">
      <c r="A288" s="34"/>
      <c r="C288" s="27"/>
      <c r="D288" s="27"/>
      <c r="E288" s="27"/>
      <c r="F288" s="27"/>
      <c r="G288" s="27"/>
      <c r="H288" s="27"/>
      <c r="I288" s="27"/>
    </row>
    <row r="289" spans="1:9" ht="15.75">
      <c r="A289" s="34"/>
      <c r="C289" s="27"/>
      <c r="D289" s="27"/>
      <c r="E289" s="27"/>
      <c r="F289" s="27"/>
      <c r="G289" s="27"/>
      <c r="H289" s="27"/>
      <c r="I289" s="27"/>
    </row>
    <row r="290" spans="1:9" ht="15.75">
      <c r="A290" s="34"/>
      <c r="C290" s="27"/>
      <c r="D290" s="27"/>
      <c r="E290" s="27"/>
      <c r="F290" s="27"/>
      <c r="G290" s="27"/>
      <c r="H290" s="27"/>
      <c r="I290" s="27"/>
    </row>
    <row r="291" spans="1:9" ht="15.75">
      <c r="A291" s="34"/>
      <c r="C291" s="27"/>
      <c r="D291" s="27"/>
      <c r="E291" s="27"/>
      <c r="F291" s="27"/>
      <c r="G291" s="27"/>
      <c r="H291" s="27"/>
      <c r="I291" s="27"/>
    </row>
    <row r="292" spans="1:9" ht="15.75">
      <c r="A292" s="34"/>
      <c r="C292" s="27"/>
      <c r="D292" s="27"/>
      <c r="E292" s="27"/>
      <c r="F292" s="27"/>
      <c r="G292" s="27"/>
      <c r="H292" s="27"/>
      <c r="I292" s="27"/>
    </row>
    <row r="293" spans="1:9" ht="15.75">
      <c r="A293" s="34"/>
      <c r="C293" s="27"/>
      <c r="D293" s="27"/>
      <c r="E293" s="27"/>
      <c r="F293" s="27"/>
      <c r="G293" s="27"/>
      <c r="H293" s="27"/>
      <c r="I293" s="27"/>
    </row>
    <row r="294" spans="1:9" ht="15.75">
      <c r="A294" s="34"/>
      <c r="C294" s="27"/>
      <c r="D294" s="27"/>
      <c r="E294" s="27"/>
      <c r="F294" s="27"/>
      <c r="G294" s="27"/>
      <c r="H294" s="27"/>
      <c r="I294" s="27"/>
    </row>
    <row r="295" spans="1:9" ht="15.75">
      <c r="A295" s="34"/>
      <c r="C295" s="27"/>
      <c r="D295" s="27"/>
      <c r="E295" s="27"/>
      <c r="F295" s="27"/>
      <c r="G295" s="27"/>
      <c r="H295" s="27"/>
      <c r="I295" s="27"/>
    </row>
    <row r="296" spans="1:9" ht="15.75">
      <c r="A296" s="34"/>
      <c r="C296" s="27"/>
      <c r="D296" s="27"/>
      <c r="E296" s="27"/>
      <c r="F296" s="27"/>
      <c r="G296" s="27"/>
      <c r="H296" s="27"/>
      <c r="I296" s="27"/>
    </row>
    <row r="297" spans="1:9" ht="15.75">
      <c r="A297" s="34"/>
      <c r="C297" s="27"/>
      <c r="D297" s="27"/>
      <c r="E297" s="27"/>
      <c r="F297" s="27"/>
      <c r="G297" s="27"/>
      <c r="H297" s="27"/>
      <c r="I297" s="27"/>
    </row>
    <row r="298" spans="1:9" ht="15.75">
      <c r="A298" s="34"/>
    </row>
    <row r="299" spans="1:9" ht="15.75">
      <c r="A299" s="34"/>
    </row>
    <row r="300" spans="1:9" ht="15.75">
      <c r="A300" s="34"/>
    </row>
    <row r="301" spans="1:9" ht="15.75">
      <c r="A301" s="34"/>
    </row>
    <row r="302" spans="1:9" ht="15.75">
      <c r="A302" s="34"/>
    </row>
    <row r="303" spans="1:9" ht="15.75">
      <c r="A303" s="34"/>
    </row>
    <row r="304" spans="1:9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  <row r="675" spans="1:1" ht="15.75">
      <c r="A675" s="34"/>
    </row>
    <row r="676" spans="1:1" ht="15.75">
      <c r="A676" s="34"/>
    </row>
    <row r="677" spans="1:1" ht="15.75">
      <c r="A677" s="34"/>
    </row>
    <row r="678" spans="1:1" ht="15.75">
      <c r="A678" s="34"/>
    </row>
    <row r="679" spans="1:1" ht="15.75">
      <c r="A679" s="34"/>
    </row>
    <row r="680" spans="1:1" ht="15.75">
      <c r="A680" s="34"/>
    </row>
    <row r="681" spans="1:1" ht="15.75">
      <c r="A681" s="34"/>
    </row>
  </sheetData>
  <mergeCells count="6">
    <mergeCell ref="A60:D60"/>
    <mergeCell ref="A2:Q2"/>
    <mergeCell ref="A3:Q3"/>
    <mergeCell ref="A4:Q4"/>
    <mergeCell ref="A5:Q5"/>
    <mergeCell ref="A59:D59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R664"/>
  <sheetViews>
    <sheetView zoomScale="70" zoomScaleNormal="70" workbookViewId="0">
      <selection activeCell="H14" sqref="H14"/>
    </sheetView>
  </sheetViews>
  <sheetFormatPr defaultColWidth="9.140625" defaultRowHeight="12.75"/>
  <cols>
    <col min="1" max="1" width="53.7109375" style="157" customWidth="1"/>
    <col min="2" max="16" width="18.140625" style="141" customWidth="1"/>
    <col min="17" max="18" width="2.5703125" style="156" customWidth="1"/>
    <col min="19" max="256" width="9.140625" style="141"/>
    <col min="257" max="257" width="53.7109375" style="141" customWidth="1"/>
    <col min="258" max="272" width="18.140625" style="141" customWidth="1"/>
    <col min="273" max="274" width="2.5703125" style="141" customWidth="1"/>
    <col min="275" max="512" width="9.140625" style="141"/>
    <col min="513" max="513" width="53.7109375" style="141" customWidth="1"/>
    <col min="514" max="528" width="18.140625" style="141" customWidth="1"/>
    <col min="529" max="530" width="2.5703125" style="141" customWidth="1"/>
    <col min="531" max="768" width="9.140625" style="141"/>
    <col min="769" max="769" width="53.7109375" style="141" customWidth="1"/>
    <col min="770" max="784" width="18.140625" style="141" customWidth="1"/>
    <col min="785" max="786" width="2.5703125" style="141" customWidth="1"/>
    <col min="787" max="1024" width="9.140625" style="141"/>
    <col min="1025" max="1025" width="53.7109375" style="141" customWidth="1"/>
    <col min="1026" max="1040" width="18.140625" style="141" customWidth="1"/>
    <col min="1041" max="1042" width="2.5703125" style="141" customWidth="1"/>
    <col min="1043" max="1280" width="9.140625" style="141"/>
    <col min="1281" max="1281" width="53.7109375" style="141" customWidth="1"/>
    <col min="1282" max="1296" width="18.140625" style="141" customWidth="1"/>
    <col min="1297" max="1298" width="2.5703125" style="141" customWidth="1"/>
    <col min="1299" max="1536" width="9.140625" style="141"/>
    <col min="1537" max="1537" width="53.7109375" style="141" customWidth="1"/>
    <col min="1538" max="1552" width="18.140625" style="141" customWidth="1"/>
    <col min="1553" max="1554" width="2.5703125" style="141" customWidth="1"/>
    <col min="1555" max="1792" width="9.140625" style="141"/>
    <col min="1793" max="1793" width="53.7109375" style="141" customWidth="1"/>
    <col min="1794" max="1808" width="18.140625" style="141" customWidth="1"/>
    <col min="1809" max="1810" width="2.5703125" style="141" customWidth="1"/>
    <col min="1811" max="2048" width="9.140625" style="141"/>
    <col min="2049" max="2049" width="53.7109375" style="141" customWidth="1"/>
    <col min="2050" max="2064" width="18.140625" style="141" customWidth="1"/>
    <col min="2065" max="2066" width="2.5703125" style="141" customWidth="1"/>
    <col min="2067" max="2304" width="9.140625" style="141"/>
    <col min="2305" max="2305" width="53.7109375" style="141" customWidth="1"/>
    <col min="2306" max="2320" width="18.140625" style="141" customWidth="1"/>
    <col min="2321" max="2322" width="2.5703125" style="141" customWidth="1"/>
    <col min="2323" max="2560" width="9.140625" style="141"/>
    <col min="2561" max="2561" width="53.7109375" style="141" customWidth="1"/>
    <col min="2562" max="2576" width="18.140625" style="141" customWidth="1"/>
    <col min="2577" max="2578" width="2.5703125" style="141" customWidth="1"/>
    <col min="2579" max="2816" width="9.140625" style="141"/>
    <col min="2817" max="2817" width="53.7109375" style="141" customWidth="1"/>
    <col min="2818" max="2832" width="18.140625" style="141" customWidth="1"/>
    <col min="2833" max="2834" width="2.5703125" style="141" customWidth="1"/>
    <col min="2835" max="3072" width="9.140625" style="141"/>
    <col min="3073" max="3073" width="53.7109375" style="141" customWidth="1"/>
    <col min="3074" max="3088" width="18.140625" style="141" customWidth="1"/>
    <col min="3089" max="3090" width="2.5703125" style="141" customWidth="1"/>
    <col min="3091" max="3328" width="9.140625" style="141"/>
    <col min="3329" max="3329" width="53.7109375" style="141" customWidth="1"/>
    <col min="3330" max="3344" width="18.140625" style="141" customWidth="1"/>
    <col min="3345" max="3346" width="2.5703125" style="141" customWidth="1"/>
    <col min="3347" max="3584" width="9.140625" style="141"/>
    <col min="3585" max="3585" width="53.7109375" style="141" customWidth="1"/>
    <col min="3586" max="3600" width="18.140625" style="141" customWidth="1"/>
    <col min="3601" max="3602" width="2.5703125" style="141" customWidth="1"/>
    <col min="3603" max="3840" width="9.140625" style="141"/>
    <col min="3841" max="3841" width="53.7109375" style="141" customWidth="1"/>
    <col min="3842" max="3856" width="18.140625" style="141" customWidth="1"/>
    <col min="3857" max="3858" width="2.5703125" style="141" customWidth="1"/>
    <col min="3859" max="4096" width="9.140625" style="141"/>
    <col min="4097" max="4097" width="53.7109375" style="141" customWidth="1"/>
    <col min="4098" max="4112" width="18.140625" style="141" customWidth="1"/>
    <col min="4113" max="4114" width="2.5703125" style="141" customWidth="1"/>
    <col min="4115" max="4352" width="9.140625" style="141"/>
    <col min="4353" max="4353" width="53.7109375" style="141" customWidth="1"/>
    <col min="4354" max="4368" width="18.140625" style="141" customWidth="1"/>
    <col min="4369" max="4370" width="2.5703125" style="141" customWidth="1"/>
    <col min="4371" max="4608" width="9.140625" style="141"/>
    <col min="4609" max="4609" width="53.7109375" style="141" customWidth="1"/>
    <col min="4610" max="4624" width="18.140625" style="141" customWidth="1"/>
    <col min="4625" max="4626" width="2.5703125" style="141" customWidth="1"/>
    <col min="4627" max="4864" width="9.140625" style="141"/>
    <col min="4865" max="4865" width="53.7109375" style="141" customWidth="1"/>
    <col min="4866" max="4880" width="18.140625" style="141" customWidth="1"/>
    <col min="4881" max="4882" width="2.5703125" style="141" customWidth="1"/>
    <col min="4883" max="5120" width="9.140625" style="141"/>
    <col min="5121" max="5121" width="53.7109375" style="141" customWidth="1"/>
    <col min="5122" max="5136" width="18.140625" style="141" customWidth="1"/>
    <col min="5137" max="5138" width="2.5703125" style="141" customWidth="1"/>
    <col min="5139" max="5376" width="9.140625" style="141"/>
    <col min="5377" max="5377" width="53.7109375" style="141" customWidth="1"/>
    <col min="5378" max="5392" width="18.140625" style="141" customWidth="1"/>
    <col min="5393" max="5394" width="2.5703125" style="141" customWidth="1"/>
    <col min="5395" max="5632" width="9.140625" style="141"/>
    <col min="5633" max="5633" width="53.7109375" style="141" customWidth="1"/>
    <col min="5634" max="5648" width="18.140625" style="141" customWidth="1"/>
    <col min="5649" max="5650" width="2.5703125" style="141" customWidth="1"/>
    <col min="5651" max="5888" width="9.140625" style="141"/>
    <col min="5889" max="5889" width="53.7109375" style="141" customWidth="1"/>
    <col min="5890" max="5904" width="18.140625" style="141" customWidth="1"/>
    <col min="5905" max="5906" width="2.5703125" style="141" customWidth="1"/>
    <col min="5907" max="6144" width="9.140625" style="141"/>
    <col min="6145" max="6145" width="53.7109375" style="141" customWidth="1"/>
    <col min="6146" max="6160" width="18.140625" style="141" customWidth="1"/>
    <col min="6161" max="6162" width="2.5703125" style="141" customWidth="1"/>
    <col min="6163" max="6400" width="9.140625" style="141"/>
    <col min="6401" max="6401" width="53.7109375" style="141" customWidth="1"/>
    <col min="6402" max="6416" width="18.140625" style="141" customWidth="1"/>
    <col min="6417" max="6418" width="2.5703125" style="141" customWidth="1"/>
    <col min="6419" max="6656" width="9.140625" style="141"/>
    <col min="6657" max="6657" width="53.7109375" style="141" customWidth="1"/>
    <col min="6658" max="6672" width="18.140625" style="141" customWidth="1"/>
    <col min="6673" max="6674" width="2.5703125" style="141" customWidth="1"/>
    <col min="6675" max="6912" width="9.140625" style="141"/>
    <col min="6913" max="6913" width="53.7109375" style="141" customWidth="1"/>
    <col min="6914" max="6928" width="18.140625" style="141" customWidth="1"/>
    <col min="6929" max="6930" width="2.5703125" style="141" customWidth="1"/>
    <col min="6931" max="7168" width="9.140625" style="141"/>
    <col min="7169" max="7169" width="53.7109375" style="141" customWidth="1"/>
    <col min="7170" max="7184" width="18.140625" style="141" customWidth="1"/>
    <col min="7185" max="7186" width="2.5703125" style="141" customWidth="1"/>
    <col min="7187" max="7424" width="9.140625" style="141"/>
    <col min="7425" max="7425" width="53.7109375" style="141" customWidth="1"/>
    <col min="7426" max="7440" width="18.140625" style="141" customWidth="1"/>
    <col min="7441" max="7442" width="2.5703125" style="141" customWidth="1"/>
    <col min="7443" max="7680" width="9.140625" style="141"/>
    <col min="7681" max="7681" width="53.7109375" style="141" customWidth="1"/>
    <col min="7682" max="7696" width="18.140625" style="141" customWidth="1"/>
    <col min="7697" max="7698" width="2.5703125" style="141" customWidth="1"/>
    <col min="7699" max="7936" width="9.140625" style="141"/>
    <col min="7937" max="7937" width="53.7109375" style="141" customWidth="1"/>
    <col min="7938" max="7952" width="18.140625" style="141" customWidth="1"/>
    <col min="7953" max="7954" width="2.5703125" style="141" customWidth="1"/>
    <col min="7955" max="8192" width="9.140625" style="141"/>
    <col min="8193" max="8193" width="53.7109375" style="141" customWidth="1"/>
    <col min="8194" max="8208" width="18.140625" style="141" customWidth="1"/>
    <col min="8209" max="8210" width="2.5703125" style="141" customWidth="1"/>
    <col min="8211" max="8448" width="9.140625" style="141"/>
    <col min="8449" max="8449" width="53.7109375" style="141" customWidth="1"/>
    <col min="8450" max="8464" width="18.140625" style="141" customWidth="1"/>
    <col min="8465" max="8466" width="2.5703125" style="141" customWidth="1"/>
    <col min="8467" max="8704" width="9.140625" style="141"/>
    <col min="8705" max="8705" width="53.7109375" style="141" customWidth="1"/>
    <col min="8706" max="8720" width="18.140625" style="141" customWidth="1"/>
    <col min="8721" max="8722" width="2.5703125" style="141" customWidth="1"/>
    <col min="8723" max="8960" width="9.140625" style="141"/>
    <col min="8961" max="8961" width="53.7109375" style="141" customWidth="1"/>
    <col min="8962" max="8976" width="18.140625" style="141" customWidth="1"/>
    <col min="8977" max="8978" width="2.5703125" style="141" customWidth="1"/>
    <col min="8979" max="9216" width="9.140625" style="141"/>
    <col min="9217" max="9217" width="53.7109375" style="141" customWidth="1"/>
    <col min="9218" max="9232" width="18.140625" style="141" customWidth="1"/>
    <col min="9233" max="9234" width="2.5703125" style="141" customWidth="1"/>
    <col min="9235" max="9472" width="9.140625" style="141"/>
    <col min="9473" max="9473" width="53.7109375" style="141" customWidth="1"/>
    <col min="9474" max="9488" width="18.140625" style="141" customWidth="1"/>
    <col min="9489" max="9490" width="2.5703125" style="141" customWidth="1"/>
    <col min="9491" max="9728" width="9.140625" style="141"/>
    <col min="9729" max="9729" width="53.7109375" style="141" customWidth="1"/>
    <col min="9730" max="9744" width="18.140625" style="141" customWidth="1"/>
    <col min="9745" max="9746" width="2.5703125" style="141" customWidth="1"/>
    <col min="9747" max="9984" width="9.140625" style="141"/>
    <col min="9985" max="9985" width="53.7109375" style="141" customWidth="1"/>
    <col min="9986" max="10000" width="18.140625" style="141" customWidth="1"/>
    <col min="10001" max="10002" width="2.5703125" style="141" customWidth="1"/>
    <col min="10003" max="10240" width="9.140625" style="141"/>
    <col min="10241" max="10241" width="53.7109375" style="141" customWidth="1"/>
    <col min="10242" max="10256" width="18.140625" style="141" customWidth="1"/>
    <col min="10257" max="10258" width="2.5703125" style="141" customWidth="1"/>
    <col min="10259" max="10496" width="9.140625" style="141"/>
    <col min="10497" max="10497" width="53.7109375" style="141" customWidth="1"/>
    <col min="10498" max="10512" width="18.140625" style="141" customWidth="1"/>
    <col min="10513" max="10514" width="2.5703125" style="141" customWidth="1"/>
    <col min="10515" max="10752" width="9.140625" style="141"/>
    <col min="10753" max="10753" width="53.7109375" style="141" customWidth="1"/>
    <col min="10754" max="10768" width="18.140625" style="141" customWidth="1"/>
    <col min="10769" max="10770" width="2.5703125" style="141" customWidth="1"/>
    <col min="10771" max="11008" width="9.140625" style="141"/>
    <col min="11009" max="11009" width="53.7109375" style="141" customWidth="1"/>
    <col min="11010" max="11024" width="18.140625" style="141" customWidth="1"/>
    <col min="11025" max="11026" width="2.5703125" style="141" customWidth="1"/>
    <col min="11027" max="11264" width="9.140625" style="141"/>
    <col min="11265" max="11265" width="53.7109375" style="141" customWidth="1"/>
    <col min="11266" max="11280" width="18.140625" style="141" customWidth="1"/>
    <col min="11281" max="11282" width="2.5703125" style="141" customWidth="1"/>
    <col min="11283" max="11520" width="9.140625" style="141"/>
    <col min="11521" max="11521" width="53.7109375" style="141" customWidth="1"/>
    <col min="11522" max="11536" width="18.140625" style="141" customWidth="1"/>
    <col min="11537" max="11538" width="2.5703125" style="141" customWidth="1"/>
    <col min="11539" max="11776" width="9.140625" style="141"/>
    <col min="11777" max="11777" width="53.7109375" style="141" customWidth="1"/>
    <col min="11778" max="11792" width="18.140625" style="141" customWidth="1"/>
    <col min="11793" max="11794" width="2.5703125" style="141" customWidth="1"/>
    <col min="11795" max="12032" width="9.140625" style="141"/>
    <col min="12033" max="12033" width="53.7109375" style="141" customWidth="1"/>
    <col min="12034" max="12048" width="18.140625" style="141" customWidth="1"/>
    <col min="12049" max="12050" width="2.5703125" style="141" customWidth="1"/>
    <col min="12051" max="12288" width="9.140625" style="141"/>
    <col min="12289" max="12289" width="53.7109375" style="141" customWidth="1"/>
    <col min="12290" max="12304" width="18.140625" style="141" customWidth="1"/>
    <col min="12305" max="12306" width="2.5703125" style="141" customWidth="1"/>
    <col min="12307" max="12544" width="9.140625" style="141"/>
    <col min="12545" max="12545" width="53.7109375" style="141" customWidth="1"/>
    <col min="12546" max="12560" width="18.140625" style="141" customWidth="1"/>
    <col min="12561" max="12562" width="2.5703125" style="141" customWidth="1"/>
    <col min="12563" max="12800" width="9.140625" style="141"/>
    <col min="12801" max="12801" width="53.7109375" style="141" customWidth="1"/>
    <col min="12802" max="12816" width="18.140625" style="141" customWidth="1"/>
    <col min="12817" max="12818" width="2.5703125" style="141" customWidth="1"/>
    <col min="12819" max="13056" width="9.140625" style="141"/>
    <col min="13057" max="13057" width="53.7109375" style="141" customWidth="1"/>
    <col min="13058" max="13072" width="18.140625" style="141" customWidth="1"/>
    <col min="13073" max="13074" width="2.5703125" style="141" customWidth="1"/>
    <col min="13075" max="13312" width="9.140625" style="141"/>
    <col min="13313" max="13313" width="53.7109375" style="141" customWidth="1"/>
    <col min="13314" max="13328" width="18.140625" style="141" customWidth="1"/>
    <col min="13329" max="13330" width="2.5703125" style="141" customWidth="1"/>
    <col min="13331" max="13568" width="9.140625" style="141"/>
    <col min="13569" max="13569" width="53.7109375" style="141" customWidth="1"/>
    <col min="13570" max="13584" width="18.140625" style="141" customWidth="1"/>
    <col min="13585" max="13586" width="2.5703125" style="141" customWidth="1"/>
    <col min="13587" max="13824" width="9.140625" style="141"/>
    <col min="13825" max="13825" width="53.7109375" style="141" customWidth="1"/>
    <col min="13826" max="13840" width="18.140625" style="141" customWidth="1"/>
    <col min="13841" max="13842" width="2.5703125" style="141" customWidth="1"/>
    <col min="13843" max="14080" width="9.140625" style="141"/>
    <col min="14081" max="14081" width="53.7109375" style="141" customWidth="1"/>
    <col min="14082" max="14096" width="18.140625" style="141" customWidth="1"/>
    <col min="14097" max="14098" width="2.5703125" style="141" customWidth="1"/>
    <col min="14099" max="14336" width="9.140625" style="141"/>
    <col min="14337" max="14337" width="53.7109375" style="141" customWidth="1"/>
    <col min="14338" max="14352" width="18.140625" style="141" customWidth="1"/>
    <col min="14353" max="14354" width="2.5703125" style="141" customWidth="1"/>
    <col min="14355" max="14592" width="9.140625" style="141"/>
    <col min="14593" max="14593" width="53.7109375" style="141" customWidth="1"/>
    <col min="14594" max="14608" width="18.140625" style="141" customWidth="1"/>
    <col min="14609" max="14610" width="2.5703125" style="141" customWidth="1"/>
    <col min="14611" max="14848" width="9.140625" style="141"/>
    <col min="14849" max="14849" width="53.7109375" style="141" customWidth="1"/>
    <col min="14850" max="14864" width="18.140625" style="141" customWidth="1"/>
    <col min="14865" max="14866" width="2.5703125" style="141" customWidth="1"/>
    <col min="14867" max="15104" width="9.140625" style="141"/>
    <col min="15105" max="15105" width="53.7109375" style="141" customWidth="1"/>
    <col min="15106" max="15120" width="18.140625" style="141" customWidth="1"/>
    <col min="15121" max="15122" width="2.5703125" style="141" customWidth="1"/>
    <col min="15123" max="15360" width="9.140625" style="141"/>
    <col min="15361" max="15361" width="53.7109375" style="141" customWidth="1"/>
    <col min="15362" max="15376" width="18.140625" style="141" customWidth="1"/>
    <col min="15377" max="15378" width="2.5703125" style="141" customWidth="1"/>
    <col min="15379" max="15616" width="9.140625" style="141"/>
    <col min="15617" max="15617" width="53.7109375" style="141" customWidth="1"/>
    <col min="15618" max="15632" width="18.140625" style="141" customWidth="1"/>
    <col min="15633" max="15634" width="2.5703125" style="141" customWidth="1"/>
    <col min="15635" max="15872" width="9.140625" style="141"/>
    <col min="15873" max="15873" width="53.7109375" style="141" customWidth="1"/>
    <col min="15874" max="15888" width="18.140625" style="141" customWidth="1"/>
    <col min="15889" max="15890" width="2.5703125" style="141" customWidth="1"/>
    <col min="15891" max="16128" width="9.140625" style="141"/>
    <col min="16129" max="16129" width="53.7109375" style="141" customWidth="1"/>
    <col min="16130" max="16144" width="18.140625" style="141" customWidth="1"/>
    <col min="16145" max="16146" width="2.5703125" style="141" customWidth="1"/>
    <col min="16147" max="16384" width="9.140625" style="141"/>
  </cols>
  <sheetData>
    <row r="1" spans="1:18" s="20" customFormat="1" ht="3.75" customHeight="1">
      <c r="A1" s="645"/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M1" s="646"/>
      <c r="N1" s="646"/>
      <c r="O1" s="646"/>
      <c r="P1" s="646"/>
    </row>
    <row r="2" spans="1:18" s="20" customFormat="1" ht="48.75" customHeight="1">
      <c r="A2" s="884" t="s">
        <v>227</v>
      </c>
      <c r="B2" s="884"/>
      <c r="C2" s="884"/>
      <c r="D2" s="884"/>
      <c r="E2" s="884"/>
      <c r="F2" s="884"/>
      <c r="G2" s="884"/>
      <c r="H2" s="884"/>
      <c r="I2" s="884"/>
      <c r="J2" s="884"/>
      <c r="K2" s="884"/>
      <c r="L2" s="884"/>
      <c r="M2" s="884"/>
      <c r="N2" s="884"/>
      <c r="O2" s="884"/>
      <c r="P2" s="884"/>
    </row>
    <row r="3" spans="1:18" s="20" customFormat="1" ht="36" customHeight="1">
      <c r="A3" s="884" t="s">
        <v>326</v>
      </c>
      <c r="B3" s="884"/>
      <c r="C3" s="884"/>
      <c r="D3" s="884"/>
      <c r="E3" s="884"/>
      <c r="F3" s="884"/>
      <c r="G3" s="884"/>
      <c r="H3" s="884"/>
      <c r="I3" s="884"/>
      <c r="J3" s="884"/>
      <c r="K3" s="884"/>
      <c r="L3" s="884"/>
      <c r="M3" s="884"/>
      <c r="N3" s="884"/>
      <c r="O3" s="884"/>
      <c r="P3" s="884"/>
    </row>
    <row r="4" spans="1:18" s="20" customFormat="1" ht="31.5" customHeight="1">
      <c r="A4" s="884" t="s">
        <v>599</v>
      </c>
      <c r="B4" s="884"/>
      <c r="C4" s="884"/>
      <c r="D4" s="884"/>
      <c r="E4" s="884"/>
      <c r="F4" s="884"/>
      <c r="G4" s="884"/>
      <c r="H4" s="884"/>
      <c r="I4" s="884"/>
      <c r="J4" s="884"/>
      <c r="K4" s="884"/>
      <c r="L4" s="884"/>
      <c r="M4" s="884"/>
      <c r="N4" s="884"/>
      <c r="O4" s="884"/>
      <c r="P4" s="884"/>
    </row>
    <row r="5" spans="1:18" s="149" customFormat="1" ht="39" customHeight="1">
      <c r="A5" s="885" t="s">
        <v>61</v>
      </c>
      <c r="B5" s="885"/>
      <c r="C5" s="885"/>
      <c r="D5" s="885"/>
      <c r="E5" s="885"/>
      <c r="F5" s="885"/>
      <c r="G5" s="885"/>
      <c r="H5" s="885"/>
      <c r="I5" s="885"/>
      <c r="J5" s="885"/>
      <c r="K5" s="885"/>
      <c r="L5" s="885"/>
      <c r="M5" s="885"/>
      <c r="N5" s="885"/>
      <c r="O5" s="885"/>
      <c r="P5" s="885"/>
    </row>
    <row r="6" spans="1:18" ht="30.75" customHeight="1">
      <c r="A6" s="151"/>
      <c r="B6" s="241"/>
      <c r="C6" s="152"/>
      <c r="D6" s="152"/>
      <c r="E6" s="152"/>
      <c r="F6" s="152"/>
      <c r="G6" s="152"/>
      <c r="H6" s="153"/>
      <c r="I6" s="153"/>
      <c r="J6" s="153"/>
      <c r="K6" s="154"/>
      <c r="L6" s="153"/>
      <c r="M6" s="153"/>
      <c r="N6" s="153"/>
      <c r="O6" s="153"/>
      <c r="P6" s="153"/>
      <c r="Q6" s="141"/>
      <c r="R6" s="141"/>
    </row>
    <row r="7" spans="1:18" s="160" customFormat="1" ht="25.5" customHeight="1">
      <c r="A7" s="647" t="s">
        <v>327</v>
      </c>
      <c r="B7" s="648" t="s">
        <v>229</v>
      </c>
      <c r="C7" s="648" t="s">
        <v>230</v>
      </c>
      <c r="D7" s="648" t="s">
        <v>231</v>
      </c>
      <c r="E7" s="648" t="s">
        <v>232</v>
      </c>
      <c r="F7" s="648" t="s">
        <v>233</v>
      </c>
      <c r="G7" s="648" t="s">
        <v>234</v>
      </c>
      <c r="H7" s="648" t="s">
        <v>235</v>
      </c>
      <c r="I7" s="648" t="s">
        <v>236</v>
      </c>
      <c r="J7" s="648" t="s">
        <v>237</v>
      </c>
      <c r="K7" s="648" t="s">
        <v>238</v>
      </c>
      <c r="L7" s="648" t="s">
        <v>239</v>
      </c>
      <c r="M7" s="648" t="s">
        <v>240</v>
      </c>
      <c r="N7" s="648" t="s">
        <v>241</v>
      </c>
      <c r="O7" s="648" t="s">
        <v>242</v>
      </c>
      <c r="P7" s="649" t="s">
        <v>243</v>
      </c>
    </row>
    <row r="8" spans="1:18" s="160" customFormat="1" ht="35.25" customHeight="1">
      <c r="A8" s="528" t="s">
        <v>208</v>
      </c>
      <c r="B8" s="528">
        <v>0</v>
      </c>
      <c r="C8" s="529">
        <v>0</v>
      </c>
      <c r="D8" s="529">
        <v>0</v>
      </c>
      <c r="E8" s="529">
        <v>0</v>
      </c>
      <c r="F8" s="529">
        <v>0</v>
      </c>
      <c r="G8" s="529">
        <v>0</v>
      </c>
      <c r="H8" s="528">
        <v>0</v>
      </c>
      <c r="I8" s="528">
        <v>0</v>
      </c>
      <c r="J8" s="528">
        <v>0</v>
      </c>
      <c r="K8" s="528">
        <v>0</v>
      </c>
      <c r="L8" s="528">
        <v>0</v>
      </c>
      <c r="M8" s="528">
        <v>0</v>
      </c>
      <c r="N8" s="528">
        <v>0</v>
      </c>
      <c r="O8" s="528">
        <v>0</v>
      </c>
      <c r="P8" s="528">
        <v>0</v>
      </c>
    </row>
    <row r="9" spans="1:18" s="261" customFormat="1" ht="27" customHeight="1">
      <c r="A9" s="531" t="s">
        <v>209</v>
      </c>
      <c r="B9" s="531">
        <v>10455.0612</v>
      </c>
      <c r="C9" s="532">
        <v>0</v>
      </c>
      <c r="D9" s="532">
        <v>0</v>
      </c>
      <c r="E9" s="532">
        <v>0</v>
      </c>
      <c r="F9" s="532">
        <v>0</v>
      </c>
      <c r="G9" s="532">
        <v>0</v>
      </c>
      <c r="H9" s="531">
        <v>0</v>
      </c>
      <c r="I9" s="531">
        <v>0</v>
      </c>
      <c r="J9" s="531">
        <v>0</v>
      </c>
      <c r="K9" s="531">
        <v>0</v>
      </c>
      <c r="L9" s="531">
        <v>0</v>
      </c>
      <c r="M9" s="531">
        <v>0</v>
      </c>
      <c r="N9" s="531">
        <v>0</v>
      </c>
      <c r="O9" s="531">
        <v>0</v>
      </c>
      <c r="P9" s="531">
        <v>0</v>
      </c>
    </row>
    <row r="10" spans="1:18" s="261" customFormat="1" ht="27" customHeight="1">
      <c r="A10" s="531" t="s">
        <v>210</v>
      </c>
      <c r="B10" s="531">
        <v>33608.981679999997</v>
      </c>
      <c r="C10" s="532">
        <v>0</v>
      </c>
      <c r="D10" s="532">
        <v>0</v>
      </c>
      <c r="E10" s="532">
        <v>0</v>
      </c>
      <c r="F10" s="532">
        <v>8710.1973600000001</v>
      </c>
      <c r="G10" s="532">
        <v>0</v>
      </c>
      <c r="H10" s="531">
        <v>0</v>
      </c>
      <c r="I10" s="531">
        <v>0</v>
      </c>
      <c r="J10" s="531">
        <v>0</v>
      </c>
      <c r="K10" s="531">
        <v>0</v>
      </c>
      <c r="L10" s="531">
        <v>0</v>
      </c>
      <c r="M10" s="531">
        <v>0</v>
      </c>
      <c r="N10" s="531">
        <v>0</v>
      </c>
      <c r="O10" s="531">
        <v>0</v>
      </c>
      <c r="P10" s="531">
        <v>0</v>
      </c>
    </row>
    <row r="11" spans="1:18" s="261" customFormat="1" ht="27" customHeight="1">
      <c r="A11" s="531" t="s">
        <v>211</v>
      </c>
      <c r="B11" s="531">
        <v>91937.935530000002</v>
      </c>
      <c r="C11" s="532">
        <v>62413.540390000002</v>
      </c>
      <c r="D11" s="532">
        <v>15038.8732</v>
      </c>
      <c r="E11" s="532">
        <v>4626.2111299999997</v>
      </c>
      <c r="F11" s="532">
        <v>9526.7609300000004</v>
      </c>
      <c r="G11" s="532">
        <v>3730.0939199999998</v>
      </c>
      <c r="H11" s="531">
        <v>0</v>
      </c>
      <c r="I11" s="531">
        <v>7504.0027399999999</v>
      </c>
      <c r="J11" s="531">
        <v>0</v>
      </c>
      <c r="K11" s="531">
        <v>0</v>
      </c>
      <c r="L11" s="531">
        <v>0</v>
      </c>
      <c r="M11" s="531">
        <v>0</v>
      </c>
      <c r="N11" s="531">
        <v>1811.4808899999998</v>
      </c>
      <c r="O11" s="531">
        <v>0</v>
      </c>
      <c r="P11" s="531">
        <v>0</v>
      </c>
    </row>
    <row r="12" spans="1:18" s="261" customFormat="1" ht="27" customHeight="1">
      <c r="A12" s="531" t="s">
        <v>212</v>
      </c>
      <c r="B12" s="531">
        <v>117711.66282</v>
      </c>
      <c r="C12" s="532">
        <v>117193.35983</v>
      </c>
      <c r="D12" s="532">
        <v>40651.254520000002</v>
      </c>
      <c r="E12" s="532">
        <v>4393.8712999999998</v>
      </c>
      <c r="F12" s="532">
        <v>38391.276560000006</v>
      </c>
      <c r="G12" s="532">
        <v>67997.162479999999</v>
      </c>
      <c r="H12" s="531">
        <v>34118.382869999994</v>
      </c>
      <c r="I12" s="531">
        <v>17839.330870000002</v>
      </c>
      <c r="J12" s="531">
        <v>18732.039550000001</v>
      </c>
      <c r="K12" s="531">
        <v>0</v>
      </c>
      <c r="L12" s="531">
        <v>5296.8867799999998</v>
      </c>
      <c r="M12" s="531">
        <v>6594.6634299999996</v>
      </c>
      <c r="N12" s="531">
        <v>6107.2683200000001</v>
      </c>
      <c r="O12" s="531">
        <v>770.97186999999997</v>
      </c>
      <c r="P12" s="531">
        <v>792.45381999999995</v>
      </c>
    </row>
    <row r="13" spans="1:18" s="261" customFormat="1" ht="27" customHeight="1">
      <c r="A13" s="531" t="s">
        <v>213</v>
      </c>
      <c r="B13" s="531">
        <v>127291.51879999999</v>
      </c>
      <c r="C13" s="532">
        <v>131728.95120000001</v>
      </c>
      <c r="D13" s="532">
        <v>98153.481489999991</v>
      </c>
      <c r="E13" s="532">
        <v>9626.8284999999996</v>
      </c>
      <c r="F13" s="532">
        <v>49728.781080000001</v>
      </c>
      <c r="G13" s="532">
        <v>70301.832709999988</v>
      </c>
      <c r="H13" s="531">
        <v>38081.976240000004</v>
      </c>
      <c r="I13" s="531">
        <v>30263.100399999999</v>
      </c>
      <c r="J13" s="531">
        <v>34002.685539999999</v>
      </c>
      <c r="K13" s="531">
        <v>6966.3367199999993</v>
      </c>
      <c r="L13" s="531">
        <v>9212.1795099999999</v>
      </c>
      <c r="M13" s="531">
        <v>10060.689960000002</v>
      </c>
      <c r="N13" s="531">
        <v>15390.409240000001</v>
      </c>
      <c r="O13" s="531">
        <v>11978.064960000002</v>
      </c>
      <c r="P13" s="531">
        <v>13200.93556</v>
      </c>
    </row>
    <row r="14" spans="1:18" s="261" customFormat="1" ht="27" customHeight="1">
      <c r="A14" s="531" t="s">
        <v>214</v>
      </c>
      <c r="B14" s="531">
        <v>106803.27205</v>
      </c>
      <c r="C14" s="532">
        <v>103987.00040999999</v>
      </c>
      <c r="D14" s="532">
        <v>60466.490810000003</v>
      </c>
      <c r="E14" s="532">
        <v>10341.3884</v>
      </c>
      <c r="F14" s="532">
        <v>42063.404310000005</v>
      </c>
      <c r="G14" s="532">
        <v>44221.758430000002</v>
      </c>
      <c r="H14" s="531">
        <v>30373.070030000003</v>
      </c>
      <c r="I14" s="531">
        <v>28338.453730000001</v>
      </c>
      <c r="J14" s="531">
        <v>27942.18088</v>
      </c>
      <c r="K14" s="531">
        <v>11305.163789999999</v>
      </c>
      <c r="L14" s="531">
        <v>11613.15358</v>
      </c>
      <c r="M14" s="531">
        <v>12721.079119999999</v>
      </c>
      <c r="N14" s="531">
        <v>29255.075390000002</v>
      </c>
      <c r="O14" s="531">
        <v>14425.82108</v>
      </c>
      <c r="P14" s="531">
        <v>14007.81178</v>
      </c>
    </row>
    <row r="15" spans="1:18" s="261" customFormat="1" ht="27" customHeight="1">
      <c r="A15" s="531" t="s">
        <v>215</v>
      </c>
      <c r="B15" s="531">
        <v>97585.491540000003</v>
      </c>
      <c r="C15" s="532">
        <v>63957.324659999998</v>
      </c>
      <c r="D15" s="532">
        <v>36533.641040000002</v>
      </c>
      <c r="E15" s="532">
        <v>3820.98344</v>
      </c>
      <c r="F15" s="532">
        <v>17713.616429999998</v>
      </c>
      <c r="G15" s="532">
        <v>21449.312309999998</v>
      </c>
      <c r="H15" s="531">
        <v>21349.26065</v>
      </c>
      <c r="I15" s="531">
        <v>19879.43519</v>
      </c>
      <c r="J15" s="531">
        <v>16857.265890000002</v>
      </c>
      <c r="K15" s="531">
        <v>16470.748039999999</v>
      </c>
      <c r="L15" s="531">
        <v>7221.9307199999994</v>
      </c>
      <c r="M15" s="531">
        <v>9236.9969999999994</v>
      </c>
      <c r="N15" s="531">
        <v>23476.292960000002</v>
      </c>
      <c r="O15" s="531">
        <v>12019.594580000001</v>
      </c>
      <c r="P15" s="531">
        <v>8941.4917299999997</v>
      </c>
    </row>
    <row r="16" spans="1:18" s="261" customFormat="1" ht="27" customHeight="1">
      <c r="A16" s="531" t="s">
        <v>216</v>
      </c>
      <c r="B16" s="531">
        <v>61770.543619999997</v>
      </c>
      <c r="C16" s="532">
        <v>40285.902430000002</v>
      </c>
      <c r="D16" s="532">
        <v>30800.278730000002</v>
      </c>
      <c r="E16" s="532">
        <v>6111.0286999999998</v>
      </c>
      <c r="F16" s="532">
        <v>8425.2121800000004</v>
      </c>
      <c r="G16" s="532">
        <v>14660.73005</v>
      </c>
      <c r="H16" s="531">
        <v>9225.0464000000011</v>
      </c>
      <c r="I16" s="531">
        <v>12221.087529999999</v>
      </c>
      <c r="J16" s="531">
        <v>6368.9166100000002</v>
      </c>
      <c r="K16" s="531">
        <v>15679.492109999999</v>
      </c>
      <c r="L16" s="531">
        <v>5012.6105700000007</v>
      </c>
      <c r="M16" s="531">
        <v>4694.5328899999995</v>
      </c>
      <c r="N16" s="531">
        <v>19961.272860000001</v>
      </c>
      <c r="O16" s="531">
        <v>7598.0499800000007</v>
      </c>
      <c r="P16" s="531">
        <v>3958.1693799999998</v>
      </c>
    </row>
    <row r="17" spans="1:18" s="261" customFormat="1" ht="27" customHeight="1">
      <c r="A17" s="531" t="s">
        <v>217</v>
      </c>
      <c r="B17" s="531">
        <v>92509.003099999987</v>
      </c>
      <c r="C17" s="532">
        <v>65303.0648</v>
      </c>
      <c r="D17" s="532">
        <v>23906.996609999998</v>
      </c>
      <c r="E17" s="532">
        <v>18367.595739999997</v>
      </c>
      <c r="F17" s="532">
        <v>8717.4058499999992</v>
      </c>
      <c r="G17" s="532">
        <v>28802.031800000001</v>
      </c>
      <c r="H17" s="531">
        <v>14184.930869999998</v>
      </c>
      <c r="I17" s="531">
        <v>19723.754280000001</v>
      </c>
      <c r="J17" s="531">
        <v>16456.765510000001</v>
      </c>
      <c r="K17" s="531">
        <v>22440.73069</v>
      </c>
      <c r="L17" s="531">
        <v>16374.781859999999</v>
      </c>
      <c r="M17" s="531">
        <v>6569.5591299999996</v>
      </c>
      <c r="N17" s="531">
        <v>33222.10398</v>
      </c>
      <c r="O17" s="531">
        <v>14199.892599999999</v>
      </c>
      <c r="P17" s="531">
        <v>6720.7198499999995</v>
      </c>
    </row>
    <row r="18" spans="1:18" s="261" customFormat="1" ht="27" customHeight="1">
      <c r="A18" s="531" t="s">
        <v>218</v>
      </c>
      <c r="B18" s="531">
        <v>319267.35012000002</v>
      </c>
      <c r="C18" s="532">
        <v>92672.342239999998</v>
      </c>
      <c r="D18" s="532">
        <v>50308.209649999997</v>
      </c>
      <c r="E18" s="532">
        <v>25990.07375</v>
      </c>
      <c r="F18" s="532">
        <v>15200.05392</v>
      </c>
      <c r="G18" s="532">
        <v>51726.963779999998</v>
      </c>
      <c r="H18" s="531">
        <v>35267.065860000002</v>
      </c>
      <c r="I18" s="531">
        <v>26539.121469999998</v>
      </c>
      <c r="J18" s="531">
        <v>22750.311369999999</v>
      </c>
      <c r="K18" s="531">
        <v>26361.057079999999</v>
      </c>
      <c r="L18" s="531">
        <v>30501.857079999998</v>
      </c>
      <c r="M18" s="531">
        <v>7773.6851200000001</v>
      </c>
      <c r="N18" s="531">
        <v>49419.089799999994</v>
      </c>
      <c r="O18" s="531">
        <v>33609.143880000003</v>
      </c>
      <c r="P18" s="531">
        <v>18615.450550000001</v>
      </c>
    </row>
    <row r="19" spans="1:18" s="261" customFormat="1" ht="27" customHeight="1">
      <c r="A19" s="531" t="s">
        <v>219</v>
      </c>
      <c r="B19" s="531">
        <v>227392.34333999999</v>
      </c>
      <c r="C19" s="532">
        <v>92525.859280000004</v>
      </c>
      <c r="D19" s="532">
        <v>17262.388480000001</v>
      </c>
      <c r="E19" s="532">
        <v>10436.75913</v>
      </c>
      <c r="F19" s="532">
        <v>7330.9649300000001</v>
      </c>
      <c r="G19" s="532">
        <v>46236.21142</v>
      </c>
      <c r="H19" s="531">
        <v>15922.65367</v>
      </c>
      <c r="I19" s="531">
        <v>20953.554649999998</v>
      </c>
      <c r="J19" s="531">
        <v>21728.623170000003</v>
      </c>
      <c r="K19" s="531">
        <v>24693.84247</v>
      </c>
      <c r="L19" s="531">
        <v>16714.173770000001</v>
      </c>
      <c r="M19" s="531">
        <v>6267.4910999999993</v>
      </c>
      <c r="N19" s="531">
        <v>45246.424749999998</v>
      </c>
      <c r="O19" s="531">
        <v>18976.87268</v>
      </c>
      <c r="P19" s="531">
        <v>13987.051640000001</v>
      </c>
    </row>
    <row r="20" spans="1:18" s="261" customFormat="1" ht="27" customHeight="1">
      <c r="A20" s="531" t="s">
        <v>220</v>
      </c>
      <c r="B20" s="531">
        <v>9496.5295600000009</v>
      </c>
      <c r="C20" s="532">
        <v>6840.4494100000002</v>
      </c>
      <c r="D20" s="532">
        <v>408.09001000000001</v>
      </c>
      <c r="E20" s="532">
        <v>160.34241</v>
      </c>
      <c r="F20" s="532">
        <v>178.61670000000001</v>
      </c>
      <c r="G20" s="532">
        <v>994.77195999999992</v>
      </c>
      <c r="H20" s="531">
        <v>520.19825000000003</v>
      </c>
      <c r="I20" s="531">
        <v>864.95276999999999</v>
      </c>
      <c r="J20" s="531">
        <v>1635.9741000000001</v>
      </c>
      <c r="K20" s="531">
        <v>1223.3981399999998</v>
      </c>
      <c r="L20" s="531">
        <v>1016.0761</v>
      </c>
      <c r="M20" s="531">
        <v>471.70301000000001</v>
      </c>
      <c r="N20" s="531">
        <v>2084.5424400000002</v>
      </c>
      <c r="O20" s="531">
        <v>406.16825</v>
      </c>
      <c r="P20" s="531">
        <v>429.65284000000003</v>
      </c>
    </row>
    <row r="21" spans="1:18" s="261" customFormat="1" ht="35.25" customHeight="1">
      <c r="A21" s="531" t="s">
        <v>221</v>
      </c>
      <c r="B21" s="531">
        <v>5076.5947900000001</v>
      </c>
      <c r="C21" s="532">
        <v>2063.6350700000003</v>
      </c>
      <c r="D21" s="532">
        <v>98.687820000000002</v>
      </c>
      <c r="E21" s="532">
        <v>41.197859999999999</v>
      </c>
      <c r="F21" s="532">
        <v>58.461880000000001</v>
      </c>
      <c r="G21" s="532">
        <v>255.09135999999998</v>
      </c>
      <c r="H21" s="531">
        <v>152.19542000000001</v>
      </c>
      <c r="I21" s="531">
        <v>187.28645</v>
      </c>
      <c r="J21" s="531">
        <v>441.01650999999998</v>
      </c>
      <c r="K21" s="531">
        <v>354.86327</v>
      </c>
      <c r="L21" s="531">
        <v>206.51604999999998</v>
      </c>
      <c r="M21" s="531">
        <v>123.24560000000001</v>
      </c>
      <c r="N21" s="531">
        <v>622.34139000000005</v>
      </c>
      <c r="O21" s="531">
        <v>73.08753999999999</v>
      </c>
      <c r="P21" s="531">
        <v>92.880560000000003</v>
      </c>
    </row>
    <row r="22" spans="1:18" s="261" customFormat="1" ht="32.25" customHeight="1">
      <c r="A22" s="531" t="s">
        <v>135</v>
      </c>
      <c r="B22" s="531">
        <v>1300906.2881499997</v>
      </c>
      <c r="C22" s="531">
        <v>778971.42972000001</v>
      </c>
      <c r="D22" s="531">
        <v>373628.39236</v>
      </c>
      <c r="E22" s="531">
        <v>93916.280360000004</v>
      </c>
      <c r="F22" s="531">
        <v>206044.75213000001</v>
      </c>
      <c r="G22" s="531">
        <v>350375.96022000001</v>
      </c>
      <c r="H22" s="531">
        <v>199194.78026</v>
      </c>
      <c r="I22" s="531">
        <v>184314.08008000001</v>
      </c>
      <c r="J22" s="531">
        <v>166915.77912999998</v>
      </c>
      <c r="K22" s="531">
        <v>125495.63231</v>
      </c>
      <c r="L22" s="531">
        <v>103170.16602</v>
      </c>
      <c r="M22" s="531">
        <v>64513.646360000006</v>
      </c>
      <c r="N22" s="531">
        <v>226596.30201999997</v>
      </c>
      <c r="O22" s="531">
        <v>114057.66742</v>
      </c>
      <c r="P22" s="531">
        <v>80746.617710000006</v>
      </c>
    </row>
    <row r="23" spans="1:18" s="261" customFormat="1" ht="90.75" customHeight="1">
      <c r="A23" s="531" t="s">
        <v>264</v>
      </c>
      <c r="B23" s="533">
        <v>0.19070411054412639</v>
      </c>
      <c r="C23" s="533">
        <v>0.11419197139502973</v>
      </c>
      <c r="D23" s="533">
        <v>5.4771408892467413E-2</v>
      </c>
      <c r="E23" s="533">
        <v>1.3767494918589775E-2</v>
      </c>
      <c r="F23" s="533">
        <v>3.0204774583045092E-2</v>
      </c>
      <c r="G23" s="533">
        <v>5.1362758761678701E-2</v>
      </c>
      <c r="H23" s="533">
        <v>2.9200614787201276E-2</v>
      </c>
      <c r="I23" s="533">
        <v>2.7019204244450864E-2</v>
      </c>
      <c r="J23" s="533">
        <v>2.4468730364916338E-2</v>
      </c>
      <c r="K23" s="533">
        <v>1.8396815477681638E-2</v>
      </c>
      <c r="L23" s="533">
        <v>1.5124052304730923E-2</v>
      </c>
      <c r="M23" s="533">
        <v>9.4572665680154912E-3</v>
      </c>
      <c r="N23" s="533">
        <v>3.3217493545030598E-2</v>
      </c>
      <c r="O23" s="533">
        <v>1.6720086768894821E-2</v>
      </c>
      <c r="P23" s="533">
        <v>1.1836910967453654E-2</v>
      </c>
    </row>
    <row r="24" spans="1:18" s="160" customFormat="1" ht="25.5" customHeight="1">
      <c r="A24" s="540" t="s">
        <v>328</v>
      </c>
      <c r="B24" s="648" t="s">
        <v>229</v>
      </c>
      <c r="C24" s="648" t="s">
        <v>230</v>
      </c>
      <c r="D24" s="648" t="s">
        <v>231</v>
      </c>
      <c r="E24" s="648" t="s">
        <v>232</v>
      </c>
      <c r="F24" s="648" t="s">
        <v>233</v>
      </c>
      <c r="G24" s="648" t="s">
        <v>234</v>
      </c>
      <c r="H24" s="648" t="s">
        <v>235</v>
      </c>
      <c r="I24" s="648" t="s">
        <v>236</v>
      </c>
      <c r="J24" s="648" t="s">
        <v>237</v>
      </c>
      <c r="K24" s="648" t="s">
        <v>238</v>
      </c>
      <c r="L24" s="648" t="s">
        <v>239</v>
      </c>
      <c r="M24" s="648" t="s">
        <v>240</v>
      </c>
      <c r="N24" s="648" t="s">
        <v>241</v>
      </c>
      <c r="O24" s="648" t="s">
        <v>242</v>
      </c>
      <c r="P24" s="648" t="s">
        <v>243</v>
      </c>
    </row>
    <row r="25" spans="1:18" ht="27" customHeight="1">
      <c r="A25" s="650" t="s">
        <v>208</v>
      </c>
      <c r="B25" s="650">
        <v>0</v>
      </c>
      <c r="C25" s="651">
        <v>0</v>
      </c>
      <c r="D25" s="651">
        <v>0</v>
      </c>
      <c r="E25" s="651">
        <v>0</v>
      </c>
      <c r="F25" s="651">
        <v>0</v>
      </c>
      <c r="G25" s="651">
        <v>0</v>
      </c>
      <c r="H25" s="650">
        <v>0</v>
      </c>
      <c r="I25" s="650">
        <v>0</v>
      </c>
      <c r="J25" s="650">
        <v>0</v>
      </c>
      <c r="K25" s="650">
        <v>0</v>
      </c>
      <c r="L25" s="650">
        <v>0</v>
      </c>
      <c r="M25" s="650">
        <v>0</v>
      </c>
      <c r="N25" s="650">
        <v>0</v>
      </c>
      <c r="O25" s="650">
        <v>0</v>
      </c>
      <c r="P25" s="650">
        <v>0</v>
      </c>
      <c r="Q25" s="141"/>
      <c r="R25" s="141"/>
    </row>
    <row r="26" spans="1:18" ht="27" customHeight="1">
      <c r="A26" s="650" t="s">
        <v>209</v>
      </c>
      <c r="B26" s="650">
        <v>1</v>
      </c>
      <c r="C26" s="650">
        <v>0</v>
      </c>
      <c r="D26" s="650">
        <v>0</v>
      </c>
      <c r="E26" s="650">
        <v>0</v>
      </c>
      <c r="F26" s="650">
        <v>0</v>
      </c>
      <c r="G26" s="650">
        <v>0</v>
      </c>
      <c r="H26" s="650">
        <v>0</v>
      </c>
      <c r="I26" s="650">
        <v>0</v>
      </c>
      <c r="J26" s="650">
        <v>0</v>
      </c>
      <c r="K26" s="650">
        <v>0</v>
      </c>
      <c r="L26" s="650">
        <v>0</v>
      </c>
      <c r="M26" s="650">
        <v>0</v>
      </c>
      <c r="N26" s="650">
        <v>0</v>
      </c>
      <c r="O26" s="650">
        <v>0</v>
      </c>
      <c r="P26" s="650">
        <v>0</v>
      </c>
      <c r="Q26" s="141"/>
      <c r="R26" s="141"/>
    </row>
    <row r="27" spans="1:18" ht="27" customHeight="1">
      <c r="A27" s="650" t="s">
        <v>210</v>
      </c>
      <c r="B27" s="650">
        <v>7</v>
      </c>
      <c r="C27" s="650">
        <v>0</v>
      </c>
      <c r="D27" s="650">
        <v>0</v>
      </c>
      <c r="E27" s="650">
        <v>0</v>
      </c>
      <c r="F27" s="650">
        <v>2</v>
      </c>
      <c r="G27" s="650">
        <v>0</v>
      </c>
      <c r="H27" s="650">
        <v>0</v>
      </c>
      <c r="I27" s="650">
        <v>0</v>
      </c>
      <c r="J27" s="650">
        <v>0</v>
      </c>
      <c r="K27" s="650">
        <v>0</v>
      </c>
      <c r="L27" s="650">
        <v>0</v>
      </c>
      <c r="M27" s="650">
        <v>0</v>
      </c>
      <c r="N27" s="650">
        <v>0</v>
      </c>
      <c r="O27" s="650">
        <v>0</v>
      </c>
      <c r="P27" s="650">
        <v>0</v>
      </c>
      <c r="Q27" s="141"/>
      <c r="R27" s="141"/>
    </row>
    <row r="28" spans="1:18" ht="27" customHeight="1">
      <c r="A28" s="650" t="s">
        <v>211</v>
      </c>
      <c r="B28" s="650">
        <v>42</v>
      </c>
      <c r="C28" s="651">
        <v>35</v>
      </c>
      <c r="D28" s="651">
        <v>9</v>
      </c>
      <c r="E28" s="651">
        <v>2</v>
      </c>
      <c r="F28" s="651">
        <v>5</v>
      </c>
      <c r="G28" s="651">
        <v>2</v>
      </c>
      <c r="H28" s="650">
        <v>0</v>
      </c>
      <c r="I28" s="650">
        <v>4</v>
      </c>
      <c r="J28" s="650">
        <v>0</v>
      </c>
      <c r="K28" s="650">
        <v>0</v>
      </c>
      <c r="L28" s="650">
        <v>0</v>
      </c>
      <c r="M28" s="650">
        <v>0</v>
      </c>
      <c r="N28" s="650">
        <v>1</v>
      </c>
      <c r="O28" s="650">
        <v>0</v>
      </c>
      <c r="P28" s="650">
        <v>0</v>
      </c>
      <c r="Q28" s="141"/>
      <c r="R28" s="141"/>
    </row>
    <row r="29" spans="1:18" ht="27" customHeight="1">
      <c r="A29" s="650" t="s">
        <v>212</v>
      </c>
      <c r="B29" s="650">
        <v>124</v>
      </c>
      <c r="C29" s="651">
        <v>124</v>
      </c>
      <c r="D29" s="651">
        <v>45</v>
      </c>
      <c r="E29" s="651">
        <v>5</v>
      </c>
      <c r="F29" s="651">
        <v>43</v>
      </c>
      <c r="G29" s="651">
        <v>75</v>
      </c>
      <c r="H29" s="650">
        <v>38</v>
      </c>
      <c r="I29" s="650">
        <v>18</v>
      </c>
      <c r="J29" s="650">
        <v>22</v>
      </c>
      <c r="K29" s="650">
        <v>0</v>
      </c>
      <c r="L29" s="650">
        <v>6</v>
      </c>
      <c r="M29" s="650">
        <v>8</v>
      </c>
      <c r="N29" s="650">
        <v>7</v>
      </c>
      <c r="O29" s="650">
        <v>1</v>
      </c>
      <c r="P29" s="650">
        <v>1</v>
      </c>
      <c r="Q29" s="141"/>
      <c r="R29" s="141"/>
    </row>
    <row r="30" spans="1:18" ht="27" customHeight="1">
      <c r="A30" s="650" t="s">
        <v>213</v>
      </c>
      <c r="B30" s="650">
        <v>268</v>
      </c>
      <c r="C30" s="651">
        <v>280</v>
      </c>
      <c r="D30" s="651">
        <v>206</v>
      </c>
      <c r="E30" s="651">
        <v>19</v>
      </c>
      <c r="F30" s="651">
        <v>107</v>
      </c>
      <c r="G30" s="651">
        <v>144</v>
      </c>
      <c r="H30" s="650">
        <v>81</v>
      </c>
      <c r="I30" s="650">
        <v>66</v>
      </c>
      <c r="J30" s="650">
        <v>70</v>
      </c>
      <c r="K30" s="650">
        <v>17</v>
      </c>
      <c r="L30" s="650">
        <v>20</v>
      </c>
      <c r="M30" s="650">
        <v>25</v>
      </c>
      <c r="N30" s="650">
        <v>35</v>
      </c>
      <c r="O30" s="650">
        <v>25</v>
      </c>
      <c r="P30" s="650">
        <v>29</v>
      </c>
      <c r="Q30" s="141"/>
      <c r="R30" s="141"/>
    </row>
    <row r="31" spans="1:18" ht="27" customHeight="1">
      <c r="A31" s="650" t="s">
        <v>214</v>
      </c>
      <c r="B31" s="650">
        <v>405</v>
      </c>
      <c r="C31" s="651">
        <v>392</v>
      </c>
      <c r="D31" s="651">
        <v>227</v>
      </c>
      <c r="E31" s="651">
        <v>40</v>
      </c>
      <c r="F31" s="651">
        <v>158</v>
      </c>
      <c r="G31" s="651">
        <v>166</v>
      </c>
      <c r="H31" s="650">
        <v>116</v>
      </c>
      <c r="I31" s="650">
        <v>107</v>
      </c>
      <c r="J31" s="650">
        <v>105</v>
      </c>
      <c r="K31" s="650">
        <v>42</v>
      </c>
      <c r="L31" s="650">
        <v>44</v>
      </c>
      <c r="M31" s="650">
        <v>50</v>
      </c>
      <c r="N31" s="650">
        <v>112</v>
      </c>
      <c r="O31" s="650">
        <v>55</v>
      </c>
      <c r="P31" s="650">
        <v>54</v>
      </c>
      <c r="Q31" s="141"/>
      <c r="R31" s="141"/>
    </row>
    <row r="32" spans="1:18" ht="27" customHeight="1">
      <c r="A32" s="650" t="s">
        <v>215</v>
      </c>
      <c r="B32" s="650">
        <v>571</v>
      </c>
      <c r="C32" s="651">
        <v>377</v>
      </c>
      <c r="D32" s="651">
        <v>216</v>
      </c>
      <c r="E32" s="651">
        <v>23</v>
      </c>
      <c r="F32" s="651">
        <v>105</v>
      </c>
      <c r="G32" s="651">
        <v>127</v>
      </c>
      <c r="H32" s="650">
        <v>125</v>
      </c>
      <c r="I32" s="650">
        <v>122</v>
      </c>
      <c r="J32" s="650">
        <v>99</v>
      </c>
      <c r="K32" s="650">
        <v>105</v>
      </c>
      <c r="L32" s="650">
        <v>43</v>
      </c>
      <c r="M32" s="650">
        <v>56</v>
      </c>
      <c r="N32" s="650">
        <v>140</v>
      </c>
      <c r="O32" s="650">
        <v>73</v>
      </c>
      <c r="P32" s="650">
        <v>52</v>
      </c>
      <c r="Q32" s="141"/>
      <c r="R32" s="141"/>
    </row>
    <row r="33" spans="1:18" ht="27" customHeight="1">
      <c r="A33" s="650" t="s">
        <v>216</v>
      </c>
      <c r="B33" s="650">
        <v>515</v>
      </c>
      <c r="C33" s="651">
        <v>339</v>
      </c>
      <c r="D33" s="651">
        <v>252</v>
      </c>
      <c r="E33" s="651">
        <v>50</v>
      </c>
      <c r="F33" s="651">
        <v>70</v>
      </c>
      <c r="G33" s="651">
        <v>123</v>
      </c>
      <c r="H33" s="650">
        <v>77</v>
      </c>
      <c r="I33" s="650">
        <v>102</v>
      </c>
      <c r="J33" s="650">
        <v>53</v>
      </c>
      <c r="K33" s="650">
        <v>131</v>
      </c>
      <c r="L33" s="650">
        <v>42</v>
      </c>
      <c r="M33" s="650">
        <v>39</v>
      </c>
      <c r="N33" s="650">
        <v>170</v>
      </c>
      <c r="O33" s="650">
        <v>64</v>
      </c>
      <c r="P33" s="650">
        <v>33</v>
      </c>
      <c r="Q33" s="141"/>
      <c r="R33" s="141"/>
    </row>
    <row r="34" spans="1:18" ht="27" customHeight="1">
      <c r="A34" s="650" t="s">
        <v>217</v>
      </c>
      <c r="B34" s="650">
        <v>1081</v>
      </c>
      <c r="C34" s="651">
        <v>800</v>
      </c>
      <c r="D34" s="651">
        <v>275</v>
      </c>
      <c r="E34" s="651">
        <v>213</v>
      </c>
      <c r="F34" s="651">
        <v>101</v>
      </c>
      <c r="G34" s="651">
        <v>339</v>
      </c>
      <c r="H34" s="650">
        <v>163</v>
      </c>
      <c r="I34" s="650">
        <v>236</v>
      </c>
      <c r="J34" s="650">
        <v>188</v>
      </c>
      <c r="K34" s="650">
        <v>263</v>
      </c>
      <c r="L34" s="650">
        <v>196</v>
      </c>
      <c r="M34" s="650">
        <v>76</v>
      </c>
      <c r="N34" s="650">
        <v>392</v>
      </c>
      <c r="O34" s="650">
        <v>171</v>
      </c>
      <c r="P34" s="650">
        <v>85</v>
      </c>
      <c r="Q34" s="141"/>
      <c r="R34" s="141"/>
    </row>
    <row r="35" spans="1:18" ht="27" customHeight="1">
      <c r="A35" s="650" t="s">
        <v>218</v>
      </c>
      <c r="B35" s="650">
        <v>6193</v>
      </c>
      <c r="C35" s="651">
        <v>1851</v>
      </c>
      <c r="D35" s="651">
        <v>955</v>
      </c>
      <c r="E35" s="651">
        <v>513</v>
      </c>
      <c r="F35" s="651">
        <v>301</v>
      </c>
      <c r="G35" s="651">
        <v>1037</v>
      </c>
      <c r="H35" s="650">
        <v>708</v>
      </c>
      <c r="I35" s="650">
        <v>542</v>
      </c>
      <c r="J35" s="650">
        <v>449</v>
      </c>
      <c r="K35" s="650">
        <v>526</v>
      </c>
      <c r="L35" s="650">
        <v>614</v>
      </c>
      <c r="M35" s="650">
        <v>163</v>
      </c>
      <c r="N35" s="650">
        <v>1028</v>
      </c>
      <c r="O35" s="650">
        <v>666</v>
      </c>
      <c r="P35" s="650">
        <v>375</v>
      </c>
      <c r="Q35" s="141"/>
      <c r="R35" s="141"/>
    </row>
    <row r="36" spans="1:18" ht="27" customHeight="1">
      <c r="A36" s="650" t="s">
        <v>219</v>
      </c>
      <c r="B36" s="650">
        <v>11063</v>
      </c>
      <c r="C36" s="651">
        <v>5482</v>
      </c>
      <c r="D36" s="651">
        <v>829</v>
      </c>
      <c r="E36" s="651">
        <v>474</v>
      </c>
      <c r="F36" s="651">
        <v>350</v>
      </c>
      <c r="G36" s="651">
        <v>2239</v>
      </c>
      <c r="H36" s="650">
        <v>768</v>
      </c>
      <c r="I36" s="650">
        <v>1064</v>
      </c>
      <c r="J36" s="650">
        <v>1154</v>
      </c>
      <c r="K36" s="650">
        <v>1247</v>
      </c>
      <c r="L36" s="650">
        <v>898</v>
      </c>
      <c r="M36" s="650">
        <v>344</v>
      </c>
      <c r="N36" s="650">
        <v>2406</v>
      </c>
      <c r="O36" s="650">
        <v>935</v>
      </c>
      <c r="P36" s="650">
        <v>686</v>
      </c>
      <c r="Q36" s="141"/>
      <c r="R36" s="141"/>
    </row>
    <row r="37" spans="1:18" ht="27" customHeight="1">
      <c r="A37" s="650" t="s">
        <v>220</v>
      </c>
      <c r="B37" s="650">
        <v>1476</v>
      </c>
      <c r="C37" s="651">
        <v>1323</v>
      </c>
      <c r="D37" s="651">
        <v>78</v>
      </c>
      <c r="E37" s="651">
        <v>32</v>
      </c>
      <c r="F37" s="651">
        <v>35</v>
      </c>
      <c r="G37" s="651">
        <v>190</v>
      </c>
      <c r="H37" s="650">
        <v>99</v>
      </c>
      <c r="I37" s="650">
        <v>168</v>
      </c>
      <c r="J37" s="650">
        <v>312</v>
      </c>
      <c r="K37" s="650">
        <v>245</v>
      </c>
      <c r="L37" s="650">
        <v>196</v>
      </c>
      <c r="M37" s="650">
        <v>93</v>
      </c>
      <c r="N37" s="650">
        <v>395</v>
      </c>
      <c r="O37" s="650">
        <v>78</v>
      </c>
      <c r="P37" s="650">
        <v>84</v>
      </c>
      <c r="Q37" s="141"/>
      <c r="R37" s="141"/>
    </row>
    <row r="38" spans="1:18" ht="27" customHeight="1">
      <c r="A38" s="650" t="s">
        <v>221</v>
      </c>
      <c r="B38" s="650">
        <v>1011</v>
      </c>
      <c r="C38" s="651">
        <v>1025</v>
      </c>
      <c r="D38" s="651">
        <v>48</v>
      </c>
      <c r="E38" s="651">
        <v>23</v>
      </c>
      <c r="F38" s="651">
        <v>29</v>
      </c>
      <c r="G38" s="651">
        <v>126</v>
      </c>
      <c r="H38" s="650">
        <v>74</v>
      </c>
      <c r="I38" s="650">
        <v>97</v>
      </c>
      <c r="J38" s="650">
        <v>220</v>
      </c>
      <c r="K38" s="650">
        <v>183</v>
      </c>
      <c r="L38" s="650">
        <v>107</v>
      </c>
      <c r="M38" s="650">
        <v>65</v>
      </c>
      <c r="N38" s="650">
        <v>320</v>
      </c>
      <c r="O38" s="650">
        <v>31</v>
      </c>
      <c r="P38" s="650">
        <v>40</v>
      </c>
      <c r="Q38" s="141"/>
      <c r="R38" s="141"/>
    </row>
    <row r="39" spans="1:18" ht="35.25" customHeight="1">
      <c r="A39" s="650" t="s">
        <v>329</v>
      </c>
      <c r="B39" s="650">
        <v>22757</v>
      </c>
      <c r="C39" s="650">
        <v>12028</v>
      </c>
      <c r="D39" s="650">
        <v>3140</v>
      </c>
      <c r="E39" s="650">
        <v>1394</v>
      </c>
      <c r="F39" s="650">
        <v>1306</v>
      </c>
      <c r="G39" s="650">
        <v>4568</v>
      </c>
      <c r="H39" s="650">
        <v>2249</v>
      </c>
      <c r="I39" s="650">
        <v>2526</v>
      </c>
      <c r="J39" s="650">
        <v>2672</v>
      </c>
      <c r="K39" s="650">
        <v>2759</v>
      </c>
      <c r="L39" s="650">
        <v>2166</v>
      </c>
      <c r="M39" s="650">
        <v>919</v>
      </c>
      <c r="N39" s="650">
        <v>5006</v>
      </c>
      <c r="O39" s="650">
        <v>2099</v>
      </c>
      <c r="P39" s="650">
        <v>1439</v>
      </c>
      <c r="Q39" s="141"/>
      <c r="R39" s="141"/>
    </row>
    <row r="40" spans="1:18" ht="33.75" customHeight="1">
      <c r="A40" s="650" t="s">
        <v>264</v>
      </c>
      <c r="B40" s="544">
        <v>0.19589394852371525</v>
      </c>
      <c r="C40" s="544">
        <v>0.10353791856761642</v>
      </c>
      <c r="D40" s="544">
        <v>2.702935353361453E-2</v>
      </c>
      <c r="E40" s="544">
        <v>1.199965567702505E-2</v>
      </c>
      <c r="F40" s="544">
        <v>1.1242145132133941E-2</v>
      </c>
      <c r="G40" s="544">
        <v>3.932168373934751E-2</v>
      </c>
      <c r="H40" s="544">
        <v>1.9359559266592063E-2</v>
      </c>
      <c r="I40" s="544">
        <v>2.17439958681243E-2</v>
      </c>
      <c r="J40" s="544">
        <v>2.3000774726693637E-2</v>
      </c>
      <c r="K40" s="544">
        <v>2.3749677197210984E-2</v>
      </c>
      <c r="L40" s="544">
        <v>1.864508909356977E-2</v>
      </c>
      <c r="M40" s="544">
        <v>7.9108203494878196E-3</v>
      </c>
      <c r="N40" s="544">
        <v>4.3092020315055525E-2</v>
      </c>
      <c r="O40" s="544">
        <v>1.8068348110527675E-2</v>
      </c>
      <c r="P40" s="544">
        <v>1.2387019023844367E-2</v>
      </c>
      <c r="Q40" s="141"/>
      <c r="R40" s="141"/>
    </row>
    <row r="41" spans="1:18" ht="14.25" customHeight="1" thickBot="1">
      <c r="A41" s="652"/>
      <c r="B41" s="653"/>
      <c r="C41" s="654"/>
      <c r="D41" s="654"/>
      <c r="E41" s="654"/>
      <c r="F41" s="654"/>
      <c r="G41" s="654"/>
      <c r="H41" s="653"/>
      <c r="I41" s="653"/>
      <c r="J41" s="653"/>
      <c r="K41" s="653"/>
      <c r="L41" s="653"/>
      <c r="M41" s="653"/>
      <c r="N41" s="653"/>
      <c r="O41" s="653"/>
      <c r="P41" s="653"/>
      <c r="Q41" s="141"/>
      <c r="R41" s="141"/>
    </row>
    <row r="42" spans="1:18" ht="15" customHeight="1" thickTop="1">
      <c r="A42" s="403"/>
      <c r="B42" s="5"/>
      <c r="C42" s="6"/>
      <c r="D42" s="6"/>
      <c r="E42" s="6"/>
      <c r="F42" s="6"/>
      <c r="G42" s="6"/>
      <c r="H42" s="7"/>
      <c r="I42" s="7"/>
      <c r="J42" s="7"/>
      <c r="K42" s="7"/>
      <c r="L42" s="7"/>
      <c r="M42" s="7"/>
      <c r="N42" s="7"/>
      <c r="O42" s="7"/>
      <c r="P42" s="7"/>
      <c r="Q42" s="141"/>
      <c r="R42" s="141"/>
    </row>
    <row r="43" spans="1:18" ht="9" customHeight="1">
      <c r="C43" s="25"/>
      <c r="D43" s="25"/>
      <c r="E43" s="25"/>
      <c r="F43" s="25"/>
      <c r="G43" s="25"/>
      <c r="H43" s="145"/>
      <c r="I43" s="145"/>
      <c r="J43" s="145"/>
      <c r="K43" s="145"/>
      <c r="L43" s="145"/>
      <c r="M43" s="145"/>
      <c r="N43" s="145"/>
      <c r="O43" s="145"/>
      <c r="P43" s="145"/>
      <c r="Q43" s="141"/>
      <c r="R43" s="141"/>
    </row>
    <row r="44" spans="1:18" ht="9" customHeight="1">
      <c r="A44" s="26"/>
      <c r="C44" s="25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141"/>
      <c r="R44" s="141"/>
    </row>
    <row r="45" spans="1:18" ht="9" customHeight="1">
      <c r="A45" s="28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141"/>
      <c r="R45" s="141"/>
    </row>
    <row r="46" spans="1:18" ht="9" customHeight="1">
      <c r="A46" s="26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141"/>
      <c r="R46" s="141"/>
    </row>
    <row r="47" spans="1:18" ht="9" customHeight="1">
      <c r="A47" s="26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141"/>
      <c r="R47" s="141"/>
    </row>
    <row r="48" spans="1:18" ht="9" customHeight="1">
      <c r="A48" s="26"/>
      <c r="B48" s="1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141"/>
      <c r="R48" s="141"/>
    </row>
    <row r="49" spans="1:18" ht="9" customHeight="1">
      <c r="A49" s="26"/>
      <c r="B49" s="1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141"/>
      <c r="R49" s="141"/>
    </row>
    <row r="50" spans="1:18" ht="9" customHeight="1">
      <c r="A50" s="26"/>
      <c r="B50" s="1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141"/>
      <c r="R50" s="141"/>
    </row>
    <row r="51" spans="1:18" ht="9" customHeight="1">
      <c r="A51" s="155"/>
      <c r="B51" s="1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141"/>
      <c r="R51" s="141"/>
    </row>
    <row r="52" spans="1:18" ht="9" customHeight="1">
      <c r="A52" s="26"/>
      <c r="B52" s="1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141"/>
      <c r="R52" s="141"/>
    </row>
    <row r="53" spans="1:18" ht="9" customHeight="1">
      <c r="A53" s="26"/>
      <c r="B53" s="1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141"/>
      <c r="R53" s="141"/>
    </row>
    <row r="54" spans="1:18" ht="9" customHeight="1">
      <c r="A54" s="26"/>
      <c r="B54" s="1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141"/>
      <c r="R54" s="141"/>
    </row>
    <row r="55" spans="1:18" ht="9" customHeight="1">
      <c r="A55" s="26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141"/>
      <c r="R55" s="141"/>
    </row>
    <row r="56" spans="1:18" ht="9" customHeight="1">
      <c r="A56" s="26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141"/>
      <c r="R56" s="141"/>
    </row>
    <row r="57" spans="1:18" ht="9" customHeight="1">
      <c r="A57" s="155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141"/>
      <c r="R57" s="141"/>
    </row>
    <row r="58" spans="1:18" ht="9" customHeight="1">
      <c r="A58" s="26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141"/>
      <c r="R58" s="141"/>
    </row>
    <row r="59" spans="1:18" ht="9" customHeight="1">
      <c r="A59" s="26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141"/>
      <c r="R59" s="141"/>
    </row>
    <row r="60" spans="1:18" ht="9" customHeight="1">
      <c r="A60" s="26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141"/>
      <c r="R60" s="141"/>
    </row>
    <row r="61" spans="1:18" ht="9" customHeight="1">
      <c r="A61" s="26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141"/>
      <c r="R61" s="141"/>
    </row>
    <row r="62" spans="1:18" ht="9" customHeight="1">
      <c r="A62" s="26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141"/>
      <c r="R62" s="141"/>
    </row>
    <row r="63" spans="1:18" ht="9" customHeight="1">
      <c r="A63" s="155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141"/>
      <c r="R63" s="141"/>
    </row>
    <row r="64" spans="1:18" ht="9" customHeight="1">
      <c r="A64" s="26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141"/>
      <c r="R64" s="141"/>
    </row>
    <row r="65" spans="1:18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141"/>
      <c r="R65" s="141"/>
    </row>
    <row r="66" spans="1:18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141"/>
      <c r="R66" s="141"/>
    </row>
    <row r="67" spans="1:18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141"/>
      <c r="R67" s="141"/>
    </row>
    <row r="68" spans="1:18" ht="9" customHeight="1">
      <c r="A68" s="155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141"/>
      <c r="R68" s="141"/>
    </row>
    <row r="69" spans="1:18" ht="9" customHeight="1">
      <c r="A69" s="30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141"/>
      <c r="R69" s="141"/>
    </row>
    <row r="70" spans="1:18" ht="9" customHeight="1">
      <c r="A70" s="30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141"/>
      <c r="R70" s="141"/>
    </row>
    <row r="71" spans="1:18" ht="9" customHeight="1">
      <c r="A71" s="30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141"/>
      <c r="R71" s="141"/>
    </row>
    <row r="72" spans="1:18" ht="9" customHeight="1">
      <c r="A72" s="30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141"/>
      <c r="R72" s="141"/>
    </row>
    <row r="73" spans="1:18" ht="9" customHeight="1">
      <c r="A73" s="31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141"/>
      <c r="R73" s="141"/>
    </row>
    <row r="74" spans="1:18" ht="9" customHeight="1">
      <c r="A74" s="31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141"/>
      <c r="R74" s="141"/>
    </row>
    <row r="75" spans="1:18" ht="9" customHeight="1">
      <c r="A75" s="28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141"/>
      <c r="R75" s="141"/>
    </row>
    <row r="76" spans="1:18" ht="9" customHeight="1">
      <c r="A76" s="26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141"/>
      <c r="R76" s="141"/>
    </row>
    <row r="77" spans="1:18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141"/>
      <c r="R77" s="141"/>
    </row>
    <row r="78" spans="1:18" ht="9" customHeight="1">
      <c r="A78" s="26"/>
      <c r="C78" s="25"/>
      <c r="D78" s="25"/>
      <c r="E78" s="25"/>
      <c r="F78" s="25"/>
      <c r="G78" s="25"/>
      <c r="H78" s="145"/>
      <c r="I78" s="145"/>
      <c r="J78" s="145"/>
      <c r="K78" s="145"/>
      <c r="L78" s="145"/>
      <c r="M78" s="145"/>
      <c r="N78" s="145"/>
      <c r="O78" s="145"/>
      <c r="P78" s="145"/>
      <c r="Q78" s="141"/>
      <c r="R78" s="141"/>
    </row>
    <row r="79" spans="1:18" ht="9" customHeight="1">
      <c r="A79" s="26"/>
      <c r="C79" s="25"/>
      <c r="D79" s="25"/>
      <c r="E79" s="25"/>
      <c r="F79" s="25"/>
      <c r="G79" s="25"/>
      <c r="H79" s="145"/>
      <c r="I79" s="145"/>
      <c r="J79" s="145"/>
      <c r="K79" s="145"/>
      <c r="L79" s="145"/>
      <c r="M79" s="145"/>
      <c r="N79" s="145"/>
      <c r="O79" s="145"/>
      <c r="P79" s="145"/>
      <c r="Q79" s="141"/>
      <c r="R79" s="141"/>
    </row>
    <row r="80" spans="1:18" ht="9" customHeight="1">
      <c r="A80" s="30"/>
      <c r="C80" s="25"/>
      <c r="D80" s="25"/>
      <c r="E80" s="25"/>
      <c r="F80" s="25"/>
      <c r="G80" s="25"/>
      <c r="H80" s="145"/>
      <c r="I80" s="145"/>
      <c r="J80" s="145"/>
      <c r="K80" s="145"/>
      <c r="L80" s="145"/>
      <c r="M80" s="145"/>
      <c r="N80" s="145"/>
      <c r="O80" s="145"/>
      <c r="P80" s="145"/>
      <c r="Q80" s="141"/>
      <c r="R80" s="141"/>
    </row>
    <row r="81" spans="1:18" ht="9" customHeight="1">
      <c r="A81" s="28"/>
      <c r="C81" s="25"/>
      <c r="D81" s="25"/>
      <c r="E81" s="25"/>
      <c r="F81" s="25"/>
      <c r="G81" s="25"/>
      <c r="H81" s="145"/>
      <c r="I81" s="145"/>
      <c r="J81" s="145"/>
      <c r="K81" s="145"/>
      <c r="L81" s="145"/>
      <c r="M81" s="145"/>
      <c r="N81" s="145"/>
      <c r="O81" s="145"/>
      <c r="P81" s="145"/>
      <c r="Q81" s="141"/>
      <c r="R81" s="141"/>
    </row>
    <row r="82" spans="1:18" ht="9" customHeight="1">
      <c r="A82" s="26"/>
      <c r="C82" s="25"/>
      <c r="D82" s="25"/>
      <c r="E82" s="25"/>
      <c r="F82" s="25"/>
      <c r="G82" s="25"/>
      <c r="H82" s="145"/>
      <c r="I82" s="145"/>
      <c r="J82" s="145"/>
      <c r="K82" s="145"/>
      <c r="L82" s="145"/>
      <c r="M82" s="145"/>
      <c r="N82" s="145"/>
      <c r="O82" s="145"/>
      <c r="P82" s="145"/>
      <c r="Q82" s="141"/>
      <c r="R82" s="141"/>
    </row>
    <row r="83" spans="1:18" ht="9" customHeight="1">
      <c r="A83" s="26"/>
      <c r="C83" s="25"/>
      <c r="D83" s="25"/>
      <c r="E83" s="25"/>
      <c r="F83" s="25"/>
      <c r="G83" s="25"/>
      <c r="H83" s="145"/>
      <c r="I83" s="145"/>
      <c r="J83" s="145"/>
      <c r="K83" s="145"/>
      <c r="L83" s="145"/>
      <c r="M83" s="145"/>
      <c r="N83" s="145"/>
      <c r="O83" s="145"/>
      <c r="P83" s="145"/>
      <c r="Q83" s="141"/>
      <c r="R83" s="141"/>
    </row>
    <row r="84" spans="1:18" ht="9" customHeight="1">
      <c r="A84" s="26"/>
      <c r="C84" s="25"/>
      <c r="D84" s="25"/>
      <c r="E84" s="25"/>
      <c r="F84" s="25"/>
      <c r="G84" s="25"/>
      <c r="H84" s="145"/>
      <c r="I84" s="145"/>
      <c r="J84" s="145"/>
      <c r="K84" s="145"/>
      <c r="L84" s="145"/>
      <c r="M84" s="145"/>
      <c r="N84" s="145"/>
      <c r="O84" s="145"/>
      <c r="P84" s="145"/>
      <c r="Q84" s="141"/>
      <c r="R84" s="141"/>
    </row>
    <row r="85" spans="1:18" ht="9" customHeight="1">
      <c r="A85" s="26"/>
      <c r="C85" s="25"/>
      <c r="D85" s="25"/>
      <c r="E85" s="25"/>
      <c r="F85" s="25"/>
      <c r="G85" s="25"/>
      <c r="H85" s="145"/>
      <c r="I85" s="145"/>
      <c r="J85" s="145"/>
      <c r="K85" s="145"/>
      <c r="L85" s="145"/>
      <c r="M85" s="145"/>
      <c r="N85" s="145"/>
      <c r="O85" s="145"/>
      <c r="P85" s="145"/>
      <c r="Q85" s="141"/>
      <c r="R85" s="141"/>
    </row>
    <row r="86" spans="1:18" ht="9" customHeight="1">
      <c r="A86" s="30"/>
      <c r="C86" s="25"/>
      <c r="D86" s="25"/>
      <c r="E86" s="25"/>
      <c r="F86" s="25"/>
      <c r="G86" s="25"/>
      <c r="H86" s="145"/>
      <c r="I86" s="145"/>
      <c r="J86" s="145"/>
      <c r="K86" s="145"/>
      <c r="L86" s="145"/>
      <c r="M86" s="145"/>
      <c r="N86" s="145"/>
      <c r="O86" s="145"/>
      <c r="P86" s="145"/>
      <c r="Q86" s="141"/>
      <c r="R86" s="141"/>
    </row>
    <row r="87" spans="1:18" ht="9" customHeight="1">
      <c r="A87" s="28"/>
      <c r="C87" s="25"/>
      <c r="D87" s="25"/>
      <c r="E87" s="25"/>
      <c r="F87" s="25"/>
      <c r="G87" s="25"/>
      <c r="H87" s="145"/>
      <c r="I87" s="145"/>
      <c r="J87" s="145"/>
      <c r="K87" s="145"/>
      <c r="L87" s="145"/>
      <c r="M87" s="145"/>
      <c r="N87" s="145"/>
      <c r="O87" s="145"/>
      <c r="P87" s="145"/>
      <c r="Q87" s="141"/>
      <c r="R87" s="141"/>
    </row>
    <row r="88" spans="1:18" ht="9" customHeight="1">
      <c r="A88" s="26"/>
      <c r="C88" s="25"/>
      <c r="D88" s="25"/>
      <c r="E88" s="25"/>
      <c r="F88" s="25"/>
      <c r="G88" s="25"/>
      <c r="H88" s="145"/>
      <c r="I88" s="145"/>
      <c r="J88" s="145"/>
      <c r="K88" s="145"/>
      <c r="L88" s="145"/>
      <c r="M88" s="145"/>
      <c r="N88" s="145"/>
      <c r="O88" s="145"/>
      <c r="P88" s="145"/>
      <c r="Q88" s="141"/>
      <c r="R88" s="141"/>
    </row>
    <row r="89" spans="1:18" ht="9" customHeight="1">
      <c r="A89" s="26"/>
      <c r="C89" s="25"/>
      <c r="D89" s="25"/>
      <c r="E89" s="25"/>
      <c r="F89" s="25"/>
      <c r="G89" s="25"/>
      <c r="H89" s="145"/>
      <c r="I89" s="145"/>
      <c r="J89" s="145"/>
      <c r="K89" s="145"/>
      <c r="L89" s="145"/>
      <c r="M89" s="145"/>
      <c r="N89" s="145"/>
      <c r="O89" s="145"/>
      <c r="P89" s="145"/>
      <c r="Q89" s="141"/>
      <c r="R89" s="141"/>
    </row>
    <row r="90" spans="1:18" ht="9" customHeight="1">
      <c r="A90" s="26"/>
      <c r="C90" s="27"/>
      <c r="D90" s="27"/>
      <c r="E90" s="27"/>
      <c r="F90" s="27"/>
      <c r="G90" s="27"/>
      <c r="Q90" s="141"/>
      <c r="R90" s="141"/>
    </row>
    <row r="91" spans="1:18" ht="9" customHeight="1">
      <c r="A91" s="26"/>
      <c r="C91" s="27"/>
      <c r="D91" s="27"/>
      <c r="E91" s="27"/>
      <c r="F91" s="27"/>
      <c r="G91" s="27"/>
      <c r="Q91" s="141"/>
      <c r="R91" s="141"/>
    </row>
    <row r="92" spans="1:18" ht="9" customHeight="1">
      <c r="A92" s="26"/>
      <c r="C92" s="27"/>
      <c r="D92" s="27"/>
      <c r="E92" s="27"/>
      <c r="F92" s="27"/>
      <c r="G92" s="27"/>
      <c r="Q92" s="141"/>
      <c r="R92" s="141"/>
    </row>
    <row r="93" spans="1:18" ht="9" customHeight="1">
      <c r="A93" s="26"/>
      <c r="C93" s="27"/>
      <c r="D93" s="27"/>
      <c r="E93" s="27"/>
      <c r="F93" s="27"/>
      <c r="G93" s="27"/>
      <c r="Q93" s="141"/>
      <c r="R93" s="141"/>
    </row>
    <row r="94" spans="1:18" ht="9" customHeight="1">
      <c r="A94" s="26"/>
      <c r="C94" s="27"/>
      <c r="D94" s="27"/>
      <c r="E94" s="27"/>
      <c r="F94" s="27"/>
      <c r="G94" s="27"/>
      <c r="Q94" s="141"/>
      <c r="R94" s="141"/>
    </row>
    <row r="95" spans="1:18" ht="9" customHeight="1">
      <c r="A95" s="26"/>
      <c r="C95" s="27"/>
      <c r="D95" s="27"/>
      <c r="E95" s="27"/>
      <c r="F95" s="27"/>
      <c r="G95" s="27"/>
      <c r="Q95" s="141"/>
      <c r="R95" s="141"/>
    </row>
    <row r="96" spans="1:18" ht="9" customHeight="1">
      <c r="A96" s="30"/>
      <c r="C96" s="27"/>
      <c r="D96" s="27"/>
      <c r="E96" s="27"/>
      <c r="F96" s="27"/>
      <c r="G96" s="27"/>
      <c r="Q96" s="141"/>
      <c r="R96" s="141"/>
    </row>
    <row r="97" spans="1:18" ht="9" customHeight="1">
      <c r="A97" s="28"/>
      <c r="C97" s="27"/>
      <c r="D97" s="27"/>
      <c r="E97" s="27"/>
      <c r="F97" s="27"/>
      <c r="G97" s="27"/>
      <c r="Q97" s="141"/>
      <c r="R97" s="141"/>
    </row>
    <row r="98" spans="1:18" ht="9" customHeight="1">
      <c r="A98" s="26"/>
      <c r="C98" s="27"/>
      <c r="D98" s="27"/>
      <c r="E98" s="27"/>
      <c r="F98" s="27"/>
      <c r="G98" s="27"/>
      <c r="Q98" s="141"/>
      <c r="R98" s="141"/>
    </row>
    <row r="99" spans="1:18" ht="9" customHeight="1">
      <c r="A99" s="26"/>
      <c r="C99" s="27"/>
      <c r="D99" s="27"/>
      <c r="E99" s="27"/>
      <c r="F99" s="27"/>
      <c r="G99" s="27"/>
      <c r="Q99" s="141"/>
      <c r="R99" s="141"/>
    </row>
    <row r="100" spans="1:18" ht="9" customHeight="1">
      <c r="A100" s="26"/>
      <c r="C100" s="27"/>
      <c r="D100" s="27"/>
      <c r="E100" s="27"/>
      <c r="F100" s="27"/>
      <c r="G100" s="27"/>
      <c r="Q100" s="141"/>
      <c r="R100" s="141"/>
    </row>
    <row r="101" spans="1:18" ht="9" customHeight="1">
      <c r="A101" s="26"/>
      <c r="C101" s="27"/>
      <c r="D101" s="27"/>
      <c r="E101" s="27"/>
      <c r="F101" s="27"/>
      <c r="G101" s="27"/>
      <c r="Q101" s="141"/>
      <c r="R101" s="141"/>
    </row>
    <row r="102" spans="1:18" ht="9" customHeight="1">
      <c r="A102" s="26"/>
      <c r="C102" s="27"/>
      <c r="D102" s="27"/>
      <c r="E102" s="27"/>
      <c r="F102" s="27"/>
      <c r="G102" s="27"/>
      <c r="Q102" s="141"/>
      <c r="R102" s="141"/>
    </row>
    <row r="103" spans="1:18" ht="9" customHeight="1">
      <c r="A103" s="26"/>
      <c r="C103" s="27"/>
      <c r="D103" s="27"/>
      <c r="E103" s="27"/>
      <c r="F103" s="27"/>
      <c r="G103" s="27"/>
      <c r="Q103" s="141"/>
      <c r="R103" s="141"/>
    </row>
    <row r="104" spans="1:18" ht="9" customHeight="1">
      <c r="A104" s="26"/>
      <c r="C104" s="27"/>
      <c r="D104" s="27"/>
      <c r="E104" s="27"/>
      <c r="F104" s="27"/>
      <c r="G104" s="27"/>
      <c r="Q104" s="141"/>
      <c r="R104" s="141"/>
    </row>
    <row r="105" spans="1:18" ht="9" customHeight="1">
      <c r="A105" s="26"/>
      <c r="C105" s="27"/>
      <c r="D105" s="27"/>
      <c r="E105" s="27"/>
      <c r="F105" s="27"/>
      <c r="G105" s="27"/>
      <c r="Q105" s="141"/>
      <c r="R105" s="141"/>
    </row>
    <row r="106" spans="1:18" ht="9" customHeight="1">
      <c r="A106" s="26"/>
      <c r="C106" s="27"/>
      <c r="D106" s="27"/>
      <c r="E106" s="27"/>
      <c r="F106" s="27"/>
      <c r="G106" s="27"/>
      <c r="Q106" s="141"/>
      <c r="R106" s="141"/>
    </row>
    <row r="107" spans="1:18" ht="9" customHeight="1">
      <c r="A107" s="28"/>
      <c r="C107" s="27"/>
      <c r="D107" s="27"/>
      <c r="E107" s="27"/>
      <c r="F107" s="27"/>
      <c r="G107" s="27"/>
      <c r="Q107" s="141"/>
      <c r="R107" s="141"/>
    </row>
    <row r="108" spans="1:18" ht="9" customHeight="1">
      <c r="A108" s="26"/>
      <c r="C108" s="27"/>
      <c r="D108" s="27"/>
      <c r="E108" s="27"/>
      <c r="F108" s="27"/>
      <c r="G108" s="27"/>
      <c r="Q108" s="141"/>
      <c r="R108" s="141"/>
    </row>
    <row r="109" spans="1:18" ht="9" customHeight="1">
      <c r="A109" s="26"/>
      <c r="C109" s="27"/>
      <c r="D109" s="27"/>
      <c r="E109" s="27"/>
      <c r="F109" s="27"/>
      <c r="G109" s="27"/>
      <c r="Q109" s="141"/>
      <c r="R109" s="141"/>
    </row>
    <row r="110" spans="1:18" ht="9" customHeight="1">
      <c r="A110" s="26"/>
      <c r="C110" s="27"/>
      <c r="D110" s="27"/>
      <c r="E110" s="27"/>
      <c r="F110" s="27"/>
      <c r="G110" s="27"/>
      <c r="Q110" s="141"/>
      <c r="R110" s="141"/>
    </row>
    <row r="111" spans="1:18">
      <c r="A111" s="32"/>
      <c r="C111" s="27"/>
      <c r="D111" s="27"/>
      <c r="E111" s="27"/>
      <c r="F111" s="27"/>
      <c r="G111" s="27"/>
      <c r="Q111" s="141"/>
      <c r="R111" s="141"/>
    </row>
    <row r="112" spans="1:18">
      <c r="A112" s="32"/>
      <c r="C112" s="27"/>
      <c r="D112" s="27"/>
      <c r="E112" s="27"/>
      <c r="F112" s="27"/>
      <c r="G112" s="27"/>
      <c r="Q112" s="141"/>
      <c r="R112" s="141"/>
    </row>
    <row r="113" spans="1:18">
      <c r="A113" s="32"/>
      <c r="C113" s="27"/>
      <c r="D113" s="27"/>
      <c r="E113" s="27"/>
      <c r="F113" s="27"/>
      <c r="G113" s="27"/>
      <c r="Q113" s="141"/>
      <c r="R113" s="141"/>
    </row>
    <row r="114" spans="1:18">
      <c r="A114" s="32"/>
      <c r="C114" s="27"/>
      <c r="D114" s="27"/>
      <c r="E114" s="27"/>
      <c r="F114" s="27"/>
      <c r="G114" s="27"/>
      <c r="Q114" s="141"/>
      <c r="R114" s="141"/>
    </row>
    <row r="115" spans="1:18">
      <c r="A115" s="32"/>
      <c r="C115" s="27"/>
      <c r="D115" s="27"/>
      <c r="E115" s="27"/>
      <c r="F115" s="27"/>
      <c r="G115" s="27"/>
      <c r="Q115" s="141"/>
      <c r="R115" s="141"/>
    </row>
    <row r="116" spans="1:18">
      <c r="A116" s="32"/>
      <c r="C116" s="27"/>
      <c r="D116" s="27"/>
      <c r="E116" s="27"/>
      <c r="F116" s="27"/>
      <c r="G116" s="27"/>
      <c r="Q116" s="141"/>
      <c r="R116" s="141"/>
    </row>
    <row r="117" spans="1:18">
      <c r="A117" s="32"/>
      <c r="C117" s="27"/>
      <c r="D117" s="27"/>
      <c r="E117" s="27"/>
      <c r="F117" s="27"/>
      <c r="G117" s="27"/>
      <c r="Q117" s="141"/>
      <c r="R117" s="141"/>
    </row>
    <row r="118" spans="1:18" ht="15.75">
      <c r="A118" s="33"/>
      <c r="C118" s="27"/>
      <c r="D118" s="27"/>
      <c r="E118" s="27"/>
      <c r="F118" s="27"/>
      <c r="G118" s="27"/>
      <c r="Q118" s="141"/>
      <c r="R118" s="141"/>
    </row>
    <row r="119" spans="1:18" ht="15.75">
      <c r="A119" s="33"/>
      <c r="C119" s="27"/>
      <c r="D119" s="27"/>
      <c r="E119" s="27"/>
      <c r="F119" s="27"/>
      <c r="G119" s="27"/>
      <c r="Q119" s="141"/>
      <c r="R119" s="141"/>
    </row>
    <row r="120" spans="1:18" ht="15.75">
      <c r="A120" s="33"/>
      <c r="C120" s="27"/>
      <c r="D120" s="27"/>
      <c r="E120" s="27"/>
      <c r="F120" s="27"/>
      <c r="G120" s="27"/>
      <c r="Q120" s="141"/>
      <c r="R120" s="141"/>
    </row>
    <row r="121" spans="1:18" ht="15.75">
      <c r="A121" s="33"/>
      <c r="C121" s="27"/>
      <c r="D121" s="27"/>
      <c r="E121" s="27"/>
      <c r="F121" s="27"/>
      <c r="G121" s="27"/>
      <c r="Q121" s="141"/>
      <c r="R121" s="141"/>
    </row>
    <row r="122" spans="1:18" ht="15.75">
      <c r="A122" s="33"/>
      <c r="C122" s="27"/>
      <c r="D122" s="27"/>
      <c r="E122" s="27"/>
      <c r="F122" s="27"/>
      <c r="G122" s="27"/>
      <c r="Q122" s="141"/>
      <c r="R122" s="141"/>
    </row>
    <row r="123" spans="1:18" ht="15.75">
      <c r="A123" s="33"/>
      <c r="C123" s="27"/>
      <c r="D123" s="27"/>
      <c r="E123" s="27"/>
      <c r="F123" s="27"/>
      <c r="G123" s="27"/>
      <c r="Q123" s="141"/>
      <c r="R123" s="141"/>
    </row>
    <row r="124" spans="1:18" ht="15.75">
      <c r="A124" s="33"/>
      <c r="C124" s="27"/>
      <c r="D124" s="27"/>
      <c r="E124" s="27"/>
      <c r="F124" s="27"/>
      <c r="G124" s="27"/>
      <c r="Q124" s="141"/>
      <c r="R124" s="141"/>
    </row>
    <row r="125" spans="1:18" ht="15.75">
      <c r="A125" s="33"/>
      <c r="C125" s="27"/>
      <c r="D125" s="27"/>
      <c r="E125" s="27"/>
      <c r="F125" s="27"/>
      <c r="G125" s="27"/>
      <c r="Q125" s="141"/>
      <c r="R125" s="141"/>
    </row>
    <row r="126" spans="1:18" ht="15.75">
      <c r="A126" s="33"/>
      <c r="C126" s="27"/>
      <c r="D126" s="27"/>
      <c r="E126" s="27"/>
      <c r="F126" s="27"/>
      <c r="G126" s="27"/>
      <c r="Q126" s="141"/>
      <c r="R126" s="141"/>
    </row>
    <row r="127" spans="1:18" ht="15.75">
      <c r="A127" s="33"/>
      <c r="C127" s="27"/>
      <c r="D127" s="27"/>
      <c r="E127" s="27"/>
      <c r="F127" s="27"/>
      <c r="G127" s="27"/>
      <c r="Q127" s="141"/>
      <c r="R127" s="141"/>
    </row>
    <row r="128" spans="1:18" ht="15.75">
      <c r="A128" s="33"/>
      <c r="C128" s="27"/>
      <c r="D128" s="27"/>
      <c r="E128" s="27"/>
      <c r="F128" s="27"/>
      <c r="G128" s="27"/>
      <c r="Q128" s="141"/>
      <c r="R128" s="141"/>
    </row>
    <row r="129" spans="1:18" ht="15.75">
      <c r="A129" s="33"/>
      <c r="C129" s="27"/>
      <c r="D129" s="27"/>
      <c r="E129" s="27"/>
      <c r="F129" s="27"/>
      <c r="G129" s="27"/>
      <c r="Q129" s="141"/>
      <c r="R129" s="141"/>
    </row>
    <row r="130" spans="1:18" ht="15.75">
      <c r="A130" s="33"/>
      <c r="C130" s="27"/>
      <c r="D130" s="27"/>
      <c r="E130" s="27"/>
      <c r="F130" s="27"/>
      <c r="G130" s="27"/>
      <c r="Q130" s="141"/>
      <c r="R130" s="141"/>
    </row>
    <row r="131" spans="1:18" ht="15.75">
      <c r="A131" s="33"/>
      <c r="C131" s="27"/>
      <c r="D131" s="27"/>
      <c r="E131" s="27"/>
      <c r="F131" s="27"/>
      <c r="G131" s="27"/>
      <c r="Q131" s="141"/>
      <c r="R131" s="141"/>
    </row>
    <row r="132" spans="1:18" ht="15.75">
      <c r="A132" s="33"/>
      <c r="C132" s="27"/>
      <c r="D132" s="27"/>
      <c r="E132" s="27"/>
      <c r="F132" s="27"/>
      <c r="G132" s="27"/>
      <c r="Q132" s="141"/>
      <c r="R132" s="141"/>
    </row>
    <row r="133" spans="1:18" ht="15.75">
      <c r="A133" s="33"/>
      <c r="C133" s="27"/>
      <c r="D133" s="27"/>
      <c r="E133" s="27"/>
      <c r="F133" s="27"/>
      <c r="G133" s="27"/>
      <c r="Q133" s="141"/>
      <c r="R133" s="141"/>
    </row>
    <row r="134" spans="1:18" ht="15.75">
      <c r="A134" s="33"/>
      <c r="C134" s="27"/>
      <c r="D134" s="27"/>
      <c r="E134" s="27"/>
      <c r="F134" s="27"/>
      <c r="G134" s="27"/>
      <c r="Q134" s="141"/>
      <c r="R134" s="141"/>
    </row>
    <row r="135" spans="1:18" ht="15.75">
      <c r="A135" s="33"/>
      <c r="C135" s="27"/>
      <c r="D135" s="27"/>
      <c r="E135" s="27"/>
      <c r="F135" s="27"/>
      <c r="G135" s="27"/>
      <c r="Q135" s="141"/>
      <c r="R135" s="141"/>
    </row>
    <row r="136" spans="1:18" ht="15.75">
      <c r="A136" s="33"/>
      <c r="C136" s="27"/>
      <c r="D136" s="27"/>
      <c r="E136" s="27"/>
      <c r="F136" s="27"/>
      <c r="G136" s="27"/>
      <c r="Q136" s="141"/>
      <c r="R136" s="141"/>
    </row>
    <row r="137" spans="1:18" ht="15.75">
      <c r="A137" s="33"/>
      <c r="C137" s="27"/>
      <c r="D137" s="27"/>
      <c r="E137" s="27"/>
      <c r="F137" s="27"/>
      <c r="G137" s="27"/>
      <c r="Q137" s="141"/>
      <c r="R137" s="141"/>
    </row>
    <row r="138" spans="1:18" ht="15.75">
      <c r="A138" s="33"/>
      <c r="C138" s="27"/>
      <c r="D138" s="27"/>
      <c r="E138" s="27"/>
      <c r="F138" s="27"/>
      <c r="G138" s="27"/>
      <c r="Q138" s="141"/>
      <c r="R138" s="141"/>
    </row>
    <row r="139" spans="1:18" ht="15.75">
      <c r="A139" s="33"/>
      <c r="C139" s="27"/>
      <c r="D139" s="27"/>
      <c r="E139" s="27"/>
      <c r="F139" s="27"/>
      <c r="G139" s="27"/>
      <c r="Q139" s="141"/>
      <c r="R139" s="141"/>
    </row>
    <row r="140" spans="1:18" ht="15.75">
      <c r="A140" s="33"/>
      <c r="C140" s="27"/>
      <c r="D140" s="27"/>
      <c r="E140" s="27"/>
      <c r="F140" s="27"/>
      <c r="G140" s="27"/>
      <c r="Q140" s="141"/>
      <c r="R140" s="141"/>
    </row>
    <row r="141" spans="1:18" ht="15.75">
      <c r="A141" s="33"/>
      <c r="C141" s="27"/>
      <c r="D141" s="27"/>
      <c r="E141" s="27"/>
      <c r="F141" s="27"/>
      <c r="G141" s="27"/>
      <c r="Q141" s="141"/>
      <c r="R141" s="141"/>
    </row>
    <row r="142" spans="1:18" ht="15.75">
      <c r="A142" s="33"/>
      <c r="C142" s="27"/>
      <c r="D142" s="27"/>
      <c r="E142" s="27"/>
      <c r="F142" s="27"/>
      <c r="G142" s="27"/>
      <c r="Q142" s="141"/>
      <c r="R142" s="141"/>
    </row>
    <row r="143" spans="1:18" ht="15.75">
      <c r="A143" s="33"/>
      <c r="C143" s="27"/>
      <c r="D143" s="27"/>
      <c r="E143" s="27"/>
      <c r="F143" s="27"/>
      <c r="G143" s="27"/>
      <c r="Q143" s="141"/>
      <c r="R143" s="141"/>
    </row>
    <row r="144" spans="1:18" ht="15.75">
      <c r="A144" s="33"/>
      <c r="C144" s="27"/>
      <c r="D144" s="27"/>
      <c r="E144" s="27"/>
      <c r="F144" s="27"/>
      <c r="G144" s="27"/>
      <c r="Q144" s="141"/>
      <c r="R144" s="141"/>
    </row>
    <row r="145" spans="1:18" ht="15.75">
      <c r="A145" s="33"/>
      <c r="C145" s="27"/>
      <c r="D145" s="27"/>
      <c r="E145" s="27"/>
      <c r="F145" s="27"/>
      <c r="G145" s="27"/>
      <c r="Q145" s="141"/>
      <c r="R145" s="141"/>
    </row>
    <row r="146" spans="1:18" ht="15.75">
      <c r="A146" s="33"/>
      <c r="C146" s="27"/>
      <c r="D146" s="27"/>
      <c r="E146" s="27"/>
      <c r="F146" s="27"/>
      <c r="G146" s="27"/>
      <c r="Q146" s="141"/>
      <c r="R146" s="141"/>
    </row>
    <row r="147" spans="1:18" ht="15.75">
      <c r="A147" s="33"/>
      <c r="C147" s="27"/>
      <c r="D147" s="27"/>
      <c r="E147" s="27"/>
      <c r="F147" s="27"/>
      <c r="G147" s="27"/>
      <c r="Q147" s="141"/>
      <c r="R147" s="141"/>
    </row>
    <row r="148" spans="1:18" ht="15.75">
      <c r="A148" s="33"/>
      <c r="C148" s="27"/>
      <c r="D148" s="27"/>
      <c r="E148" s="27"/>
      <c r="F148" s="27"/>
      <c r="G148" s="27"/>
      <c r="Q148" s="141"/>
      <c r="R148" s="141"/>
    </row>
    <row r="149" spans="1:18" ht="15.75">
      <c r="A149" s="33"/>
      <c r="C149" s="27"/>
      <c r="D149" s="27"/>
      <c r="E149" s="27"/>
      <c r="F149" s="27"/>
      <c r="G149" s="27"/>
      <c r="Q149" s="141"/>
      <c r="R149" s="141"/>
    </row>
    <row r="150" spans="1:18" ht="15.75">
      <c r="A150" s="33"/>
      <c r="C150" s="27"/>
      <c r="D150" s="27"/>
      <c r="E150" s="27"/>
      <c r="F150" s="27"/>
      <c r="G150" s="27"/>
      <c r="Q150" s="141"/>
      <c r="R150" s="141"/>
    </row>
    <row r="151" spans="1:18" ht="15.75">
      <c r="A151" s="33"/>
      <c r="C151" s="27"/>
      <c r="D151" s="27"/>
      <c r="E151" s="27"/>
      <c r="F151" s="27"/>
      <c r="G151" s="27"/>
      <c r="Q151" s="141"/>
      <c r="R151" s="141"/>
    </row>
    <row r="152" spans="1:18" ht="15.75">
      <c r="A152" s="33"/>
      <c r="C152" s="27"/>
      <c r="D152" s="27"/>
      <c r="E152" s="27"/>
      <c r="F152" s="27"/>
      <c r="G152" s="27"/>
      <c r="Q152" s="141"/>
      <c r="R152" s="141"/>
    </row>
    <row r="153" spans="1:18" ht="15.75">
      <c r="A153" s="33"/>
      <c r="C153" s="27"/>
      <c r="D153" s="27"/>
      <c r="E153" s="27"/>
      <c r="F153" s="27"/>
      <c r="G153" s="27"/>
      <c r="Q153" s="141"/>
      <c r="R153" s="141"/>
    </row>
    <row r="154" spans="1:18" ht="15.75">
      <c r="A154" s="33"/>
      <c r="C154" s="27"/>
      <c r="D154" s="27"/>
      <c r="E154" s="27"/>
      <c r="F154" s="27"/>
      <c r="G154" s="27"/>
      <c r="Q154" s="141"/>
      <c r="R154" s="141"/>
    </row>
    <row r="155" spans="1:18" ht="15.75">
      <c r="A155" s="33"/>
      <c r="C155" s="27"/>
      <c r="D155" s="27"/>
      <c r="E155" s="27"/>
      <c r="F155" s="27"/>
      <c r="G155" s="27"/>
      <c r="Q155" s="141"/>
      <c r="R155" s="141"/>
    </row>
    <row r="156" spans="1:18" ht="15.75">
      <c r="A156" s="33"/>
      <c r="C156" s="27"/>
      <c r="D156" s="27"/>
      <c r="E156" s="27"/>
      <c r="F156" s="27"/>
      <c r="G156" s="27"/>
      <c r="Q156" s="141"/>
      <c r="R156" s="141"/>
    </row>
    <row r="157" spans="1:18" ht="15.75">
      <c r="A157" s="33"/>
      <c r="C157" s="27"/>
      <c r="D157" s="27"/>
      <c r="E157" s="27"/>
      <c r="F157" s="27"/>
      <c r="G157" s="27"/>
      <c r="Q157" s="141"/>
      <c r="R157" s="141"/>
    </row>
    <row r="158" spans="1:18" ht="15.75">
      <c r="A158" s="33"/>
      <c r="C158" s="27"/>
      <c r="D158" s="27"/>
      <c r="E158" s="27"/>
      <c r="F158" s="27"/>
      <c r="G158" s="27"/>
      <c r="Q158" s="141"/>
      <c r="R158" s="141"/>
    </row>
    <row r="159" spans="1:18" ht="15.75">
      <c r="A159" s="33"/>
      <c r="C159" s="27"/>
      <c r="D159" s="27"/>
      <c r="E159" s="27"/>
      <c r="F159" s="27"/>
      <c r="G159" s="27"/>
      <c r="Q159" s="141"/>
      <c r="R159" s="141"/>
    </row>
    <row r="160" spans="1:18" ht="15.75">
      <c r="A160" s="33"/>
      <c r="C160" s="27"/>
      <c r="D160" s="27"/>
      <c r="E160" s="27"/>
      <c r="F160" s="27"/>
      <c r="G160" s="27"/>
      <c r="Q160" s="141"/>
      <c r="R160" s="141"/>
    </row>
    <row r="161" spans="1:18" ht="15.75">
      <c r="A161" s="33"/>
      <c r="C161" s="27"/>
      <c r="D161" s="27"/>
      <c r="E161" s="27"/>
      <c r="F161" s="27"/>
      <c r="G161" s="27"/>
      <c r="Q161" s="141"/>
      <c r="R161" s="141"/>
    </row>
    <row r="162" spans="1:18" ht="15.75">
      <c r="A162" s="33"/>
      <c r="C162" s="27"/>
      <c r="D162" s="27"/>
      <c r="E162" s="27"/>
      <c r="F162" s="27"/>
      <c r="G162" s="27"/>
      <c r="Q162" s="141"/>
      <c r="R162" s="141"/>
    </row>
    <row r="163" spans="1:18" ht="15.75">
      <c r="A163" s="33"/>
      <c r="C163" s="27"/>
      <c r="D163" s="27"/>
      <c r="E163" s="27"/>
      <c r="F163" s="27"/>
      <c r="G163" s="27"/>
      <c r="Q163" s="141"/>
      <c r="R163" s="141"/>
    </row>
    <row r="164" spans="1:18" ht="15.75">
      <c r="A164" s="33"/>
      <c r="C164" s="27"/>
      <c r="D164" s="27"/>
      <c r="E164" s="27"/>
      <c r="F164" s="27"/>
      <c r="G164" s="27"/>
      <c r="Q164" s="141"/>
      <c r="R164" s="141"/>
    </row>
    <row r="165" spans="1:18" ht="15.75">
      <c r="A165" s="33"/>
      <c r="C165" s="27"/>
      <c r="D165" s="27"/>
      <c r="E165" s="27"/>
      <c r="F165" s="27"/>
      <c r="G165" s="27"/>
      <c r="Q165" s="141"/>
      <c r="R165" s="141"/>
    </row>
    <row r="166" spans="1:18" ht="15.75">
      <c r="A166" s="33"/>
      <c r="C166" s="27"/>
      <c r="D166" s="27"/>
      <c r="E166" s="27"/>
      <c r="F166" s="27"/>
      <c r="G166" s="27"/>
      <c r="Q166" s="141"/>
      <c r="R166" s="141"/>
    </row>
    <row r="167" spans="1:18" ht="15.75">
      <c r="A167" s="33"/>
      <c r="C167" s="27"/>
      <c r="D167" s="27"/>
      <c r="E167" s="27"/>
      <c r="F167" s="27"/>
      <c r="G167" s="27"/>
      <c r="Q167" s="141"/>
      <c r="R167" s="141"/>
    </row>
    <row r="168" spans="1:18" ht="15.75">
      <c r="A168" s="33"/>
      <c r="C168" s="27"/>
      <c r="D168" s="27"/>
      <c r="E168" s="27"/>
      <c r="F168" s="27"/>
      <c r="G168" s="27"/>
      <c r="Q168" s="141"/>
      <c r="R168" s="141"/>
    </row>
    <row r="169" spans="1:18" ht="15.75">
      <c r="A169" s="33"/>
      <c r="C169" s="27"/>
      <c r="D169" s="27"/>
      <c r="E169" s="27"/>
      <c r="F169" s="27"/>
      <c r="G169" s="27"/>
      <c r="Q169" s="141"/>
      <c r="R169" s="141"/>
    </row>
    <row r="170" spans="1:18" ht="15.75">
      <c r="A170" s="33"/>
      <c r="C170" s="27"/>
      <c r="D170" s="27"/>
      <c r="E170" s="27"/>
      <c r="F170" s="27"/>
      <c r="G170" s="27"/>
      <c r="Q170" s="141"/>
      <c r="R170" s="141"/>
    </row>
    <row r="171" spans="1:18" ht="15.75">
      <c r="A171" s="33"/>
      <c r="C171" s="27"/>
      <c r="D171" s="27"/>
      <c r="E171" s="27"/>
      <c r="F171" s="27"/>
      <c r="G171" s="27"/>
      <c r="Q171" s="141"/>
      <c r="R171" s="141"/>
    </row>
    <row r="172" spans="1:18" ht="15.75">
      <c r="A172" s="33"/>
      <c r="C172" s="27"/>
      <c r="D172" s="27"/>
      <c r="E172" s="27"/>
      <c r="F172" s="27"/>
      <c r="G172" s="27"/>
      <c r="Q172" s="141"/>
      <c r="R172" s="141"/>
    </row>
    <row r="173" spans="1:18" ht="15.75">
      <c r="A173" s="33"/>
      <c r="C173" s="27"/>
      <c r="D173" s="27"/>
      <c r="E173" s="27"/>
      <c r="F173" s="27"/>
      <c r="G173" s="27"/>
      <c r="Q173" s="141"/>
      <c r="R173" s="141"/>
    </row>
    <row r="174" spans="1:18" ht="15.75">
      <c r="A174" s="33"/>
      <c r="C174" s="27"/>
      <c r="D174" s="27"/>
      <c r="E174" s="27"/>
      <c r="F174" s="27"/>
      <c r="G174" s="27"/>
      <c r="Q174" s="141"/>
      <c r="R174" s="141"/>
    </row>
    <row r="175" spans="1:18" ht="15.75">
      <c r="A175" s="33"/>
      <c r="C175" s="27"/>
      <c r="D175" s="27"/>
      <c r="E175" s="27"/>
      <c r="F175" s="27"/>
      <c r="G175" s="27"/>
      <c r="Q175" s="141"/>
      <c r="R175" s="141"/>
    </row>
    <row r="176" spans="1:18" ht="15.75">
      <c r="A176" s="33"/>
      <c r="C176" s="27"/>
      <c r="D176" s="27"/>
      <c r="E176" s="27"/>
      <c r="F176" s="27"/>
      <c r="G176" s="27"/>
      <c r="Q176" s="141"/>
      <c r="R176" s="141"/>
    </row>
    <row r="177" spans="1:18" ht="15.75">
      <c r="A177" s="33"/>
      <c r="C177" s="27"/>
      <c r="D177" s="27"/>
      <c r="E177" s="27"/>
      <c r="F177" s="27"/>
      <c r="G177" s="27"/>
      <c r="Q177" s="141"/>
      <c r="R177" s="141"/>
    </row>
    <row r="178" spans="1:18" ht="15.75">
      <c r="A178" s="33"/>
      <c r="C178" s="27"/>
      <c r="D178" s="27"/>
      <c r="E178" s="27"/>
      <c r="F178" s="27"/>
      <c r="G178" s="27"/>
      <c r="Q178" s="141"/>
      <c r="R178" s="141"/>
    </row>
    <row r="179" spans="1:18" ht="15.75">
      <c r="A179" s="33"/>
      <c r="C179" s="27"/>
      <c r="D179" s="27"/>
      <c r="E179" s="27"/>
      <c r="F179" s="27"/>
      <c r="G179" s="27"/>
      <c r="Q179" s="141"/>
      <c r="R179" s="141"/>
    </row>
    <row r="180" spans="1:18" ht="15.75">
      <c r="A180" s="33"/>
      <c r="C180" s="27"/>
      <c r="D180" s="27"/>
      <c r="E180" s="27"/>
      <c r="F180" s="27"/>
      <c r="G180" s="27"/>
      <c r="Q180" s="141"/>
      <c r="R180" s="141"/>
    </row>
    <row r="181" spans="1:18" ht="15.75">
      <c r="A181" s="33"/>
      <c r="C181" s="27"/>
      <c r="D181" s="27"/>
      <c r="E181" s="27"/>
      <c r="F181" s="27"/>
      <c r="G181" s="27"/>
      <c r="Q181" s="141"/>
      <c r="R181" s="141"/>
    </row>
    <row r="182" spans="1:18" ht="15.75">
      <c r="A182" s="33"/>
      <c r="C182" s="27"/>
      <c r="D182" s="27"/>
      <c r="E182" s="27"/>
      <c r="F182" s="27"/>
      <c r="G182" s="27"/>
      <c r="Q182" s="141"/>
      <c r="R182" s="141"/>
    </row>
    <row r="183" spans="1:18" ht="15.75">
      <c r="A183" s="33"/>
      <c r="C183" s="27"/>
      <c r="D183" s="27"/>
      <c r="E183" s="27"/>
      <c r="F183" s="27"/>
      <c r="G183" s="27"/>
      <c r="Q183" s="141"/>
      <c r="R183" s="141"/>
    </row>
    <row r="184" spans="1:18" ht="15.75">
      <c r="A184" s="33"/>
      <c r="C184" s="27"/>
      <c r="D184" s="27"/>
      <c r="E184" s="27"/>
      <c r="F184" s="27"/>
      <c r="G184" s="27"/>
      <c r="Q184" s="141"/>
      <c r="R184" s="141"/>
    </row>
    <row r="185" spans="1:18" ht="15.75">
      <c r="A185" s="33"/>
      <c r="C185" s="27"/>
      <c r="D185" s="27"/>
      <c r="E185" s="27"/>
      <c r="F185" s="27"/>
      <c r="G185" s="27"/>
      <c r="Q185" s="141"/>
      <c r="R185" s="141"/>
    </row>
    <row r="186" spans="1:18" ht="15.75">
      <c r="A186" s="33"/>
      <c r="C186" s="27"/>
      <c r="D186" s="27"/>
      <c r="E186" s="27"/>
      <c r="F186" s="27"/>
      <c r="G186" s="27"/>
      <c r="Q186" s="141"/>
      <c r="R186" s="141"/>
    </row>
    <row r="187" spans="1:18" ht="15.75">
      <c r="A187" s="33"/>
      <c r="C187" s="27"/>
      <c r="D187" s="27"/>
      <c r="E187" s="27"/>
      <c r="F187" s="27"/>
      <c r="G187" s="27"/>
      <c r="Q187" s="141"/>
      <c r="R187" s="141"/>
    </row>
    <row r="188" spans="1:18" ht="15.75">
      <c r="A188" s="33"/>
      <c r="C188" s="27"/>
      <c r="D188" s="27"/>
      <c r="E188" s="27"/>
      <c r="F188" s="27"/>
      <c r="G188" s="27"/>
      <c r="Q188" s="141"/>
      <c r="R188" s="141"/>
    </row>
    <row r="189" spans="1:18" ht="15.75">
      <c r="A189" s="33"/>
      <c r="C189" s="27"/>
      <c r="D189" s="27"/>
      <c r="E189" s="27"/>
      <c r="F189" s="27"/>
      <c r="G189" s="27"/>
      <c r="Q189" s="141"/>
      <c r="R189" s="141"/>
    </row>
    <row r="190" spans="1:18" ht="15.75">
      <c r="A190" s="33"/>
      <c r="C190" s="27"/>
      <c r="D190" s="27"/>
      <c r="E190" s="27"/>
      <c r="F190" s="27"/>
      <c r="G190" s="27"/>
      <c r="Q190" s="141"/>
      <c r="R190" s="141"/>
    </row>
    <row r="191" spans="1:18" ht="15.75">
      <c r="A191" s="33"/>
      <c r="C191" s="27"/>
      <c r="D191" s="27"/>
      <c r="E191" s="27"/>
      <c r="F191" s="27"/>
      <c r="G191" s="27"/>
      <c r="Q191" s="141"/>
      <c r="R191" s="141"/>
    </row>
    <row r="192" spans="1:18" ht="15.75">
      <c r="A192" s="33"/>
      <c r="C192" s="27"/>
      <c r="D192" s="27"/>
      <c r="E192" s="27"/>
      <c r="F192" s="27"/>
      <c r="G192" s="27"/>
      <c r="Q192" s="141"/>
      <c r="R192" s="141"/>
    </row>
    <row r="193" spans="1:18" ht="15.75">
      <c r="A193" s="33"/>
      <c r="C193" s="27"/>
      <c r="D193" s="27"/>
      <c r="E193" s="27"/>
      <c r="F193" s="27"/>
      <c r="G193" s="27"/>
      <c r="Q193" s="141"/>
      <c r="R193" s="141"/>
    </row>
    <row r="194" spans="1:18" ht="15.75">
      <c r="A194" s="33"/>
      <c r="C194" s="27"/>
      <c r="D194" s="27"/>
      <c r="E194" s="27"/>
      <c r="F194" s="27"/>
      <c r="G194" s="27"/>
      <c r="Q194" s="141"/>
      <c r="R194" s="141"/>
    </row>
    <row r="195" spans="1:18" ht="15.75">
      <c r="A195" s="33"/>
      <c r="C195" s="27"/>
      <c r="D195" s="27"/>
      <c r="E195" s="27"/>
      <c r="F195" s="27"/>
      <c r="G195" s="27"/>
      <c r="Q195" s="141"/>
      <c r="R195" s="141"/>
    </row>
    <row r="196" spans="1:18" ht="15.75">
      <c r="A196" s="33"/>
      <c r="C196" s="27"/>
      <c r="D196" s="27"/>
      <c r="E196" s="27"/>
      <c r="F196" s="27"/>
      <c r="G196" s="27"/>
      <c r="Q196" s="141"/>
      <c r="R196" s="141"/>
    </row>
    <row r="197" spans="1:18" ht="15.75">
      <c r="A197" s="33"/>
      <c r="C197" s="27"/>
      <c r="D197" s="27"/>
      <c r="E197" s="27"/>
      <c r="F197" s="27"/>
      <c r="G197" s="27"/>
      <c r="Q197" s="141"/>
      <c r="R197" s="141"/>
    </row>
    <row r="198" spans="1:18" ht="15.75">
      <c r="A198" s="33"/>
      <c r="C198" s="27"/>
      <c r="D198" s="27"/>
      <c r="E198" s="27"/>
      <c r="F198" s="27"/>
      <c r="G198" s="27"/>
      <c r="Q198" s="141"/>
      <c r="R198" s="141"/>
    </row>
    <row r="199" spans="1:18" ht="15.75">
      <c r="A199" s="33"/>
      <c r="C199" s="27"/>
      <c r="D199" s="27"/>
      <c r="E199" s="27"/>
      <c r="F199" s="27"/>
      <c r="G199" s="27"/>
      <c r="Q199" s="141"/>
      <c r="R199" s="141"/>
    </row>
    <row r="200" spans="1:18" ht="15.75">
      <c r="A200" s="33"/>
      <c r="C200" s="27"/>
      <c r="D200" s="27"/>
      <c r="E200" s="27"/>
      <c r="F200" s="27"/>
      <c r="G200" s="27"/>
    </row>
    <row r="201" spans="1:18" ht="15.75">
      <c r="A201" s="33"/>
      <c r="C201" s="27"/>
      <c r="D201" s="27"/>
      <c r="E201" s="27"/>
      <c r="F201" s="27"/>
      <c r="G201" s="27"/>
    </row>
    <row r="202" spans="1:18" ht="15.75">
      <c r="A202" s="33"/>
      <c r="C202" s="27"/>
      <c r="D202" s="27"/>
      <c r="E202" s="27"/>
      <c r="F202" s="27"/>
      <c r="G202" s="27"/>
    </row>
    <row r="203" spans="1:18" ht="15.75">
      <c r="A203" s="33"/>
      <c r="C203" s="27"/>
      <c r="D203" s="27"/>
      <c r="E203" s="27"/>
      <c r="F203" s="27"/>
      <c r="G203" s="27"/>
    </row>
    <row r="204" spans="1:18" ht="15.75">
      <c r="A204" s="33"/>
      <c r="C204" s="27"/>
      <c r="D204" s="27"/>
      <c r="E204" s="27"/>
      <c r="F204" s="27"/>
      <c r="G204" s="27"/>
    </row>
    <row r="205" spans="1:18" ht="15.75">
      <c r="A205" s="33"/>
      <c r="C205" s="27"/>
      <c r="D205" s="27"/>
      <c r="E205" s="27"/>
      <c r="F205" s="27"/>
      <c r="G205" s="27"/>
    </row>
    <row r="206" spans="1:18" ht="15.75">
      <c r="A206" s="33"/>
      <c r="C206" s="27"/>
      <c r="D206" s="27"/>
      <c r="E206" s="27"/>
      <c r="F206" s="27"/>
      <c r="G206" s="27"/>
    </row>
    <row r="207" spans="1:18" ht="15.75">
      <c r="A207" s="33"/>
      <c r="C207" s="27"/>
      <c r="D207" s="27"/>
      <c r="E207" s="27"/>
      <c r="F207" s="27"/>
      <c r="G207" s="27"/>
    </row>
    <row r="208" spans="1:18" ht="15.75">
      <c r="A208" s="33"/>
      <c r="C208" s="27"/>
      <c r="D208" s="27"/>
      <c r="E208" s="27"/>
      <c r="F208" s="27"/>
      <c r="G208" s="27"/>
    </row>
    <row r="209" spans="1:7" ht="15.75">
      <c r="A209" s="34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</row>
    <row r="282" spans="1:7" ht="15.75">
      <c r="A282" s="34"/>
    </row>
    <row r="283" spans="1:7" ht="15.75">
      <c r="A283" s="34"/>
    </row>
    <row r="284" spans="1:7" ht="15.75">
      <c r="A284" s="34"/>
    </row>
    <row r="285" spans="1:7" ht="15.75">
      <c r="A285" s="34"/>
    </row>
    <row r="286" spans="1:7" ht="15.75">
      <c r="A286" s="34"/>
    </row>
    <row r="287" spans="1:7" ht="15.75">
      <c r="A287" s="34"/>
    </row>
    <row r="288" spans="1:7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</sheetData>
  <mergeCells count="4">
    <mergeCell ref="A2:P2"/>
    <mergeCell ref="A3:P3"/>
    <mergeCell ref="A4:P4"/>
    <mergeCell ref="A5:P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665"/>
  <sheetViews>
    <sheetView zoomScale="70" zoomScaleNormal="70" workbookViewId="0">
      <selection sqref="A1:Q42"/>
    </sheetView>
  </sheetViews>
  <sheetFormatPr defaultRowHeight="12.75"/>
  <cols>
    <col min="1" max="1" width="53.7109375" style="157" customWidth="1"/>
    <col min="2" max="17" width="18.140625" style="141" customWidth="1"/>
    <col min="18" max="256" width="9.140625" style="141"/>
    <col min="257" max="257" width="53.7109375" style="141" customWidth="1"/>
    <col min="258" max="273" width="18.140625" style="141" customWidth="1"/>
    <col min="274" max="512" width="9.140625" style="141"/>
    <col min="513" max="513" width="53.7109375" style="141" customWidth="1"/>
    <col min="514" max="529" width="18.140625" style="141" customWidth="1"/>
    <col min="530" max="768" width="9.140625" style="141"/>
    <col min="769" max="769" width="53.7109375" style="141" customWidth="1"/>
    <col min="770" max="785" width="18.140625" style="141" customWidth="1"/>
    <col min="786" max="1024" width="9.140625" style="141"/>
    <col min="1025" max="1025" width="53.7109375" style="141" customWidth="1"/>
    <col min="1026" max="1041" width="18.140625" style="141" customWidth="1"/>
    <col min="1042" max="1280" width="9.140625" style="141"/>
    <col min="1281" max="1281" width="53.7109375" style="141" customWidth="1"/>
    <col min="1282" max="1297" width="18.140625" style="141" customWidth="1"/>
    <col min="1298" max="1536" width="9.140625" style="141"/>
    <col min="1537" max="1537" width="53.7109375" style="141" customWidth="1"/>
    <col min="1538" max="1553" width="18.140625" style="141" customWidth="1"/>
    <col min="1554" max="1792" width="9.140625" style="141"/>
    <col min="1793" max="1793" width="53.7109375" style="141" customWidth="1"/>
    <col min="1794" max="1809" width="18.140625" style="141" customWidth="1"/>
    <col min="1810" max="2048" width="9.140625" style="141"/>
    <col min="2049" max="2049" width="53.7109375" style="141" customWidth="1"/>
    <col min="2050" max="2065" width="18.140625" style="141" customWidth="1"/>
    <col min="2066" max="2304" width="9.140625" style="141"/>
    <col min="2305" max="2305" width="53.7109375" style="141" customWidth="1"/>
    <col min="2306" max="2321" width="18.140625" style="141" customWidth="1"/>
    <col min="2322" max="2560" width="9.140625" style="141"/>
    <col min="2561" max="2561" width="53.7109375" style="141" customWidth="1"/>
    <col min="2562" max="2577" width="18.140625" style="141" customWidth="1"/>
    <col min="2578" max="2816" width="9.140625" style="141"/>
    <col min="2817" max="2817" width="53.7109375" style="141" customWidth="1"/>
    <col min="2818" max="2833" width="18.140625" style="141" customWidth="1"/>
    <col min="2834" max="3072" width="9.140625" style="141"/>
    <col min="3073" max="3073" width="53.7109375" style="141" customWidth="1"/>
    <col min="3074" max="3089" width="18.140625" style="141" customWidth="1"/>
    <col min="3090" max="3328" width="9.140625" style="141"/>
    <col min="3329" max="3329" width="53.7109375" style="141" customWidth="1"/>
    <col min="3330" max="3345" width="18.140625" style="141" customWidth="1"/>
    <col min="3346" max="3584" width="9.140625" style="141"/>
    <col min="3585" max="3585" width="53.7109375" style="141" customWidth="1"/>
    <col min="3586" max="3601" width="18.140625" style="141" customWidth="1"/>
    <col min="3602" max="3840" width="9.140625" style="141"/>
    <col min="3841" max="3841" width="53.7109375" style="141" customWidth="1"/>
    <col min="3842" max="3857" width="18.140625" style="141" customWidth="1"/>
    <col min="3858" max="4096" width="9.140625" style="141"/>
    <col min="4097" max="4097" width="53.7109375" style="141" customWidth="1"/>
    <col min="4098" max="4113" width="18.140625" style="141" customWidth="1"/>
    <col min="4114" max="4352" width="9.140625" style="141"/>
    <col min="4353" max="4353" width="53.7109375" style="141" customWidth="1"/>
    <col min="4354" max="4369" width="18.140625" style="141" customWidth="1"/>
    <col min="4370" max="4608" width="9.140625" style="141"/>
    <col min="4609" max="4609" width="53.7109375" style="141" customWidth="1"/>
    <col min="4610" max="4625" width="18.140625" style="141" customWidth="1"/>
    <col min="4626" max="4864" width="9.140625" style="141"/>
    <col min="4865" max="4865" width="53.7109375" style="141" customWidth="1"/>
    <col min="4866" max="4881" width="18.140625" style="141" customWidth="1"/>
    <col min="4882" max="5120" width="9.140625" style="141"/>
    <col min="5121" max="5121" width="53.7109375" style="141" customWidth="1"/>
    <col min="5122" max="5137" width="18.140625" style="141" customWidth="1"/>
    <col min="5138" max="5376" width="9.140625" style="141"/>
    <col min="5377" max="5377" width="53.7109375" style="141" customWidth="1"/>
    <col min="5378" max="5393" width="18.140625" style="141" customWidth="1"/>
    <col min="5394" max="5632" width="9.140625" style="141"/>
    <col min="5633" max="5633" width="53.7109375" style="141" customWidth="1"/>
    <col min="5634" max="5649" width="18.140625" style="141" customWidth="1"/>
    <col min="5650" max="5888" width="9.140625" style="141"/>
    <col min="5889" max="5889" width="53.7109375" style="141" customWidth="1"/>
    <col min="5890" max="5905" width="18.140625" style="141" customWidth="1"/>
    <col min="5906" max="6144" width="9.140625" style="141"/>
    <col min="6145" max="6145" width="53.7109375" style="141" customWidth="1"/>
    <col min="6146" max="6161" width="18.140625" style="141" customWidth="1"/>
    <col min="6162" max="6400" width="9.140625" style="141"/>
    <col min="6401" max="6401" width="53.7109375" style="141" customWidth="1"/>
    <col min="6402" max="6417" width="18.140625" style="141" customWidth="1"/>
    <col min="6418" max="6656" width="9.140625" style="141"/>
    <col min="6657" max="6657" width="53.7109375" style="141" customWidth="1"/>
    <col min="6658" max="6673" width="18.140625" style="141" customWidth="1"/>
    <col min="6674" max="6912" width="9.140625" style="141"/>
    <col min="6913" max="6913" width="53.7109375" style="141" customWidth="1"/>
    <col min="6914" max="6929" width="18.140625" style="141" customWidth="1"/>
    <col min="6930" max="7168" width="9.140625" style="141"/>
    <col min="7169" max="7169" width="53.7109375" style="141" customWidth="1"/>
    <col min="7170" max="7185" width="18.140625" style="141" customWidth="1"/>
    <col min="7186" max="7424" width="9.140625" style="141"/>
    <col min="7425" max="7425" width="53.7109375" style="141" customWidth="1"/>
    <col min="7426" max="7441" width="18.140625" style="141" customWidth="1"/>
    <col min="7442" max="7680" width="9.140625" style="141"/>
    <col min="7681" max="7681" width="53.7109375" style="141" customWidth="1"/>
    <col min="7682" max="7697" width="18.140625" style="141" customWidth="1"/>
    <col min="7698" max="7936" width="9.140625" style="141"/>
    <col min="7937" max="7937" width="53.7109375" style="141" customWidth="1"/>
    <col min="7938" max="7953" width="18.140625" style="141" customWidth="1"/>
    <col min="7954" max="8192" width="9.140625" style="141"/>
    <col min="8193" max="8193" width="53.7109375" style="141" customWidth="1"/>
    <col min="8194" max="8209" width="18.140625" style="141" customWidth="1"/>
    <col min="8210" max="8448" width="9.140625" style="141"/>
    <col min="8449" max="8449" width="53.7109375" style="141" customWidth="1"/>
    <col min="8450" max="8465" width="18.140625" style="141" customWidth="1"/>
    <col min="8466" max="8704" width="9.140625" style="141"/>
    <col min="8705" max="8705" width="53.7109375" style="141" customWidth="1"/>
    <col min="8706" max="8721" width="18.140625" style="141" customWidth="1"/>
    <col min="8722" max="8960" width="9.140625" style="141"/>
    <col min="8961" max="8961" width="53.7109375" style="141" customWidth="1"/>
    <col min="8962" max="8977" width="18.140625" style="141" customWidth="1"/>
    <col min="8978" max="9216" width="9.140625" style="141"/>
    <col min="9217" max="9217" width="53.7109375" style="141" customWidth="1"/>
    <col min="9218" max="9233" width="18.140625" style="141" customWidth="1"/>
    <col min="9234" max="9472" width="9.140625" style="141"/>
    <col min="9473" max="9473" width="53.7109375" style="141" customWidth="1"/>
    <col min="9474" max="9489" width="18.140625" style="141" customWidth="1"/>
    <col min="9490" max="9728" width="9.140625" style="141"/>
    <col min="9729" max="9729" width="53.7109375" style="141" customWidth="1"/>
    <col min="9730" max="9745" width="18.140625" style="141" customWidth="1"/>
    <col min="9746" max="9984" width="9.140625" style="141"/>
    <col min="9985" max="9985" width="53.7109375" style="141" customWidth="1"/>
    <col min="9986" max="10001" width="18.140625" style="141" customWidth="1"/>
    <col min="10002" max="10240" width="9.140625" style="141"/>
    <col min="10241" max="10241" width="53.7109375" style="141" customWidth="1"/>
    <col min="10242" max="10257" width="18.140625" style="141" customWidth="1"/>
    <col min="10258" max="10496" width="9.140625" style="141"/>
    <col min="10497" max="10497" width="53.7109375" style="141" customWidth="1"/>
    <col min="10498" max="10513" width="18.140625" style="141" customWidth="1"/>
    <col min="10514" max="10752" width="9.140625" style="141"/>
    <col min="10753" max="10753" width="53.7109375" style="141" customWidth="1"/>
    <col min="10754" max="10769" width="18.140625" style="141" customWidth="1"/>
    <col min="10770" max="11008" width="9.140625" style="141"/>
    <col min="11009" max="11009" width="53.7109375" style="141" customWidth="1"/>
    <col min="11010" max="11025" width="18.140625" style="141" customWidth="1"/>
    <col min="11026" max="11264" width="9.140625" style="141"/>
    <col min="11265" max="11265" width="53.7109375" style="141" customWidth="1"/>
    <col min="11266" max="11281" width="18.140625" style="141" customWidth="1"/>
    <col min="11282" max="11520" width="9.140625" style="141"/>
    <col min="11521" max="11521" width="53.7109375" style="141" customWidth="1"/>
    <col min="11522" max="11537" width="18.140625" style="141" customWidth="1"/>
    <col min="11538" max="11776" width="9.140625" style="141"/>
    <col min="11777" max="11777" width="53.7109375" style="141" customWidth="1"/>
    <col min="11778" max="11793" width="18.140625" style="141" customWidth="1"/>
    <col min="11794" max="12032" width="9.140625" style="141"/>
    <col min="12033" max="12033" width="53.7109375" style="141" customWidth="1"/>
    <col min="12034" max="12049" width="18.140625" style="141" customWidth="1"/>
    <col min="12050" max="12288" width="9.140625" style="141"/>
    <col min="12289" max="12289" width="53.7109375" style="141" customWidth="1"/>
    <col min="12290" max="12305" width="18.140625" style="141" customWidth="1"/>
    <col min="12306" max="12544" width="9.140625" style="141"/>
    <col min="12545" max="12545" width="53.7109375" style="141" customWidth="1"/>
    <col min="12546" max="12561" width="18.140625" style="141" customWidth="1"/>
    <col min="12562" max="12800" width="9.140625" style="141"/>
    <col min="12801" max="12801" width="53.7109375" style="141" customWidth="1"/>
    <col min="12802" max="12817" width="18.140625" style="141" customWidth="1"/>
    <col min="12818" max="13056" width="9.140625" style="141"/>
    <col min="13057" max="13057" width="53.7109375" style="141" customWidth="1"/>
    <col min="13058" max="13073" width="18.140625" style="141" customWidth="1"/>
    <col min="13074" max="13312" width="9.140625" style="141"/>
    <col min="13313" max="13313" width="53.7109375" style="141" customWidth="1"/>
    <col min="13314" max="13329" width="18.140625" style="141" customWidth="1"/>
    <col min="13330" max="13568" width="9.140625" style="141"/>
    <col min="13569" max="13569" width="53.7109375" style="141" customWidth="1"/>
    <col min="13570" max="13585" width="18.140625" style="141" customWidth="1"/>
    <col min="13586" max="13824" width="9.140625" style="141"/>
    <col min="13825" max="13825" width="53.7109375" style="141" customWidth="1"/>
    <col min="13826" max="13841" width="18.140625" style="141" customWidth="1"/>
    <col min="13842" max="14080" width="9.140625" style="141"/>
    <col min="14081" max="14081" width="53.7109375" style="141" customWidth="1"/>
    <col min="14082" max="14097" width="18.140625" style="141" customWidth="1"/>
    <col min="14098" max="14336" width="9.140625" style="141"/>
    <col min="14337" max="14337" width="53.7109375" style="141" customWidth="1"/>
    <col min="14338" max="14353" width="18.140625" style="141" customWidth="1"/>
    <col min="14354" max="14592" width="9.140625" style="141"/>
    <col min="14593" max="14593" width="53.7109375" style="141" customWidth="1"/>
    <col min="14594" max="14609" width="18.140625" style="141" customWidth="1"/>
    <col min="14610" max="14848" width="9.140625" style="141"/>
    <col min="14849" max="14849" width="53.7109375" style="141" customWidth="1"/>
    <col min="14850" max="14865" width="18.140625" style="141" customWidth="1"/>
    <col min="14866" max="15104" width="9.140625" style="141"/>
    <col min="15105" max="15105" width="53.7109375" style="141" customWidth="1"/>
    <col min="15106" max="15121" width="18.140625" style="141" customWidth="1"/>
    <col min="15122" max="15360" width="9.140625" style="141"/>
    <col min="15361" max="15361" width="53.7109375" style="141" customWidth="1"/>
    <col min="15362" max="15377" width="18.140625" style="141" customWidth="1"/>
    <col min="15378" max="15616" width="9.140625" style="141"/>
    <col min="15617" max="15617" width="53.7109375" style="141" customWidth="1"/>
    <col min="15618" max="15633" width="18.140625" style="141" customWidth="1"/>
    <col min="15634" max="15872" width="9.140625" style="141"/>
    <col min="15873" max="15873" width="53.7109375" style="141" customWidth="1"/>
    <col min="15874" max="15889" width="18.140625" style="141" customWidth="1"/>
    <col min="15890" max="16128" width="9.140625" style="141"/>
    <col min="16129" max="16129" width="53.7109375" style="141" customWidth="1"/>
    <col min="16130" max="16145" width="18.140625" style="141" customWidth="1"/>
    <col min="16146" max="16384" width="9.140625" style="141"/>
  </cols>
  <sheetData>
    <row r="1" spans="1:17" s="20" customFormat="1" ht="3.75" customHeight="1">
      <c r="A1" s="645"/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M1" s="646"/>
      <c r="N1" s="646"/>
      <c r="O1" s="646"/>
      <c r="P1" s="646"/>
      <c r="Q1" s="646"/>
    </row>
    <row r="2" spans="1:17" s="20" customFormat="1" ht="48.75" customHeight="1">
      <c r="A2" s="884" t="s">
        <v>227</v>
      </c>
      <c r="B2" s="884"/>
      <c r="C2" s="884"/>
      <c r="D2" s="884"/>
      <c r="E2" s="884"/>
      <c r="F2" s="884"/>
      <c r="G2" s="884"/>
      <c r="H2" s="884"/>
      <c r="I2" s="884"/>
      <c r="J2" s="884"/>
      <c r="K2" s="884"/>
      <c r="L2" s="884"/>
      <c r="M2" s="884"/>
      <c r="N2" s="884"/>
      <c r="O2" s="884"/>
      <c r="P2" s="884"/>
      <c r="Q2" s="884"/>
    </row>
    <row r="3" spans="1:17" s="20" customFormat="1" ht="36" customHeight="1">
      <c r="A3" s="884" t="s">
        <v>326</v>
      </c>
      <c r="B3" s="884"/>
      <c r="C3" s="884"/>
      <c r="D3" s="884"/>
      <c r="E3" s="884"/>
      <c r="F3" s="884"/>
      <c r="G3" s="884"/>
      <c r="H3" s="884"/>
      <c r="I3" s="884"/>
      <c r="J3" s="884"/>
      <c r="K3" s="884"/>
      <c r="L3" s="884"/>
      <c r="M3" s="884"/>
      <c r="N3" s="884"/>
      <c r="O3" s="884"/>
      <c r="P3" s="884"/>
      <c r="Q3" s="884"/>
    </row>
    <row r="4" spans="1:17" s="20" customFormat="1" ht="31.5" customHeight="1">
      <c r="A4" s="884" t="s">
        <v>599</v>
      </c>
      <c r="B4" s="884"/>
      <c r="C4" s="884"/>
      <c r="D4" s="884"/>
      <c r="E4" s="884"/>
      <c r="F4" s="884"/>
      <c r="G4" s="884"/>
      <c r="H4" s="884"/>
      <c r="I4" s="884"/>
      <c r="J4" s="884"/>
      <c r="K4" s="884"/>
      <c r="L4" s="884"/>
      <c r="M4" s="884"/>
      <c r="N4" s="884"/>
      <c r="O4" s="884"/>
      <c r="P4" s="884"/>
      <c r="Q4" s="884"/>
    </row>
    <row r="5" spans="1:17" s="149" customFormat="1" ht="39" customHeight="1">
      <c r="A5" s="885" t="s">
        <v>61</v>
      </c>
      <c r="B5" s="885"/>
      <c r="C5" s="885"/>
      <c r="D5" s="885"/>
      <c r="E5" s="885"/>
      <c r="F5" s="885"/>
      <c r="G5" s="885"/>
      <c r="H5" s="885"/>
      <c r="I5" s="885"/>
      <c r="J5" s="885"/>
      <c r="K5" s="885"/>
      <c r="L5" s="885"/>
      <c r="M5" s="885"/>
      <c r="N5" s="885"/>
      <c r="O5" s="885"/>
      <c r="P5" s="885"/>
      <c r="Q5" s="885"/>
    </row>
    <row r="6" spans="1:17" ht="3.75" customHeight="1">
      <c r="A6" s="150"/>
    </row>
    <row r="7" spans="1:17" ht="12.75" customHeight="1">
      <c r="A7" s="151"/>
      <c r="B7" s="241"/>
      <c r="C7" s="152"/>
      <c r="D7" s="152"/>
      <c r="E7" s="152"/>
      <c r="F7" s="152"/>
      <c r="G7" s="152"/>
      <c r="H7" s="153"/>
      <c r="I7" s="153"/>
      <c r="J7" s="153"/>
      <c r="K7" s="154"/>
      <c r="L7" s="154"/>
      <c r="M7" s="154"/>
      <c r="N7" s="153"/>
      <c r="O7" s="153"/>
      <c r="P7" s="153"/>
      <c r="Q7" s="153"/>
    </row>
    <row r="8" spans="1:17" s="160" customFormat="1" ht="42" customHeight="1" thickBot="1">
      <c r="A8" s="655" t="s">
        <v>327</v>
      </c>
      <c r="B8" s="525" t="s">
        <v>248</v>
      </c>
      <c r="C8" s="525" t="s">
        <v>249</v>
      </c>
      <c r="D8" s="525" t="s">
        <v>250</v>
      </c>
      <c r="E8" s="525" t="s">
        <v>251</v>
      </c>
      <c r="F8" s="525" t="s">
        <v>252</v>
      </c>
      <c r="G8" s="525" t="s">
        <v>253</v>
      </c>
      <c r="H8" s="525" t="s">
        <v>254</v>
      </c>
      <c r="I8" s="525" t="s">
        <v>255</v>
      </c>
      <c r="J8" s="525" t="s">
        <v>256</v>
      </c>
      <c r="K8" s="525" t="s">
        <v>257</v>
      </c>
      <c r="L8" s="525" t="s">
        <v>258</v>
      </c>
      <c r="M8" s="525" t="s">
        <v>259</v>
      </c>
      <c r="N8" s="525" t="s">
        <v>261</v>
      </c>
      <c r="O8" s="525" t="s">
        <v>260</v>
      </c>
      <c r="P8" s="525" t="s">
        <v>262</v>
      </c>
      <c r="Q8" s="656" t="s">
        <v>100</v>
      </c>
    </row>
    <row r="9" spans="1:17" s="160" customFormat="1" ht="35.25" customHeight="1" thickTop="1">
      <c r="A9" s="528" t="s">
        <v>208</v>
      </c>
      <c r="B9" s="528">
        <v>0</v>
      </c>
      <c r="C9" s="529">
        <v>0</v>
      </c>
      <c r="D9" s="529">
        <v>0</v>
      </c>
      <c r="E9" s="529">
        <v>0</v>
      </c>
      <c r="F9" s="529">
        <v>0</v>
      </c>
      <c r="G9" s="529">
        <v>0</v>
      </c>
      <c r="H9" s="528">
        <v>0</v>
      </c>
      <c r="I9" s="528">
        <v>0</v>
      </c>
      <c r="J9" s="528">
        <v>0</v>
      </c>
      <c r="K9" s="528">
        <v>0</v>
      </c>
      <c r="L9" s="528">
        <v>0</v>
      </c>
      <c r="M9" s="528">
        <v>0</v>
      </c>
      <c r="N9" s="528">
        <v>0</v>
      </c>
      <c r="O9" s="528">
        <v>0</v>
      </c>
      <c r="P9" s="528">
        <v>0</v>
      </c>
      <c r="Q9" s="528">
        <v>0</v>
      </c>
    </row>
    <row r="10" spans="1:17" s="261" customFormat="1" ht="27" customHeight="1">
      <c r="A10" s="531" t="s">
        <v>209</v>
      </c>
      <c r="B10" s="531">
        <v>0</v>
      </c>
      <c r="C10" s="532">
        <v>0</v>
      </c>
      <c r="D10" s="532">
        <v>0</v>
      </c>
      <c r="E10" s="532">
        <v>0</v>
      </c>
      <c r="F10" s="532">
        <v>0</v>
      </c>
      <c r="G10" s="532">
        <v>0</v>
      </c>
      <c r="H10" s="531">
        <v>0</v>
      </c>
      <c r="I10" s="531">
        <v>0</v>
      </c>
      <c r="J10" s="531">
        <v>0</v>
      </c>
      <c r="K10" s="531">
        <v>0</v>
      </c>
      <c r="L10" s="531">
        <v>0</v>
      </c>
      <c r="M10" s="531">
        <v>0</v>
      </c>
      <c r="N10" s="531">
        <v>0</v>
      </c>
      <c r="O10" s="531">
        <v>0</v>
      </c>
      <c r="P10" s="531">
        <v>0</v>
      </c>
      <c r="Q10" s="531">
        <v>10455.0612</v>
      </c>
    </row>
    <row r="11" spans="1:17" s="261" customFormat="1" ht="27" customHeight="1">
      <c r="A11" s="531" t="s">
        <v>210</v>
      </c>
      <c r="B11" s="531">
        <v>0</v>
      </c>
      <c r="C11" s="532">
        <v>0</v>
      </c>
      <c r="D11" s="532">
        <v>0</v>
      </c>
      <c r="E11" s="532">
        <v>0</v>
      </c>
      <c r="F11" s="532">
        <v>0</v>
      </c>
      <c r="G11" s="532">
        <v>0</v>
      </c>
      <c r="H11" s="531">
        <v>0</v>
      </c>
      <c r="I11" s="531">
        <v>0</v>
      </c>
      <c r="J11" s="531">
        <v>0</v>
      </c>
      <c r="K11" s="531">
        <v>0</v>
      </c>
      <c r="L11" s="531">
        <v>0</v>
      </c>
      <c r="M11" s="531">
        <v>0</v>
      </c>
      <c r="N11" s="531">
        <v>0</v>
      </c>
      <c r="O11" s="531">
        <v>0</v>
      </c>
      <c r="P11" s="531">
        <v>0</v>
      </c>
      <c r="Q11" s="531">
        <v>42319.179040000003</v>
      </c>
    </row>
    <row r="12" spans="1:17" s="261" customFormat="1" ht="27" customHeight="1">
      <c r="A12" s="531" t="s">
        <v>211</v>
      </c>
      <c r="B12" s="531">
        <v>0</v>
      </c>
      <c r="C12" s="532">
        <v>0</v>
      </c>
      <c r="D12" s="532">
        <v>0</v>
      </c>
      <c r="E12" s="532">
        <v>0</v>
      </c>
      <c r="F12" s="532">
        <v>3099.5227</v>
      </c>
      <c r="G12" s="532">
        <v>0</v>
      </c>
      <c r="H12" s="531">
        <v>0</v>
      </c>
      <c r="I12" s="531">
        <v>0</v>
      </c>
      <c r="J12" s="531">
        <v>0</v>
      </c>
      <c r="K12" s="531">
        <v>0</v>
      </c>
      <c r="L12" s="531">
        <v>0</v>
      </c>
      <c r="M12" s="531">
        <v>0</v>
      </c>
      <c r="N12" s="531">
        <v>0</v>
      </c>
      <c r="O12" s="531">
        <v>0</v>
      </c>
      <c r="P12" s="531">
        <v>0</v>
      </c>
      <c r="Q12" s="531">
        <v>199688.42143000002</v>
      </c>
    </row>
    <row r="13" spans="1:17" s="261" customFormat="1" ht="27" customHeight="1">
      <c r="A13" s="531" t="s">
        <v>212</v>
      </c>
      <c r="B13" s="531">
        <v>0</v>
      </c>
      <c r="C13" s="532">
        <v>0</v>
      </c>
      <c r="D13" s="532">
        <v>0</v>
      </c>
      <c r="E13" s="532">
        <v>0</v>
      </c>
      <c r="F13" s="532">
        <v>11540.014160000001</v>
      </c>
      <c r="G13" s="532">
        <v>0</v>
      </c>
      <c r="H13" s="531">
        <v>698.07065</v>
      </c>
      <c r="I13" s="531">
        <v>8537.4694199999994</v>
      </c>
      <c r="J13" s="531">
        <v>0</v>
      </c>
      <c r="K13" s="531">
        <v>704.88366000000008</v>
      </c>
      <c r="L13" s="531">
        <v>10987.28731</v>
      </c>
      <c r="M13" s="531">
        <v>7725.0107400000006</v>
      </c>
      <c r="N13" s="531">
        <v>0</v>
      </c>
      <c r="O13" s="531">
        <v>40255.014810000001</v>
      </c>
      <c r="P13" s="531">
        <v>2491.7929199999999</v>
      </c>
      <c r="Q13" s="531">
        <v>559530.12869000004</v>
      </c>
    </row>
    <row r="14" spans="1:17" s="261" customFormat="1" ht="27" customHeight="1">
      <c r="A14" s="531" t="s">
        <v>213</v>
      </c>
      <c r="B14" s="531">
        <v>375.12991999999997</v>
      </c>
      <c r="C14" s="532">
        <v>6329.9203899999993</v>
      </c>
      <c r="D14" s="532">
        <v>1275.3186599999999</v>
      </c>
      <c r="E14" s="532">
        <v>5460.6766900000002</v>
      </c>
      <c r="F14" s="532">
        <v>48315.262569999999</v>
      </c>
      <c r="G14" s="532">
        <v>7375.4818700000005</v>
      </c>
      <c r="H14" s="531">
        <v>2657.5803999999998</v>
      </c>
      <c r="I14" s="531">
        <v>32699.386870000002</v>
      </c>
      <c r="J14" s="531">
        <v>354.99998999999997</v>
      </c>
      <c r="K14" s="531">
        <v>66718.269480000003</v>
      </c>
      <c r="L14" s="531">
        <v>24489.27781</v>
      </c>
      <c r="M14" s="531">
        <v>42856.410560000004</v>
      </c>
      <c r="N14" s="531">
        <v>0</v>
      </c>
      <c r="O14" s="531">
        <v>37864.947390000001</v>
      </c>
      <c r="P14" s="531">
        <v>20810.41245</v>
      </c>
      <c r="Q14" s="531">
        <v>953570.84696</v>
      </c>
    </row>
    <row r="15" spans="1:17" s="261" customFormat="1" ht="27" customHeight="1">
      <c r="A15" s="531" t="s">
        <v>214</v>
      </c>
      <c r="B15" s="531">
        <v>2830.6709900000001</v>
      </c>
      <c r="C15" s="532">
        <v>11923.997460000001</v>
      </c>
      <c r="D15" s="532">
        <v>7944.9284200000002</v>
      </c>
      <c r="E15" s="532">
        <v>12914.45613</v>
      </c>
      <c r="F15" s="532">
        <v>31063.948359999999</v>
      </c>
      <c r="G15" s="532">
        <v>25729.019199999999</v>
      </c>
      <c r="H15" s="531">
        <v>3932.2212200000004</v>
      </c>
      <c r="I15" s="531">
        <v>18232.69569</v>
      </c>
      <c r="J15" s="531">
        <v>767.54481999999996</v>
      </c>
      <c r="K15" s="531">
        <v>44836.47651</v>
      </c>
      <c r="L15" s="531">
        <v>17073.152429999998</v>
      </c>
      <c r="M15" s="531">
        <v>38279.964829999997</v>
      </c>
      <c r="N15" s="531">
        <v>269.649</v>
      </c>
      <c r="O15" s="531">
        <v>33788.860780000003</v>
      </c>
      <c r="P15" s="531">
        <v>23958.90768</v>
      </c>
      <c r="Q15" s="531">
        <v>821411.61730999989</v>
      </c>
    </row>
    <row r="16" spans="1:17" s="261" customFormat="1" ht="27" customHeight="1">
      <c r="A16" s="531" t="s">
        <v>215</v>
      </c>
      <c r="B16" s="531">
        <v>5950.9440400000003</v>
      </c>
      <c r="C16" s="532">
        <v>11213.56221</v>
      </c>
      <c r="D16" s="532">
        <v>31667.195739999999</v>
      </c>
      <c r="E16" s="532">
        <v>7726.9379200000003</v>
      </c>
      <c r="F16" s="532">
        <v>33662.130880000004</v>
      </c>
      <c r="G16" s="532">
        <v>24517.9535</v>
      </c>
      <c r="H16" s="531">
        <v>12756.81416</v>
      </c>
      <c r="I16" s="531">
        <v>18646.7552</v>
      </c>
      <c r="J16" s="531">
        <v>3405.9631800000002</v>
      </c>
      <c r="K16" s="531">
        <v>28847.406719999999</v>
      </c>
      <c r="L16" s="531">
        <v>12016.903480000001</v>
      </c>
      <c r="M16" s="531">
        <v>25192.35125</v>
      </c>
      <c r="N16" s="531">
        <v>474</v>
      </c>
      <c r="O16" s="531">
        <v>20140.106609999999</v>
      </c>
      <c r="P16" s="531">
        <v>37759.303789999998</v>
      </c>
      <c r="Q16" s="531">
        <v>650491.71486000007</v>
      </c>
    </row>
    <row r="17" spans="1:17" s="261" customFormat="1" ht="27" customHeight="1">
      <c r="A17" s="531" t="s">
        <v>216</v>
      </c>
      <c r="B17" s="531">
        <v>5514.3948099999998</v>
      </c>
      <c r="C17" s="532">
        <v>5164.0091299999995</v>
      </c>
      <c r="D17" s="532">
        <v>31455.35584</v>
      </c>
      <c r="E17" s="532">
        <v>5947.9707500000004</v>
      </c>
      <c r="F17" s="532">
        <v>18468.39169</v>
      </c>
      <c r="G17" s="532">
        <v>21290.16462</v>
      </c>
      <c r="H17" s="531">
        <v>18537.006170000001</v>
      </c>
      <c r="I17" s="531">
        <v>20810.891820000001</v>
      </c>
      <c r="J17" s="531">
        <v>14920.1983</v>
      </c>
      <c r="K17" s="531">
        <v>27403.006969999999</v>
      </c>
      <c r="L17" s="531">
        <v>8147.1822699999993</v>
      </c>
      <c r="M17" s="531">
        <v>25037.472140000002</v>
      </c>
      <c r="N17" s="531">
        <v>127.66450999999999</v>
      </c>
      <c r="O17" s="531">
        <v>19841.430100000001</v>
      </c>
      <c r="P17" s="531">
        <v>26514.517949999998</v>
      </c>
      <c r="Q17" s="531">
        <v>495952.53111000004</v>
      </c>
    </row>
    <row r="18" spans="1:17" s="261" customFormat="1" ht="27" customHeight="1">
      <c r="A18" s="531" t="s">
        <v>217</v>
      </c>
      <c r="B18" s="531">
        <v>8982.2678500000002</v>
      </c>
      <c r="C18" s="532">
        <v>12265.136349999999</v>
      </c>
      <c r="D18" s="532">
        <v>34923.206100000003</v>
      </c>
      <c r="E18" s="532">
        <v>9537.9654399999999</v>
      </c>
      <c r="F18" s="532">
        <v>22902.364100000003</v>
      </c>
      <c r="G18" s="532">
        <v>35391.00445</v>
      </c>
      <c r="H18" s="531">
        <v>20879.631690000002</v>
      </c>
      <c r="I18" s="531">
        <v>27606.236870000001</v>
      </c>
      <c r="J18" s="531">
        <v>17187.57332</v>
      </c>
      <c r="K18" s="531">
        <v>25549.972040000001</v>
      </c>
      <c r="L18" s="531">
        <v>14062.00441</v>
      </c>
      <c r="M18" s="531">
        <v>48056.795389999999</v>
      </c>
      <c r="N18" s="531">
        <v>1550.1342</v>
      </c>
      <c r="O18" s="531">
        <v>16903.70563</v>
      </c>
      <c r="P18" s="531">
        <v>36686.352869999995</v>
      </c>
      <c r="Q18" s="531">
        <v>719983.68738000002</v>
      </c>
    </row>
    <row r="19" spans="1:17" s="261" customFormat="1" ht="27" customHeight="1">
      <c r="A19" s="531" t="s">
        <v>218</v>
      </c>
      <c r="B19" s="531">
        <v>12666.680319999999</v>
      </c>
      <c r="C19" s="532">
        <v>25589.120489999998</v>
      </c>
      <c r="D19" s="532">
        <v>37479.753240000005</v>
      </c>
      <c r="E19" s="532">
        <v>11410.77801</v>
      </c>
      <c r="F19" s="532">
        <v>35513.916440000001</v>
      </c>
      <c r="G19" s="532">
        <v>95173.11976999999</v>
      </c>
      <c r="H19" s="531">
        <v>35015.499029999999</v>
      </c>
      <c r="I19" s="531">
        <v>35918.55732</v>
      </c>
      <c r="J19" s="531">
        <v>32483.02116</v>
      </c>
      <c r="K19" s="531">
        <v>27526.4146</v>
      </c>
      <c r="L19" s="531">
        <v>19382.816879999998</v>
      </c>
      <c r="M19" s="531">
        <v>39273.255990000005</v>
      </c>
      <c r="N19" s="531">
        <v>5422.91435</v>
      </c>
      <c r="O19" s="531">
        <v>57881.027670000003</v>
      </c>
      <c r="P19" s="531">
        <v>53260.017039999999</v>
      </c>
      <c r="Q19" s="531">
        <v>1329998.6679799999</v>
      </c>
    </row>
    <row r="20" spans="1:17" s="261" customFormat="1" ht="27" customHeight="1">
      <c r="A20" s="531" t="s">
        <v>219</v>
      </c>
      <c r="B20" s="531">
        <v>22199.480379999997</v>
      </c>
      <c r="C20" s="532">
        <v>22066.659760000002</v>
      </c>
      <c r="D20" s="532">
        <v>19733.861670000002</v>
      </c>
      <c r="E20" s="532">
        <v>17696.381989999998</v>
      </c>
      <c r="F20" s="532">
        <v>25473.42627</v>
      </c>
      <c r="G20" s="532">
        <v>56098.920539999999</v>
      </c>
      <c r="H20" s="531">
        <v>22926.938539999999</v>
      </c>
      <c r="I20" s="531">
        <v>23495.718140000001</v>
      </c>
      <c r="J20" s="531">
        <v>29749.83293</v>
      </c>
      <c r="K20" s="531">
        <v>15400.20169</v>
      </c>
      <c r="L20" s="531">
        <v>10139.005499999999</v>
      </c>
      <c r="M20" s="531">
        <v>34149.95837</v>
      </c>
      <c r="N20" s="531">
        <v>36131.290249999998</v>
      </c>
      <c r="O20" s="531">
        <v>32537.509109999999</v>
      </c>
      <c r="P20" s="531">
        <v>23461.13695</v>
      </c>
      <c r="Q20" s="531">
        <v>976935.53657</v>
      </c>
    </row>
    <row r="21" spans="1:17" s="261" customFormat="1" ht="27" customHeight="1">
      <c r="A21" s="531" t="s">
        <v>220</v>
      </c>
      <c r="B21" s="531">
        <v>1210.45893</v>
      </c>
      <c r="C21" s="532">
        <v>1166.2689499999999</v>
      </c>
      <c r="D21" s="532">
        <v>921.33421999999996</v>
      </c>
      <c r="E21" s="532">
        <v>738.01958999999999</v>
      </c>
      <c r="F21" s="532">
        <v>863.50436000000002</v>
      </c>
      <c r="G21" s="532">
        <v>1740.3898899999999</v>
      </c>
      <c r="H21" s="531">
        <v>699.74188000000004</v>
      </c>
      <c r="I21" s="531">
        <v>864.77481999999998</v>
      </c>
      <c r="J21" s="531">
        <v>1114.8016599999999</v>
      </c>
      <c r="K21" s="531">
        <v>911.98527999999999</v>
      </c>
      <c r="L21" s="531">
        <v>280.10676000000001</v>
      </c>
      <c r="M21" s="531">
        <v>940.69479000000001</v>
      </c>
      <c r="N21" s="531">
        <v>5571.8112499999997</v>
      </c>
      <c r="O21" s="531">
        <v>928.47603000000004</v>
      </c>
      <c r="P21" s="531">
        <v>1030.0870300000001</v>
      </c>
      <c r="Q21" s="531">
        <v>45713.921390000003</v>
      </c>
    </row>
    <row r="22" spans="1:17" s="261" customFormat="1" ht="35.25" customHeight="1">
      <c r="A22" s="531" t="s">
        <v>221</v>
      </c>
      <c r="B22" s="531">
        <v>280.42606000000001</v>
      </c>
      <c r="C22" s="532">
        <v>322.31450000000001</v>
      </c>
      <c r="D22" s="532">
        <v>205.64112</v>
      </c>
      <c r="E22" s="532">
        <v>176.93620000000001</v>
      </c>
      <c r="F22" s="532">
        <v>208.82191</v>
      </c>
      <c r="G22" s="532">
        <v>509.56155999999999</v>
      </c>
      <c r="H22" s="531">
        <v>197.28475</v>
      </c>
      <c r="I22" s="531">
        <v>284.34151000000003</v>
      </c>
      <c r="J22" s="531">
        <v>300.24682999999999</v>
      </c>
      <c r="K22" s="531">
        <v>268.06519000000003</v>
      </c>
      <c r="L22" s="531">
        <v>83.958919999999992</v>
      </c>
      <c r="M22" s="531">
        <v>238.75721999999999</v>
      </c>
      <c r="N22" s="531">
        <v>2124.4572599999997</v>
      </c>
      <c r="O22" s="531">
        <v>233.20831000000001</v>
      </c>
      <c r="P22" s="531">
        <v>262.98887000000002</v>
      </c>
      <c r="Q22" s="531">
        <v>15544.111779999999</v>
      </c>
    </row>
    <row r="23" spans="1:17" s="261" customFormat="1" ht="32.25" customHeight="1">
      <c r="A23" s="531" t="s">
        <v>135</v>
      </c>
      <c r="B23" s="531">
        <v>60010.453300000001</v>
      </c>
      <c r="C23" s="531">
        <v>96040.989239999981</v>
      </c>
      <c r="D23" s="531">
        <v>165606.59501000002</v>
      </c>
      <c r="E23" s="531">
        <v>71610.122719999999</v>
      </c>
      <c r="F23" s="531">
        <v>231111.30343999999</v>
      </c>
      <c r="G23" s="531">
        <v>267825.61540000001</v>
      </c>
      <c r="H23" s="531">
        <v>118300.78849000001</v>
      </c>
      <c r="I23" s="531">
        <v>187096.82766000001</v>
      </c>
      <c r="J23" s="531">
        <v>100284.18219000001</v>
      </c>
      <c r="K23" s="531">
        <v>238166.68213999996</v>
      </c>
      <c r="L23" s="531">
        <v>116661.69576999999</v>
      </c>
      <c r="M23" s="531">
        <v>261750.67128000004</v>
      </c>
      <c r="N23" s="531">
        <v>51671.920819999999</v>
      </c>
      <c r="O23" s="531">
        <v>260374.28644</v>
      </c>
      <c r="P23" s="531">
        <v>226235.51754999999</v>
      </c>
      <c r="Q23" s="531">
        <v>6821595.4256999996</v>
      </c>
    </row>
    <row r="24" spans="1:17" s="261" customFormat="1" ht="72.75" customHeight="1">
      <c r="A24" s="531" t="s">
        <v>264</v>
      </c>
      <c r="B24" s="533">
        <v>8.7971287587525048E-3</v>
      </c>
      <c r="C24" s="533">
        <v>1.4078962947314443E-2</v>
      </c>
      <c r="D24" s="533">
        <v>2.4276812779908633E-2</v>
      </c>
      <c r="E24" s="533">
        <v>1.0497562263838259E-2</v>
      </c>
      <c r="F24" s="533">
        <v>3.387936238043382E-2</v>
      </c>
      <c r="G24" s="533">
        <v>3.9261433533712829E-2</v>
      </c>
      <c r="H24" s="533">
        <v>1.7342099773948488E-2</v>
      </c>
      <c r="I24" s="533">
        <v>2.7427136319917569E-2</v>
      </c>
      <c r="J24" s="533">
        <v>1.4700986489492569E-2</v>
      </c>
      <c r="K24" s="533">
        <v>3.4913633435767769E-2</v>
      </c>
      <c r="L24" s="533">
        <v>1.7101819807501809E-2</v>
      </c>
      <c r="M24" s="533">
        <v>3.8370887592346539E-2</v>
      </c>
      <c r="N24" s="533">
        <v>7.574755991146701E-3</v>
      </c>
      <c r="O24" s="533">
        <v>3.8169118833851337E-2</v>
      </c>
      <c r="P24" s="533">
        <v>3.3164604968754036E-2</v>
      </c>
      <c r="Q24" s="533">
        <v>1</v>
      </c>
    </row>
    <row r="25" spans="1:17" s="160" customFormat="1" ht="42" customHeight="1" thickBot="1">
      <c r="A25" s="655" t="s">
        <v>328</v>
      </c>
      <c r="B25" s="525" t="s">
        <v>248</v>
      </c>
      <c r="C25" s="525" t="s">
        <v>249</v>
      </c>
      <c r="D25" s="525" t="s">
        <v>250</v>
      </c>
      <c r="E25" s="525" t="s">
        <v>251</v>
      </c>
      <c r="F25" s="525" t="s">
        <v>252</v>
      </c>
      <c r="G25" s="525" t="s">
        <v>253</v>
      </c>
      <c r="H25" s="525" t="s">
        <v>254</v>
      </c>
      <c r="I25" s="525" t="s">
        <v>255</v>
      </c>
      <c r="J25" s="525" t="s">
        <v>256</v>
      </c>
      <c r="K25" s="525" t="s">
        <v>257</v>
      </c>
      <c r="L25" s="525" t="s">
        <v>258</v>
      </c>
      <c r="M25" s="525" t="s">
        <v>259</v>
      </c>
      <c r="N25" s="525" t="s">
        <v>261</v>
      </c>
      <c r="O25" s="525" t="s">
        <v>260</v>
      </c>
      <c r="P25" s="525" t="s">
        <v>262</v>
      </c>
      <c r="Q25" s="656" t="s">
        <v>100</v>
      </c>
    </row>
    <row r="26" spans="1:17" ht="27" customHeight="1" thickTop="1">
      <c r="A26" s="650" t="s">
        <v>208</v>
      </c>
      <c r="B26" s="650">
        <v>0</v>
      </c>
      <c r="C26" s="651">
        <v>0</v>
      </c>
      <c r="D26" s="651">
        <v>0</v>
      </c>
      <c r="E26" s="651">
        <v>0</v>
      </c>
      <c r="F26" s="651">
        <v>0</v>
      </c>
      <c r="G26" s="651">
        <v>0</v>
      </c>
      <c r="H26" s="650">
        <v>0</v>
      </c>
      <c r="I26" s="650">
        <v>0</v>
      </c>
      <c r="J26" s="650">
        <v>0</v>
      </c>
      <c r="K26" s="650">
        <v>0</v>
      </c>
      <c r="L26" s="650">
        <v>0</v>
      </c>
      <c r="M26" s="650">
        <v>0</v>
      </c>
      <c r="N26" s="650">
        <v>0</v>
      </c>
      <c r="O26" s="650">
        <v>0</v>
      </c>
      <c r="P26" s="650">
        <v>0</v>
      </c>
      <c r="Q26" s="650">
        <v>0</v>
      </c>
    </row>
    <row r="27" spans="1:17" ht="27" customHeight="1">
      <c r="A27" s="650" t="s">
        <v>209</v>
      </c>
      <c r="B27" s="650">
        <v>0</v>
      </c>
      <c r="C27" s="650">
        <v>0</v>
      </c>
      <c r="D27" s="650">
        <v>0</v>
      </c>
      <c r="E27" s="650">
        <v>0</v>
      </c>
      <c r="F27" s="650">
        <v>0</v>
      </c>
      <c r="G27" s="650">
        <v>0</v>
      </c>
      <c r="H27" s="650">
        <v>0</v>
      </c>
      <c r="I27" s="650">
        <v>0</v>
      </c>
      <c r="J27" s="650">
        <v>0</v>
      </c>
      <c r="K27" s="650">
        <v>0</v>
      </c>
      <c r="L27" s="650">
        <v>0</v>
      </c>
      <c r="M27" s="650">
        <v>0</v>
      </c>
      <c r="N27" s="650">
        <v>0</v>
      </c>
      <c r="O27" s="650">
        <v>0</v>
      </c>
      <c r="P27" s="650">
        <v>0</v>
      </c>
      <c r="Q27" s="650">
        <v>1</v>
      </c>
    </row>
    <row r="28" spans="1:17" ht="27" customHeight="1">
      <c r="A28" s="650" t="s">
        <v>210</v>
      </c>
      <c r="B28" s="650">
        <v>0</v>
      </c>
      <c r="C28" s="650">
        <v>0</v>
      </c>
      <c r="D28" s="650">
        <v>0</v>
      </c>
      <c r="E28" s="650">
        <v>0</v>
      </c>
      <c r="F28" s="650">
        <v>0</v>
      </c>
      <c r="G28" s="650">
        <v>0</v>
      </c>
      <c r="H28" s="650">
        <v>0</v>
      </c>
      <c r="I28" s="650">
        <v>0</v>
      </c>
      <c r="J28" s="650">
        <v>0</v>
      </c>
      <c r="K28" s="650">
        <v>0</v>
      </c>
      <c r="L28" s="650">
        <v>0</v>
      </c>
      <c r="M28" s="650">
        <v>0</v>
      </c>
      <c r="N28" s="650">
        <v>0</v>
      </c>
      <c r="O28" s="650">
        <v>0</v>
      </c>
      <c r="P28" s="650">
        <v>0</v>
      </c>
      <c r="Q28" s="650">
        <v>9</v>
      </c>
    </row>
    <row r="29" spans="1:17" ht="27" customHeight="1">
      <c r="A29" s="650" t="s">
        <v>211</v>
      </c>
      <c r="B29" s="650">
        <v>0</v>
      </c>
      <c r="C29" s="651">
        <v>0</v>
      </c>
      <c r="D29" s="651">
        <v>0</v>
      </c>
      <c r="E29" s="651">
        <v>0</v>
      </c>
      <c r="F29" s="651">
        <v>2</v>
      </c>
      <c r="G29" s="651">
        <v>0</v>
      </c>
      <c r="H29" s="650">
        <v>0</v>
      </c>
      <c r="I29" s="650">
        <v>0</v>
      </c>
      <c r="J29" s="650">
        <v>0</v>
      </c>
      <c r="K29" s="650">
        <v>0</v>
      </c>
      <c r="L29" s="650">
        <v>0</v>
      </c>
      <c r="M29" s="650">
        <v>0</v>
      </c>
      <c r="N29" s="650">
        <v>0</v>
      </c>
      <c r="O29" s="650">
        <v>0</v>
      </c>
      <c r="P29" s="650">
        <v>0</v>
      </c>
      <c r="Q29" s="650">
        <v>102</v>
      </c>
    </row>
    <row r="30" spans="1:17" ht="27" customHeight="1">
      <c r="A30" s="650" t="s">
        <v>212</v>
      </c>
      <c r="B30" s="650">
        <v>0</v>
      </c>
      <c r="C30" s="651">
        <v>0</v>
      </c>
      <c r="D30" s="651">
        <v>0</v>
      </c>
      <c r="E30" s="651">
        <v>0</v>
      </c>
      <c r="F30" s="651">
        <v>12</v>
      </c>
      <c r="G30" s="651">
        <v>0</v>
      </c>
      <c r="H30" s="650">
        <v>1</v>
      </c>
      <c r="I30" s="650">
        <v>10</v>
      </c>
      <c r="J30" s="650">
        <v>0</v>
      </c>
      <c r="K30" s="650">
        <v>1</v>
      </c>
      <c r="L30" s="650">
        <v>12</v>
      </c>
      <c r="M30" s="650">
        <v>10</v>
      </c>
      <c r="N30" s="650">
        <v>0</v>
      </c>
      <c r="O30" s="650">
        <v>47</v>
      </c>
      <c r="P30" s="650">
        <v>3</v>
      </c>
      <c r="Q30" s="650">
        <v>613</v>
      </c>
    </row>
    <row r="31" spans="1:17" ht="27" customHeight="1">
      <c r="A31" s="650" t="s">
        <v>213</v>
      </c>
      <c r="B31" s="650">
        <v>1</v>
      </c>
      <c r="C31" s="651">
        <v>15</v>
      </c>
      <c r="D31" s="651">
        <v>3</v>
      </c>
      <c r="E31" s="651">
        <v>14</v>
      </c>
      <c r="F31" s="651">
        <v>99</v>
      </c>
      <c r="G31" s="651">
        <v>18</v>
      </c>
      <c r="H31" s="650">
        <v>5</v>
      </c>
      <c r="I31" s="650">
        <v>64</v>
      </c>
      <c r="J31" s="650">
        <v>1</v>
      </c>
      <c r="K31" s="650">
        <v>140</v>
      </c>
      <c r="L31" s="650">
        <v>53</v>
      </c>
      <c r="M31" s="650">
        <v>95</v>
      </c>
      <c r="N31" s="650">
        <v>0</v>
      </c>
      <c r="O31" s="650">
        <v>80</v>
      </c>
      <c r="P31" s="650">
        <v>49</v>
      </c>
      <c r="Q31" s="650">
        <v>2029</v>
      </c>
    </row>
    <row r="32" spans="1:17" ht="27" customHeight="1">
      <c r="A32" s="650" t="s">
        <v>214</v>
      </c>
      <c r="B32" s="650">
        <v>12</v>
      </c>
      <c r="C32" s="651">
        <v>45</v>
      </c>
      <c r="D32" s="651">
        <v>29</v>
      </c>
      <c r="E32" s="651">
        <v>49</v>
      </c>
      <c r="F32" s="651">
        <v>116</v>
      </c>
      <c r="G32" s="651">
        <v>101</v>
      </c>
      <c r="H32" s="650">
        <v>15</v>
      </c>
      <c r="I32" s="650">
        <v>68</v>
      </c>
      <c r="J32" s="650">
        <v>3</v>
      </c>
      <c r="K32" s="650">
        <v>168</v>
      </c>
      <c r="L32" s="650">
        <v>65</v>
      </c>
      <c r="M32" s="650">
        <v>144</v>
      </c>
      <c r="N32" s="650">
        <v>2</v>
      </c>
      <c r="O32" s="650">
        <v>127</v>
      </c>
      <c r="P32" s="650">
        <v>91</v>
      </c>
      <c r="Q32" s="650">
        <v>3108</v>
      </c>
    </row>
    <row r="33" spans="1:18" ht="27" customHeight="1">
      <c r="A33" s="650" t="s">
        <v>215</v>
      </c>
      <c r="B33" s="650">
        <v>36</v>
      </c>
      <c r="C33" s="651">
        <v>69</v>
      </c>
      <c r="D33" s="651">
        <v>194</v>
      </c>
      <c r="E33" s="651">
        <v>46</v>
      </c>
      <c r="F33" s="651">
        <v>198</v>
      </c>
      <c r="G33" s="651">
        <v>144</v>
      </c>
      <c r="H33" s="650">
        <v>79</v>
      </c>
      <c r="I33" s="650">
        <v>116</v>
      </c>
      <c r="J33" s="650">
        <v>23</v>
      </c>
      <c r="K33" s="650">
        <v>174</v>
      </c>
      <c r="L33" s="650">
        <v>71</v>
      </c>
      <c r="M33" s="650">
        <v>149</v>
      </c>
      <c r="N33" s="650">
        <v>5</v>
      </c>
      <c r="O33" s="650">
        <v>119</v>
      </c>
      <c r="P33" s="650">
        <v>230</v>
      </c>
      <c r="Q33" s="650">
        <v>3887</v>
      </c>
    </row>
    <row r="34" spans="1:18" ht="27" customHeight="1">
      <c r="A34" s="650" t="s">
        <v>216</v>
      </c>
      <c r="B34" s="650">
        <v>47</v>
      </c>
      <c r="C34" s="651">
        <v>44</v>
      </c>
      <c r="D34" s="651">
        <v>262</v>
      </c>
      <c r="E34" s="651">
        <v>50</v>
      </c>
      <c r="F34" s="651">
        <v>151</v>
      </c>
      <c r="G34" s="651">
        <v>177</v>
      </c>
      <c r="H34" s="650">
        <v>154</v>
      </c>
      <c r="I34" s="650">
        <v>178</v>
      </c>
      <c r="J34" s="650">
        <v>127</v>
      </c>
      <c r="K34" s="650">
        <v>228</v>
      </c>
      <c r="L34" s="650">
        <v>68</v>
      </c>
      <c r="M34" s="650">
        <v>215</v>
      </c>
      <c r="N34" s="650">
        <v>1</v>
      </c>
      <c r="O34" s="650">
        <v>164</v>
      </c>
      <c r="P34" s="650">
        <v>223</v>
      </c>
      <c r="Q34" s="650">
        <v>4149</v>
      </c>
    </row>
    <row r="35" spans="1:18" ht="27" customHeight="1">
      <c r="A35" s="650" t="s">
        <v>217</v>
      </c>
      <c r="B35" s="650">
        <v>108</v>
      </c>
      <c r="C35" s="651">
        <v>151</v>
      </c>
      <c r="D35" s="651">
        <v>420</v>
      </c>
      <c r="E35" s="651">
        <v>113</v>
      </c>
      <c r="F35" s="651">
        <v>272</v>
      </c>
      <c r="G35" s="651">
        <v>428</v>
      </c>
      <c r="H35" s="650">
        <v>248</v>
      </c>
      <c r="I35" s="650">
        <v>325</v>
      </c>
      <c r="J35" s="650">
        <v>203</v>
      </c>
      <c r="K35" s="650">
        <v>305</v>
      </c>
      <c r="L35" s="650">
        <v>167</v>
      </c>
      <c r="M35" s="650">
        <v>572</v>
      </c>
      <c r="N35" s="650">
        <v>25</v>
      </c>
      <c r="O35" s="650">
        <v>200</v>
      </c>
      <c r="P35" s="650">
        <v>437</v>
      </c>
      <c r="Q35" s="650">
        <v>8553</v>
      </c>
    </row>
    <row r="36" spans="1:18" ht="27" customHeight="1">
      <c r="A36" s="650" t="s">
        <v>218</v>
      </c>
      <c r="B36" s="650">
        <v>267</v>
      </c>
      <c r="C36" s="651">
        <v>510</v>
      </c>
      <c r="D36" s="651">
        <v>732</v>
      </c>
      <c r="E36" s="651">
        <v>227</v>
      </c>
      <c r="F36" s="651">
        <v>746</v>
      </c>
      <c r="G36" s="651">
        <v>1868</v>
      </c>
      <c r="H36" s="650">
        <v>698</v>
      </c>
      <c r="I36" s="650">
        <v>701</v>
      </c>
      <c r="J36" s="650">
        <v>638</v>
      </c>
      <c r="K36" s="650">
        <v>545</v>
      </c>
      <c r="L36" s="650">
        <v>393</v>
      </c>
      <c r="M36" s="650">
        <v>816</v>
      </c>
      <c r="N36" s="650">
        <v>181</v>
      </c>
      <c r="O36" s="650">
        <v>1142</v>
      </c>
      <c r="P36" s="650">
        <v>1052</v>
      </c>
      <c r="Q36" s="650">
        <v>26437</v>
      </c>
    </row>
    <row r="37" spans="1:18" ht="27" customHeight="1">
      <c r="A37" s="650" t="s">
        <v>219</v>
      </c>
      <c r="B37" s="650">
        <v>1210</v>
      </c>
      <c r="C37" s="651">
        <v>1196</v>
      </c>
      <c r="D37" s="651">
        <v>1015</v>
      </c>
      <c r="E37" s="651">
        <v>921</v>
      </c>
      <c r="F37" s="651">
        <v>1293</v>
      </c>
      <c r="G37" s="651">
        <v>2755</v>
      </c>
      <c r="H37" s="650">
        <v>1165</v>
      </c>
      <c r="I37" s="650">
        <v>1230</v>
      </c>
      <c r="J37" s="650">
        <v>1498</v>
      </c>
      <c r="K37" s="650">
        <v>864</v>
      </c>
      <c r="L37" s="650">
        <v>524</v>
      </c>
      <c r="M37" s="650">
        <v>1692</v>
      </c>
      <c r="N37" s="650">
        <v>3552</v>
      </c>
      <c r="O37" s="650">
        <v>1616</v>
      </c>
      <c r="P37" s="650">
        <v>1235</v>
      </c>
      <c r="Q37" s="650">
        <v>51705</v>
      </c>
    </row>
    <row r="38" spans="1:18" ht="27" customHeight="1">
      <c r="A38" s="650" t="s">
        <v>220</v>
      </c>
      <c r="B38" s="650">
        <v>235</v>
      </c>
      <c r="C38" s="651">
        <v>228</v>
      </c>
      <c r="D38" s="651">
        <v>176</v>
      </c>
      <c r="E38" s="651">
        <v>143</v>
      </c>
      <c r="F38" s="651">
        <v>168</v>
      </c>
      <c r="G38" s="651">
        <v>348</v>
      </c>
      <c r="H38" s="650">
        <v>136</v>
      </c>
      <c r="I38" s="650">
        <v>169</v>
      </c>
      <c r="J38" s="650">
        <v>213</v>
      </c>
      <c r="K38" s="650">
        <v>180</v>
      </c>
      <c r="L38" s="650">
        <v>55</v>
      </c>
      <c r="M38" s="650">
        <v>177</v>
      </c>
      <c r="N38" s="650">
        <v>1491</v>
      </c>
      <c r="O38" s="650">
        <v>181</v>
      </c>
      <c r="P38" s="650">
        <v>197</v>
      </c>
      <c r="Q38" s="650">
        <v>8901</v>
      </c>
    </row>
    <row r="39" spans="1:18" ht="27" customHeight="1">
      <c r="A39" s="650" t="s">
        <v>221</v>
      </c>
      <c r="B39" s="650">
        <v>151</v>
      </c>
      <c r="C39" s="651">
        <v>169</v>
      </c>
      <c r="D39" s="651">
        <v>103</v>
      </c>
      <c r="E39" s="651">
        <v>89</v>
      </c>
      <c r="F39" s="651">
        <v>111</v>
      </c>
      <c r="G39" s="651">
        <v>273</v>
      </c>
      <c r="H39" s="650">
        <v>99</v>
      </c>
      <c r="I39" s="650">
        <v>134</v>
      </c>
      <c r="J39" s="650">
        <v>151</v>
      </c>
      <c r="K39" s="650">
        <v>130</v>
      </c>
      <c r="L39" s="650">
        <v>37</v>
      </c>
      <c r="M39" s="650">
        <v>115</v>
      </c>
      <c r="N39" s="650">
        <v>1480</v>
      </c>
      <c r="O39" s="650">
        <v>109</v>
      </c>
      <c r="P39" s="650">
        <v>126</v>
      </c>
      <c r="Q39" s="650">
        <v>6676</v>
      </c>
    </row>
    <row r="40" spans="1:18" ht="35.25" customHeight="1">
      <c r="A40" s="650" t="s">
        <v>329</v>
      </c>
      <c r="B40" s="650">
        <v>2067</v>
      </c>
      <c r="C40" s="650">
        <v>2427</v>
      </c>
      <c r="D40" s="650">
        <v>2934</v>
      </c>
      <c r="E40" s="650">
        <v>1652</v>
      </c>
      <c r="F40" s="650">
        <v>3168</v>
      </c>
      <c r="G40" s="650">
        <v>6112</v>
      </c>
      <c r="H40" s="650">
        <v>2600</v>
      </c>
      <c r="I40" s="650">
        <v>2995</v>
      </c>
      <c r="J40" s="650">
        <v>2857</v>
      </c>
      <c r="K40" s="650">
        <v>2735</v>
      </c>
      <c r="L40" s="650">
        <v>1445</v>
      </c>
      <c r="M40" s="650">
        <v>3985</v>
      </c>
      <c r="N40" s="650">
        <v>6737</v>
      </c>
      <c r="O40" s="650">
        <v>3785</v>
      </c>
      <c r="P40" s="650">
        <v>3643</v>
      </c>
      <c r="Q40" s="650">
        <v>116170</v>
      </c>
    </row>
    <row r="41" spans="1:18" ht="33.75" customHeight="1">
      <c r="A41" s="650" t="s">
        <v>264</v>
      </c>
      <c r="B41" s="544">
        <v>1.7792889730567273E-2</v>
      </c>
      <c r="C41" s="544">
        <v>2.0891796505121803E-2</v>
      </c>
      <c r="D41" s="544">
        <v>2.5256090212619438E-2</v>
      </c>
      <c r="E41" s="544">
        <v>1.4220538865455797E-2</v>
      </c>
      <c r="F41" s="544">
        <v>2.7270379616079882E-2</v>
      </c>
      <c r="G41" s="544">
        <v>5.2612550572436946E-2</v>
      </c>
      <c r="H41" s="544">
        <v>2.2380993371782731E-2</v>
      </c>
      <c r="I41" s="544">
        <v>2.5781182749418954E-2</v>
      </c>
      <c r="J41" s="544">
        <v>2.4593268485839717E-2</v>
      </c>
      <c r="K41" s="544">
        <v>2.3543083412240682E-2</v>
      </c>
      <c r="L41" s="544">
        <v>1.2438667470086942E-2</v>
      </c>
      <c r="M41" s="544">
        <v>3.4303176379443918E-2</v>
      </c>
      <c r="N41" s="544">
        <v>5.7992597056038563E-2</v>
      </c>
      <c r="O41" s="544">
        <v>3.2581561504691402E-2</v>
      </c>
      <c r="P41" s="544">
        <v>3.1359214943617111E-2</v>
      </c>
      <c r="Q41" s="544">
        <v>1</v>
      </c>
      <c r="R41" s="5"/>
    </row>
    <row r="42" spans="1:18" ht="14.25" customHeight="1" thickBot="1">
      <c r="A42" s="652"/>
      <c r="B42" s="653"/>
      <c r="C42" s="654"/>
      <c r="D42" s="654"/>
      <c r="E42" s="654"/>
      <c r="F42" s="654"/>
      <c r="G42" s="654"/>
      <c r="H42" s="653"/>
      <c r="I42" s="653"/>
      <c r="J42" s="653"/>
      <c r="K42" s="653"/>
      <c r="L42" s="653"/>
      <c r="M42" s="653"/>
      <c r="N42" s="653"/>
      <c r="O42" s="653"/>
      <c r="P42" s="653"/>
      <c r="Q42" s="653"/>
    </row>
    <row r="43" spans="1:18" ht="15" customHeight="1" thickTop="1">
      <c r="A43" s="403"/>
      <c r="B43" s="5"/>
      <c r="C43" s="6"/>
      <c r="D43" s="6"/>
      <c r="E43" s="6"/>
      <c r="F43" s="6"/>
      <c r="G43" s="6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 spans="1:18" ht="9" customHeight="1">
      <c r="C44" s="25"/>
      <c r="D44" s="25"/>
      <c r="E44" s="25"/>
      <c r="F44" s="25"/>
      <c r="G44" s="25"/>
      <c r="H44" s="145"/>
      <c r="I44" s="145"/>
      <c r="J44" s="145"/>
      <c r="K44" s="145"/>
      <c r="L44" s="145"/>
      <c r="M44" s="145"/>
      <c r="N44" s="145"/>
      <c r="O44" s="145"/>
      <c r="P44" s="145"/>
      <c r="Q44" s="145"/>
    </row>
    <row r="45" spans="1:18" ht="9" customHeight="1">
      <c r="A45" s="26"/>
      <c r="C45" s="25"/>
      <c r="D45" s="25"/>
      <c r="E45" s="25"/>
      <c r="F45" s="25"/>
      <c r="G45" s="25"/>
      <c r="H45" s="145"/>
      <c r="I45" s="145"/>
      <c r="J45" s="145"/>
      <c r="K45" s="145"/>
      <c r="L45" s="145"/>
      <c r="M45" s="145"/>
      <c r="N45" s="145"/>
      <c r="O45" s="145"/>
      <c r="P45" s="145"/>
      <c r="Q45" s="145"/>
    </row>
    <row r="46" spans="1:18" ht="9" customHeight="1">
      <c r="A46" s="28"/>
      <c r="C46" s="25"/>
      <c r="D46" s="25"/>
      <c r="E46" s="25"/>
      <c r="F46" s="25"/>
      <c r="G46" s="25"/>
      <c r="H46" s="145"/>
      <c r="I46" s="145"/>
      <c r="J46" s="145"/>
      <c r="K46" s="145"/>
      <c r="L46" s="145"/>
      <c r="M46" s="145"/>
      <c r="N46" s="145"/>
      <c r="O46" s="145"/>
      <c r="P46" s="145"/>
      <c r="Q46" s="145"/>
    </row>
    <row r="47" spans="1:18" ht="9" customHeight="1">
      <c r="A47" s="26"/>
      <c r="C47" s="25"/>
      <c r="D47" s="25"/>
      <c r="E47" s="25"/>
      <c r="F47" s="25"/>
      <c r="G47" s="2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8" ht="9" customHeight="1">
      <c r="A48" s="26"/>
      <c r="C48" s="25"/>
      <c r="D48" s="25"/>
      <c r="E48" s="25"/>
      <c r="F48" s="25"/>
      <c r="G48" s="25"/>
      <c r="H48" s="145"/>
      <c r="I48" s="145"/>
      <c r="J48" s="145"/>
      <c r="K48" s="145"/>
      <c r="L48" s="145"/>
      <c r="M48" s="145"/>
      <c r="N48" s="145"/>
      <c r="O48" s="145"/>
      <c r="P48" s="145"/>
      <c r="Q48" s="145"/>
    </row>
    <row r="49" spans="1:17" ht="9" customHeight="1">
      <c r="A49" s="26"/>
      <c r="B49" s="1"/>
      <c r="C49" s="25"/>
      <c r="D49" s="25"/>
      <c r="E49" s="25"/>
      <c r="F49" s="25"/>
      <c r="G49" s="2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9" customHeight="1">
      <c r="A50" s="26"/>
      <c r="B50" s="1"/>
      <c r="C50" s="25"/>
      <c r="D50" s="25"/>
      <c r="E50" s="25"/>
      <c r="F50" s="25"/>
      <c r="G50" s="2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9" customHeight="1">
      <c r="A51" s="26"/>
      <c r="B51" s="1"/>
      <c r="C51" s="25"/>
      <c r="D51" s="25"/>
      <c r="E51" s="25"/>
      <c r="F51" s="25"/>
      <c r="G51" s="25"/>
      <c r="H51" s="145"/>
      <c r="I51" s="145"/>
      <c r="J51" s="145"/>
      <c r="K51" s="145"/>
      <c r="L51" s="145"/>
      <c r="M51" s="145"/>
      <c r="N51" s="145"/>
      <c r="O51" s="145"/>
      <c r="P51" s="145"/>
      <c r="Q51" s="145"/>
    </row>
    <row r="52" spans="1:17" ht="9" customHeight="1">
      <c r="A52" s="155"/>
      <c r="B52" s="1"/>
      <c r="C52" s="25"/>
      <c r="D52" s="25"/>
      <c r="E52" s="25"/>
      <c r="F52" s="25"/>
      <c r="G52" s="2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9" customHeight="1">
      <c r="A53" s="26"/>
      <c r="B53" s="1"/>
      <c r="C53" s="25"/>
      <c r="D53" s="25"/>
      <c r="E53" s="25"/>
      <c r="F53" s="25"/>
      <c r="G53" s="25"/>
      <c r="H53" s="145"/>
      <c r="I53" s="145"/>
      <c r="J53" s="145"/>
      <c r="K53" s="145"/>
      <c r="L53" s="145"/>
      <c r="M53" s="145"/>
      <c r="N53" s="145"/>
      <c r="O53" s="145"/>
      <c r="P53" s="145"/>
      <c r="Q53" s="145"/>
    </row>
    <row r="54" spans="1:17" ht="9" customHeight="1">
      <c r="A54" s="26"/>
      <c r="B54" s="1"/>
      <c r="C54" s="25"/>
      <c r="D54" s="25"/>
      <c r="E54" s="25"/>
      <c r="F54" s="25"/>
      <c r="G54" s="25"/>
      <c r="H54" s="145"/>
      <c r="I54" s="145"/>
      <c r="J54" s="145"/>
      <c r="K54" s="145"/>
      <c r="L54" s="145"/>
      <c r="M54" s="145"/>
      <c r="N54" s="145"/>
      <c r="O54" s="145"/>
      <c r="P54" s="145"/>
      <c r="Q54" s="145"/>
    </row>
    <row r="55" spans="1:17" ht="9" customHeight="1">
      <c r="A55" s="26"/>
      <c r="B55" s="1"/>
      <c r="C55" s="25"/>
      <c r="D55" s="25"/>
      <c r="E55" s="25"/>
      <c r="F55" s="25"/>
      <c r="G55" s="25"/>
      <c r="H55" s="145"/>
      <c r="I55" s="145"/>
      <c r="J55" s="145"/>
      <c r="K55" s="145"/>
      <c r="L55" s="145"/>
      <c r="M55" s="145"/>
      <c r="N55" s="145"/>
      <c r="O55" s="145"/>
      <c r="P55" s="145"/>
      <c r="Q55" s="145"/>
    </row>
    <row r="56" spans="1:17" ht="9" customHeight="1">
      <c r="A56" s="26"/>
      <c r="C56" s="25"/>
      <c r="D56" s="25"/>
      <c r="E56" s="25"/>
      <c r="F56" s="25"/>
      <c r="G56" s="25"/>
      <c r="H56" s="145"/>
      <c r="I56" s="145"/>
      <c r="J56" s="145"/>
      <c r="K56" s="145"/>
      <c r="L56" s="145"/>
      <c r="M56" s="145"/>
      <c r="N56" s="145"/>
      <c r="O56" s="145"/>
      <c r="P56" s="145"/>
      <c r="Q56" s="145"/>
    </row>
    <row r="57" spans="1:17" ht="9" customHeight="1">
      <c r="A57" s="26"/>
      <c r="C57" s="25"/>
      <c r="D57" s="25"/>
      <c r="E57" s="25"/>
      <c r="F57" s="25"/>
      <c r="G57" s="2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9" customHeight="1">
      <c r="A58" s="155"/>
      <c r="C58" s="25"/>
      <c r="D58" s="25"/>
      <c r="E58" s="25"/>
      <c r="F58" s="25"/>
      <c r="G58" s="2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9" customHeight="1">
      <c r="A59" s="26"/>
      <c r="C59" s="25"/>
      <c r="D59" s="25"/>
      <c r="E59" s="25"/>
      <c r="F59" s="25"/>
      <c r="G59" s="25"/>
      <c r="H59" s="145"/>
      <c r="I59" s="145"/>
      <c r="J59" s="145"/>
      <c r="K59" s="145"/>
      <c r="L59" s="145"/>
      <c r="M59" s="145"/>
      <c r="N59" s="145"/>
      <c r="O59" s="145"/>
      <c r="P59" s="145"/>
      <c r="Q59" s="145"/>
    </row>
    <row r="60" spans="1:17" ht="9" customHeight="1">
      <c r="A60" s="26"/>
      <c r="C60" s="25"/>
      <c r="D60" s="25"/>
      <c r="E60" s="25"/>
      <c r="F60" s="25"/>
      <c r="G60" s="25"/>
      <c r="H60" s="145"/>
      <c r="I60" s="145"/>
      <c r="J60" s="145"/>
      <c r="K60" s="145"/>
      <c r="L60" s="145"/>
      <c r="M60" s="145"/>
      <c r="N60" s="145"/>
      <c r="O60" s="145"/>
      <c r="P60" s="145"/>
      <c r="Q60" s="145"/>
    </row>
    <row r="61" spans="1:17" ht="9" customHeight="1">
      <c r="A61" s="26"/>
      <c r="C61" s="25"/>
      <c r="D61" s="25"/>
      <c r="E61" s="25"/>
      <c r="F61" s="25"/>
      <c r="G61" s="25"/>
      <c r="H61" s="145"/>
      <c r="I61" s="145"/>
      <c r="J61" s="145"/>
      <c r="K61" s="145"/>
      <c r="L61" s="145"/>
      <c r="M61" s="145"/>
      <c r="N61" s="145"/>
      <c r="O61" s="145"/>
      <c r="P61" s="145"/>
      <c r="Q61" s="145"/>
    </row>
    <row r="62" spans="1:17" ht="9" customHeight="1">
      <c r="A62" s="26"/>
      <c r="C62" s="25"/>
      <c r="D62" s="25"/>
      <c r="E62" s="25"/>
      <c r="F62" s="25"/>
      <c r="G62" s="25"/>
      <c r="H62" s="145"/>
      <c r="I62" s="145"/>
      <c r="J62" s="145"/>
      <c r="K62" s="145"/>
      <c r="L62" s="145"/>
      <c r="M62" s="145"/>
      <c r="N62" s="145"/>
      <c r="O62" s="145"/>
      <c r="P62" s="145"/>
      <c r="Q62" s="145"/>
    </row>
    <row r="63" spans="1:17" ht="9" customHeight="1">
      <c r="A63" s="26"/>
      <c r="C63" s="25"/>
      <c r="D63" s="25"/>
      <c r="E63" s="25"/>
      <c r="F63" s="25"/>
      <c r="G63" s="25"/>
      <c r="H63" s="145"/>
      <c r="I63" s="145"/>
      <c r="J63" s="145"/>
      <c r="K63" s="145"/>
      <c r="L63" s="145"/>
      <c r="M63" s="145"/>
      <c r="N63" s="145"/>
      <c r="O63" s="145"/>
      <c r="P63" s="145"/>
      <c r="Q63" s="145"/>
    </row>
    <row r="64" spans="1:17" ht="9" customHeight="1">
      <c r="A64" s="155"/>
      <c r="C64" s="25"/>
      <c r="D64" s="25"/>
      <c r="E64" s="25"/>
      <c r="F64" s="25"/>
      <c r="G64" s="2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9" customHeight="1">
      <c r="A65" s="26"/>
      <c r="C65" s="25"/>
      <c r="D65" s="25"/>
      <c r="E65" s="25"/>
      <c r="F65" s="25"/>
      <c r="G65" s="25"/>
      <c r="H65" s="145"/>
      <c r="I65" s="145"/>
      <c r="J65" s="145"/>
      <c r="K65" s="145"/>
      <c r="L65" s="145"/>
      <c r="M65" s="145"/>
      <c r="N65" s="145"/>
      <c r="O65" s="145"/>
      <c r="P65" s="145"/>
      <c r="Q65" s="145"/>
    </row>
    <row r="66" spans="1:17" ht="9" customHeight="1">
      <c r="A66" s="26"/>
      <c r="C66" s="25"/>
      <c r="D66" s="25"/>
      <c r="E66" s="25"/>
      <c r="F66" s="25"/>
      <c r="G66" s="2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9" customHeight="1">
      <c r="A67" s="26"/>
      <c r="C67" s="25"/>
      <c r="D67" s="25"/>
      <c r="E67" s="25"/>
      <c r="F67" s="25"/>
      <c r="G67" s="25"/>
      <c r="H67" s="145"/>
      <c r="I67" s="145"/>
      <c r="J67" s="145"/>
      <c r="K67" s="145"/>
      <c r="L67" s="145"/>
      <c r="M67" s="145"/>
      <c r="N67" s="145"/>
      <c r="O67" s="145"/>
      <c r="P67" s="145"/>
      <c r="Q67" s="145"/>
    </row>
    <row r="68" spans="1:17" ht="9" customHeight="1">
      <c r="A68" s="26"/>
      <c r="C68" s="25"/>
      <c r="D68" s="25"/>
      <c r="E68" s="25"/>
      <c r="F68" s="25"/>
      <c r="G68" s="2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9" customHeight="1">
      <c r="A69" s="155"/>
      <c r="C69" s="25"/>
      <c r="D69" s="25"/>
      <c r="E69" s="25"/>
      <c r="F69" s="25"/>
      <c r="G69" s="25"/>
      <c r="H69" s="145"/>
      <c r="I69" s="145"/>
      <c r="J69" s="145"/>
      <c r="K69" s="145"/>
      <c r="L69" s="145"/>
      <c r="M69" s="145"/>
      <c r="N69" s="145"/>
      <c r="O69" s="145"/>
      <c r="P69" s="145"/>
      <c r="Q69" s="145"/>
    </row>
    <row r="70" spans="1:17" ht="9" customHeight="1">
      <c r="A70" s="30"/>
      <c r="C70" s="25"/>
      <c r="D70" s="25"/>
      <c r="E70" s="25"/>
      <c r="F70" s="25"/>
      <c r="G70" s="25"/>
      <c r="H70" s="145"/>
      <c r="I70" s="145"/>
      <c r="J70" s="145"/>
      <c r="K70" s="145"/>
      <c r="L70" s="145"/>
      <c r="M70" s="145"/>
      <c r="N70" s="145"/>
      <c r="O70" s="145"/>
      <c r="P70" s="145"/>
      <c r="Q70" s="145"/>
    </row>
    <row r="71" spans="1:17" ht="9" customHeight="1">
      <c r="A71" s="30"/>
      <c r="C71" s="25"/>
      <c r="D71" s="25"/>
      <c r="E71" s="25"/>
      <c r="F71" s="25"/>
      <c r="G71" s="2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9" customHeight="1">
      <c r="A72" s="30"/>
      <c r="C72" s="25"/>
      <c r="D72" s="25"/>
      <c r="E72" s="25"/>
      <c r="F72" s="25"/>
      <c r="G72" s="25"/>
      <c r="H72" s="145"/>
      <c r="I72" s="145"/>
      <c r="J72" s="145"/>
      <c r="K72" s="145"/>
      <c r="L72" s="145"/>
      <c r="M72" s="145"/>
      <c r="N72" s="145"/>
      <c r="O72" s="145"/>
      <c r="P72" s="145"/>
      <c r="Q72" s="145"/>
    </row>
    <row r="73" spans="1:17" ht="9" customHeight="1">
      <c r="A73" s="30"/>
      <c r="C73" s="25"/>
      <c r="D73" s="25"/>
      <c r="E73" s="25"/>
      <c r="F73" s="25"/>
      <c r="G73" s="25"/>
      <c r="H73" s="145"/>
      <c r="I73" s="145"/>
      <c r="J73" s="145"/>
      <c r="K73" s="145"/>
      <c r="L73" s="145"/>
      <c r="M73" s="145"/>
      <c r="N73" s="145"/>
      <c r="O73" s="145"/>
      <c r="P73" s="145"/>
      <c r="Q73" s="145"/>
    </row>
    <row r="74" spans="1:17" ht="9" customHeight="1">
      <c r="A74" s="31"/>
      <c r="C74" s="25"/>
      <c r="D74" s="25"/>
      <c r="E74" s="25"/>
      <c r="F74" s="25"/>
      <c r="G74" s="25"/>
      <c r="H74" s="145"/>
      <c r="I74" s="145"/>
      <c r="J74" s="145"/>
      <c r="K74" s="145"/>
      <c r="L74" s="145"/>
      <c r="M74" s="145"/>
      <c r="N74" s="145"/>
      <c r="O74" s="145"/>
      <c r="P74" s="145"/>
      <c r="Q74" s="145"/>
    </row>
    <row r="75" spans="1:17" ht="9" customHeight="1">
      <c r="A75" s="31"/>
      <c r="C75" s="25"/>
      <c r="D75" s="25"/>
      <c r="E75" s="25"/>
      <c r="F75" s="25"/>
      <c r="G75" s="25"/>
      <c r="H75" s="145"/>
      <c r="I75" s="145"/>
      <c r="J75" s="145"/>
      <c r="K75" s="145"/>
      <c r="L75" s="145"/>
      <c r="M75" s="145"/>
      <c r="N75" s="145"/>
      <c r="O75" s="145"/>
      <c r="P75" s="145"/>
      <c r="Q75" s="145"/>
    </row>
    <row r="76" spans="1:17" ht="9" customHeight="1">
      <c r="A76" s="28"/>
      <c r="C76" s="25"/>
      <c r="D76" s="25"/>
      <c r="E76" s="25"/>
      <c r="F76" s="25"/>
      <c r="G76" s="25"/>
      <c r="H76" s="145"/>
      <c r="I76" s="145"/>
      <c r="J76" s="145"/>
      <c r="K76" s="145"/>
      <c r="L76" s="145"/>
      <c r="M76" s="145"/>
      <c r="N76" s="145"/>
      <c r="O76" s="145"/>
      <c r="P76" s="145"/>
      <c r="Q76" s="145"/>
    </row>
    <row r="77" spans="1:17" ht="9" customHeight="1">
      <c r="A77" s="26"/>
      <c r="C77" s="25"/>
      <c r="D77" s="25"/>
      <c r="E77" s="25"/>
      <c r="F77" s="25"/>
      <c r="G77" s="2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9" customHeight="1">
      <c r="A78" s="26"/>
      <c r="C78" s="25"/>
      <c r="D78" s="25"/>
      <c r="E78" s="25"/>
      <c r="F78" s="25"/>
      <c r="G78" s="2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7" ht="9" customHeight="1">
      <c r="A79" s="26"/>
      <c r="C79" s="25"/>
      <c r="D79" s="25"/>
      <c r="E79" s="25"/>
      <c r="F79" s="25"/>
      <c r="G79" s="25"/>
      <c r="H79" s="145"/>
      <c r="I79" s="145"/>
      <c r="J79" s="145"/>
      <c r="K79" s="145"/>
      <c r="L79" s="145"/>
      <c r="M79" s="145"/>
      <c r="N79" s="145"/>
      <c r="O79" s="145"/>
      <c r="P79" s="145"/>
      <c r="Q79" s="145"/>
    </row>
    <row r="80" spans="1:17" ht="9" customHeight="1">
      <c r="A80" s="26"/>
      <c r="C80" s="25"/>
      <c r="D80" s="25"/>
      <c r="E80" s="25"/>
      <c r="F80" s="25"/>
      <c r="G80" s="25"/>
      <c r="H80" s="145"/>
      <c r="I80" s="145"/>
      <c r="J80" s="145"/>
      <c r="K80" s="145"/>
      <c r="L80" s="145"/>
      <c r="M80" s="145"/>
      <c r="N80" s="145"/>
      <c r="O80" s="145"/>
      <c r="P80" s="145"/>
      <c r="Q80" s="145"/>
    </row>
    <row r="81" spans="1:17" ht="9" customHeight="1">
      <c r="A81" s="30"/>
      <c r="C81" s="25"/>
      <c r="D81" s="25"/>
      <c r="E81" s="25"/>
      <c r="F81" s="25"/>
      <c r="G81" s="25"/>
      <c r="H81" s="145"/>
      <c r="I81" s="145"/>
      <c r="J81" s="145"/>
      <c r="K81" s="145"/>
      <c r="L81" s="145"/>
      <c r="M81" s="145"/>
      <c r="N81" s="145"/>
      <c r="O81" s="145"/>
      <c r="P81" s="145"/>
      <c r="Q81" s="145"/>
    </row>
    <row r="82" spans="1:17" ht="9" customHeight="1">
      <c r="A82" s="28"/>
      <c r="C82" s="25"/>
      <c r="D82" s="25"/>
      <c r="E82" s="25"/>
      <c r="F82" s="25"/>
      <c r="G82" s="25"/>
      <c r="H82" s="145"/>
      <c r="I82" s="145"/>
      <c r="J82" s="145"/>
      <c r="K82" s="145"/>
      <c r="L82" s="145"/>
      <c r="M82" s="145"/>
      <c r="N82" s="145"/>
      <c r="O82" s="145"/>
      <c r="P82" s="145"/>
      <c r="Q82" s="145"/>
    </row>
    <row r="83" spans="1:17" ht="9" customHeight="1">
      <c r="A83" s="26"/>
      <c r="C83" s="25"/>
      <c r="D83" s="25"/>
      <c r="E83" s="25"/>
      <c r="F83" s="25"/>
      <c r="G83" s="25"/>
      <c r="H83" s="145"/>
      <c r="I83" s="145"/>
      <c r="J83" s="145"/>
      <c r="K83" s="145"/>
      <c r="L83" s="145"/>
      <c r="M83" s="145"/>
      <c r="N83" s="145"/>
      <c r="O83" s="145"/>
      <c r="P83" s="145"/>
      <c r="Q83" s="145"/>
    </row>
    <row r="84" spans="1:17" ht="9" customHeight="1">
      <c r="A84" s="26"/>
      <c r="C84" s="25"/>
      <c r="D84" s="25"/>
      <c r="E84" s="25"/>
      <c r="F84" s="25"/>
      <c r="G84" s="25"/>
      <c r="H84" s="145"/>
      <c r="I84" s="145"/>
      <c r="J84" s="145"/>
      <c r="K84" s="145"/>
      <c r="L84" s="145"/>
      <c r="M84" s="145"/>
      <c r="N84" s="145"/>
      <c r="O84" s="145"/>
      <c r="P84" s="145"/>
      <c r="Q84" s="145"/>
    </row>
    <row r="85" spans="1:17" ht="9" customHeight="1">
      <c r="A85" s="26"/>
      <c r="C85" s="25"/>
      <c r="D85" s="25"/>
      <c r="E85" s="25"/>
      <c r="F85" s="25"/>
      <c r="G85" s="2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9" customHeight="1">
      <c r="A86" s="26"/>
      <c r="C86" s="25"/>
      <c r="D86" s="25"/>
      <c r="E86" s="25"/>
      <c r="F86" s="25"/>
      <c r="G86" s="25"/>
      <c r="H86" s="145"/>
      <c r="I86" s="145"/>
      <c r="J86" s="145"/>
      <c r="K86" s="145"/>
      <c r="L86" s="145"/>
      <c r="M86" s="145"/>
      <c r="N86" s="145"/>
      <c r="O86" s="145"/>
      <c r="P86" s="145"/>
      <c r="Q86" s="145"/>
    </row>
    <row r="87" spans="1:17" ht="9" customHeight="1">
      <c r="A87" s="30"/>
      <c r="C87" s="25"/>
      <c r="D87" s="25"/>
      <c r="E87" s="25"/>
      <c r="F87" s="25"/>
      <c r="G87" s="2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9" customHeight="1">
      <c r="A88" s="28"/>
      <c r="C88" s="25"/>
      <c r="D88" s="25"/>
      <c r="E88" s="25"/>
      <c r="F88" s="25"/>
      <c r="G88" s="25"/>
      <c r="H88" s="145"/>
      <c r="I88" s="145"/>
      <c r="J88" s="145"/>
      <c r="K88" s="145"/>
      <c r="L88" s="145"/>
      <c r="M88" s="145"/>
      <c r="N88" s="145"/>
      <c r="O88" s="145"/>
      <c r="P88" s="145"/>
      <c r="Q88" s="145"/>
    </row>
    <row r="89" spans="1:17" ht="9" customHeight="1">
      <c r="A89" s="26"/>
      <c r="C89" s="25"/>
      <c r="D89" s="25"/>
      <c r="E89" s="25"/>
      <c r="F89" s="25"/>
      <c r="G89" s="25"/>
      <c r="H89" s="145"/>
      <c r="I89" s="145"/>
      <c r="J89" s="145"/>
      <c r="K89" s="145"/>
      <c r="L89" s="145"/>
      <c r="M89" s="145"/>
      <c r="N89" s="145"/>
      <c r="O89" s="145"/>
      <c r="P89" s="145"/>
      <c r="Q89" s="145"/>
    </row>
    <row r="90" spans="1:17" ht="9" customHeight="1">
      <c r="A90" s="26"/>
      <c r="C90" s="25"/>
      <c r="D90" s="25"/>
      <c r="E90" s="25"/>
      <c r="F90" s="25"/>
      <c r="G90" s="25"/>
      <c r="H90" s="145"/>
      <c r="I90" s="145"/>
      <c r="J90" s="145"/>
      <c r="K90" s="145"/>
      <c r="L90" s="145"/>
      <c r="M90" s="145"/>
      <c r="N90" s="145"/>
      <c r="O90" s="145"/>
      <c r="P90" s="145"/>
      <c r="Q90" s="145"/>
    </row>
    <row r="91" spans="1:17" ht="9" customHeight="1">
      <c r="A91" s="26"/>
      <c r="C91" s="27"/>
      <c r="D91" s="27"/>
      <c r="E91" s="27"/>
      <c r="F91" s="27"/>
      <c r="G91" s="27"/>
    </row>
    <row r="92" spans="1:17" ht="9" customHeight="1">
      <c r="A92" s="26"/>
      <c r="C92" s="27"/>
      <c r="D92" s="27"/>
      <c r="E92" s="27"/>
      <c r="F92" s="27"/>
      <c r="G92" s="27"/>
    </row>
    <row r="93" spans="1:17" ht="9" customHeight="1">
      <c r="A93" s="26"/>
      <c r="C93" s="27"/>
      <c r="D93" s="27"/>
      <c r="E93" s="27"/>
      <c r="F93" s="27"/>
      <c r="G93" s="27"/>
    </row>
    <row r="94" spans="1:17" ht="9" customHeight="1">
      <c r="A94" s="26"/>
      <c r="C94" s="27"/>
      <c r="D94" s="27"/>
      <c r="E94" s="27"/>
      <c r="F94" s="27"/>
      <c r="G94" s="27"/>
    </row>
    <row r="95" spans="1:17" ht="9" customHeight="1">
      <c r="A95" s="26"/>
      <c r="C95" s="27"/>
      <c r="D95" s="27"/>
      <c r="E95" s="27"/>
      <c r="F95" s="27"/>
      <c r="G95" s="27"/>
    </row>
    <row r="96" spans="1:17" ht="9" customHeight="1">
      <c r="A96" s="26"/>
      <c r="C96" s="27"/>
      <c r="D96" s="27"/>
      <c r="E96" s="27"/>
      <c r="F96" s="27"/>
      <c r="G96" s="27"/>
    </row>
    <row r="97" spans="1:7" ht="9" customHeight="1">
      <c r="A97" s="30"/>
      <c r="C97" s="27"/>
      <c r="D97" s="27"/>
      <c r="E97" s="27"/>
      <c r="F97" s="27"/>
      <c r="G97" s="27"/>
    </row>
    <row r="98" spans="1:7" ht="9" customHeight="1">
      <c r="A98" s="28"/>
      <c r="C98" s="27"/>
      <c r="D98" s="27"/>
      <c r="E98" s="27"/>
      <c r="F98" s="27"/>
      <c r="G98" s="27"/>
    </row>
    <row r="99" spans="1:7" ht="9" customHeight="1">
      <c r="A99" s="26"/>
      <c r="C99" s="27"/>
      <c r="D99" s="27"/>
      <c r="E99" s="27"/>
      <c r="F99" s="27"/>
      <c r="G99" s="27"/>
    </row>
    <row r="100" spans="1:7" ht="9" customHeight="1">
      <c r="A100" s="26"/>
      <c r="C100" s="27"/>
      <c r="D100" s="27"/>
      <c r="E100" s="27"/>
      <c r="F100" s="27"/>
      <c r="G100" s="27"/>
    </row>
    <row r="101" spans="1:7" ht="9" customHeight="1">
      <c r="A101" s="26"/>
      <c r="C101" s="27"/>
      <c r="D101" s="27"/>
      <c r="E101" s="27"/>
      <c r="F101" s="27"/>
      <c r="G101" s="27"/>
    </row>
    <row r="102" spans="1:7" ht="9" customHeight="1">
      <c r="A102" s="26"/>
      <c r="C102" s="27"/>
      <c r="D102" s="27"/>
      <c r="E102" s="27"/>
      <c r="F102" s="27"/>
      <c r="G102" s="27"/>
    </row>
    <row r="103" spans="1:7" ht="9" customHeight="1">
      <c r="A103" s="26"/>
      <c r="C103" s="27"/>
      <c r="D103" s="27"/>
      <c r="E103" s="27"/>
      <c r="F103" s="27"/>
      <c r="G103" s="27"/>
    </row>
    <row r="104" spans="1:7" ht="9" customHeight="1">
      <c r="A104" s="26"/>
      <c r="C104" s="27"/>
      <c r="D104" s="27"/>
      <c r="E104" s="27"/>
      <c r="F104" s="27"/>
      <c r="G104" s="27"/>
    </row>
    <row r="105" spans="1:7" ht="9" customHeight="1">
      <c r="A105" s="26"/>
      <c r="C105" s="27"/>
      <c r="D105" s="27"/>
      <c r="E105" s="27"/>
      <c r="F105" s="27"/>
      <c r="G105" s="27"/>
    </row>
    <row r="106" spans="1:7" ht="9" customHeight="1">
      <c r="A106" s="26"/>
      <c r="C106" s="27"/>
      <c r="D106" s="27"/>
      <c r="E106" s="27"/>
      <c r="F106" s="27"/>
      <c r="G106" s="27"/>
    </row>
    <row r="107" spans="1:7" ht="9" customHeight="1">
      <c r="A107" s="26"/>
      <c r="C107" s="27"/>
      <c r="D107" s="27"/>
      <c r="E107" s="27"/>
      <c r="F107" s="27"/>
      <c r="G107" s="27"/>
    </row>
    <row r="108" spans="1:7" ht="9" customHeight="1">
      <c r="A108" s="28"/>
      <c r="C108" s="27"/>
      <c r="D108" s="27"/>
      <c r="E108" s="27"/>
      <c r="F108" s="27"/>
      <c r="G108" s="27"/>
    </row>
    <row r="109" spans="1:7" ht="9" customHeight="1">
      <c r="A109" s="26"/>
      <c r="C109" s="27"/>
      <c r="D109" s="27"/>
      <c r="E109" s="27"/>
      <c r="F109" s="27"/>
      <c r="G109" s="27"/>
    </row>
    <row r="110" spans="1:7" ht="9" customHeight="1">
      <c r="A110" s="26"/>
      <c r="C110" s="27"/>
      <c r="D110" s="27"/>
      <c r="E110" s="27"/>
      <c r="F110" s="27"/>
      <c r="G110" s="27"/>
    </row>
    <row r="111" spans="1:7" ht="9" customHeight="1">
      <c r="A111" s="26"/>
      <c r="C111" s="27"/>
      <c r="D111" s="27"/>
      <c r="E111" s="27"/>
      <c r="F111" s="27"/>
      <c r="G111" s="27"/>
    </row>
    <row r="112" spans="1:7">
      <c r="A112" s="32"/>
      <c r="C112" s="27"/>
      <c r="D112" s="27"/>
      <c r="E112" s="27"/>
      <c r="F112" s="27"/>
      <c r="G112" s="27"/>
    </row>
    <row r="113" spans="1:7">
      <c r="A113" s="32"/>
      <c r="C113" s="27"/>
      <c r="D113" s="27"/>
      <c r="E113" s="27"/>
      <c r="F113" s="27"/>
      <c r="G113" s="27"/>
    </row>
    <row r="114" spans="1:7">
      <c r="A114" s="32"/>
      <c r="C114" s="27"/>
      <c r="D114" s="27"/>
      <c r="E114" s="27"/>
      <c r="F114" s="27"/>
      <c r="G114" s="27"/>
    </row>
    <row r="115" spans="1:7">
      <c r="A115" s="32"/>
      <c r="C115" s="27"/>
      <c r="D115" s="27"/>
      <c r="E115" s="27"/>
      <c r="F115" s="27"/>
      <c r="G115" s="27"/>
    </row>
    <row r="116" spans="1:7">
      <c r="A116" s="32"/>
      <c r="C116" s="27"/>
      <c r="D116" s="27"/>
      <c r="E116" s="27"/>
      <c r="F116" s="27"/>
      <c r="G116" s="27"/>
    </row>
    <row r="117" spans="1:7">
      <c r="A117" s="32"/>
      <c r="C117" s="27"/>
      <c r="D117" s="27"/>
      <c r="E117" s="27"/>
      <c r="F117" s="27"/>
      <c r="G117" s="27"/>
    </row>
    <row r="118" spans="1:7">
      <c r="A118" s="32"/>
      <c r="C118" s="27"/>
      <c r="D118" s="27"/>
      <c r="E118" s="27"/>
      <c r="F118" s="27"/>
      <c r="G118" s="27"/>
    </row>
    <row r="119" spans="1:7" ht="15.75">
      <c r="A119" s="33"/>
      <c r="C119" s="27"/>
      <c r="D119" s="27"/>
      <c r="E119" s="27"/>
      <c r="F119" s="27"/>
      <c r="G119" s="27"/>
    </row>
    <row r="120" spans="1:7" ht="15.75">
      <c r="A120" s="33"/>
      <c r="C120" s="27"/>
      <c r="D120" s="27"/>
      <c r="E120" s="27"/>
      <c r="F120" s="27"/>
      <c r="G120" s="27"/>
    </row>
    <row r="121" spans="1:7" ht="15.75">
      <c r="A121" s="33"/>
      <c r="C121" s="27"/>
      <c r="D121" s="27"/>
      <c r="E121" s="27"/>
      <c r="F121" s="27"/>
      <c r="G121" s="27"/>
    </row>
    <row r="122" spans="1:7" ht="15.75">
      <c r="A122" s="33"/>
      <c r="C122" s="27"/>
      <c r="D122" s="27"/>
      <c r="E122" s="27"/>
      <c r="F122" s="27"/>
      <c r="G122" s="27"/>
    </row>
    <row r="123" spans="1:7" ht="15.75">
      <c r="A123" s="33"/>
      <c r="C123" s="27"/>
      <c r="D123" s="27"/>
      <c r="E123" s="27"/>
      <c r="F123" s="27"/>
      <c r="G123" s="27"/>
    </row>
    <row r="124" spans="1:7" ht="15.75">
      <c r="A124" s="33"/>
      <c r="C124" s="27"/>
      <c r="D124" s="27"/>
      <c r="E124" s="27"/>
      <c r="F124" s="27"/>
      <c r="G124" s="27"/>
    </row>
    <row r="125" spans="1:7" ht="15.75">
      <c r="A125" s="33"/>
      <c r="C125" s="27"/>
      <c r="D125" s="27"/>
      <c r="E125" s="27"/>
      <c r="F125" s="27"/>
      <c r="G125" s="27"/>
    </row>
    <row r="126" spans="1:7" ht="15.75">
      <c r="A126" s="33"/>
      <c r="C126" s="27"/>
      <c r="D126" s="27"/>
      <c r="E126" s="27"/>
      <c r="F126" s="27"/>
      <c r="G126" s="27"/>
    </row>
    <row r="127" spans="1:7" ht="15.75">
      <c r="A127" s="33"/>
      <c r="C127" s="27"/>
      <c r="D127" s="27"/>
      <c r="E127" s="27"/>
      <c r="F127" s="27"/>
      <c r="G127" s="27"/>
    </row>
    <row r="128" spans="1:7" ht="15.75">
      <c r="A128" s="33"/>
      <c r="C128" s="27"/>
      <c r="D128" s="27"/>
      <c r="E128" s="27"/>
      <c r="F128" s="27"/>
      <c r="G128" s="27"/>
    </row>
    <row r="129" spans="1:7" ht="15.75">
      <c r="A129" s="33"/>
      <c r="C129" s="27"/>
      <c r="D129" s="27"/>
      <c r="E129" s="27"/>
      <c r="F129" s="27"/>
      <c r="G129" s="27"/>
    </row>
    <row r="130" spans="1:7" ht="15.75">
      <c r="A130" s="33"/>
      <c r="C130" s="27"/>
      <c r="D130" s="27"/>
      <c r="E130" s="27"/>
      <c r="F130" s="27"/>
      <c r="G130" s="27"/>
    </row>
    <row r="131" spans="1:7" ht="15.75">
      <c r="A131" s="33"/>
      <c r="C131" s="27"/>
      <c r="D131" s="27"/>
      <c r="E131" s="27"/>
      <c r="F131" s="27"/>
      <c r="G131" s="27"/>
    </row>
    <row r="132" spans="1:7" ht="15.75">
      <c r="A132" s="33"/>
      <c r="C132" s="27"/>
      <c r="D132" s="27"/>
      <c r="E132" s="27"/>
      <c r="F132" s="27"/>
      <c r="G132" s="27"/>
    </row>
    <row r="133" spans="1:7" ht="15.75">
      <c r="A133" s="33"/>
      <c r="C133" s="27"/>
      <c r="D133" s="27"/>
      <c r="E133" s="27"/>
      <c r="F133" s="27"/>
      <c r="G133" s="27"/>
    </row>
    <row r="134" spans="1:7" ht="15.75">
      <c r="A134" s="33"/>
      <c r="C134" s="27"/>
      <c r="D134" s="27"/>
      <c r="E134" s="27"/>
      <c r="F134" s="27"/>
      <c r="G134" s="27"/>
    </row>
    <row r="135" spans="1:7" ht="15.75">
      <c r="A135" s="33"/>
      <c r="C135" s="27"/>
      <c r="D135" s="27"/>
      <c r="E135" s="27"/>
      <c r="F135" s="27"/>
      <c r="G135" s="27"/>
    </row>
    <row r="136" spans="1:7" ht="15.75">
      <c r="A136" s="33"/>
      <c r="C136" s="27"/>
      <c r="D136" s="27"/>
      <c r="E136" s="27"/>
      <c r="F136" s="27"/>
      <c r="G136" s="27"/>
    </row>
    <row r="137" spans="1:7" ht="15.75">
      <c r="A137" s="33"/>
      <c r="C137" s="27"/>
      <c r="D137" s="27"/>
      <c r="E137" s="27"/>
      <c r="F137" s="27"/>
      <c r="G137" s="27"/>
    </row>
    <row r="138" spans="1:7" ht="15.75">
      <c r="A138" s="33"/>
      <c r="C138" s="27"/>
      <c r="D138" s="27"/>
      <c r="E138" s="27"/>
      <c r="F138" s="27"/>
      <c r="G138" s="27"/>
    </row>
    <row r="139" spans="1:7" ht="15.75">
      <c r="A139" s="33"/>
      <c r="C139" s="27"/>
      <c r="D139" s="27"/>
      <c r="E139" s="27"/>
      <c r="F139" s="27"/>
      <c r="G139" s="27"/>
    </row>
    <row r="140" spans="1:7" ht="15.75">
      <c r="A140" s="33"/>
      <c r="C140" s="27"/>
      <c r="D140" s="27"/>
      <c r="E140" s="27"/>
      <c r="F140" s="27"/>
      <c r="G140" s="27"/>
    </row>
    <row r="141" spans="1:7" ht="15.75">
      <c r="A141" s="33"/>
      <c r="C141" s="27"/>
      <c r="D141" s="27"/>
      <c r="E141" s="27"/>
      <c r="F141" s="27"/>
      <c r="G141" s="27"/>
    </row>
    <row r="142" spans="1:7" ht="15.75">
      <c r="A142" s="33"/>
      <c r="C142" s="27"/>
      <c r="D142" s="27"/>
      <c r="E142" s="27"/>
      <c r="F142" s="27"/>
      <c r="G142" s="27"/>
    </row>
    <row r="143" spans="1:7" ht="15.75">
      <c r="A143" s="33"/>
      <c r="C143" s="27"/>
      <c r="D143" s="27"/>
      <c r="E143" s="27"/>
      <c r="F143" s="27"/>
      <c r="G143" s="27"/>
    </row>
    <row r="144" spans="1:7" ht="15.75">
      <c r="A144" s="33"/>
      <c r="C144" s="27"/>
      <c r="D144" s="27"/>
      <c r="E144" s="27"/>
      <c r="F144" s="27"/>
      <c r="G144" s="27"/>
    </row>
    <row r="145" spans="1:7" ht="15.75">
      <c r="A145" s="33"/>
      <c r="C145" s="27"/>
      <c r="D145" s="27"/>
      <c r="E145" s="27"/>
      <c r="F145" s="27"/>
      <c r="G145" s="27"/>
    </row>
    <row r="146" spans="1:7" ht="15.75">
      <c r="A146" s="33"/>
      <c r="C146" s="27"/>
      <c r="D146" s="27"/>
      <c r="E146" s="27"/>
      <c r="F146" s="27"/>
      <c r="G146" s="27"/>
    </row>
    <row r="147" spans="1:7" ht="15.75">
      <c r="A147" s="33"/>
      <c r="C147" s="27"/>
      <c r="D147" s="27"/>
      <c r="E147" s="27"/>
      <c r="F147" s="27"/>
      <c r="G147" s="27"/>
    </row>
    <row r="148" spans="1:7" ht="15.75">
      <c r="A148" s="33"/>
      <c r="C148" s="27"/>
      <c r="D148" s="27"/>
      <c r="E148" s="27"/>
      <c r="F148" s="27"/>
      <c r="G148" s="27"/>
    </row>
    <row r="149" spans="1:7" ht="15.75">
      <c r="A149" s="33"/>
      <c r="C149" s="27"/>
      <c r="D149" s="27"/>
      <c r="E149" s="27"/>
      <c r="F149" s="27"/>
      <c r="G149" s="27"/>
    </row>
    <row r="150" spans="1:7" ht="15.75">
      <c r="A150" s="33"/>
      <c r="C150" s="27"/>
      <c r="D150" s="27"/>
      <c r="E150" s="27"/>
      <c r="F150" s="27"/>
      <c r="G150" s="27"/>
    </row>
    <row r="151" spans="1:7" ht="15.75">
      <c r="A151" s="33"/>
      <c r="C151" s="27"/>
      <c r="D151" s="27"/>
      <c r="E151" s="27"/>
      <c r="F151" s="27"/>
      <c r="G151" s="27"/>
    </row>
    <row r="152" spans="1:7" ht="15.75">
      <c r="A152" s="33"/>
      <c r="C152" s="27"/>
      <c r="D152" s="27"/>
      <c r="E152" s="27"/>
      <c r="F152" s="27"/>
      <c r="G152" s="27"/>
    </row>
    <row r="153" spans="1:7" ht="15.75">
      <c r="A153" s="33"/>
      <c r="C153" s="27"/>
      <c r="D153" s="27"/>
      <c r="E153" s="27"/>
      <c r="F153" s="27"/>
      <c r="G153" s="27"/>
    </row>
    <row r="154" spans="1:7" ht="15.75">
      <c r="A154" s="33"/>
      <c r="C154" s="27"/>
      <c r="D154" s="27"/>
      <c r="E154" s="27"/>
      <c r="F154" s="27"/>
      <c r="G154" s="27"/>
    </row>
    <row r="155" spans="1:7" ht="15.75">
      <c r="A155" s="33"/>
      <c r="C155" s="27"/>
      <c r="D155" s="27"/>
      <c r="E155" s="27"/>
      <c r="F155" s="27"/>
      <c r="G155" s="27"/>
    </row>
    <row r="156" spans="1:7" ht="15.75">
      <c r="A156" s="33"/>
      <c r="C156" s="27"/>
      <c r="D156" s="27"/>
      <c r="E156" s="27"/>
      <c r="F156" s="27"/>
      <c r="G156" s="27"/>
    </row>
    <row r="157" spans="1:7" ht="15.75">
      <c r="A157" s="33"/>
      <c r="C157" s="27"/>
      <c r="D157" s="27"/>
      <c r="E157" s="27"/>
      <c r="F157" s="27"/>
      <c r="G157" s="27"/>
    </row>
    <row r="158" spans="1:7" ht="15.75">
      <c r="A158" s="33"/>
      <c r="C158" s="27"/>
      <c r="D158" s="27"/>
      <c r="E158" s="27"/>
      <c r="F158" s="27"/>
      <c r="G158" s="27"/>
    </row>
    <row r="159" spans="1:7" ht="15.75">
      <c r="A159" s="33"/>
      <c r="C159" s="27"/>
      <c r="D159" s="27"/>
      <c r="E159" s="27"/>
      <c r="F159" s="27"/>
      <c r="G159" s="27"/>
    </row>
    <row r="160" spans="1:7" ht="15.75">
      <c r="A160" s="33"/>
      <c r="C160" s="27"/>
      <c r="D160" s="27"/>
      <c r="E160" s="27"/>
      <c r="F160" s="27"/>
      <c r="G160" s="27"/>
    </row>
    <row r="161" spans="1:7" ht="15.75">
      <c r="A161" s="33"/>
      <c r="C161" s="27"/>
      <c r="D161" s="27"/>
      <c r="E161" s="27"/>
      <c r="F161" s="27"/>
      <c r="G161" s="27"/>
    </row>
    <row r="162" spans="1:7" ht="15.75">
      <c r="A162" s="33"/>
      <c r="C162" s="27"/>
      <c r="D162" s="27"/>
      <c r="E162" s="27"/>
      <c r="F162" s="27"/>
      <c r="G162" s="27"/>
    </row>
    <row r="163" spans="1:7" ht="15.75">
      <c r="A163" s="33"/>
      <c r="C163" s="27"/>
      <c r="D163" s="27"/>
      <c r="E163" s="27"/>
      <c r="F163" s="27"/>
      <c r="G163" s="27"/>
    </row>
    <row r="164" spans="1:7" ht="15.75">
      <c r="A164" s="33"/>
      <c r="C164" s="27"/>
      <c r="D164" s="27"/>
      <c r="E164" s="27"/>
      <c r="F164" s="27"/>
      <c r="G164" s="27"/>
    </row>
    <row r="165" spans="1:7" ht="15.75">
      <c r="A165" s="33"/>
      <c r="C165" s="27"/>
      <c r="D165" s="27"/>
      <c r="E165" s="27"/>
      <c r="F165" s="27"/>
      <c r="G165" s="27"/>
    </row>
    <row r="166" spans="1:7" ht="15.75">
      <c r="A166" s="33"/>
      <c r="C166" s="27"/>
      <c r="D166" s="27"/>
      <c r="E166" s="27"/>
      <c r="F166" s="27"/>
      <c r="G166" s="27"/>
    </row>
    <row r="167" spans="1:7" ht="15.75">
      <c r="A167" s="33"/>
      <c r="C167" s="27"/>
      <c r="D167" s="27"/>
      <c r="E167" s="27"/>
      <c r="F167" s="27"/>
      <c r="G167" s="27"/>
    </row>
    <row r="168" spans="1:7" ht="15.75">
      <c r="A168" s="33"/>
      <c r="C168" s="27"/>
      <c r="D168" s="27"/>
      <c r="E168" s="27"/>
      <c r="F168" s="27"/>
      <c r="G168" s="27"/>
    </row>
    <row r="169" spans="1:7" ht="15.75">
      <c r="A169" s="33"/>
      <c r="C169" s="27"/>
      <c r="D169" s="27"/>
      <c r="E169" s="27"/>
      <c r="F169" s="27"/>
      <c r="G169" s="27"/>
    </row>
    <row r="170" spans="1:7" ht="15.75">
      <c r="A170" s="33"/>
      <c r="C170" s="27"/>
      <c r="D170" s="27"/>
      <c r="E170" s="27"/>
      <c r="F170" s="27"/>
      <c r="G170" s="27"/>
    </row>
    <row r="171" spans="1:7" ht="15.75">
      <c r="A171" s="33"/>
      <c r="C171" s="27"/>
      <c r="D171" s="27"/>
      <c r="E171" s="27"/>
      <c r="F171" s="27"/>
      <c r="G171" s="27"/>
    </row>
    <row r="172" spans="1:7" ht="15.75">
      <c r="A172" s="33"/>
      <c r="C172" s="27"/>
      <c r="D172" s="27"/>
      <c r="E172" s="27"/>
      <c r="F172" s="27"/>
      <c r="G172" s="27"/>
    </row>
    <row r="173" spans="1:7" ht="15.75">
      <c r="A173" s="33"/>
      <c r="C173" s="27"/>
      <c r="D173" s="27"/>
      <c r="E173" s="27"/>
      <c r="F173" s="27"/>
      <c r="G173" s="27"/>
    </row>
    <row r="174" spans="1:7" ht="15.75">
      <c r="A174" s="33"/>
      <c r="C174" s="27"/>
      <c r="D174" s="27"/>
      <c r="E174" s="27"/>
      <c r="F174" s="27"/>
      <c r="G174" s="27"/>
    </row>
    <row r="175" spans="1:7" ht="15.75">
      <c r="A175" s="33"/>
      <c r="C175" s="27"/>
      <c r="D175" s="27"/>
      <c r="E175" s="27"/>
      <c r="F175" s="27"/>
      <c r="G175" s="27"/>
    </row>
    <row r="176" spans="1:7" ht="15.75">
      <c r="A176" s="33"/>
      <c r="C176" s="27"/>
      <c r="D176" s="27"/>
      <c r="E176" s="27"/>
      <c r="F176" s="27"/>
      <c r="G176" s="27"/>
    </row>
    <row r="177" spans="1:7" ht="15.75">
      <c r="A177" s="33"/>
      <c r="C177" s="27"/>
      <c r="D177" s="27"/>
      <c r="E177" s="27"/>
      <c r="F177" s="27"/>
      <c r="G177" s="27"/>
    </row>
    <row r="178" spans="1:7" ht="15.75">
      <c r="A178" s="33"/>
      <c r="C178" s="27"/>
      <c r="D178" s="27"/>
      <c r="E178" s="27"/>
      <c r="F178" s="27"/>
      <c r="G178" s="27"/>
    </row>
    <row r="179" spans="1:7" ht="15.75">
      <c r="A179" s="33"/>
      <c r="C179" s="27"/>
      <c r="D179" s="27"/>
      <c r="E179" s="27"/>
      <c r="F179" s="27"/>
      <c r="G179" s="27"/>
    </row>
    <row r="180" spans="1:7" ht="15.75">
      <c r="A180" s="33"/>
      <c r="C180" s="27"/>
      <c r="D180" s="27"/>
      <c r="E180" s="27"/>
      <c r="F180" s="27"/>
      <c r="G180" s="27"/>
    </row>
    <row r="181" spans="1:7" ht="15.75">
      <c r="A181" s="33"/>
      <c r="C181" s="27"/>
      <c r="D181" s="27"/>
      <c r="E181" s="27"/>
      <c r="F181" s="27"/>
      <c r="G181" s="27"/>
    </row>
    <row r="182" spans="1:7" ht="15.75">
      <c r="A182" s="33"/>
      <c r="C182" s="27"/>
      <c r="D182" s="27"/>
      <c r="E182" s="27"/>
      <c r="F182" s="27"/>
      <c r="G182" s="27"/>
    </row>
    <row r="183" spans="1:7" ht="15.75">
      <c r="A183" s="33"/>
      <c r="C183" s="27"/>
      <c r="D183" s="27"/>
      <c r="E183" s="27"/>
      <c r="F183" s="27"/>
      <c r="G183" s="27"/>
    </row>
    <row r="184" spans="1:7" ht="15.75">
      <c r="A184" s="33"/>
      <c r="C184" s="27"/>
      <c r="D184" s="27"/>
      <c r="E184" s="27"/>
      <c r="F184" s="27"/>
      <c r="G184" s="27"/>
    </row>
    <row r="185" spans="1:7" ht="15.75">
      <c r="A185" s="33"/>
      <c r="C185" s="27"/>
      <c r="D185" s="27"/>
      <c r="E185" s="27"/>
      <c r="F185" s="27"/>
      <c r="G185" s="27"/>
    </row>
    <row r="186" spans="1:7" ht="15.75">
      <c r="A186" s="33"/>
      <c r="C186" s="27"/>
      <c r="D186" s="27"/>
      <c r="E186" s="27"/>
      <c r="F186" s="27"/>
      <c r="G186" s="27"/>
    </row>
    <row r="187" spans="1:7" ht="15.75">
      <c r="A187" s="33"/>
      <c r="C187" s="27"/>
      <c r="D187" s="27"/>
      <c r="E187" s="27"/>
      <c r="F187" s="27"/>
      <c r="G187" s="27"/>
    </row>
    <row r="188" spans="1:7" ht="15.75">
      <c r="A188" s="33"/>
      <c r="C188" s="27"/>
      <c r="D188" s="27"/>
      <c r="E188" s="27"/>
      <c r="F188" s="27"/>
      <c r="G188" s="27"/>
    </row>
    <row r="189" spans="1:7" ht="15.75">
      <c r="A189" s="33"/>
      <c r="C189" s="27"/>
      <c r="D189" s="27"/>
      <c r="E189" s="27"/>
      <c r="F189" s="27"/>
      <c r="G189" s="27"/>
    </row>
    <row r="190" spans="1:7" ht="15.75">
      <c r="A190" s="33"/>
      <c r="C190" s="27"/>
      <c r="D190" s="27"/>
      <c r="E190" s="27"/>
      <c r="F190" s="27"/>
      <c r="G190" s="27"/>
    </row>
    <row r="191" spans="1:7" ht="15.75">
      <c r="A191" s="33"/>
      <c r="C191" s="27"/>
      <c r="D191" s="27"/>
      <c r="E191" s="27"/>
      <c r="F191" s="27"/>
      <c r="G191" s="27"/>
    </row>
    <row r="192" spans="1:7" ht="15.75">
      <c r="A192" s="33"/>
      <c r="C192" s="27"/>
      <c r="D192" s="27"/>
      <c r="E192" s="27"/>
      <c r="F192" s="27"/>
      <c r="G192" s="27"/>
    </row>
    <row r="193" spans="1:7" ht="15.75">
      <c r="A193" s="33"/>
      <c r="C193" s="27"/>
      <c r="D193" s="27"/>
      <c r="E193" s="27"/>
      <c r="F193" s="27"/>
      <c r="G193" s="27"/>
    </row>
    <row r="194" spans="1:7" ht="15.75">
      <c r="A194" s="33"/>
      <c r="C194" s="27"/>
      <c r="D194" s="27"/>
      <c r="E194" s="27"/>
      <c r="F194" s="27"/>
      <c r="G194" s="27"/>
    </row>
    <row r="195" spans="1:7" ht="15.75">
      <c r="A195" s="33"/>
      <c r="C195" s="27"/>
      <c r="D195" s="27"/>
      <c r="E195" s="27"/>
      <c r="F195" s="27"/>
      <c r="G195" s="27"/>
    </row>
    <row r="196" spans="1:7" ht="15.75">
      <c r="A196" s="33"/>
      <c r="C196" s="27"/>
      <c r="D196" s="27"/>
      <c r="E196" s="27"/>
      <c r="F196" s="27"/>
      <c r="G196" s="27"/>
    </row>
    <row r="197" spans="1:7" ht="15.75">
      <c r="A197" s="33"/>
      <c r="C197" s="27"/>
      <c r="D197" s="27"/>
      <c r="E197" s="27"/>
      <c r="F197" s="27"/>
      <c r="G197" s="27"/>
    </row>
    <row r="198" spans="1:7" ht="15.75">
      <c r="A198" s="33"/>
      <c r="C198" s="27"/>
      <c r="D198" s="27"/>
      <c r="E198" s="27"/>
      <c r="F198" s="27"/>
      <c r="G198" s="27"/>
    </row>
    <row r="199" spans="1:7" ht="15.75">
      <c r="A199" s="33"/>
      <c r="C199" s="27"/>
      <c r="D199" s="27"/>
      <c r="E199" s="27"/>
      <c r="F199" s="27"/>
      <c r="G199" s="27"/>
    </row>
    <row r="200" spans="1:7" ht="15.75">
      <c r="A200" s="33"/>
      <c r="C200" s="27"/>
      <c r="D200" s="27"/>
      <c r="E200" s="27"/>
      <c r="F200" s="27"/>
      <c r="G200" s="27"/>
    </row>
    <row r="201" spans="1:7" ht="15.75">
      <c r="A201" s="33"/>
      <c r="C201" s="27"/>
      <c r="D201" s="27"/>
      <c r="E201" s="27"/>
      <c r="F201" s="27"/>
      <c r="G201" s="27"/>
    </row>
    <row r="202" spans="1:7" ht="15.75">
      <c r="A202" s="33"/>
      <c r="C202" s="27"/>
      <c r="D202" s="27"/>
      <c r="E202" s="27"/>
      <c r="F202" s="27"/>
      <c r="G202" s="27"/>
    </row>
    <row r="203" spans="1:7" ht="15.75">
      <c r="A203" s="33"/>
      <c r="C203" s="27"/>
      <c r="D203" s="27"/>
      <c r="E203" s="27"/>
      <c r="F203" s="27"/>
      <c r="G203" s="27"/>
    </row>
    <row r="204" spans="1:7" ht="15.75">
      <c r="A204" s="33"/>
      <c r="C204" s="27"/>
      <c r="D204" s="27"/>
      <c r="E204" s="27"/>
      <c r="F204" s="27"/>
      <c r="G204" s="27"/>
    </row>
    <row r="205" spans="1:7" ht="15.75">
      <c r="A205" s="33"/>
      <c r="C205" s="27"/>
      <c r="D205" s="27"/>
      <c r="E205" s="27"/>
      <c r="F205" s="27"/>
      <c r="G205" s="27"/>
    </row>
    <row r="206" spans="1:7" ht="15.75">
      <c r="A206" s="33"/>
      <c r="C206" s="27"/>
      <c r="D206" s="27"/>
      <c r="E206" s="27"/>
      <c r="F206" s="27"/>
      <c r="G206" s="27"/>
    </row>
    <row r="207" spans="1:7" ht="15.75">
      <c r="A207" s="33"/>
      <c r="C207" s="27"/>
      <c r="D207" s="27"/>
      <c r="E207" s="27"/>
      <c r="F207" s="27"/>
      <c r="G207" s="27"/>
    </row>
    <row r="208" spans="1:7" ht="15.75">
      <c r="A208" s="33"/>
      <c r="C208" s="27"/>
      <c r="D208" s="27"/>
      <c r="E208" s="27"/>
      <c r="F208" s="27"/>
      <c r="G208" s="27"/>
    </row>
    <row r="209" spans="1:7" ht="15.75">
      <c r="A209" s="33"/>
      <c r="C209" s="27"/>
      <c r="D209" s="27"/>
      <c r="E209" s="27"/>
      <c r="F209" s="27"/>
      <c r="G209" s="27"/>
    </row>
    <row r="210" spans="1:7" ht="15.75">
      <c r="A210" s="34"/>
      <c r="C210" s="27"/>
      <c r="D210" s="27"/>
      <c r="E210" s="27"/>
      <c r="F210" s="27"/>
      <c r="G210" s="27"/>
    </row>
    <row r="211" spans="1:7" ht="15.75">
      <c r="A211" s="34"/>
      <c r="C211" s="27"/>
      <c r="D211" s="27"/>
      <c r="E211" s="27"/>
      <c r="F211" s="27"/>
      <c r="G211" s="27"/>
    </row>
    <row r="212" spans="1:7" ht="15.75">
      <c r="A212" s="34"/>
      <c r="C212" s="27"/>
      <c r="D212" s="27"/>
      <c r="E212" s="27"/>
      <c r="F212" s="27"/>
      <c r="G212" s="27"/>
    </row>
    <row r="213" spans="1:7" ht="15.75">
      <c r="A213" s="34"/>
      <c r="C213" s="27"/>
      <c r="D213" s="27"/>
      <c r="E213" s="27"/>
      <c r="F213" s="27"/>
      <c r="G213" s="27"/>
    </row>
    <row r="214" spans="1:7" ht="15.75">
      <c r="A214" s="34"/>
      <c r="C214" s="27"/>
      <c r="D214" s="27"/>
      <c r="E214" s="27"/>
      <c r="F214" s="27"/>
      <c r="G214" s="27"/>
    </row>
    <row r="215" spans="1:7" ht="15.75">
      <c r="A215" s="34"/>
      <c r="C215" s="27"/>
      <c r="D215" s="27"/>
      <c r="E215" s="27"/>
      <c r="F215" s="27"/>
      <c r="G215" s="27"/>
    </row>
    <row r="216" spans="1:7" ht="15.75">
      <c r="A216" s="34"/>
      <c r="C216" s="27"/>
      <c r="D216" s="27"/>
      <c r="E216" s="27"/>
      <c r="F216" s="27"/>
      <c r="G216" s="27"/>
    </row>
    <row r="217" spans="1:7" ht="15.75">
      <c r="A217" s="34"/>
      <c r="C217" s="27"/>
      <c r="D217" s="27"/>
      <c r="E217" s="27"/>
      <c r="F217" s="27"/>
      <c r="G217" s="27"/>
    </row>
    <row r="218" spans="1:7" ht="15.75">
      <c r="A218" s="34"/>
      <c r="C218" s="27"/>
      <c r="D218" s="27"/>
      <c r="E218" s="27"/>
      <c r="F218" s="27"/>
      <c r="G218" s="27"/>
    </row>
    <row r="219" spans="1:7" ht="15.75">
      <c r="A219" s="34"/>
      <c r="C219" s="27"/>
      <c r="D219" s="27"/>
      <c r="E219" s="27"/>
      <c r="F219" s="27"/>
      <c r="G219" s="27"/>
    </row>
    <row r="220" spans="1:7" ht="15.75">
      <c r="A220" s="34"/>
      <c r="C220" s="27"/>
      <c r="D220" s="27"/>
      <c r="E220" s="27"/>
      <c r="F220" s="27"/>
      <c r="G220" s="27"/>
    </row>
    <row r="221" spans="1:7" ht="15.75">
      <c r="A221" s="34"/>
      <c r="C221" s="27"/>
      <c r="D221" s="27"/>
      <c r="E221" s="27"/>
      <c r="F221" s="27"/>
      <c r="G221" s="27"/>
    </row>
    <row r="222" spans="1:7" ht="15.75">
      <c r="A222" s="34"/>
      <c r="C222" s="27"/>
      <c r="D222" s="27"/>
      <c r="E222" s="27"/>
      <c r="F222" s="27"/>
      <c r="G222" s="27"/>
    </row>
    <row r="223" spans="1:7" ht="15.75">
      <c r="A223" s="34"/>
      <c r="C223" s="27"/>
      <c r="D223" s="27"/>
      <c r="E223" s="27"/>
      <c r="F223" s="27"/>
      <c r="G223" s="27"/>
    </row>
    <row r="224" spans="1:7" ht="15.75">
      <c r="A224" s="34"/>
      <c r="C224" s="27"/>
      <c r="D224" s="27"/>
      <c r="E224" s="27"/>
      <c r="F224" s="27"/>
      <c r="G224" s="27"/>
    </row>
    <row r="225" spans="1:7" ht="15.75">
      <c r="A225" s="34"/>
      <c r="C225" s="27"/>
      <c r="D225" s="27"/>
      <c r="E225" s="27"/>
      <c r="F225" s="27"/>
      <c r="G225" s="27"/>
    </row>
    <row r="226" spans="1:7" ht="15.75">
      <c r="A226" s="34"/>
      <c r="C226" s="27"/>
      <c r="D226" s="27"/>
      <c r="E226" s="27"/>
      <c r="F226" s="27"/>
      <c r="G226" s="27"/>
    </row>
    <row r="227" spans="1:7" ht="15.75">
      <c r="A227" s="34"/>
      <c r="C227" s="27"/>
      <c r="D227" s="27"/>
      <c r="E227" s="27"/>
      <c r="F227" s="27"/>
      <c r="G227" s="27"/>
    </row>
    <row r="228" spans="1:7" ht="15.75">
      <c r="A228" s="34"/>
      <c r="C228" s="27"/>
      <c r="D228" s="27"/>
      <c r="E228" s="27"/>
      <c r="F228" s="27"/>
      <c r="G228" s="27"/>
    </row>
    <row r="229" spans="1:7" ht="15.75">
      <c r="A229" s="34"/>
      <c r="C229" s="27"/>
      <c r="D229" s="27"/>
      <c r="E229" s="27"/>
      <c r="F229" s="27"/>
      <c r="G229" s="27"/>
    </row>
    <row r="230" spans="1:7" ht="15.75">
      <c r="A230" s="34"/>
      <c r="C230" s="27"/>
      <c r="D230" s="27"/>
      <c r="E230" s="27"/>
      <c r="F230" s="27"/>
      <c r="G230" s="27"/>
    </row>
    <row r="231" spans="1:7" ht="15.75">
      <c r="A231" s="34"/>
      <c r="C231" s="27"/>
      <c r="D231" s="27"/>
      <c r="E231" s="27"/>
      <c r="F231" s="27"/>
      <c r="G231" s="27"/>
    </row>
    <row r="232" spans="1:7" ht="15.75">
      <c r="A232" s="34"/>
      <c r="C232" s="27"/>
      <c r="D232" s="27"/>
      <c r="E232" s="27"/>
      <c r="F232" s="27"/>
      <c r="G232" s="27"/>
    </row>
    <row r="233" spans="1:7" ht="15.75">
      <c r="A233" s="34"/>
      <c r="C233" s="27"/>
      <c r="D233" s="27"/>
      <c r="E233" s="27"/>
      <c r="F233" s="27"/>
      <c r="G233" s="27"/>
    </row>
    <row r="234" spans="1:7" ht="15.75">
      <c r="A234" s="34"/>
      <c r="C234" s="27"/>
      <c r="D234" s="27"/>
      <c r="E234" s="27"/>
      <c r="F234" s="27"/>
      <c r="G234" s="27"/>
    </row>
    <row r="235" spans="1:7" ht="15.75">
      <c r="A235" s="34"/>
      <c r="C235" s="27"/>
      <c r="D235" s="27"/>
      <c r="E235" s="27"/>
      <c r="F235" s="27"/>
      <c r="G235" s="27"/>
    </row>
    <row r="236" spans="1:7" ht="15.75">
      <c r="A236" s="34"/>
      <c r="C236" s="27"/>
      <c r="D236" s="27"/>
      <c r="E236" s="27"/>
      <c r="F236" s="27"/>
      <c r="G236" s="27"/>
    </row>
    <row r="237" spans="1:7" ht="15.75">
      <c r="A237" s="34"/>
      <c r="C237" s="27"/>
      <c r="D237" s="27"/>
      <c r="E237" s="27"/>
      <c r="F237" s="27"/>
      <c r="G237" s="27"/>
    </row>
    <row r="238" spans="1:7" ht="15.75">
      <c r="A238" s="34"/>
      <c r="C238" s="27"/>
      <c r="D238" s="27"/>
      <c r="E238" s="27"/>
      <c r="F238" s="27"/>
      <c r="G238" s="27"/>
    </row>
    <row r="239" spans="1:7" ht="15.75">
      <c r="A239" s="34"/>
      <c r="C239" s="27"/>
      <c r="D239" s="27"/>
      <c r="E239" s="27"/>
      <c r="F239" s="27"/>
      <c r="G239" s="27"/>
    </row>
    <row r="240" spans="1:7" ht="15.75">
      <c r="A240" s="34"/>
      <c r="C240" s="27"/>
      <c r="D240" s="27"/>
      <c r="E240" s="27"/>
      <c r="F240" s="27"/>
      <c r="G240" s="27"/>
    </row>
    <row r="241" spans="1:7" ht="15.75">
      <c r="A241" s="34"/>
      <c r="C241" s="27"/>
      <c r="D241" s="27"/>
      <c r="E241" s="27"/>
      <c r="F241" s="27"/>
      <c r="G241" s="27"/>
    </row>
    <row r="242" spans="1:7" ht="15.75">
      <c r="A242" s="34"/>
      <c r="C242" s="27"/>
      <c r="D242" s="27"/>
      <c r="E242" s="27"/>
      <c r="F242" s="27"/>
      <c r="G242" s="27"/>
    </row>
    <row r="243" spans="1:7" ht="15.75">
      <c r="A243" s="34"/>
      <c r="C243" s="27"/>
      <c r="D243" s="27"/>
      <c r="E243" s="27"/>
      <c r="F243" s="27"/>
      <c r="G243" s="27"/>
    </row>
    <row r="244" spans="1:7" ht="15.75">
      <c r="A244" s="34"/>
      <c r="C244" s="27"/>
      <c r="D244" s="27"/>
      <c r="E244" s="27"/>
      <c r="F244" s="27"/>
      <c r="G244" s="27"/>
    </row>
    <row r="245" spans="1:7" ht="15.75">
      <c r="A245" s="34"/>
      <c r="C245" s="27"/>
      <c r="D245" s="27"/>
      <c r="E245" s="27"/>
      <c r="F245" s="27"/>
      <c r="G245" s="27"/>
    </row>
    <row r="246" spans="1:7" ht="15.75">
      <c r="A246" s="34"/>
      <c r="C246" s="27"/>
      <c r="D246" s="27"/>
      <c r="E246" s="27"/>
      <c r="F246" s="27"/>
      <c r="G246" s="27"/>
    </row>
    <row r="247" spans="1:7" ht="15.75">
      <c r="A247" s="34"/>
      <c r="C247" s="27"/>
      <c r="D247" s="27"/>
      <c r="E247" s="27"/>
      <c r="F247" s="27"/>
      <c r="G247" s="27"/>
    </row>
    <row r="248" spans="1:7" ht="15.75">
      <c r="A248" s="34"/>
      <c r="C248" s="27"/>
      <c r="D248" s="27"/>
      <c r="E248" s="27"/>
      <c r="F248" s="27"/>
      <c r="G248" s="27"/>
    </row>
    <row r="249" spans="1:7" ht="15.75">
      <c r="A249" s="34"/>
      <c r="C249" s="27"/>
      <c r="D249" s="27"/>
      <c r="E249" s="27"/>
      <c r="F249" s="27"/>
      <c r="G249" s="27"/>
    </row>
    <row r="250" spans="1:7" ht="15.75">
      <c r="A250" s="34"/>
      <c r="C250" s="27"/>
      <c r="D250" s="27"/>
      <c r="E250" s="27"/>
      <c r="F250" s="27"/>
      <c r="G250" s="27"/>
    </row>
    <row r="251" spans="1:7" ht="15.75">
      <c r="A251" s="34"/>
      <c r="C251" s="27"/>
      <c r="D251" s="27"/>
      <c r="E251" s="27"/>
      <c r="F251" s="27"/>
      <c r="G251" s="27"/>
    </row>
    <row r="252" spans="1:7" ht="15.75">
      <c r="A252" s="34"/>
      <c r="C252" s="27"/>
      <c r="D252" s="27"/>
      <c r="E252" s="27"/>
      <c r="F252" s="27"/>
      <c r="G252" s="27"/>
    </row>
    <row r="253" spans="1:7" ht="15.75">
      <c r="A253" s="34"/>
      <c r="C253" s="27"/>
      <c r="D253" s="27"/>
      <c r="E253" s="27"/>
      <c r="F253" s="27"/>
      <c r="G253" s="27"/>
    </row>
    <row r="254" spans="1:7" ht="15.75">
      <c r="A254" s="34"/>
      <c r="C254" s="27"/>
      <c r="D254" s="27"/>
      <c r="E254" s="27"/>
      <c r="F254" s="27"/>
      <c r="G254" s="27"/>
    </row>
    <row r="255" spans="1:7" ht="15.75">
      <c r="A255" s="34"/>
      <c r="C255" s="27"/>
      <c r="D255" s="27"/>
      <c r="E255" s="27"/>
      <c r="F255" s="27"/>
      <c r="G255" s="27"/>
    </row>
    <row r="256" spans="1:7" ht="15.75">
      <c r="A256" s="34"/>
      <c r="C256" s="27"/>
      <c r="D256" s="27"/>
      <c r="E256" s="27"/>
      <c r="F256" s="27"/>
      <c r="G256" s="27"/>
    </row>
    <row r="257" spans="1:7" ht="15.75">
      <c r="A257" s="34"/>
      <c r="C257" s="27"/>
      <c r="D257" s="27"/>
      <c r="E257" s="27"/>
      <c r="F257" s="27"/>
      <c r="G257" s="27"/>
    </row>
    <row r="258" spans="1:7" ht="15.75">
      <c r="A258" s="34"/>
      <c r="C258" s="27"/>
      <c r="D258" s="27"/>
      <c r="E258" s="27"/>
      <c r="F258" s="27"/>
      <c r="G258" s="27"/>
    </row>
    <row r="259" spans="1:7" ht="15.75">
      <c r="A259" s="34"/>
      <c r="C259" s="27"/>
      <c r="D259" s="27"/>
      <c r="E259" s="27"/>
      <c r="F259" s="27"/>
      <c r="G259" s="27"/>
    </row>
    <row r="260" spans="1:7" ht="15.75">
      <c r="A260" s="34"/>
      <c r="C260" s="27"/>
      <c r="D260" s="27"/>
      <c r="E260" s="27"/>
      <c r="F260" s="27"/>
      <c r="G260" s="27"/>
    </row>
    <row r="261" spans="1:7" ht="15.75">
      <c r="A261" s="34"/>
      <c r="C261" s="27"/>
      <c r="D261" s="27"/>
      <c r="E261" s="27"/>
      <c r="F261" s="27"/>
      <c r="G261" s="27"/>
    </row>
    <row r="262" spans="1:7" ht="15.75">
      <c r="A262" s="34"/>
      <c r="C262" s="27"/>
      <c r="D262" s="27"/>
      <c r="E262" s="27"/>
      <c r="F262" s="27"/>
      <c r="G262" s="27"/>
    </row>
    <row r="263" spans="1:7" ht="15.75">
      <c r="A263" s="34"/>
      <c r="C263" s="27"/>
      <c r="D263" s="27"/>
      <c r="E263" s="27"/>
      <c r="F263" s="27"/>
      <c r="G263" s="27"/>
    </row>
    <row r="264" spans="1:7" ht="15.75">
      <c r="A264" s="34"/>
      <c r="C264" s="27"/>
      <c r="D264" s="27"/>
      <c r="E264" s="27"/>
      <c r="F264" s="27"/>
      <c r="G264" s="27"/>
    </row>
    <row r="265" spans="1:7" ht="15.75">
      <c r="A265" s="34"/>
      <c r="C265" s="27"/>
      <c r="D265" s="27"/>
      <c r="E265" s="27"/>
      <c r="F265" s="27"/>
      <c r="G265" s="27"/>
    </row>
    <row r="266" spans="1:7" ht="15.75">
      <c r="A266" s="34"/>
      <c r="C266" s="27"/>
      <c r="D266" s="27"/>
      <c r="E266" s="27"/>
      <c r="F266" s="27"/>
      <c r="G266" s="27"/>
    </row>
    <row r="267" spans="1:7" ht="15.75">
      <c r="A267" s="34"/>
      <c r="C267" s="27"/>
      <c r="D267" s="27"/>
      <c r="E267" s="27"/>
      <c r="F267" s="27"/>
      <c r="G267" s="27"/>
    </row>
    <row r="268" spans="1:7" ht="15.75">
      <c r="A268" s="34"/>
      <c r="C268" s="27"/>
      <c r="D268" s="27"/>
      <c r="E268" s="27"/>
      <c r="F268" s="27"/>
      <c r="G268" s="27"/>
    </row>
    <row r="269" spans="1:7" ht="15.75">
      <c r="A269" s="34"/>
      <c r="C269" s="27"/>
      <c r="D269" s="27"/>
      <c r="E269" s="27"/>
      <c r="F269" s="27"/>
      <c r="G269" s="27"/>
    </row>
    <row r="270" spans="1:7" ht="15.75">
      <c r="A270" s="34"/>
      <c r="C270" s="27"/>
      <c r="D270" s="27"/>
      <c r="E270" s="27"/>
      <c r="F270" s="27"/>
      <c r="G270" s="27"/>
    </row>
    <row r="271" spans="1:7" ht="15.75">
      <c r="A271" s="34"/>
      <c r="C271" s="27"/>
      <c r="D271" s="27"/>
      <c r="E271" s="27"/>
      <c r="F271" s="27"/>
      <c r="G271" s="27"/>
    </row>
    <row r="272" spans="1:7" ht="15.75">
      <c r="A272" s="34"/>
      <c r="C272" s="27"/>
      <c r="D272" s="27"/>
      <c r="E272" s="27"/>
      <c r="F272" s="27"/>
      <c r="G272" s="27"/>
    </row>
    <row r="273" spans="1:7" ht="15.75">
      <c r="A273" s="34"/>
      <c r="C273" s="27"/>
      <c r="D273" s="27"/>
      <c r="E273" s="27"/>
      <c r="F273" s="27"/>
      <c r="G273" s="27"/>
    </row>
    <row r="274" spans="1:7" ht="15.75">
      <c r="A274" s="34"/>
      <c r="C274" s="27"/>
      <c r="D274" s="27"/>
      <c r="E274" s="27"/>
      <c r="F274" s="27"/>
      <c r="G274" s="27"/>
    </row>
    <row r="275" spans="1:7" ht="15.75">
      <c r="A275" s="34"/>
      <c r="C275" s="27"/>
      <c r="D275" s="27"/>
      <c r="E275" s="27"/>
      <c r="F275" s="27"/>
      <c r="G275" s="27"/>
    </row>
    <row r="276" spans="1:7" ht="15.75">
      <c r="A276" s="34"/>
      <c r="C276" s="27"/>
      <c r="D276" s="27"/>
      <c r="E276" s="27"/>
      <c r="F276" s="27"/>
      <c r="G276" s="27"/>
    </row>
    <row r="277" spans="1:7" ht="15.75">
      <c r="A277" s="34"/>
      <c r="C277" s="27"/>
      <c r="D277" s="27"/>
      <c r="E277" s="27"/>
      <c r="F277" s="27"/>
      <c r="G277" s="27"/>
    </row>
    <row r="278" spans="1:7" ht="15.75">
      <c r="A278" s="34"/>
      <c r="C278" s="27"/>
      <c r="D278" s="27"/>
      <c r="E278" s="27"/>
      <c r="F278" s="27"/>
      <c r="G278" s="27"/>
    </row>
    <row r="279" spans="1:7" ht="15.75">
      <c r="A279" s="34"/>
      <c r="C279" s="27"/>
      <c r="D279" s="27"/>
      <c r="E279" s="27"/>
      <c r="F279" s="27"/>
      <c r="G279" s="27"/>
    </row>
    <row r="280" spans="1:7" ht="15.75">
      <c r="A280" s="34"/>
      <c r="C280" s="27"/>
      <c r="D280" s="27"/>
      <c r="E280" s="27"/>
      <c r="F280" s="27"/>
      <c r="G280" s="27"/>
    </row>
    <row r="281" spans="1:7" ht="15.75">
      <c r="A281" s="34"/>
      <c r="C281" s="27"/>
      <c r="D281" s="27"/>
      <c r="E281" s="27"/>
      <c r="F281" s="27"/>
      <c r="G281" s="27"/>
    </row>
    <row r="282" spans="1:7" ht="15.75">
      <c r="A282" s="34"/>
    </row>
    <row r="283" spans="1:7" ht="15.75">
      <c r="A283" s="34"/>
    </row>
    <row r="284" spans="1:7" ht="15.75">
      <c r="A284" s="34"/>
    </row>
    <row r="285" spans="1:7" ht="15.75">
      <c r="A285" s="34"/>
    </row>
    <row r="286" spans="1:7" ht="15.75">
      <c r="A286" s="34"/>
    </row>
    <row r="287" spans="1:7" ht="15.75">
      <c r="A287" s="34"/>
    </row>
    <row r="288" spans="1:7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</sheetData>
  <mergeCells count="4">
    <mergeCell ref="A2:Q2"/>
    <mergeCell ref="A3:Q3"/>
    <mergeCell ref="A4:Q4"/>
    <mergeCell ref="A5:Q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L645"/>
  <sheetViews>
    <sheetView zoomScaleNormal="100" workbookViewId="0">
      <selection activeCell="A20" sqref="A20"/>
    </sheetView>
  </sheetViews>
  <sheetFormatPr defaultRowHeight="12.75"/>
  <cols>
    <col min="1" max="1" width="46.140625" style="157" customWidth="1"/>
    <col min="2" max="10" width="13.85546875" style="141" customWidth="1"/>
    <col min="11" max="11" width="14.140625" style="141" customWidth="1"/>
    <col min="12" max="12" width="12.140625" style="141" customWidth="1"/>
    <col min="13" max="256" width="9.140625" style="141"/>
    <col min="257" max="257" width="46.140625" style="141" customWidth="1"/>
    <col min="258" max="266" width="13.85546875" style="141" customWidth="1"/>
    <col min="267" max="267" width="14.140625" style="141" customWidth="1"/>
    <col min="268" max="268" width="12.140625" style="141" customWidth="1"/>
    <col min="269" max="512" width="9.140625" style="141"/>
    <col min="513" max="513" width="46.140625" style="141" customWidth="1"/>
    <col min="514" max="522" width="13.85546875" style="141" customWidth="1"/>
    <col min="523" max="523" width="14.140625" style="141" customWidth="1"/>
    <col min="524" max="524" width="12.140625" style="141" customWidth="1"/>
    <col min="525" max="768" width="9.140625" style="141"/>
    <col min="769" max="769" width="46.140625" style="141" customWidth="1"/>
    <col min="770" max="778" width="13.85546875" style="141" customWidth="1"/>
    <col min="779" max="779" width="14.140625" style="141" customWidth="1"/>
    <col min="780" max="780" width="12.140625" style="141" customWidth="1"/>
    <col min="781" max="1024" width="9.140625" style="141"/>
    <col min="1025" max="1025" width="46.140625" style="141" customWidth="1"/>
    <col min="1026" max="1034" width="13.85546875" style="141" customWidth="1"/>
    <col min="1035" max="1035" width="14.140625" style="141" customWidth="1"/>
    <col min="1036" max="1036" width="12.140625" style="141" customWidth="1"/>
    <col min="1037" max="1280" width="9.140625" style="141"/>
    <col min="1281" max="1281" width="46.140625" style="141" customWidth="1"/>
    <col min="1282" max="1290" width="13.85546875" style="141" customWidth="1"/>
    <col min="1291" max="1291" width="14.140625" style="141" customWidth="1"/>
    <col min="1292" max="1292" width="12.140625" style="141" customWidth="1"/>
    <col min="1293" max="1536" width="9.140625" style="141"/>
    <col min="1537" max="1537" width="46.140625" style="141" customWidth="1"/>
    <col min="1538" max="1546" width="13.85546875" style="141" customWidth="1"/>
    <col min="1547" max="1547" width="14.140625" style="141" customWidth="1"/>
    <col min="1548" max="1548" width="12.140625" style="141" customWidth="1"/>
    <col min="1549" max="1792" width="9.140625" style="141"/>
    <col min="1793" max="1793" width="46.140625" style="141" customWidth="1"/>
    <col min="1794" max="1802" width="13.85546875" style="141" customWidth="1"/>
    <col min="1803" max="1803" width="14.140625" style="141" customWidth="1"/>
    <col min="1804" max="1804" width="12.140625" style="141" customWidth="1"/>
    <col min="1805" max="2048" width="9.140625" style="141"/>
    <col min="2049" max="2049" width="46.140625" style="141" customWidth="1"/>
    <col min="2050" max="2058" width="13.85546875" style="141" customWidth="1"/>
    <col min="2059" max="2059" width="14.140625" style="141" customWidth="1"/>
    <col min="2060" max="2060" width="12.140625" style="141" customWidth="1"/>
    <col min="2061" max="2304" width="9.140625" style="141"/>
    <col min="2305" max="2305" width="46.140625" style="141" customWidth="1"/>
    <col min="2306" max="2314" width="13.85546875" style="141" customWidth="1"/>
    <col min="2315" max="2315" width="14.140625" style="141" customWidth="1"/>
    <col min="2316" max="2316" width="12.140625" style="141" customWidth="1"/>
    <col min="2317" max="2560" width="9.140625" style="141"/>
    <col min="2561" max="2561" width="46.140625" style="141" customWidth="1"/>
    <col min="2562" max="2570" width="13.85546875" style="141" customWidth="1"/>
    <col min="2571" max="2571" width="14.140625" style="141" customWidth="1"/>
    <col min="2572" max="2572" width="12.140625" style="141" customWidth="1"/>
    <col min="2573" max="2816" width="9.140625" style="141"/>
    <col min="2817" max="2817" width="46.140625" style="141" customWidth="1"/>
    <col min="2818" max="2826" width="13.85546875" style="141" customWidth="1"/>
    <col min="2827" max="2827" width="14.140625" style="141" customWidth="1"/>
    <col min="2828" max="2828" width="12.140625" style="141" customWidth="1"/>
    <col min="2829" max="3072" width="9.140625" style="141"/>
    <col min="3073" max="3073" width="46.140625" style="141" customWidth="1"/>
    <col min="3074" max="3082" width="13.85546875" style="141" customWidth="1"/>
    <col min="3083" max="3083" width="14.140625" style="141" customWidth="1"/>
    <col min="3084" max="3084" width="12.140625" style="141" customWidth="1"/>
    <col min="3085" max="3328" width="9.140625" style="141"/>
    <col min="3329" max="3329" width="46.140625" style="141" customWidth="1"/>
    <col min="3330" max="3338" width="13.85546875" style="141" customWidth="1"/>
    <col min="3339" max="3339" width="14.140625" style="141" customWidth="1"/>
    <col min="3340" max="3340" width="12.140625" style="141" customWidth="1"/>
    <col min="3341" max="3584" width="9.140625" style="141"/>
    <col min="3585" max="3585" width="46.140625" style="141" customWidth="1"/>
    <col min="3586" max="3594" width="13.85546875" style="141" customWidth="1"/>
    <col min="3595" max="3595" width="14.140625" style="141" customWidth="1"/>
    <col min="3596" max="3596" width="12.140625" style="141" customWidth="1"/>
    <col min="3597" max="3840" width="9.140625" style="141"/>
    <col min="3841" max="3841" width="46.140625" style="141" customWidth="1"/>
    <col min="3842" max="3850" width="13.85546875" style="141" customWidth="1"/>
    <col min="3851" max="3851" width="14.140625" style="141" customWidth="1"/>
    <col min="3852" max="3852" width="12.140625" style="141" customWidth="1"/>
    <col min="3853" max="4096" width="9.140625" style="141"/>
    <col min="4097" max="4097" width="46.140625" style="141" customWidth="1"/>
    <col min="4098" max="4106" width="13.85546875" style="141" customWidth="1"/>
    <col min="4107" max="4107" width="14.140625" style="141" customWidth="1"/>
    <col min="4108" max="4108" width="12.140625" style="141" customWidth="1"/>
    <col min="4109" max="4352" width="9.140625" style="141"/>
    <col min="4353" max="4353" width="46.140625" style="141" customWidth="1"/>
    <col min="4354" max="4362" width="13.85546875" style="141" customWidth="1"/>
    <col min="4363" max="4363" width="14.140625" style="141" customWidth="1"/>
    <col min="4364" max="4364" width="12.140625" style="141" customWidth="1"/>
    <col min="4365" max="4608" width="9.140625" style="141"/>
    <col min="4609" max="4609" width="46.140625" style="141" customWidth="1"/>
    <col min="4610" max="4618" width="13.85546875" style="141" customWidth="1"/>
    <col min="4619" max="4619" width="14.140625" style="141" customWidth="1"/>
    <col min="4620" max="4620" width="12.140625" style="141" customWidth="1"/>
    <col min="4621" max="4864" width="9.140625" style="141"/>
    <col min="4865" max="4865" width="46.140625" style="141" customWidth="1"/>
    <col min="4866" max="4874" width="13.85546875" style="141" customWidth="1"/>
    <col min="4875" max="4875" width="14.140625" style="141" customWidth="1"/>
    <col min="4876" max="4876" width="12.140625" style="141" customWidth="1"/>
    <col min="4877" max="5120" width="9.140625" style="141"/>
    <col min="5121" max="5121" width="46.140625" style="141" customWidth="1"/>
    <col min="5122" max="5130" width="13.85546875" style="141" customWidth="1"/>
    <col min="5131" max="5131" width="14.140625" style="141" customWidth="1"/>
    <col min="5132" max="5132" width="12.140625" style="141" customWidth="1"/>
    <col min="5133" max="5376" width="9.140625" style="141"/>
    <col min="5377" max="5377" width="46.140625" style="141" customWidth="1"/>
    <col min="5378" max="5386" width="13.85546875" style="141" customWidth="1"/>
    <col min="5387" max="5387" width="14.140625" style="141" customWidth="1"/>
    <col min="5388" max="5388" width="12.140625" style="141" customWidth="1"/>
    <col min="5389" max="5632" width="9.140625" style="141"/>
    <col min="5633" max="5633" width="46.140625" style="141" customWidth="1"/>
    <col min="5634" max="5642" width="13.85546875" style="141" customWidth="1"/>
    <col min="5643" max="5643" width="14.140625" style="141" customWidth="1"/>
    <col min="5644" max="5644" width="12.140625" style="141" customWidth="1"/>
    <col min="5645" max="5888" width="9.140625" style="141"/>
    <col min="5889" max="5889" width="46.140625" style="141" customWidth="1"/>
    <col min="5890" max="5898" width="13.85546875" style="141" customWidth="1"/>
    <col min="5899" max="5899" width="14.140625" style="141" customWidth="1"/>
    <col min="5900" max="5900" width="12.140625" style="141" customWidth="1"/>
    <col min="5901" max="6144" width="9.140625" style="141"/>
    <col min="6145" max="6145" width="46.140625" style="141" customWidth="1"/>
    <col min="6146" max="6154" width="13.85546875" style="141" customWidth="1"/>
    <col min="6155" max="6155" width="14.140625" style="141" customWidth="1"/>
    <col min="6156" max="6156" width="12.140625" style="141" customWidth="1"/>
    <col min="6157" max="6400" width="9.140625" style="141"/>
    <col min="6401" max="6401" width="46.140625" style="141" customWidth="1"/>
    <col min="6402" max="6410" width="13.85546875" style="141" customWidth="1"/>
    <col min="6411" max="6411" width="14.140625" style="141" customWidth="1"/>
    <col min="6412" max="6412" width="12.140625" style="141" customWidth="1"/>
    <col min="6413" max="6656" width="9.140625" style="141"/>
    <col min="6657" max="6657" width="46.140625" style="141" customWidth="1"/>
    <col min="6658" max="6666" width="13.85546875" style="141" customWidth="1"/>
    <col min="6667" max="6667" width="14.140625" style="141" customWidth="1"/>
    <col min="6668" max="6668" width="12.140625" style="141" customWidth="1"/>
    <col min="6669" max="6912" width="9.140625" style="141"/>
    <col min="6913" max="6913" width="46.140625" style="141" customWidth="1"/>
    <col min="6914" max="6922" width="13.85546875" style="141" customWidth="1"/>
    <col min="6923" max="6923" width="14.140625" style="141" customWidth="1"/>
    <col min="6924" max="6924" width="12.140625" style="141" customWidth="1"/>
    <col min="6925" max="7168" width="9.140625" style="141"/>
    <col min="7169" max="7169" width="46.140625" style="141" customWidth="1"/>
    <col min="7170" max="7178" width="13.85546875" style="141" customWidth="1"/>
    <col min="7179" max="7179" width="14.140625" style="141" customWidth="1"/>
    <col min="7180" max="7180" width="12.140625" style="141" customWidth="1"/>
    <col min="7181" max="7424" width="9.140625" style="141"/>
    <col min="7425" max="7425" width="46.140625" style="141" customWidth="1"/>
    <col min="7426" max="7434" width="13.85546875" style="141" customWidth="1"/>
    <col min="7435" max="7435" width="14.140625" style="141" customWidth="1"/>
    <col min="7436" max="7436" width="12.140625" style="141" customWidth="1"/>
    <col min="7437" max="7680" width="9.140625" style="141"/>
    <col min="7681" max="7681" width="46.140625" style="141" customWidth="1"/>
    <col min="7682" max="7690" width="13.85546875" style="141" customWidth="1"/>
    <col min="7691" max="7691" width="14.140625" style="141" customWidth="1"/>
    <col min="7692" max="7692" width="12.140625" style="141" customWidth="1"/>
    <col min="7693" max="7936" width="9.140625" style="141"/>
    <col min="7937" max="7937" width="46.140625" style="141" customWidth="1"/>
    <col min="7938" max="7946" width="13.85546875" style="141" customWidth="1"/>
    <col min="7947" max="7947" width="14.140625" style="141" customWidth="1"/>
    <col min="7948" max="7948" width="12.140625" style="141" customWidth="1"/>
    <col min="7949" max="8192" width="9.140625" style="141"/>
    <col min="8193" max="8193" width="46.140625" style="141" customWidth="1"/>
    <col min="8194" max="8202" width="13.85546875" style="141" customWidth="1"/>
    <col min="8203" max="8203" width="14.140625" style="141" customWidth="1"/>
    <col min="8204" max="8204" width="12.140625" style="141" customWidth="1"/>
    <col min="8205" max="8448" width="9.140625" style="141"/>
    <col min="8449" max="8449" width="46.140625" style="141" customWidth="1"/>
    <col min="8450" max="8458" width="13.85546875" style="141" customWidth="1"/>
    <col min="8459" max="8459" width="14.140625" style="141" customWidth="1"/>
    <col min="8460" max="8460" width="12.140625" style="141" customWidth="1"/>
    <col min="8461" max="8704" width="9.140625" style="141"/>
    <col min="8705" max="8705" width="46.140625" style="141" customWidth="1"/>
    <col min="8706" max="8714" width="13.85546875" style="141" customWidth="1"/>
    <col min="8715" max="8715" width="14.140625" style="141" customWidth="1"/>
    <col min="8716" max="8716" width="12.140625" style="141" customWidth="1"/>
    <col min="8717" max="8960" width="9.140625" style="141"/>
    <col min="8961" max="8961" width="46.140625" style="141" customWidth="1"/>
    <col min="8962" max="8970" width="13.85546875" style="141" customWidth="1"/>
    <col min="8971" max="8971" width="14.140625" style="141" customWidth="1"/>
    <col min="8972" max="8972" width="12.140625" style="141" customWidth="1"/>
    <col min="8973" max="9216" width="9.140625" style="141"/>
    <col min="9217" max="9217" width="46.140625" style="141" customWidth="1"/>
    <col min="9218" max="9226" width="13.85546875" style="141" customWidth="1"/>
    <col min="9227" max="9227" width="14.140625" style="141" customWidth="1"/>
    <col min="9228" max="9228" width="12.140625" style="141" customWidth="1"/>
    <col min="9229" max="9472" width="9.140625" style="141"/>
    <col min="9473" max="9473" width="46.140625" style="141" customWidth="1"/>
    <col min="9474" max="9482" width="13.85546875" style="141" customWidth="1"/>
    <col min="9483" max="9483" width="14.140625" style="141" customWidth="1"/>
    <col min="9484" max="9484" width="12.140625" style="141" customWidth="1"/>
    <col min="9485" max="9728" width="9.140625" style="141"/>
    <col min="9729" max="9729" width="46.140625" style="141" customWidth="1"/>
    <col min="9730" max="9738" width="13.85546875" style="141" customWidth="1"/>
    <col min="9739" max="9739" width="14.140625" style="141" customWidth="1"/>
    <col min="9740" max="9740" width="12.140625" style="141" customWidth="1"/>
    <col min="9741" max="9984" width="9.140625" style="141"/>
    <col min="9985" max="9985" width="46.140625" style="141" customWidth="1"/>
    <col min="9986" max="9994" width="13.85546875" style="141" customWidth="1"/>
    <col min="9995" max="9995" width="14.140625" style="141" customWidth="1"/>
    <col min="9996" max="9996" width="12.140625" style="141" customWidth="1"/>
    <col min="9997" max="10240" width="9.140625" style="141"/>
    <col min="10241" max="10241" width="46.140625" style="141" customWidth="1"/>
    <col min="10242" max="10250" width="13.85546875" style="141" customWidth="1"/>
    <col min="10251" max="10251" width="14.140625" style="141" customWidth="1"/>
    <col min="10252" max="10252" width="12.140625" style="141" customWidth="1"/>
    <col min="10253" max="10496" width="9.140625" style="141"/>
    <col min="10497" max="10497" width="46.140625" style="141" customWidth="1"/>
    <col min="10498" max="10506" width="13.85546875" style="141" customWidth="1"/>
    <col min="10507" max="10507" width="14.140625" style="141" customWidth="1"/>
    <col min="10508" max="10508" width="12.140625" style="141" customWidth="1"/>
    <col min="10509" max="10752" width="9.140625" style="141"/>
    <col min="10753" max="10753" width="46.140625" style="141" customWidth="1"/>
    <col min="10754" max="10762" width="13.85546875" style="141" customWidth="1"/>
    <col min="10763" max="10763" width="14.140625" style="141" customWidth="1"/>
    <col min="10764" max="10764" width="12.140625" style="141" customWidth="1"/>
    <col min="10765" max="11008" width="9.140625" style="141"/>
    <col min="11009" max="11009" width="46.140625" style="141" customWidth="1"/>
    <col min="11010" max="11018" width="13.85546875" style="141" customWidth="1"/>
    <col min="11019" max="11019" width="14.140625" style="141" customWidth="1"/>
    <col min="11020" max="11020" width="12.140625" style="141" customWidth="1"/>
    <col min="11021" max="11264" width="9.140625" style="141"/>
    <col min="11265" max="11265" width="46.140625" style="141" customWidth="1"/>
    <col min="11266" max="11274" width="13.85546875" style="141" customWidth="1"/>
    <col min="11275" max="11275" width="14.140625" style="141" customWidth="1"/>
    <col min="11276" max="11276" width="12.140625" style="141" customWidth="1"/>
    <col min="11277" max="11520" width="9.140625" style="141"/>
    <col min="11521" max="11521" width="46.140625" style="141" customWidth="1"/>
    <col min="11522" max="11530" width="13.85546875" style="141" customWidth="1"/>
    <col min="11531" max="11531" width="14.140625" style="141" customWidth="1"/>
    <col min="11532" max="11532" width="12.140625" style="141" customWidth="1"/>
    <col min="11533" max="11776" width="9.140625" style="141"/>
    <col min="11777" max="11777" width="46.140625" style="141" customWidth="1"/>
    <col min="11778" max="11786" width="13.85546875" style="141" customWidth="1"/>
    <col min="11787" max="11787" width="14.140625" style="141" customWidth="1"/>
    <col min="11788" max="11788" width="12.140625" style="141" customWidth="1"/>
    <col min="11789" max="12032" width="9.140625" style="141"/>
    <col min="12033" max="12033" width="46.140625" style="141" customWidth="1"/>
    <col min="12034" max="12042" width="13.85546875" style="141" customWidth="1"/>
    <col min="12043" max="12043" width="14.140625" style="141" customWidth="1"/>
    <col min="12044" max="12044" width="12.140625" style="141" customWidth="1"/>
    <col min="12045" max="12288" width="9.140625" style="141"/>
    <col min="12289" max="12289" width="46.140625" style="141" customWidth="1"/>
    <col min="12290" max="12298" width="13.85546875" style="141" customWidth="1"/>
    <col min="12299" max="12299" width="14.140625" style="141" customWidth="1"/>
    <col min="12300" max="12300" width="12.140625" style="141" customWidth="1"/>
    <col min="12301" max="12544" width="9.140625" style="141"/>
    <col min="12545" max="12545" width="46.140625" style="141" customWidth="1"/>
    <col min="12546" max="12554" width="13.85546875" style="141" customWidth="1"/>
    <col min="12555" max="12555" width="14.140625" style="141" customWidth="1"/>
    <col min="12556" max="12556" width="12.140625" style="141" customWidth="1"/>
    <col min="12557" max="12800" width="9.140625" style="141"/>
    <col min="12801" max="12801" width="46.140625" style="141" customWidth="1"/>
    <col min="12802" max="12810" width="13.85546875" style="141" customWidth="1"/>
    <col min="12811" max="12811" width="14.140625" style="141" customWidth="1"/>
    <col min="12812" max="12812" width="12.140625" style="141" customWidth="1"/>
    <col min="12813" max="13056" width="9.140625" style="141"/>
    <col min="13057" max="13057" width="46.140625" style="141" customWidth="1"/>
    <col min="13058" max="13066" width="13.85546875" style="141" customWidth="1"/>
    <col min="13067" max="13067" width="14.140625" style="141" customWidth="1"/>
    <col min="13068" max="13068" width="12.140625" style="141" customWidth="1"/>
    <col min="13069" max="13312" width="9.140625" style="141"/>
    <col min="13313" max="13313" width="46.140625" style="141" customWidth="1"/>
    <col min="13314" max="13322" width="13.85546875" style="141" customWidth="1"/>
    <col min="13323" max="13323" width="14.140625" style="141" customWidth="1"/>
    <col min="13324" max="13324" width="12.140625" style="141" customWidth="1"/>
    <col min="13325" max="13568" width="9.140625" style="141"/>
    <col min="13569" max="13569" width="46.140625" style="141" customWidth="1"/>
    <col min="13570" max="13578" width="13.85546875" style="141" customWidth="1"/>
    <col min="13579" max="13579" width="14.140625" style="141" customWidth="1"/>
    <col min="13580" max="13580" width="12.140625" style="141" customWidth="1"/>
    <col min="13581" max="13824" width="9.140625" style="141"/>
    <col min="13825" max="13825" width="46.140625" style="141" customWidth="1"/>
    <col min="13826" max="13834" width="13.85546875" style="141" customWidth="1"/>
    <col min="13835" max="13835" width="14.140625" style="141" customWidth="1"/>
    <col min="13836" max="13836" width="12.140625" style="141" customWidth="1"/>
    <col min="13837" max="14080" width="9.140625" style="141"/>
    <col min="14081" max="14081" width="46.140625" style="141" customWidth="1"/>
    <col min="14082" max="14090" width="13.85546875" style="141" customWidth="1"/>
    <col min="14091" max="14091" width="14.140625" style="141" customWidth="1"/>
    <col min="14092" max="14092" width="12.140625" style="141" customWidth="1"/>
    <col min="14093" max="14336" width="9.140625" style="141"/>
    <col min="14337" max="14337" width="46.140625" style="141" customWidth="1"/>
    <col min="14338" max="14346" width="13.85546875" style="141" customWidth="1"/>
    <col min="14347" max="14347" width="14.140625" style="141" customWidth="1"/>
    <col min="14348" max="14348" width="12.140625" style="141" customWidth="1"/>
    <col min="14349" max="14592" width="9.140625" style="141"/>
    <col min="14593" max="14593" width="46.140625" style="141" customWidth="1"/>
    <col min="14594" max="14602" width="13.85546875" style="141" customWidth="1"/>
    <col min="14603" max="14603" width="14.140625" style="141" customWidth="1"/>
    <col min="14604" max="14604" width="12.140625" style="141" customWidth="1"/>
    <col min="14605" max="14848" width="9.140625" style="141"/>
    <col min="14849" max="14849" width="46.140625" style="141" customWidth="1"/>
    <col min="14850" max="14858" width="13.85546875" style="141" customWidth="1"/>
    <col min="14859" max="14859" width="14.140625" style="141" customWidth="1"/>
    <col min="14860" max="14860" width="12.140625" style="141" customWidth="1"/>
    <col min="14861" max="15104" width="9.140625" style="141"/>
    <col min="15105" max="15105" width="46.140625" style="141" customWidth="1"/>
    <col min="15106" max="15114" width="13.85546875" style="141" customWidth="1"/>
    <col min="15115" max="15115" width="14.140625" style="141" customWidth="1"/>
    <col min="15116" max="15116" width="12.140625" style="141" customWidth="1"/>
    <col min="15117" max="15360" width="9.140625" style="141"/>
    <col min="15361" max="15361" width="46.140625" style="141" customWidth="1"/>
    <col min="15362" max="15370" width="13.85546875" style="141" customWidth="1"/>
    <col min="15371" max="15371" width="14.140625" style="141" customWidth="1"/>
    <col min="15372" max="15372" width="12.140625" style="141" customWidth="1"/>
    <col min="15373" max="15616" width="9.140625" style="141"/>
    <col min="15617" max="15617" width="46.140625" style="141" customWidth="1"/>
    <col min="15618" max="15626" width="13.85546875" style="141" customWidth="1"/>
    <col min="15627" max="15627" width="14.140625" style="141" customWidth="1"/>
    <col min="15628" max="15628" width="12.140625" style="141" customWidth="1"/>
    <col min="15629" max="15872" width="9.140625" style="141"/>
    <col min="15873" max="15873" width="46.140625" style="141" customWidth="1"/>
    <col min="15874" max="15882" width="13.85546875" style="141" customWidth="1"/>
    <col min="15883" max="15883" width="14.140625" style="141" customWidth="1"/>
    <col min="15884" max="15884" width="12.140625" style="141" customWidth="1"/>
    <col min="15885" max="16128" width="9.140625" style="141"/>
    <col min="16129" max="16129" width="46.140625" style="141" customWidth="1"/>
    <col min="16130" max="16138" width="13.85546875" style="141" customWidth="1"/>
    <col min="16139" max="16139" width="14.140625" style="141" customWidth="1"/>
    <col min="16140" max="16140" width="12.140625" style="141" customWidth="1"/>
    <col min="16141" max="16384" width="9.140625" style="141"/>
  </cols>
  <sheetData>
    <row r="1" spans="1:12" s="20" customFormat="1" ht="3.75" customHeight="1">
      <c r="A1" s="657">
        <f>ABS(HA1)</f>
        <v>0</v>
      </c>
      <c r="B1" s="658"/>
      <c r="C1" s="658"/>
      <c r="D1" s="658"/>
      <c r="E1" s="658"/>
      <c r="F1" s="658"/>
      <c r="G1" s="658"/>
      <c r="H1" s="658"/>
      <c r="I1" s="658"/>
      <c r="J1" s="658"/>
      <c r="K1" s="658"/>
      <c r="L1" s="658"/>
    </row>
    <row r="2" spans="1:12" s="20" customFormat="1" ht="38.25" customHeight="1">
      <c r="A2" s="889" t="s">
        <v>354</v>
      </c>
      <c r="B2" s="889"/>
      <c r="C2" s="889"/>
      <c r="D2" s="889"/>
      <c r="E2" s="889"/>
      <c r="F2" s="889"/>
      <c r="G2" s="889"/>
      <c r="H2" s="889"/>
      <c r="I2" s="889"/>
      <c r="J2" s="889"/>
      <c r="K2" s="889"/>
      <c r="L2" s="889"/>
    </row>
    <row r="3" spans="1:12" s="20" customFormat="1" ht="20.25" customHeight="1">
      <c r="A3" s="889" t="s">
        <v>85</v>
      </c>
      <c r="B3" s="889"/>
      <c r="C3" s="889"/>
      <c r="D3" s="889"/>
      <c r="E3" s="889"/>
      <c r="F3" s="889"/>
      <c r="G3" s="889"/>
      <c r="H3" s="889"/>
      <c r="I3" s="889"/>
      <c r="J3" s="889"/>
      <c r="K3" s="889"/>
      <c r="L3" s="889"/>
    </row>
    <row r="4" spans="1:12" s="20" customFormat="1" ht="20.25" customHeight="1">
      <c r="A4" s="889" t="s">
        <v>599</v>
      </c>
      <c r="B4" s="889"/>
      <c r="C4" s="889"/>
      <c r="D4" s="889"/>
      <c r="E4" s="889"/>
      <c r="F4" s="889"/>
      <c r="G4" s="889"/>
      <c r="H4" s="889"/>
      <c r="I4" s="889"/>
      <c r="J4" s="889"/>
      <c r="K4" s="889"/>
      <c r="L4" s="889"/>
    </row>
    <row r="5" spans="1:12" s="149" customFormat="1" ht="39" customHeight="1">
      <c r="A5" s="890" t="s">
        <v>61</v>
      </c>
      <c r="B5" s="890"/>
      <c r="C5" s="890"/>
      <c r="D5" s="890"/>
      <c r="E5" s="890"/>
      <c r="F5" s="890"/>
      <c r="G5" s="890"/>
      <c r="H5" s="890"/>
      <c r="I5" s="890"/>
      <c r="J5" s="890"/>
      <c r="K5" s="890"/>
      <c r="L5" s="890"/>
    </row>
    <row r="6" spans="1:12" ht="10.5" customHeight="1">
      <c r="A6" s="659"/>
      <c r="B6" s="660"/>
      <c r="C6" s="660"/>
      <c r="D6" s="660"/>
      <c r="E6" s="660"/>
      <c r="F6" s="661"/>
      <c r="G6" s="281"/>
      <c r="H6" s="661"/>
      <c r="I6" s="661"/>
      <c r="J6" s="661"/>
      <c r="K6" s="661"/>
      <c r="L6" s="661"/>
    </row>
    <row r="7" spans="1:12" s="182" customFormat="1" ht="51" customHeight="1">
      <c r="A7" s="548"/>
      <c r="B7" s="549" t="s">
        <v>355</v>
      </c>
      <c r="C7" s="549" t="s">
        <v>356</v>
      </c>
      <c r="D7" s="549" t="s">
        <v>357</v>
      </c>
      <c r="E7" s="549" t="s">
        <v>358</v>
      </c>
      <c r="F7" s="549" t="s">
        <v>359</v>
      </c>
      <c r="G7" s="549" t="s">
        <v>360</v>
      </c>
      <c r="H7" s="549" t="s">
        <v>361</v>
      </c>
      <c r="I7" s="549" t="s">
        <v>362</v>
      </c>
      <c r="J7" s="549" t="s">
        <v>613</v>
      </c>
      <c r="K7" s="550" t="s">
        <v>100</v>
      </c>
      <c r="L7" s="551" t="s">
        <v>101</v>
      </c>
    </row>
    <row r="8" spans="1:12" ht="42.75" customHeight="1">
      <c r="A8" s="338" t="s">
        <v>102</v>
      </c>
      <c r="B8" s="607">
        <v>695257.28650000005</v>
      </c>
      <c r="C8" s="607">
        <v>2124025.6070400001</v>
      </c>
      <c r="D8" s="607">
        <v>1196154.31966</v>
      </c>
      <c r="E8" s="607">
        <v>40498.102610000002</v>
      </c>
      <c r="F8" s="606">
        <v>289001.66004000005</v>
      </c>
      <c r="G8" s="607">
        <v>235709.35919999998</v>
      </c>
      <c r="H8" s="606">
        <v>31840.374039999999</v>
      </c>
      <c r="I8" s="606">
        <v>716659.34652000002</v>
      </c>
      <c r="J8" s="606">
        <v>311026.60318000003</v>
      </c>
      <c r="K8" s="606">
        <f>SUM(B8:J8)</f>
        <v>5640172.6587899998</v>
      </c>
      <c r="L8" s="425">
        <f>K8/K$20</f>
        <v>0.97525845047729054</v>
      </c>
    </row>
    <row r="9" spans="1:12" ht="27" customHeight="1">
      <c r="A9" s="338" t="s">
        <v>103</v>
      </c>
      <c r="B9" s="607">
        <v>3592.2049999999999</v>
      </c>
      <c r="C9" s="607">
        <v>9447.2045699999999</v>
      </c>
      <c r="D9" s="607">
        <v>17936.597969999999</v>
      </c>
      <c r="E9" s="607">
        <v>272.92781000000002</v>
      </c>
      <c r="F9" s="606">
        <v>549.83795999999995</v>
      </c>
      <c r="G9" s="607">
        <v>1013.4600600000001</v>
      </c>
      <c r="H9" s="606">
        <v>421.99832000000004</v>
      </c>
      <c r="I9" s="606">
        <v>1827.18021</v>
      </c>
      <c r="J9" s="606">
        <v>426.12523999999996</v>
      </c>
      <c r="K9" s="606">
        <f t="shared" ref="K9:K19" si="0">SUM(B9:J9)</f>
        <v>35487.53714</v>
      </c>
      <c r="L9" s="425">
        <f t="shared" ref="L9:L20" si="1">K9/K$20</f>
        <v>6.1362519511657223E-3</v>
      </c>
    </row>
    <row r="10" spans="1:12" ht="42.75" customHeight="1">
      <c r="A10" s="338" t="s">
        <v>104</v>
      </c>
      <c r="B10" s="607">
        <v>13809.394490000001</v>
      </c>
      <c r="C10" s="607">
        <v>7957.4151700000002</v>
      </c>
      <c r="D10" s="607">
        <v>4395.7524699999994</v>
      </c>
      <c r="E10" s="607">
        <v>1032.61213</v>
      </c>
      <c r="F10" s="606">
        <v>1596.8347699999999</v>
      </c>
      <c r="G10" s="607">
        <v>4860.3419800000001</v>
      </c>
      <c r="H10" s="606">
        <v>172.01801999999998</v>
      </c>
      <c r="I10" s="606">
        <v>1574.95047</v>
      </c>
      <c r="J10" s="606">
        <v>3555.9328599999999</v>
      </c>
      <c r="K10" s="606">
        <f t="shared" si="0"/>
        <v>38955.252360000006</v>
      </c>
      <c r="L10" s="425">
        <f t="shared" si="1"/>
        <v>6.7358645475785522E-3</v>
      </c>
    </row>
    <row r="11" spans="1:12" ht="27" customHeight="1">
      <c r="A11" s="338" t="s">
        <v>105</v>
      </c>
      <c r="B11" s="607">
        <v>504.52027000000004</v>
      </c>
      <c r="C11" s="607">
        <v>367.85071000000005</v>
      </c>
      <c r="D11" s="607">
        <v>227.91415000000001</v>
      </c>
      <c r="E11" s="607">
        <v>40.069429999999997</v>
      </c>
      <c r="F11" s="606">
        <v>63.004460000000002</v>
      </c>
      <c r="G11" s="607">
        <v>196.56581</v>
      </c>
      <c r="H11" s="606">
        <v>8.9576700000000002</v>
      </c>
      <c r="I11" s="606">
        <v>77.59796</v>
      </c>
      <c r="J11" s="606">
        <v>129.68091999999999</v>
      </c>
      <c r="K11" s="606">
        <f t="shared" si="0"/>
        <v>1616.1613800000005</v>
      </c>
      <c r="L11" s="425">
        <f t="shared" si="1"/>
        <v>2.7945510510633565E-4</v>
      </c>
    </row>
    <row r="12" spans="1:12" ht="42.75" customHeight="1">
      <c r="A12" s="338" t="s">
        <v>106</v>
      </c>
      <c r="B12" s="607">
        <v>1274.4732300000001</v>
      </c>
      <c r="C12" s="607">
        <v>2676.4264399999997</v>
      </c>
      <c r="D12" s="607">
        <v>1818.37462</v>
      </c>
      <c r="E12" s="607">
        <v>369.85365000000002</v>
      </c>
      <c r="F12" s="606">
        <v>485.33674999999999</v>
      </c>
      <c r="G12" s="607">
        <v>1013.71949</v>
      </c>
      <c r="H12" s="606">
        <v>124.54286</v>
      </c>
      <c r="I12" s="606">
        <v>1885.40707</v>
      </c>
      <c r="J12" s="606">
        <v>674.96996999999999</v>
      </c>
      <c r="K12" s="606">
        <f t="shared" si="0"/>
        <v>10323.104079999999</v>
      </c>
      <c r="L12" s="425">
        <f t="shared" si="1"/>
        <v>1.7849975697971704E-3</v>
      </c>
    </row>
    <row r="13" spans="1:12" ht="27" customHeight="1">
      <c r="A13" s="338" t="s">
        <v>107</v>
      </c>
      <c r="B13" s="607">
        <v>222.42260000000002</v>
      </c>
      <c r="C13" s="607">
        <v>506.42563999999999</v>
      </c>
      <c r="D13" s="607">
        <v>353.73583000000002</v>
      </c>
      <c r="E13" s="607">
        <v>64.639600000000002</v>
      </c>
      <c r="F13" s="606">
        <v>97.067369999999997</v>
      </c>
      <c r="G13" s="607">
        <v>167.45651999999998</v>
      </c>
      <c r="H13" s="606">
        <v>24.908630000000002</v>
      </c>
      <c r="I13" s="606">
        <v>377.08141999999998</v>
      </c>
      <c r="J13" s="606">
        <v>123.45208</v>
      </c>
      <c r="K13" s="606">
        <f t="shared" si="0"/>
        <v>1937.1896899999999</v>
      </c>
      <c r="L13" s="425">
        <f t="shared" si="1"/>
        <v>3.349650320377409E-4</v>
      </c>
    </row>
    <row r="14" spans="1:12" ht="42.75" customHeight="1">
      <c r="A14" s="338" t="s">
        <v>108</v>
      </c>
      <c r="B14" s="607">
        <v>306.90703000000002</v>
      </c>
      <c r="C14" s="607">
        <v>1590.6697099999999</v>
      </c>
      <c r="D14" s="607">
        <v>1019.25497</v>
      </c>
      <c r="E14" s="607">
        <v>53.390730000000005</v>
      </c>
      <c r="F14" s="606">
        <v>269.71571</v>
      </c>
      <c r="G14" s="607">
        <v>134.22848000000002</v>
      </c>
      <c r="H14" s="606">
        <v>337.62915999999996</v>
      </c>
      <c r="I14" s="606">
        <v>1309.2703100000001</v>
      </c>
      <c r="J14" s="606">
        <v>400.89612</v>
      </c>
      <c r="K14" s="606">
        <f t="shared" si="0"/>
        <v>5421.9622200000003</v>
      </c>
      <c r="L14" s="425">
        <f t="shared" si="1"/>
        <v>9.3752705690361231E-4</v>
      </c>
    </row>
    <row r="15" spans="1:12" ht="27" customHeight="1">
      <c r="A15" s="338" t="s">
        <v>109</v>
      </c>
      <c r="B15" s="607">
        <v>147.21970000000002</v>
      </c>
      <c r="C15" s="607">
        <v>783.91998000000001</v>
      </c>
      <c r="D15" s="607">
        <v>455.53954999999996</v>
      </c>
      <c r="E15" s="607">
        <v>26.69539</v>
      </c>
      <c r="F15" s="606">
        <v>134.85794000000001</v>
      </c>
      <c r="G15" s="607">
        <v>67.114270000000005</v>
      </c>
      <c r="H15" s="606">
        <v>168.81460999999999</v>
      </c>
      <c r="I15" s="606">
        <v>654.63528000000008</v>
      </c>
      <c r="J15" s="606">
        <v>162.85624999999999</v>
      </c>
      <c r="K15" s="606">
        <f t="shared" si="0"/>
        <v>2601.6529700000001</v>
      </c>
      <c r="L15" s="425">
        <f t="shared" si="1"/>
        <v>4.4985928582302843E-4</v>
      </c>
    </row>
    <row r="16" spans="1:12" ht="42.75" customHeight="1">
      <c r="A16" s="338" t="s">
        <v>110</v>
      </c>
      <c r="B16" s="607">
        <v>1592.3107</v>
      </c>
      <c r="C16" s="607">
        <v>3006.8161099999998</v>
      </c>
      <c r="D16" s="607">
        <v>1479.99704</v>
      </c>
      <c r="E16" s="607">
        <v>55.31279</v>
      </c>
      <c r="F16" s="606">
        <v>511.94145000000003</v>
      </c>
      <c r="G16" s="607">
        <v>482.55128000000002</v>
      </c>
      <c r="H16" s="606">
        <v>43.740809999999996</v>
      </c>
      <c r="I16" s="606">
        <v>1632.52657</v>
      </c>
      <c r="J16" s="606">
        <v>117.63263000000001</v>
      </c>
      <c r="K16" s="606">
        <f t="shared" si="0"/>
        <v>8922.8293799999992</v>
      </c>
      <c r="L16" s="425">
        <f t="shared" si="1"/>
        <v>1.5428720504593414E-3</v>
      </c>
    </row>
    <row r="17" spans="1:12" ht="27" customHeight="1">
      <c r="A17" s="338" t="s">
        <v>111</v>
      </c>
      <c r="B17" s="607">
        <v>1098.7999399999999</v>
      </c>
      <c r="C17" s="607">
        <v>2167.0077000000001</v>
      </c>
      <c r="D17" s="607">
        <v>1186.1557299999999</v>
      </c>
      <c r="E17" s="607">
        <v>39.586190000000002</v>
      </c>
      <c r="F17" s="606">
        <v>409.55315000000002</v>
      </c>
      <c r="G17" s="607">
        <v>383.78959000000003</v>
      </c>
      <c r="H17" s="606">
        <v>34.992650000000005</v>
      </c>
      <c r="I17" s="606">
        <v>1306.0212799999999</v>
      </c>
      <c r="J17" s="606">
        <v>94.106110000000001</v>
      </c>
      <c r="K17" s="606">
        <f t="shared" si="0"/>
        <v>6720.0123399999993</v>
      </c>
      <c r="L17" s="425">
        <f t="shared" si="1"/>
        <v>1.1619766305705015E-3</v>
      </c>
    </row>
    <row r="18" spans="1:12" ht="42.75" customHeight="1">
      <c r="A18" s="338" t="s">
        <v>112</v>
      </c>
      <c r="B18" s="607">
        <v>17307.694760000002</v>
      </c>
      <c r="C18" s="607">
        <v>11175.9195</v>
      </c>
      <c r="D18" s="607">
        <v>20586.523100000002</v>
      </c>
      <c r="E18" s="607">
        <v>1367.8106599999999</v>
      </c>
      <c r="F18" s="606">
        <v>5711.1903899999998</v>
      </c>
      <c r="G18" s="607">
        <v>5126.73621</v>
      </c>
      <c r="H18" s="606">
        <v>32.348300000000002</v>
      </c>
      <c r="I18" s="606">
        <v>6617.65434</v>
      </c>
      <c r="J18" s="606">
        <v>11537.775009999999</v>
      </c>
      <c r="K18" s="606">
        <f t="shared" si="0"/>
        <v>79463.652270000006</v>
      </c>
      <c r="L18" s="425">
        <f t="shared" si="1"/>
        <v>1.3740288297970684E-2</v>
      </c>
    </row>
    <row r="19" spans="1:12" ht="27" customHeight="1">
      <c r="A19" s="338" t="s">
        <v>113</v>
      </c>
      <c r="B19" s="607">
        <v>12834.93543</v>
      </c>
      <c r="C19" s="607">
        <v>10700.84584</v>
      </c>
      <c r="D19" s="607">
        <v>19250.53457</v>
      </c>
      <c r="E19" s="607">
        <v>710.60924999999997</v>
      </c>
      <c r="F19" s="606">
        <v>5711.1903899999998</v>
      </c>
      <c r="G19" s="607">
        <v>3446.5905299999999</v>
      </c>
      <c r="H19" s="606">
        <v>32.348300000000002</v>
      </c>
      <c r="I19" s="606">
        <v>6617.65434</v>
      </c>
      <c r="J19" s="606">
        <v>9889.5810700000002</v>
      </c>
      <c r="K19" s="606">
        <f t="shared" si="0"/>
        <v>69194.289720000001</v>
      </c>
      <c r="L19" s="425">
        <f t="shared" si="1"/>
        <v>1.196458333044738E-2</v>
      </c>
    </row>
    <row r="20" spans="1:12" ht="56.25" customHeight="1">
      <c r="A20" s="667" t="s">
        <v>114</v>
      </c>
      <c r="B20" s="343">
        <v>729548.06671000004</v>
      </c>
      <c r="C20" s="343">
        <v>2150432.8539700001</v>
      </c>
      <c r="D20" s="343">
        <v>1225454.2218599999</v>
      </c>
      <c r="E20" s="343">
        <v>43377.082570000006</v>
      </c>
      <c r="F20" s="343">
        <v>297576.67911000008</v>
      </c>
      <c r="G20" s="343">
        <v>247326.93663999997</v>
      </c>
      <c r="H20" s="343">
        <v>32550.653190000001</v>
      </c>
      <c r="I20" s="343">
        <v>729679.15528000006</v>
      </c>
      <c r="J20" s="343">
        <v>327313.80976999999</v>
      </c>
      <c r="K20" s="343">
        <f>K8+K10+K12+K14+K16+K18</f>
        <v>5783259.4591000006</v>
      </c>
      <c r="L20" s="344">
        <f t="shared" si="1"/>
        <v>1</v>
      </c>
    </row>
    <row r="21" spans="1:12" ht="56.25" customHeight="1">
      <c r="A21" s="481" t="s">
        <v>115</v>
      </c>
      <c r="B21" s="229">
        <v>18400.102939999997</v>
      </c>
      <c r="C21" s="229">
        <v>23973.254440000001</v>
      </c>
      <c r="D21" s="229">
        <v>39410.477800000001</v>
      </c>
      <c r="E21" s="229">
        <v>1154.5276699999999</v>
      </c>
      <c r="F21" s="229">
        <v>6965.51127</v>
      </c>
      <c r="G21" s="229">
        <v>5274.97678</v>
      </c>
      <c r="H21" s="229">
        <v>692.0201800000001</v>
      </c>
      <c r="I21" s="229">
        <v>10860.17049</v>
      </c>
      <c r="J21" s="229">
        <v>10825.801670000001</v>
      </c>
      <c r="K21" s="229">
        <f>K9+K11+K13+K15+K17+K19</f>
        <v>117556.84324</v>
      </c>
      <c r="L21" s="341"/>
    </row>
    <row r="22" spans="1:12" s="5" customFormat="1" ht="56.25" customHeight="1" thickBot="1">
      <c r="A22" s="483" t="s">
        <v>116</v>
      </c>
      <c r="B22" s="484">
        <v>0.12614825114962652</v>
      </c>
      <c r="C22" s="484">
        <v>0.37183751985850788</v>
      </c>
      <c r="D22" s="484">
        <v>0.21189680845664616</v>
      </c>
      <c r="E22" s="484">
        <v>7.5004559067025521E-3</v>
      </c>
      <c r="F22" s="484">
        <v>5.1454838091651071E-2</v>
      </c>
      <c r="G22" s="484">
        <v>4.2766010826443081E-2</v>
      </c>
      <c r="H22" s="484">
        <v>5.6284269139578917E-3</v>
      </c>
      <c r="I22" s="484">
        <v>0.12617091805069278</v>
      </c>
      <c r="J22" s="484">
        <v>5.6596770745771977E-2</v>
      </c>
      <c r="K22" s="484">
        <f>K20/$K20</f>
        <v>1</v>
      </c>
      <c r="L22" s="485"/>
    </row>
    <row r="23" spans="1:12" ht="13.5" customHeight="1" thickTop="1">
      <c r="A23" s="486" t="s">
        <v>117</v>
      </c>
      <c r="B23" s="487"/>
      <c r="C23" s="487"/>
      <c r="D23" s="487"/>
      <c r="E23" s="487"/>
      <c r="F23" s="488"/>
      <c r="G23" s="488"/>
      <c r="H23" s="488"/>
      <c r="I23" s="488"/>
      <c r="J23" s="488"/>
      <c r="K23" s="488"/>
      <c r="L23" s="488"/>
    </row>
    <row r="24" spans="1:12" ht="86.25" customHeight="1">
      <c r="A24" s="887" t="s">
        <v>246</v>
      </c>
      <c r="B24" s="891"/>
      <c r="C24" s="891"/>
      <c r="D24" s="891"/>
      <c r="E24" s="891"/>
      <c r="F24" s="891"/>
      <c r="G24" s="891"/>
      <c r="H24" s="891"/>
      <c r="I24" s="891"/>
      <c r="J24" s="891"/>
      <c r="K24" s="891"/>
      <c r="L24" s="891"/>
    </row>
    <row r="25" spans="1:12" ht="81.75" customHeight="1">
      <c r="A25" s="887" t="s">
        <v>247</v>
      </c>
      <c r="B25" s="888"/>
      <c r="C25" s="888"/>
      <c r="D25" s="888"/>
      <c r="E25" s="888"/>
      <c r="F25" s="888"/>
      <c r="G25" s="888"/>
      <c r="H25" s="888"/>
      <c r="I25" s="888"/>
      <c r="J25" s="888"/>
      <c r="K25" s="888"/>
      <c r="L25" s="888"/>
    </row>
    <row r="26" spans="1:12" ht="17.25" customHeight="1">
      <c r="A26" s="486" t="s">
        <v>118</v>
      </c>
      <c r="B26" s="489"/>
      <c r="C26" s="489"/>
      <c r="D26" s="489"/>
      <c r="E26" s="489"/>
      <c r="F26" s="490"/>
      <c r="G26" s="490"/>
      <c r="H26" s="490"/>
      <c r="I26" s="490"/>
      <c r="J26" s="490"/>
      <c r="K26" s="490"/>
      <c r="L26" s="490"/>
    </row>
    <row r="27" spans="1:12" ht="9" customHeight="1">
      <c r="A27" s="26"/>
      <c r="B27" s="25"/>
      <c r="C27" s="25"/>
      <c r="D27" s="25"/>
      <c r="E27" s="25"/>
      <c r="F27" s="145"/>
      <c r="G27" s="145"/>
      <c r="H27" s="145"/>
      <c r="I27" s="145"/>
      <c r="J27" s="145"/>
      <c r="K27" s="145"/>
      <c r="L27" s="145"/>
    </row>
    <row r="28" spans="1:12" ht="9" customHeight="1">
      <c r="A28" s="26"/>
      <c r="B28" s="25"/>
      <c r="C28" s="25"/>
      <c r="D28" s="25"/>
      <c r="E28" s="25"/>
      <c r="F28" s="145"/>
      <c r="G28" s="145"/>
      <c r="H28" s="145"/>
      <c r="I28" s="145"/>
      <c r="J28" s="145"/>
      <c r="K28" s="145"/>
      <c r="L28" s="145"/>
    </row>
    <row r="29" spans="1:12" ht="9" customHeight="1">
      <c r="A29" s="26"/>
      <c r="B29" s="25"/>
      <c r="C29" s="25"/>
      <c r="D29" s="25"/>
      <c r="E29" s="25"/>
      <c r="F29" s="145"/>
      <c r="G29" s="145"/>
      <c r="H29" s="145"/>
      <c r="I29" s="145"/>
      <c r="J29" s="145"/>
      <c r="K29" s="145"/>
      <c r="L29" s="145"/>
    </row>
    <row r="30" spans="1:12" ht="9" customHeight="1">
      <c r="A30" s="26"/>
      <c r="B30" s="25"/>
      <c r="C30" s="25"/>
      <c r="D30" s="25"/>
      <c r="E30" s="25"/>
      <c r="F30" s="145"/>
      <c r="G30" s="145"/>
      <c r="H30" s="145"/>
      <c r="I30" s="145"/>
      <c r="J30" s="145"/>
      <c r="K30" s="145"/>
      <c r="L30" s="145"/>
    </row>
    <row r="31" spans="1:12" ht="9" customHeight="1">
      <c r="A31" s="26"/>
      <c r="B31" s="25"/>
      <c r="C31" s="25"/>
      <c r="D31" s="25"/>
      <c r="E31" s="25"/>
      <c r="F31" s="145"/>
      <c r="G31" s="145"/>
      <c r="H31" s="145"/>
      <c r="I31" s="145"/>
      <c r="J31" s="145"/>
      <c r="K31" s="145"/>
      <c r="L31" s="145"/>
    </row>
    <row r="32" spans="1:12" ht="9" customHeight="1">
      <c r="A32" s="155"/>
      <c r="B32" s="25"/>
      <c r="C32" s="25"/>
      <c r="D32" s="25"/>
      <c r="E32" s="25"/>
      <c r="F32" s="145"/>
      <c r="G32" s="145"/>
      <c r="H32" s="145"/>
      <c r="I32" s="145"/>
      <c r="J32" s="145"/>
      <c r="K32" s="145"/>
      <c r="L32" s="145"/>
    </row>
    <row r="33" spans="1:12" ht="9" customHeight="1">
      <c r="A33" s="26"/>
      <c r="B33" s="25"/>
      <c r="C33" s="25"/>
      <c r="D33" s="25"/>
      <c r="E33" s="25"/>
      <c r="F33" s="145"/>
      <c r="G33" s="145"/>
      <c r="H33" s="145"/>
      <c r="I33" s="145"/>
      <c r="J33" s="145"/>
      <c r="K33" s="145"/>
      <c r="L33" s="145"/>
    </row>
    <row r="34" spans="1:12" ht="9" customHeight="1">
      <c r="A34" s="26"/>
      <c r="B34" s="25"/>
      <c r="C34" s="25"/>
      <c r="D34" s="25"/>
      <c r="E34" s="25"/>
      <c r="F34" s="145"/>
      <c r="G34" s="145"/>
      <c r="H34" s="145"/>
      <c r="I34" s="145"/>
      <c r="J34" s="145"/>
      <c r="K34" s="145"/>
      <c r="L34" s="145"/>
    </row>
    <row r="35" spans="1:12" ht="9" customHeight="1">
      <c r="A35" s="26"/>
      <c r="B35" s="25"/>
      <c r="C35" s="25"/>
      <c r="D35" s="25"/>
      <c r="E35" s="25"/>
      <c r="F35" s="145"/>
      <c r="G35" s="145"/>
      <c r="H35" s="145"/>
      <c r="I35" s="145"/>
      <c r="J35" s="145"/>
      <c r="K35" s="145"/>
      <c r="L35" s="145"/>
    </row>
    <row r="36" spans="1:12" ht="9" customHeight="1">
      <c r="A36" s="26"/>
      <c r="B36" s="25"/>
      <c r="C36" s="25"/>
      <c r="D36" s="25"/>
      <c r="E36" s="25"/>
      <c r="F36" s="145"/>
      <c r="G36" s="145"/>
      <c r="H36" s="145"/>
      <c r="I36" s="145"/>
      <c r="J36" s="145"/>
      <c r="K36" s="145"/>
      <c r="L36" s="145"/>
    </row>
    <row r="37" spans="1:12" ht="9" customHeight="1">
      <c r="A37" s="26"/>
      <c r="B37" s="25"/>
      <c r="C37" s="25"/>
      <c r="D37" s="25"/>
      <c r="E37" s="25"/>
      <c r="F37" s="145"/>
      <c r="G37" s="145"/>
      <c r="H37" s="145"/>
      <c r="I37" s="145"/>
      <c r="J37" s="145"/>
      <c r="K37" s="145"/>
      <c r="L37" s="145"/>
    </row>
    <row r="38" spans="1:12" ht="9" customHeight="1">
      <c r="A38" s="155"/>
      <c r="B38" s="25"/>
      <c r="C38" s="25"/>
      <c r="D38" s="25"/>
      <c r="E38" s="25"/>
      <c r="F38" s="145"/>
      <c r="G38" s="145"/>
      <c r="H38" s="145"/>
      <c r="I38" s="145"/>
      <c r="J38" s="145"/>
      <c r="K38" s="145"/>
      <c r="L38" s="145"/>
    </row>
    <row r="39" spans="1:12" ht="9" customHeight="1">
      <c r="A39" s="26"/>
      <c r="B39" s="25"/>
      <c r="C39" s="25"/>
      <c r="D39" s="25"/>
      <c r="E39" s="25"/>
      <c r="F39" s="145"/>
      <c r="G39" s="145"/>
      <c r="H39" s="145"/>
      <c r="I39" s="145"/>
      <c r="J39" s="145"/>
      <c r="K39" s="145"/>
      <c r="L39" s="145"/>
    </row>
    <row r="40" spans="1:12" ht="9" customHeight="1">
      <c r="A40" s="26"/>
      <c r="B40" s="25"/>
      <c r="C40" s="25"/>
      <c r="D40" s="25"/>
      <c r="E40" s="25"/>
      <c r="F40" s="145"/>
      <c r="G40" s="145"/>
      <c r="H40" s="145"/>
      <c r="I40" s="145"/>
      <c r="J40" s="145"/>
      <c r="K40" s="145"/>
      <c r="L40" s="145"/>
    </row>
    <row r="41" spans="1:12" ht="9" customHeight="1">
      <c r="A41" s="26"/>
      <c r="B41" s="25"/>
      <c r="C41" s="25"/>
      <c r="D41" s="25"/>
      <c r="E41" s="25"/>
      <c r="F41" s="145"/>
      <c r="G41" s="145"/>
      <c r="H41" s="145"/>
      <c r="I41" s="145"/>
      <c r="J41" s="145"/>
      <c r="K41" s="145"/>
      <c r="L41" s="145"/>
    </row>
    <row r="42" spans="1:12" ht="9" customHeight="1">
      <c r="A42" s="26"/>
      <c r="B42" s="25"/>
      <c r="C42" s="25"/>
      <c r="D42" s="25"/>
      <c r="E42" s="25"/>
      <c r="F42" s="145"/>
      <c r="G42" s="145"/>
      <c r="H42" s="145"/>
      <c r="I42" s="145"/>
      <c r="J42" s="145"/>
      <c r="K42" s="145"/>
      <c r="L42" s="145"/>
    </row>
    <row r="43" spans="1:12" ht="9" customHeight="1">
      <c r="A43" s="26"/>
      <c r="B43" s="25"/>
      <c r="C43" s="25"/>
      <c r="D43" s="25"/>
      <c r="E43" s="25"/>
      <c r="F43" s="145"/>
      <c r="G43" s="145"/>
      <c r="H43" s="145"/>
      <c r="I43" s="145"/>
      <c r="J43" s="145"/>
      <c r="K43" s="145"/>
      <c r="L43" s="145"/>
    </row>
    <row r="44" spans="1:12" ht="9" customHeight="1">
      <c r="A44" s="155"/>
      <c r="B44" s="25"/>
      <c r="C44" s="25"/>
      <c r="D44" s="25"/>
      <c r="E44" s="25"/>
      <c r="F44" s="145"/>
      <c r="G44" s="145"/>
      <c r="H44" s="145"/>
      <c r="I44" s="145"/>
      <c r="J44" s="145"/>
      <c r="K44" s="145"/>
      <c r="L44" s="145"/>
    </row>
    <row r="45" spans="1:12" ht="9" customHeight="1">
      <c r="A45" s="26"/>
      <c r="B45" s="25"/>
      <c r="C45" s="25"/>
      <c r="D45" s="25"/>
      <c r="E45" s="25"/>
      <c r="F45" s="145"/>
      <c r="G45" s="145"/>
      <c r="H45" s="145"/>
      <c r="I45" s="145"/>
      <c r="J45" s="145"/>
      <c r="K45" s="145"/>
      <c r="L45" s="145"/>
    </row>
    <row r="46" spans="1:12" ht="9" customHeight="1">
      <c r="A46" s="26"/>
      <c r="B46" s="25"/>
      <c r="C46" s="25"/>
      <c r="D46" s="25"/>
      <c r="E46" s="25"/>
      <c r="F46" s="145"/>
      <c r="G46" s="145"/>
      <c r="H46" s="145"/>
      <c r="I46" s="145"/>
      <c r="J46" s="145"/>
      <c r="K46" s="145"/>
      <c r="L46" s="145"/>
    </row>
    <row r="47" spans="1:12" ht="9" customHeight="1">
      <c r="A47" s="26"/>
      <c r="B47" s="25"/>
      <c r="C47" s="25"/>
      <c r="D47" s="25"/>
      <c r="E47" s="25"/>
      <c r="F47" s="145"/>
      <c r="G47" s="145"/>
      <c r="H47" s="145"/>
      <c r="I47" s="145"/>
      <c r="J47" s="145"/>
      <c r="K47" s="145"/>
      <c r="L47" s="145"/>
    </row>
    <row r="48" spans="1:12" ht="9" customHeight="1">
      <c r="A48" s="26"/>
      <c r="B48" s="25"/>
      <c r="C48" s="25"/>
      <c r="D48" s="25"/>
      <c r="E48" s="25"/>
      <c r="F48" s="145"/>
      <c r="G48" s="145"/>
      <c r="H48" s="145"/>
      <c r="I48" s="145"/>
      <c r="J48" s="145"/>
      <c r="K48" s="145"/>
      <c r="L48" s="145"/>
    </row>
    <row r="49" spans="1:12" ht="9" customHeight="1">
      <c r="A49" s="155"/>
      <c r="B49" s="25"/>
      <c r="C49" s="25"/>
      <c r="D49" s="25"/>
      <c r="E49" s="25"/>
      <c r="F49" s="145"/>
      <c r="G49" s="145"/>
      <c r="H49" s="145"/>
      <c r="I49" s="145"/>
      <c r="J49" s="145"/>
      <c r="K49" s="145"/>
      <c r="L49" s="145"/>
    </row>
    <row r="50" spans="1:12" ht="9" customHeight="1">
      <c r="A50" s="30"/>
      <c r="B50" s="25"/>
      <c r="C50" s="25"/>
      <c r="D50" s="25"/>
      <c r="E50" s="25"/>
      <c r="F50" s="145"/>
      <c r="G50" s="145"/>
      <c r="H50" s="145"/>
      <c r="I50" s="145"/>
      <c r="J50" s="145"/>
      <c r="K50" s="145"/>
      <c r="L50" s="145"/>
    </row>
    <row r="51" spans="1:12" ht="9" customHeight="1">
      <c r="A51" s="30"/>
      <c r="B51" s="25"/>
      <c r="C51" s="25"/>
      <c r="D51" s="25"/>
      <c r="E51" s="25"/>
      <c r="F51" s="145"/>
      <c r="G51" s="145"/>
      <c r="H51" s="145"/>
      <c r="I51" s="145"/>
      <c r="J51" s="145"/>
      <c r="K51" s="145"/>
      <c r="L51" s="145"/>
    </row>
    <row r="52" spans="1:12" ht="9" customHeight="1">
      <c r="A52" s="30"/>
      <c r="B52" s="25"/>
      <c r="C52" s="25"/>
      <c r="D52" s="25"/>
      <c r="E52" s="25"/>
      <c r="F52" s="145"/>
      <c r="G52" s="145"/>
      <c r="H52" s="145"/>
      <c r="I52" s="145"/>
      <c r="J52" s="145"/>
      <c r="K52" s="145"/>
      <c r="L52" s="145"/>
    </row>
    <row r="53" spans="1:12" ht="9" customHeight="1">
      <c r="A53" s="30"/>
      <c r="B53" s="25"/>
      <c r="C53" s="25"/>
      <c r="D53" s="25"/>
      <c r="E53" s="25"/>
      <c r="F53" s="145"/>
      <c r="G53" s="145"/>
      <c r="H53" s="145"/>
      <c r="I53" s="145"/>
      <c r="J53" s="145"/>
      <c r="K53" s="145"/>
      <c r="L53" s="145"/>
    </row>
    <row r="54" spans="1:12" ht="9" customHeight="1">
      <c r="A54" s="31"/>
      <c r="B54" s="25"/>
      <c r="C54" s="25"/>
      <c r="D54" s="25"/>
      <c r="E54" s="25"/>
      <c r="F54" s="145"/>
      <c r="G54" s="145"/>
      <c r="H54" s="145"/>
      <c r="I54" s="145"/>
      <c r="J54" s="145"/>
      <c r="K54" s="145"/>
      <c r="L54" s="145"/>
    </row>
    <row r="55" spans="1:12" ht="9" customHeight="1">
      <c r="A55" s="31"/>
      <c r="B55" s="25"/>
      <c r="C55" s="25"/>
      <c r="D55" s="25"/>
      <c r="E55" s="25"/>
      <c r="F55" s="145"/>
      <c r="G55" s="145"/>
      <c r="H55" s="145"/>
      <c r="I55" s="145"/>
      <c r="J55" s="145"/>
      <c r="K55" s="145"/>
      <c r="L55" s="145"/>
    </row>
    <row r="56" spans="1:12" ht="9" customHeight="1">
      <c r="A56" s="28"/>
      <c r="B56" s="25"/>
      <c r="C56" s="25"/>
      <c r="D56" s="25"/>
      <c r="E56" s="25"/>
      <c r="F56" s="145"/>
      <c r="G56" s="145"/>
      <c r="H56" s="145"/>
      <c r="I56" s="145"/>
      <c r="J56" s="145"/>
      <c r="K56" s="145"/>
      <c r="L56" s="145"/>
    </row>
    <row r="57" spans="1:12" ht="9" customHeight="1">
      <c r="A57" s="26"/>
      <c r="B57" s="25"/>
      <c r="C57" s="25"/>
      <c r="D57" s="25"/>
      <c r="E57" s="25"/>
      <c r="F57" s="145"/>
      <c r="G57" s="145"/>
      <c r="H57" s="145"/>
      <c r="I57" s="145"/>
      <c r="J57" s="145"/>
      <c r="K57" s="145"/>
      <c r="L57" s="145"/>
    </row>
    <row r="58" spans="1:12" ht="9" customHeight="1">
      <c r="A58" s="26"/>
      <c r="B58" s="25"/>
      <c r="C58" s="25"/>
      <c r="D58" s="25"/>
      <c r="E58" s="25"/>
      <c r="F58" s="145"/>
      <c r="G58" s="145"/>
      <c r="H58" s="145"/>
      <c r="I58" s="145"/>
      <c r="J58" s="145"/>
      <c r="K58" s="145"/>
      <c r="L58" s="145"/>
    </row>
    <row r="59" spans="1:12" ht="9" customHeight="1">
      <c r="A59" s="26"/>
      <c r="B59" s="25"/>
      <c r="C59" s="25"/>
      <c r="D59" s="25"/>
      <c r="E59" s="25"/>
      <c r="F59" s="145"/>
      <c r="G59" s="145"/>
      <c r="H59" s="145"/>
      <c r="I59" s="145"/>
      <c r="J59" s="145"/>
      <c r="K59" s="145"/>
      <c r="L59" s="145"/>
    </row>
    <row r="60" spans="1:12" ht="9" customHeight="1">
      <c r="A60" s="26"/>
      <c r="B60" s="25"/>
      <c r="C60" s="25"/>
      <c r="D60" s="25"/>
      <c r="E60" s="25"/>
      <c r="F60" s="145"/>
      <c r="G60" s="145"/>
      <c r="H60" s="145"/>
      <c r="I60" s="145"/>
      <c r="J60" s="145"/>
      <c r="K60" s="145"/>
      <c r="L60" s="145"/>
    </row>
    <row r="61" spans="1:12" ht="9" customHeight="1">
      <c r="A61" s="30"/>
      <c r="B61" s="25"/>
      <c r="C61" s="25"/>
      <c r="D61" s="25"/>
      <c r="E61" s="25"/>
      <c r="F61" s="145"/>
      <c r="G61" s="145"/>
      <c r="H61" s="145"/>
      <c r="I61" s="145"/>
      <c r="J61" s="145"/>
      <c r="K61" s="145"/>
      <c r="L61" s="145"/>
    </row>
    <row r="62" spans="1:12" ht="9" customHeight="1">
      <c r="A62" s="28"/>
      <c r="B62" s="25"/>
      <c r="C62" s="25"/>
      <c r="D62" s="25"/>
      <c r="E62" s="25"/>
      <c r="F62" s="145"/>
      <c r="G62" s="145"/>
      <c r="H62" s="145"/>
      <c r="I62" s="145"/>
      <c r="J62" s="145"/>
      <c r="K62" s="145"/>
      <c r="L62" s="145"/>
    </row>
    <row r="63" spans="1:12" ht="9" customHeight="1">
      <c r="A63" s="26"/>
      <c r="B63" s="25"/>
      <c r="C63" s="25"/>
      <c r="D63" s="25"/>
      <c r="E63" s="25"/>
      <c r="F63" s="145"/>
      <c r="G63" s="145"/>
      <c r="H63" s="145"/>
      <c r="I63" s="145"/>
      <c r="J63" s="145"/>
      <c r="K63" s="145"/>
      <c r="L63" s="145"/>
    </row>
    <row r="64" spans="1:12" ht="9" customHeight="1">
      <c r="A64" s="26"/>
      <c r="B64" s="25"/>
      <c r="C64" s="25"/>
      <c r="D64" s="25"/>
      <c r="E64" s="25"/>
      <c r="F64" s="145"/>
      <c r="G64" s="145"/>
      <c r="H64" s="145"/>
      <c r="I64" s="145"/>
      <c r="J64" s="145"/>
      <c r="K64" s="145"/>
      <c r="L64" s="145"/>
    </row>
    <row r="65" spans="1:12" ht="9" customHeight="1">
      <c r="A65" s="26"/>
      <c r="B65" s="25"/>
      <c r="C65" s="25"/>
      <c r="D65" s="25"/>
      <c r="E65" s="25"/>
      <c r="F65" s="145"/>
      <c r="G65" s="145"/>
      <c r="H65" s="145"/>
      <c r="I65" s="145"/>
      <c r="J65" s="145"/>
      <c r="K65" s="145"/>
      <c r="L65" s="145"/>
    </row>
    <row r="66" spans="1:12" ht="9" customHeight="1">
      <c r="A66" s="26"/>
      <c r="B66" s="25"/>
      <c r="C66" s="25"/>
      <c r="D66" s="25"/>
      <c r="E66" s="25"/>
      <c r="F66" s="145"/>
      <c r="G66" s="145"/>
      <c r="H66" s="145"/>
      <c r="I66" s="145"/>
      <c r="J66" s="145"/>
      <c r="K66" s="145"/>
      <c r="L66" s="145"/>
    </row>
    <row r="67" spans="1:12" ht="9" customHeight="1">
      <c r="A67" s="30"/>
      <c r="B67" s="25"/>
      <c r="C67" s="25"/>
      <c r="D67" s="25"/>
      <c r="E67" s="25"/>
      <c r="F67" s="145"/>
      <c r="G67" s="145"/>
      <c r="H67" s="145"/>
      <c r="I67" s="145"/>
      <c r="J67" s="145"/>
      <c r="K67" s="145"/>
      <c r="L67" s="145"/>
    </row>
    <row r="68" spans="1:12" ht="9" customHeight="1">
      <c r="A68" s="28"/>
      <c r="B68" s="25"/>
      <c r="C68" s="25"/>
      <c r="D68" s="25"/>
      <c r="E68" s="25"/>
      <c r="F68" s="145"/>
      <c r="G68" s="145"/>
      <c r="H68" s="145"/>
      <c r="I68" s="145"/>
      <c r="J68" s="145"/>
      <c r="K68" s="145"/>
      <c r="L68" s="145"/>
    </row>
    <row r="69" spans="1:12" ht="9" customHeight="1">
      <c r="A69" s="26"/>
      <c r="B69" s="25"/>
      <c r="C69" s="25"/>
      <c r="D69" s="25"/>
      <c r="E69" s="25"/>
      <c r="F69" s="145"/>
      <c r="G69" s="145"/>
      <c r="H69" s="145"/>
      <c r="I69" s="145"/>
      <c r="J69" s="145"/>
      <c r="K69" s="145"/>
      <c r="L69" s="145"/>
    </row>
    <row r="70" spans="1:12" ht="9" customHeight="1">
      <c r="A70" s="26"/>
      <c r="B70" s="25"/>
      <c r="C70" s="25"/>
      <c r="D70" s="25"/>
      <c r="E70" s="25"/>
      <c r="F70" s="145"/>
      <c r="G70" s="145"/>
      <c r="H70" s="145"/>
      <c r="I70" s="145"/>
      <c r="J70" s="145"/>
      <c r="K70" s="145"/>
      <c r="L70" s="145"/>
    </row>
    <row r="71" spans="1:12" ht="9" customHeight="1">
      <c r="A71" s="26"/>
      <c r="B71" s="27"/>
      <c r="C71" s="27"/>
      <c r="D71" s="27"/>
      <c r="E71" s="27"/>
    </row>
    <row r="72" spans="1:12" ht="9" customHeight="1">
      <c r="A72" s="26"/>
      <c r="B72" s="27"/>
      <c r="C72" s="27"/>
      <c r="D72" s="27"/>
      <c r="E72" s="27"/>
    </row>
    <row r="73" spans="1:12" ht="9" customHeight="1">
      <c r="A73" s="26"/>
      <c r="B73" s="27"/>
      <c r="C73" s="27"/>
      <c r="D73" s="27"/>
      <c r="E73" s="27"/>
    </row>
    <row r="74" spans="1:12" ht="9" customHeight="1">
      <c r="A74" s="26"/>
      <c r="B74" s="27"/>
      <c r="C74" s="27"/>
      <c r="D74" s="27"/>
      <c r="E74" s="27"/>
    </row>
    <row r="75" spans="1:12" ht="9" customHeight="1">
      <c r="A75" s="26"/>
      <c r="B75" s="27"/>
      <c r="C75" s="27"/>
      <c r="D75" s="27"/>
      <c r="E75" s="27"/>
    </row>
    <row r="76" spans="1:12" ht="9" customHeight="1">
      <c r="A76" s="26"/>
      <c r="B76" s="27"/>
      <c r="C76" s="27"/>
      <c r="D76" s="27"/>
      <c r="E76" s="27"/>
    </row>
    <row r="77" spans="1:12" ht="9" customHeight="1">
      <c r="A77" s="30"/>
      <c r="B77" s="27"/>
      <c r="C77" s="27"/>
      <c r="D77" s="27"/>
      <c r="E77" s="27"/>
    </row>
    <row r="78" spans="1:12" ht="9" customHeight="1">
      <c r="A78" s="28"/>
      <c r="B78" s="27"/>
      <c r="C78" s="27"/>
      <c r="D78" s="27"/>
      <c r="E78" s="27"/>
    </row>
    <row r="79" spans="1:12" ht="9" customHeight="1">
      <c r="A79" s="26"/>
      <c r="B79" s="27"/>
      <c r="C79" s="27"/>
      <c r="D79" s="27"/>
      <c r="E79" s="27"/>
    </row>
    <row r="80" spans="1:12" ht="9" customHeight="1">
      <c r="A80" s="26"/>
      <c r="B80" s="27"/>
      <c r="C80" s="27"/>
      <c r="D80" s="27"/>
      <c r="E80" s="27"/>
    </row>
    <row r="81" spans="1:5" ht="9" customHeight="1">
      <c r="A81" s="26"/>
      <c r="B81" s="27"/>
      <c r="C81" s="27"/>
      <c r="D81" s="27"/>
      <c r="E81" s="27"/>
    </row>
    <row r="82" spans="1:5" ht="9" customHeight="1">
      <c r="A82" s="26"/>
      <c r="B82" s="27"/>
      <c r="C82" s="27"/>
      <c r="D82" s="27"/>
      <c r="E82" s="27"/>
    </row>
    <row r="83" spans="1:5" ht="9" customHeight="1">
      <c r="A83" s="26"/>
      <c r="B83" s="27"/>
      <c r="C83" s="27"/>
      <c r="D83" s="27"/>
      <c r="E83" s="27"/>
    </row>
    <row r="84" spans="1:5" ht="9" customHeight="1">
      <c r="A84" s="26"/>
      <c r="B84" s="27"/>
      <c r="C84" s="27"/>
      <c r="D84" s="27"/>
      <c r="E84" s="27"/>
    </row>
    <row r="85" spans="1:5" ht="9" customHeight="1">
      <c r="A85" s="26"/>
      <c r="B85" s="27"/>
      <c r="C85" s="27"/>
      <c r="D85" s="27"/>
      <c r="E85" s="27"/>
    </row>
    <row r="86" spans="1:5" ht="9" customHeight="1">
      <c r="A86" s="26"/>
      <c r="B86" s="27"/>
      <c r="C86" s="27"/>
      <c r="D86" s="27"/>
      <c r="E86" s="27"/>
    </row>
    <row r="87" spans="1:5" ht="9" customHeight="1">
      <c r="A87" s="26"/>
      <c r="B87" s="27"/>
      <c r="C87" s="27"/>
      <c r="D87" s="27"/>
      <c r="E87" s="27"/>
    </row>
    <row r="88" spans="1:5" ht="9" customHeight="1">
      <c r="A88" s="28"/>
      <c r="B88" s="27"/>
      <c r="C88" s="27"/>
      <c r="D88" s="27"/>
      <c r="E88" s="27"/>
    </row>
    <row r="89" spans="1:5" ht="9" customHeight="1">
      <c r="A89" s="26"/>
      <c r="B89" s="27"/>
      <c r="C89" s="27"/>
      <c r="D89" s="27"/>
      <c r="E89" s="27"/>
    </row>
    <row r="90" spans="1:5" ht="9" customHeight="1">
      <c r="A90" s="26"/>
      <c r="B90" s="27"/>
      <c r="C90" s="27"/>
      <c r="D90" s="27"/>
      <c r="E90" s="27"/>
    </row>
    <row r="91" spans="1:5" ht="9" customHeight="1">
      <c r="A91" s="26"/>
      <c r="B91" s="27"/>
      <c r="C91" s="27"/>
      <c r="D91" s="27"/>
      <c r="E91" s="27"/>
    </row>
    <row r="92" spans="1:5">
      <c r="A92" s="32"/>
      <c r="B92" s="27"/>
      <c r="C92" s="27"/>
      <c r="D92" s="27"/>
      <c r="E92" s="27"/>
    </row>
    <row r="93" spans="1:5">
      <c r="A93" s="32"/>
      <c r="B93" s="27"/>
      <c r="C93" s="27"/>
      <c r="D93" s="27"/>
      <c r="E93" s="27"/>
    </row>
    <row r="94" spans="1:5">
      <c r="A94" s="32"/>
      <c r="B94" s="27"/>
      <c r="C94" s="27"/>
      <c r="D94" s="27"/>
      <c r="E94" s="27"/>
    </row>
    <row r="95" spans="1:5">
      <c r="A95" s="32"/>
      <c r="B95" s="27"/>
      <c r="C95" s="27"/>
      <c r="D95" s="27"/>
      <c r="E95" s="27"/>
    </row>
    <row r="96" spans="1:5">
      <c r="A96" s="32"/>
      <c r="B96" s="27"/>
      <c r="C96" s="27"/>
      <c r="D96" s="27"/>
      <c r="E96" s="27"/>
    </row>
    <row r="97" spans="1:5">
      <c r="A97" s="32"/>
      <c r="B97" s="27"/>
      <c r="C97" s="27"/>
      <c r="D97" s="27"/>
      <c r="E97" s="27"/>
    </row>
    <row r="98" spans="1:5">
      <c r="A98" s="32"/>
      <c r="B98" s="27"/>
      <c r="C98" s="27"/>
      <c r="D98" s="27"/>
      <c r="E98" s="27"/>
    </row>
    <row r="99" spans="1:5" ht="15.75">
      <c r="A99" s="33"/>
      <c r="B99" s="27"/>
      <c r="C99" s="27"/>
      <c r="D99" s="27"/>
      <c r="E99" s="27"/>
    </row>
    <row r="100" spans="1:5" ht="15.75">
      <c r="A100" s="33"/>
      <c r="B100" s="27"/>
      <c r="C100" s="27"/>
      <c r="D100" s="27"/>
      <c r="E100" s="27"/>
    </row>
    <row r="101" spans="1:5" ht="15.75">
      <c r="A101" s="33"/>
      <c r="B101" s="27"/>
      <c r="C101" s="27"/>
      <c r="D101" s="27"/>
      <c r="E101" s="27"/>
    </row>
    <row r="102" spans="1:5" ht="15.75">
      <c r="A102" s="33"/>
      <c r="B102" s="27"/>
      <c r="C102" s="27"/>
      <c r="D102" s="27"/>
      <c r="E102" s="27"/>
    </row>
    <row r="103" spans="1:5" ht="15.75">
      <c r="A103" s="33"/>
      <c r="B103" s="27"/>
      <c r="C103" s="27"/>
      <c r="D103" s="27"/>
      <c r="E103" s="27"/>
    </row>
    <row r="104" spans="1:5" ht="15.75">
      <c r="A104" s="33"/>
      <c r="B104" s="27"/>
      <c r="C104" s="27"/>
      <c r="D104" s="27"/>
      <c r="E104" s="27"/>
    </row>
    <row r="105" spans="1:5" ht="15.75">
      <c r="A105" s="33"/>
      <c r="B105" s="27"/>
      <c r="C105" s="27"/>
      <c r="D105" s="27"/>
      <c r="E105" s="27"/>
    </row>
    <row r="106" spans="1:5" ht="15.75">
      <c r="A106" s="33"/>
      <c r="B106" s="27"/>
      <c r="C106" s="27"/>
      <c r="D106" s="27"/>
      <c r="E106" s="27"/>
    </row>
    <row r="107" spans="1:5" ht="15.75">
      <c r="A107" s="33"/>
      <c r="B107" s="27"/>
      <c r="C107" s="27"/>
      <c r="D107" s="27"/>
      <c r="E107" s="27"/>
    </row>
    <row r="108" spans="1:5" ht="15.75">
      <c r="A108" s="33"/>
      <c r="B108" s="27"/>
      <c r="C108" s="27"/>
      <c r="D108" s="27"/>
      <c r="E108" s="27"/>
    </row>
    <row r="109" spans="1:5" ht="15.75">
      <c r="A109" s="33"/>
      <c r="B109" s="27"/>
      <c r="C109" s="27"/>
      <c r="D109" s="27"/>
      <c r="E109" s="27"/>
    </row>
    <row r="110" spans="1:5" ht="15.75">
      <c r="A110" s="33"/>
      <c r="B110" s="27"/>
      <c r="C110" s="27"/>
      <c r="D110" s="27"/>
      <c r="E110" s="27"/>
    </row>
    <row r="111" spans="1:5" ht="15.75">
      <c r="A111" s="33"/>
      <c r="B111" s="27"/>
      <c r="C111" s="27"/>
      <c r="D111" s="27"/>
      <c r="E111" s="27"/>
    </row>
    <row r="112" spans="1:5" ht="15.75">
      <c r="A112" s="33"/>
      <c r="B112" s="27"/>
      <c r="C112" s="27"/>
      <c r="D112" s="27"/>
      <c r="E112" s="27"/>
    </row>
    <row r="113" spans="1:5" ht="15.75">
      <c r="A113" s="33"/>
      <c r="B113" s="27"/>
      <c r="C113" s="27"/>
      <c r="D113" s="27"/>
      <c r="E113" s="27"/>
    </row>
    <row r="114" spans="1:5" ht="15.75">
      <c r="A114" s="33"/>
      <c r="B114" s="27"/>
      <c r="C114" s="27"/>
      <c r="D114" s="27"/>
      <c r="E114" s="27"/>
    </row>
    <row r="115" spans="1:5" ht="15.75">
      <c r="A115" s="33"/>
      <c r="B115" s="27"/>
      <c r="C115" s="27"/>
      <c r="D115" s="27"/>
      <c r="E115" s="27"/>
    </row>
    <row r="116" spans="1:5" ht="15.75">
      <c r="A116" s="33"/>
      <c r="B116" s="27"/>
      <c r="C116" s="27"/>
      <c r="D116" s="27"/>
      <c r="E116" s="27"/>
    </row>
    <row r="117" spans="1:5" ht="15.75">
      <c r="A117" s="33"/>
      <c r="B117" s="27"/>
      <c r="C117" s="27"/>
      <c r="D117" s="27"/>
      <c r="E117" s="27"/>
    </row>
    <row r="118" spans="1:5" ht="15.75">
      <c r="A118" s="33"/>
      <c r="B118" s="27"/>
      <c r="C118" s="27"/>
      <c r="D118" s="27"/>
      <c r="E118" s="27"/>
    </row>
    <row r="119" spans="1:5" ht="15.75">
      <c r="A119" s="33"/>
      <c r="B119" s="27"/>
      <c r="C119" s="27"/>
      <c r="D119" s="27"/>
      <c r="E119" s="27"/>
    </row>
    <row r="120" spans="1:5" ht="15.75">
      <c r="A120" s="33"/>
      <c r="B120" s="27"/>
      <c r="C120" s="27"/>
      <c r="D120" s="27"/>
      <c r="E120" s="27"/>
    </row>
    <row r="121" spans="1:5" ht="15.75">
      <c r="A121" s="33"/>
      <c r="B121" s="27"/>
      <c r="C121" s="27"/>
      <c r="D121" s="27"/>
      <c r="E121" s="27"/>
    </row>
    <row r="122" spans="1:5" ht="15.75">
      <c r="A122" s="33"/>
      <c r="B122" s="27"/>
      <c r="C122" s="27"/>
      <c r="D122" s="27"/>
      <c r="E122" s="27"/>
    </row>
    <row r="123" spans="1:5" ht="15.75">
      <c r="A123" s="33"/>
      <c r="B123" s="27"/>
      <c r="C123" s="27"/>
      <c r="D123" s="27"/>
      <c r="E123" s="27"/>
    </row>
    <row r="124" spans="1:5" ht="15.75">
      <c r="A124" s="33"/>
      <c r="B124" s="27"/>
      <c r="C124" s="27"/>
      <c r="D124" s="27"/>
      <c r="E124" s="27"/>
    </row>
    <row r="125" spans="1:5" ht="15.75">
      <c r="A125" s="33"/>
      <c r="B125" s="27"/>
      <c r="C125" s="27"/>
      <c r="D125" s="27"/>
      <c r="E125" s="27"/>
    </row>
    <row r="126" spans="1:5" ht="15.75">
      <c r="A126" s="33"/>
      <c r="B126" s="27"/>
      <c r="C126" s="27"/>
      <c r="D126" s="27"/>
      <c r="E126" s="27"/>
    </row>
    <row r="127" spans="1:5" ht="15.75">
      <c r="A127" s="33"/>
      <c r="B127" s="27"/>
      <c r="C127" s="27"/>
      <c r="D127" s="27"/>
      <c r="E127" s="27"/>
    </row>
    <row r="128" spans="1:5" ht="15.75">
      <c r="A128" s="33"/>
      <c r="B128" s="27"/>
      <c r="C128" s="27"/>
      <c r="D128" s="27"/>
      <c r="E128" s="27"/>
    </row>
    <row r="129" spans="1:5" ht="15.75">
      <c r="A129" s="33"/>
      <c r="B129" s="27"/>
      <c r="C129" s="27"/>
      <c r="D129" s="27"/>
      <c r="E129" s="27"/>
    </row>
    <row r="130" spans="1:5" ht="15.75">
      <c r="A130" s="33"/>
      <c r="B130" s="27"/>
      <c r="C130" s="27"/>
      <c r="D130" s="27"/>
      <c r="E130" s="27"/>
    </row>
    <row r="131" spans="1:5" ht="15.75">
      <c r="A131" s="33"/>
      <c r="B131" s="27"/>
      <c r="C131" s="27"/>
      <c r="D131" s="27"/>
      <c r="E131" s="27"/>
    </row>
    <row r="132" spans="1:5" ht="15.75">
      <c r="A132" s="33"/>
      <c r="B132" s="27"/>
      <c r="C132" s="27"/>
      <c r="D132" s="27"/>
      <c r="E132" s="27"/>
    </row>
    <row r="133" spans="1:5" ht="15.75">
      <c r="A133" s="33"/>
      <c r="B133" s="27"/>
      <c r="C133" s="27"/>
      <c r="D133" s="27"/>
      <c r="E133" s="27"/>
    </row>
    <row r="134" spans="1:5" ht="15.75">
      <c r="A134" s="33"/>
      <c r="B134" s="27"/>
      <c r="C134" s="27"/>
      <c r="D134" s="27"/>
      <c r="E134" s="27"/>
    </row>
    <row r="135" spans="1:5" ht="15.75">
      <c r="A135" s="33"/>
      <c r="B135" s="27"/>
      <c r="C135" s="27"/>
      <c r="D135" s="27"/>
      <c r="E135" s="27"/>
    </row>
    <row r="136" spans="1:5" ht="15.75">
      <c r="A136" s="33"/>
      <c r="B136" s="27"/>
      <c r="C136" s="27"/>
      <c r="D136" s="27"/>
      <c r="E136" s="27"/>
    </row>
    <row r="137" spans="1:5" ht="15.75">
      <c r="A137" s="33"/>
      <c r="B137" s="27"/>
      <c r="C137" s="27"/>
      <c r="D137" s="27"/>
      <c r="E137" s="27"/>
    </row>
    <row r="138" spans="1:5" ht="15.75">
      <c r="A138" s="33"/>
      <c r="B138" s="27"/>
      <c r="C138" s="27"/>
      <c r="D138" s="27"/>
      <c r="E138" s="27"/>
    </row>
    <row r="139" spans="1:5" ht="15.75">
      <c r="A139" s="33"/>
      <c r="B139" s="27"/>
      <c r="C139" s="27"/>
      <c r="D139" s="27"/>
      <c r="E139" s="27"/>
    </row>
    <row r="140" spans="1:5" ht="15.75">
      <c r="A140" s="33"/>
      <c r="B140" s="27"/>
      <c r="C140" s="27"/>
      <c r="D140" s="27"/>
      <c r="E140" s="27"/>
    </row>
    <row r="141" spans="1:5" ht="15.75">
      <c r="A141" s="33"/>
      <c r="B141" s="27"/>
      <c r="C141" s="27"/>
      <c r="D141" s="27"/>
      <c r="E141" s="27"/>
    </row>
    <row r="142" spans="1:5" ht="15.75">
      <c r="A142" s="33"/>
      <c r="B142" s="27"/>
      <c r="C142" s="27"/>
      <c r="D142" s="27"/>
      <c r="E142" s="27"/>
    </row>
    <row r="143" spans="1:5" ht="15.75">
      <c r="A143" s="33"/>
      <c r="B143" s="27"/>
      <c r="C143" s="27"/>
      <c r="D143" s="27"/>
      <c r="E143" s="27"/>
    </row>
    <row r="144" spans="1:5" ht="15.75">
      <c r="A144" s="33"/>
      <c r="B144" s="27"/>
      <c r="C144" s="27"/>
      <c r="D144" s="27"/>
      <c r="E144" s="27"/>
    </row>
    <row r="145" spans="1:5" ht="15.75">
      <c r="A145" s="33"/>
      <c r="B145" s="27"/>
      <c r="C145" s="27"/>
      <c r="D145" s="27"/>
      <c r="E145" s="27"/>
    </row>
    <row r="146" spans="1:5" ht="15.75">
      <c r="A146" s="33"/>
      <c r="B146" s="27"/>
      <c r="C146" s="27"/>
      <c r="D146" s="27"/>
      <c r="E146" s="27"/>
    </row>
    <row r="147" spans="1:5" ht="15.75">
      <c r="A147" s="33"/>
      <c r="B147" s="27"/>
      <c r="C147" s="27"/>
      <c r="D147" s="27"/>
      <c r="E147" s="27"/>
    </row>
    <row r="148" spans="1:5" ht="15.75">
      <c r="A148" s="33"/>
      <c r="B148" s="27"/>
      <c r="C148" s="27"/>
      <c r="D148" s="27"/>
      <c r="E148" s="27"/>
    </row>
    <row r="149" spans="1:5" ht="15.75">
      <c r="A149" s="33"/>
      <c r="B149" s="27"/>
      <c r="C149" s="27"/>
      <c r="D149" s="27"/>
      <c r="E149" s="27"/>
    </row>
    <row r="150" spans="1:5" ht="15.75">
      <c r="A150" s="33"/>
      <c r="B150" s="27"/>
      <c r="C150" s="27"/>
      <c r="D150" s="27"/>
      <c r="E150" s="27"/>
    </row>
    <row r="151" spans="1:5" ht="15.75">
      <c r="A151" s="33"/>
      <c r="B151" s="27"/>
      <c r="C151" s="27"/>
      <c r="D151" s="27"/>
      <c r="E151" s="27"/>
    </row>
    <row r="152" spans="1:5" ht="15.75">
      <c r="A152" s="33"/>
      <c r="B152" s="27"/>
      <c r="C152" s="27"/>
      <c r="D152" s="27"/>
      <c r="E152" s="27"/>
    </row>
    <row r="153" spans="1:5" ht="15.75">
      <c r="A153" s="33"/>
      <c r="B153" s="27"/>
      <c r="C153" s="27"/>
      <c r="D153" s="27"/>
      <c r="E153" s="27"/>
    </row>
    <row r="154" spans="1:5" ht="15.75">
      <c r="A154" s="33"/>
      <c r="B154" s="27"/>
      <c r="C154" s="27"/>
      <c r="D154" s="27"/>
      <c r="E154" s="27"/>
    </row>
    <row r="155" spans="1:5" ht="15.75">
      <c r="A155" s="33"/>
      <c r="B155" s="27"/>
      <c r="C155" s="27"/>
      <c r="D155" s="27"/>
      <c r="E155" s="27"/>
    </row>
    <row r="156" spans="1:5" ht="15.75">
      <c r="A156" s="33"/>
      <c r="B156" s="27"/>
      <c r="C156" s="27"/>
      <c r="D156" s="27"/>
      <c r="E156" s="27"/>
    </row>
    <row r="157" spans="1:5" ht="15.75">
      <c r="A157" s="33"/>
      <c r="B157" s="27"/>
      <c r="C157" s="27"/>
      <c r="D157" s="27"/>
      <c r="E157" s="27"/>
    </row>
    <row r="158" spans="1:5" ht="15.75">
      <c r="A158" s="33"/>
      <c r="B158" s="27"/>
      <c r="C158" s="27"/>
      <c r="D158" s="27"/>
      <c r="E158" s="27"/>
    </row>
    <row r="159" spans="1:5" ht="15.75">
      <c r="A159" s="33"/>
      <c r="B159" s="27"/>
      <c r="C159" s="27"/>
      <c r="D159" s="27"/>
      <c r="E159" s="27"/>
    </row>
    <row r="160" spans="1:5" ht="15.75">
      <c r="A160" s="33"/>
      <c r="B160" s="27"/>
      <c r="C160" s="27"/>
      <c r="D160" s="27"/>
      <c r="E160" s="27"/>
    </row>
    <row r="161" spans="1:5" ht="15.75">
      <c r="A161" s="33"/>
      <c r="B161" s="27"/>
      <c r="C161" s="27"/>
      <c r="D161" s="27"/>
      <c r="E161" s="27"/>
    </row>
    <row r="162" spans="1:5" ht="15.75">
      <c r="A162" s="33"/>
      <c r="B162" s="27"/>
      <c r="C162" s="27"/>
      <c r="D162" s="27"/>
      <c r="E162" s="27"/>
    </row>
    <row r="163" spans="1:5" ht="15.75">
      <c r="A163" s="33"/>
      <c r="B163" s="27"/>
      <c r="C163" s="27"/>
      <c r="D163" s="27"/>
      <c r="E163" s="27"/>
    </row>
    <row r="164" spans="1:5" ht="15.75">
      <c r="A164" s="33"/>
      <c r="B164" s="27"/>
      <c r="C164" s="27"/>
      <c r="D164" s="27"/>
      <c r="E164" s="27"/>
    </row>
    <row r="165" spans="1:5" ht="15.75">
      <c r="A165" s="33"/>
      <c r="B165" s="27"/>
      <c r="C165" s="27"/>
      <c r="D165" s="27"/>
      <c r="E165" s="27"/>
    </row>
    <row r="166" spans="1:5" ht="15.75">
      <c r="A166" s="33"/>
      <c r="B166" s="27"/>
      <c r="C166" s="27"/>
      <c r="D166" s="27"/>
      <c r="E166" s="27"/>
    </row>
    <row r="167" spans="1:5" ht="15.75">
      <c r="A167" s="33"/>
      <c r="B167" s="27"/>
      <c r="C167" s="27"/>
      <c r="D167" s="27"/>
      <c r="E167" s="27"/>
    </row>
    <row r="168" spans="1:5" ht="15.75">
      <c r="A168" s="33"/>
      <c r="B168" s="27"/>
      <c r="C168" s="27"/>
      <c r="D168" s="27"/>
      <c r="E168" s="27"/>
    </row>
    <row r="169" spans="1:5" ht="15.75">
      <c r="A169" s="33"/>
      <c r="B169" s="27"/>
      <c r="C169" s="27"/>
      <c r="D169" s="27"/>
      <c r="E169" s="27"/>
    </row>
    <row r="170" spans="1:5" ht="15.75">
      <c r="A170" s="33"/>
      <c r="B170" s="27"/>
      <c r="C170" s="27"/>
      <c r="D170" s="27"/>
      <c r="E170" s="27"/>
    </row>
    <row r="171" spans="1:5" ht="15.75">
      <c r="A171" s="33"/>
      <c r="B171" s="27"/>
      <c r="C171" s="27"/>
      <c r="D171" s="27"/>
      <c r="E171" s="27"/>
    </row>
    <row r="172" spans="1:5" ht="15.75">
      <c r="A172" s="33"/>
      <c r="B172" s="27"/>
      <c r="C172" s="27"/>
      <c r="D172" s="27"/>
      <c r="E172" s="27"/>
    </row>
    <row r="173" spans="1:5" ht="15.75">
      <c r="A173" s="33"/>
      <c r="B173" s="27"/>
      <c r="C173" s="27"/>
      <c r="D173" s="27"/>
      <c r="E173" s="27"/>
    </row>
    <row r="174" spans="1:5" ht="15.75">
      <c r="A174" s="33"/>
      <c r="B174" s="27"/>
      <c r="C174" s="27"/>
      <c r="D174" s="27"/>
      <c r="E174" s="27"/>
    </row>
    <row r="175" spans="1:5" ht="15.75">
      <c r="A175" s="33"/>
      <c r="B175" s="27"/>
      <c r="C175" s="27"/>
      <c r="D175" s="27"/>
      <c r="E175" s="27"/>
    </row>
    <row r="176" spans="1:5" ht="15.75">
      <c r="A176" s="33"/>
      <c r="B176" s="27"/>
      <c r="C176" s="27"/>
      <c r="D176" s="27"/>
      <c r="E176" s="27"/>
    </row>
    <row r="177" spans="1:5" ht="15.75">
      <c r="A177" s="33"/>
      <c r="B177" s="27"/>
      <c r="C177" s="27"/>
      <c r="D177" s="27"/>
      <c r="E177" s="27"/>
    </row>
    <row r="178" spans="1:5" ht="15.75">
      <c r="A178" s="33"/>
      <c r="B178" s="27"/>
      <c r="C178" s="27"/>
      <c r="D178" s="27"/>
      <c r="E178" s="27"/>
    </row>
    <row r="179" spans="1:5" ht="15.75">
      <c r="A179" s="33"/>
      <c r="B179" s="27"/>
      <c r="C179" s="27"/>
      <c r="D179" s="27"/>
      <c r="E179" s="27"/>
    </row>
    <row r="180" spans="1:5" ht="15.75">
      <c r="A180" s="33"/>
      <c r="B180" s="27"/>
      <c r="C180" s="27"/>
      <c r="D180" s="27"/>
      <c r="E180" s="27"/>
    </row>
    <row r="181" spans="1:5" ht="15.75">
      <c r="A181" s="33"/>
      <c r="B181" s="27"/>
      <c r="C181" s="27"/>
      <c r="D181" s="27"/>
      <c r="E181" s="27"/>
    </row>
    <row r="182" spans="1:5" ht="15.75">
      <c r="A182" s="33"/>
      <c r="B182" s="27"/>
      <c r="C182" s="27"/>
      <c r="D182" s="27"/>
      <c r="E182" s="27"/>
    </row>
    <row r="183" spans="1:5" ht="15.75">
      <c r="A183" s="33"/>
      <c r="B183" s="27"/>
      <c r="C183" s="27"/>
      <c r="D183" s="27"/>
      <c r="E183" s="27"/>
    </row>
    <row r="184" spans="1:5" ht="15.75">
      <c r="A184" s="33"/>
      <c r="B184" s="27"/>
      <c r="C184" s="27"/>
      <c r="D184" s="27"/>
      <c r="E184" s="27"/>
    </row>
    <row r="185" spans="1:5" ht="15.75">
      <c r="A185" s="33"/>
      <c r="B185" s="27"/>
      <c r="C185" s="27"/>
      <c r="D185" s="27"/>
      <c r="E185" s="27"/>
    </row>
    <row r="186" spans="1:5" ht="15.75">
      <c r="A186" s="33"/>
      <c r="B186" s="27"/>
      <c r="C186" s="27"/>
      <c r="D186" s="27"/>
      <c r="E186" s="27"/>
    </row>
    <row r="187" spans="1:5" ht="15.75">
      <c r="A187" s="33"/>
      <c r="B187" s="27"/>
      <c r="C187" s="27"/>
      <c r="D187" s="27"/>
      <c r="E187" s="27"/>
    </row>
    <row r="188" spans="1:5" ht="15.75">
      <c r="A188" s="33"/>
      <c r="B188" s="27"/>
      <c r="C188" s="27"/>
      <c r="D188" s="27"/>
      <c r="E188" s="27"/>
    </row>
    <row r="189" spans="1:5" ht="15.75">
      <c r="A189" s="33"/>
      <c r="B189" s="27"/>
      <c r="C189" s="27"/>
      <c r="D189" s="27"/>
      <c r="E189" s="27"/>
    </row>
    <row r="190" spans="1:5" ht="15.75">
      <c r="A190" s="34"/>
      <c r="B190" s="27"/>
      <c r="C190" s="27"/>
      <c r="D190" s="27"/>
      <c r="E190" s="27"/>
    </row>
    <row r="191" spans="1:5" ht="15.75">
      <c r="A191" s="34"/>
      <c r="B191" s="27"/>
      <c r="C191" s="27"/>
      <c r="D191" s="27"/>
      <c r="E191" s="27"/>
    </row>
    <row r="192" spans="1:5" ht="15.75">
      <c r="A192" s="34"/>
      <c r="B192" s="27"/>
      <c r="C192" s="27"/>
      <c r="D192" s="27"/>
      <c r="E192" s="27"/>
    </row>
    <row r="193" spans="1:5" ht="15.75">
      <c r="A193" s="34"/>
      <c r="B193" s="27"/>
      <c r="C193" s="27"/>
      <c r="D193" s="27"/>
      <c r="E193" s="27"/>
    </row>
    <row r="194" spans="1:5" ht="15.75">
      <c r="A194" s="34"/>
      <c r="B194" s="27"/>
      <c r="C194" s="27"/>
      <c r="D194" s="27"/>
      <c r="E194" s="27"/>
    </row>
    <row r="195" spans="1:5" ht="15.75">
      <c r="A195" s="34"/>
      <c r="B195" s="27"/>
      <c r="C195" s="27"/>
      <c r="D195" s="27"/>
      <c r="E195" s="27"/>
    </row>
    <row r="196" spans="1:5" ht="15.75">
      <c r="A196" s="34"/>
      <c r="B196" s="27"/>
      <c r="C196" s="27"/>
      <c r="D196" s="27"/>
      <c r="E196" s="27"/>
    </row>
    <row r="197" spans="1:5" ht="15.75">
      <c r="A197" s="34"/>
      <c r="B197" s="27"/>
      <c r="C197" s="27"/>
      <c r="D197" s="27"/>
      <c r="E197" s="27"/>
    </row>
    <row r="198" spans="1:5" ht="15.75">
      <c r="A198" s="34"/>
      <c r="B198" s="27"/>
      <c r="C198" s="27"/>
      <c r="D198" s="27"/>
      <c r="E198" s="27"/>
    </row>
    <row r="199" spans="1:5" ht="15.75">
      <c r="A199" s="34"/>
      <c r="B199" s="27"/>
      <c r="C199" s="27"/>
      <c r="D199" s="27"/>
      <c r="E199" s="27"/>
    </row>
    <row r="200" spans="1:5" ht="15.75">
      <c r="A200" s="34"/>
      <c r="B200" s="27"/>
      <c r="C200" s="27"/>
      <c r="D200" s="27"/>
      <c r="E200" s="27"/>
    </row>
    <row r="201" spans="1:5" ht="15.75">
      <c r="A201" s="34"/>
      <c r="B201" s="27"/>
      <c r="C201" s="27"/>
      <c r="D201" s="27"/>
      <c r="E201" s="27"/>
    </row>
    <row r="202" spans="1:5" ht="15.75">
      <c r="A202" s="34"/>
      <c r="B202" s="27"/>
      <c r="C202" s="27"/>
      <c r="D202" s="27"/>
      <c r="E202" s="27"/>
    </row>
    <row r="203" spans="1:5" ht="15.75">
      <c r="A203" s="34"/>
      <c r="B203" s="27"/>
      <c r="C203" s="27"/>
      <c r="D203" s="27"/>
      <c r="E203" s="27"/>
    </row>
    <row r="204" spans="1:5" ht="15.75">
      <c r="A204" s="34"/>
      <c r="B204" s="27"/>
      <c r="C204" s="27"/>
      <c r="D204" s="27"/>
      <c r="E204" s="27"/>
    </row>
    <row r="205" spans="1:5" ht="15.75">
      <c r="A205" s="34"/>
      <c r="B205" s="27"/>
      <c r="C205" s="27"/>
      <c r="D205" s="27"/>
      <c r="E205" s="27"/>
    </row>
    <row r="206" spans="1:5" ht="15.75">
      <c r="A206" s="34"/>
      <c r="B206" s="27"/>
      <c r="C206" s="27"/>
      <c r="D206" s="27"/>
      <c r="E206" s="27"/>
    </row>
    <row r="207" spans="1:5" ht="15.75">
      <c r="A207" s="34"/>
      <c r="B207" s="27"/>
      <c r="C207" s="27"/>
      <c r="D207" s="27"/>
      <c r="E207" s="27"/>
    </row>
    <row r="208" spans="1:5" ht="15.75">
      <c r="A208" s="34"/>
      <c r="B208" s="27"/>
      <c r="C208" s="27"/>
      <c r="D208" s="27"/>
      <c r="E208" s="27"/>
    </row>
    <row r="209" spans="1:5" ht="15.75">
      <c r="A209" s="34"/>
      <c r="B209" s="27"/>
      <c r="C209" s="27"/>
      <c r="D209" s="27"/>
      <c r="E209" s="27"/>
    </row>
    <row r="210" spans="1:5" ht="15.75">
      <c r="A210" s="34"/>
      <c r="B210" s="27"/>
      <c r="C210" s="27"/>
      <c r="D210" s="27"/>
      <c r="E210" s="27"/>
    </row>
    <row r="211" spans="1:5" ht="15.75">
      <c r="A211" s="34"/>
      <c r="B211" s="27"/>
      <c r="C211" s="27"/>
      <c r="D211" s="27"/>
      <c r="E211" s="27"/>
    </row>
    <row r="212" spans="1:5" ht="15.75">
      <c r="A212" s="34"/>
      <c r="B212" s="27"/>
      <c r="C212" s="27"/>
      <c r="D212" s="27"/>
      <c r="E212" s="27"/>
    </row>
    <row r="213" spans="1:5" ht="15.75">
      <c r="A213" s="34"/>
      <c r="B213" s="27"/>
      <c r="C213" s="27"/>
      <c r="D213" s="27"/>
      <c r="E213" s="27"/>
    </row>
    <row r="214" spans="1:5" ht="15.75">
      <c r="A214" s="34"/>
      <c r="B214" s="27"/>
      <c r="C214" s="27"/>
      <c r="D214" s="27"/>
      <c r="E214" s="27"/>
    </row>
    <row r="215" spans="1:5" ht="15.75">
      <c r="A215" s="34"/>
      <c r="B215" s="27"/>
      <c r="C215" s="27"/>
      <c r="D215" s="27"/>
      <c r="E215" s="27"/>
    </row>
    <row r="216" spans="1:5" ht="15.75">
      <c r="A216" s="34"/>
      <c r="B216" s="27"/>
      <c r="C216" s="27"/>
      <c r="D216" s="27"/>
      <c r="E216" s="27"/>
    </row>
    <row r="217" spans="1:5" ht="15.75">
      <c r="A217" s="34"/>
      <c r="B217" s="27"/>
      <c r="C217" s="27"/>
      <c r="D217" s="27"/>
      <c r="E217" s="27"/>
    </row>
    <row r="218" spans="1:5" ht="15.75">
      <c r="A218" s="34"/>
      <c r="B218" s="27"/>
      <c r="C218" s="27"/>
      <c r="D218" s="27"/>
      <c r="E218" s="27"/>
    </row>
    <row r="219" spans="1:5" ht="15.75">
      <c r="A219" s="34"/>
      <c r="B219" s="27"/>
      <c r="C219" s="27"/>
      <c r="D219" s="27"/>
      <c r="E219" s="27"/>
    </row>
    <row r="220" spans="1:5" ht="15.75">
      <c r="A220" s="34"/>
      <c r="B220" s="27"/>
      <c r="C220" s="27"/>
      <c r="D220" s="27"/>
      <c r="E220" s="27"/>
    </row>
    <row r="221" spans="1:5" ht="15.75">
      <c r="A221" s="34"/>
      <c r="B221" s="27"/>
      <c r="C221" s="27"/>
      <c r="D221" s="27"/>
      <c r="E221" s="27"/>
    </row>
    <row r="222" spans="1:5" ht="15.75">
      <c r="A222" s="34"/>
      <c r="B222" s="27"/>
      <c r="C222" s="27"/>
      <c r="D222" s="27"/>
      <c r="E222" s="27"/>
    </row>
    <row r="223" spans="1:5" ht="15.75">
      <c r="A223" s="34"/>
      <c r="B223" s="27"/>
      <c r="C223" s="27"/>
      <c r="D223" s="27"/>
      <c r="E223" s="27"/>
    </row>
    <row r="224" spans="1:5" ht="15.75">
      <c r="A224" s="34"/>
      <c r="B224" s="27"/>
      <c r="C224" s="27"/>
      <c r="D224" s="27"/>
      <c r="E224" s="27"/>
    </row>
    <row r="225" spans="1:5" ht="15.75">
      <c r="A225" s="34"/>
      <c r="B225" s="27"/>
      <c r="C225" s="27"/>
      <c r="D225" s="27"/>
      <c r="E225" s="27"/>
    </row>
    <row r="226" spans="1:5" ht="15.75">
      <c r="A226" s="34"/>
      <c r="B226" s="27"/>
      <c r="C226" s="27"/>
      <c r="D226" s="27"/>
      <c r="E226" s="27"/>
    </row>
    <row r="227" spans="1:5" ht="15.75">
      <c r="A227" s="34"/>
      <c r="B227" s="27"/>
      <c r="C227" s="27"/>
      <c r="D227" s="27"/>
      <c r="E227" s="27"/>
    </row>
    <row r="228" spans="1:5" ht="15.75">
      <c r="A228" s="34"/>
      <c r="B228" s="27"/>
      <c r="C228" s="27"/>
      <c r="D228" s="27"/>
      <c r="E228" s="27"/>
    </row>
    <row r="229" spans="1:5" ht="15.75">
      <c r="A229" s="34"/>
      <c r="B229" s="27"/>
      <c r="C229" s="27"/>
      <c r="D229" s="27"/>
      <c r="E229" s="27"/>
    </row>
    <row r="230" spans="1:5" ht="15.75">
      <c r="A230" s="34"/>
      <c r="B230" s="27"/>
      <c r="C230" s="27"/>
      <c r="D230" s="27"/>
      <c r="E230" s="27"/>
    </row>
    <row r="231" spans="1:5" ht="15.75">
      <c r="A231" s="34"/>
      <c r="B231" s="27"/>
      <c r="C231" s="27"/>
      <c r="D231" s="27"/>
      <c r="E231" s="27"/>
    </row>
    <row r="232" spans="1:5" ht="15.75">
      <c r="A232" s="34"/>
      <c r="B232" s="27"/>
      <c r="C232" s="27"/>
      <c r="D232" s="27"/>
      <c r="E232" s="27"/>
    </row>
    <row r="233" spans="1:5" ht="15.75">
      <c r="A233" s="34"/>
      <c r="B233" s="27"/>
      <c r="C233" s="27"/>
      <c r="D233" s="27"/>
      <c r="E233" s="27"/>
    </row>
    <row r="234" spans="1:5" ht="15.75">
      <c r="A234" s="34"/>
      <c r="B234" s="27"/>
      <c r="C234" s="27"/>
      <c r="D234" s="27"/>
      <c r="E234" s="27"/>
    </row>
    <row r="235" spans="1:5" ht="15.75">
      <c r="A235" s="34"/>
      <c r="B235" s="27"/>
      <c r="C235" s="27"/>
      <c r="D235" s="27"/>
      <c r="E235" s="27"/>
    </row>
    <row r="236" spans="1:5" ht="15.75">
      <c r="A236" s="34"/>
      <c r="B236" s="27"/>
      <c r="C236" s="27"/>
      <c r="D236" s="27"/>
      <c r="E236" s="27"/>
    </row>
    <row r="237" spans="1:5" ht="15.75">
      <c r="A237" s="34"/>
      <c r="B237" s="27"/>
      <c r="C237" s="27"/>
      <c r="D237" s="27"/>
      <c r="E237" s="27"/>
    </row>
    <row r="238" spans="1:5" ht="15.75">
      <c r="A238" s="34"/>
      <c r="B238" s="27"/>
      <c r="C238" s="27"/>
      <c r="D238" s="27"/>
      <c r="E238" s="27"/>
    </row>
    <row r="239" spans="1:5" ht="15.75">
      <c r="A239" s="34"/>
      <c r="B239" s="27"/>
      <c r="C239" s="27"/>
      <c r="D239" s="27"/>
      <c r="E239" s="27"/>
    </row>
    <row r="240" spans="1:5" ht="15.75">
      <c r="A240" s="34"/>
      <c r="B240" s="27"/>
      <c r="C240" s="27"/>
      <c r="D240" s="27"/>
      <c r="E240" s="27"/>
    </row>
    <row r="241" spans="1:5" ht="15.75">
      <c r="A241" s="34"/>
      <c r="B241" s="27"/>
      <c r="C241" s="27"/>
      <c r="D241" s="27"/>
      <c r="E241" s="27"/>
    </row>
    <row r="242" spans="1:5" ht="15.75">
      <c r="A242" s="34"/>
      <c r="B242" s="27"/>
      <c r="C242" s="27"/>
      <c r="D242" s="27"/>
      <c r="E242" s="27"/>
    </row>
    <row r="243" spans="1:5" ht="15.75">
      <c r="A243" s="34"/>
      <c r="B243" s="27"/>
      <c r="C243" s="27"/>
      <c r="D243" s="27"/>
      <c r="E243" s="27"/>
    </row>
    <row r="244" spans="1:5" ht="15.75">
      <c r="A244" s="34"/>
      <c r="B244" s="27"/>
      <c r="C244" s="27"/>
      <c r="D244" s="27"/>
      <c r="E244" s="27"/>
    </row>
    <row r="245" spans="1:5" ht="15.75">
      <c r="A245" s="34"/>
      <c r="B245" s="27"/>
      <c r="C245" s="27"/>
      <c r="D245" s="27"/>
      <c r="E245" s="27"/>
    </row>
    <row r="246" spans="1:5" ht="15.75">
      <c r="A246" s="34"/>
      <c r="B246" s="27"/>
      <c r="C246" s="27"/>
      <c r="D246" s="27"/>
      <c r="E246" s="27"/>
    </row>
    <row r="247" spans="1:5" ht="15.75">
      <c r="A247" s="34"/>
      <c r="B247" s="27"/>
      <c r="C247" s="27"/>
      <c r="D247" s="27"/>
      <c r="E247" s="27"/>
    </row>
    <row r="248" spans="1:5" ht="15.75">
      <c r="A248" s="34"/>
      <c r="B248" s="27"/>
      <c r="C248" s="27"/>
      <c r="D248" s="27"/>
      <c r="E248" s="27"/>
    </row>
    <row r="249" spans="1:5" ht="15.75">
      <c r="A249" s="34"/>
      <c r="B249" s="27"/>
      <c r="C249" s="27"/>
      <c r="D249" s="27"/>
      <c r="E249" s="27"/>
    </row>
    <row r="250" spans="1:5" ht="15.75">
      <c r="A250" s="34"/>
      <c r="B250" s="27"/>
      <c r="C250" s="27"/>
      <c r="D250" s="27"/>
      <c r="E250" s="27"/>
    </row>
    <row r="251" spans="1:5" ht="15.75">
      <c r="A251" s="34"/>
      <c r="B251" s="27"/>
      <c r="C251" s="27"/>
      <c r="D251" s="27"/>
      <c r="E251" s="27"/>
    </row>
    <row r="252" spans="1:5" ht="15.75">
      <c r="A252" s="34"/>
      <c r="B252" s="27"/>
      <c r="C252" s="27"/>
      <c r="D252" s="27"/>
      <c r="E252" s="27"/>
    </row>
    <row r="253" spans="1:5" ht="15.75">
      <c r="A253" s="34"/>
      <c r="B253" s="27"/>
      <c r="C253" s="27"/>
      <c r="D253" s="27"/>
      <c r="E253" s="27"/>
    </row>
    <row r="254" spans="1:5" ht="15.75">
      <c r="A254" s="34"/>
      <c r="B254" s="27"/>
      <c r="C254" s="27"/>
      <c r="D254" s="27"/>
      <c r="E254" s="27"/>
    </row>
    <row r="255" spans="1:5" ht="15.75">
      <c r="A255" s="34"/>
      <c r="B255" s="27"/>
      <c r="C255" s="27"/>
      <c r="D255" s="27"/>
      <c r="E255" s="27"/>
    </row>
    <row r="256" spans="1:5" ht="15.75">
      <c r="A256" s="34"/>
      <c r="B256" s="27"/>
      <c r="C256" s="27"/>
      <c r="D256" s="27"/>
      <c r="E256" s="27"/>
    </row>
    <row r="257" spans="1:5" ht="15.75">
      <c r="A257" s="34"/>
      <c r="B257" s="27"/>
      <c r="C257" s="27"/>
      <c r="D257" s="27"/>
      <c r="E257" s="27"/>
    </row>
    <row r="258" spans="1:5" ht="15.75">
      <c r="A258" s="34"/>
      <c r="B258" s="27"/>
      <c r="C258" s="27"/>
      <c r="D258" s="27"/>
      <c r="E258" s="27"/>
    </row>
    <row r="259" spans="1:5" ht="15.75">
      <c r="A259" s="34"/>
      <c r="B259" s="27"/>
      <c r="C259" s="27"/>
      <c r="D259" s="27"/>
      <c r="E259" s="27"/>
    </row>
    <row r="260" spans="1:5" ht="15.75">
      <c r="A260" s="34"/>
      <c r="B260" s="27"/>
      <c r="C260" s="27"/>
      <c r="D260" s="27"/>
      <c r="E260" s="27"/>
    </row>
    <row r="261" spans="1:5" ht="15.75">
      <c r="A261" s="34"/>
      <c r="B261" s="27"/>
      <c r="C261" s="27"/>
      <c r="D261" s="27"/>
      <c r="E261" s="27"/>
    </row>
    <row r="262" spans="1:5" ht="15.75">
      <c r="A262" s="34"/>
    </row>
    <row r="263" spans="1:5" ht="15.75">
      <c r="A263" s="34"/>
    </row>
    <row r="264" spans="1:5" ht="15.75">
      <c r="A264" s="34"/>
    </row>
    <row r="265" spans="1:5" ht="15.75">
      <c r="A265" s="34"/>
    </row>
    <row r="266" spans="1:5" ht="15.75">
      <c r="A266" s="34"/>
    </row>
    <row r="267" spans="1:5" ht="15.75">
      <c r="A267" s="34"/>
    </row>
    <row r="268" spans="1:5" ht="15.75">
      <c r="A268" s="34"/>
    </row>
    <row r="269" spans="1:5" ht="15.75">
      <c r="A269" s="34"/>
    </row>
    <row r="270" spans="1:5" ht="15.75">
      <c r="A270" s="34"/>
    </row>
    <row r="271" spans="1:5" ht="15.75">
      <c r="A271" s="34"/>
    </row>
    <row r="272" spans="1:5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</sheetData>
  <mergeCells count="6">
    <mergeCell ref="A25:L25"/>
    <mergeCell ref="A2:L2"/>
    <mergeCell ref="A3:L3"/>
    <mergeCell ref="A4:L4"/>
    <mergeCell ref="A5:L5"/>
    <mergeCell ref="A24:L24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R651"/>
  <sheetViews>
    <sheetView zoomScale="85" zoomScaleNormal="85" workbookViewId="0">
      <selection activeCell="O24" sqref="O24"/>
    </sheetView>
  </sheetViews>
  <sheetFormatPr defaultColWidth="11.42578125" defaultRowHeight="12.75"/>
  <cols>
    <col min="1" max="1" width="56.85546875" style="157" customWidth="1"/>
    <col min="2" max="10" width="9.85546875" style="141" customWidth="1"/>
    <col min="11" max="11" width="12.7109375" style="141" customWidth="1"/>
    <col min="12" max="12" width="9.85546875" style="141" customWidth="1"/>
    <col min="13" max="256" width="11.42578125" style="141"/>
    <col min="257" max="257" width="56.85546875" style="141" customWidth="1"/>
    <col min="258" max="266" width="9.85546875" style="141" customWidth="1"/>
    <col min="267" max="267" width="12.7109375" style="141" customWidth="1"/>
    <col min="268" max="268" width="9.85546875" style="141" customWidth="1"/>
    <col min="269" max="512" width="11.42578125" style="141"/>
    <col min="513" max="513" width="56.85546875" style="141" customWidth="1"/>
    <col min="514" max="522" width="9.85546875" style="141" customWidth="1"/>
    <col min="523" max="523" width="12.7109375" style="141" customWidth="1"/>
    <col min="524" max="524" width="9.85546875" style="141" customWidth="1"/>
    <col min="525" max="768" width="11.42578125" style="141"/>
    <col min="769" max="769" width="56.85546875" style="141" customWidth="1"/>
    <col min="770" max="778" width="9.85546875" style="141" customWidth="1"/>
    <col min="779" max="779" width="12.7109375" style="141" customWidth="1"/>
    <col min="780" max="780" width="9.85546875" style="141" customWidth="1"/>
    <col min="781" max="1024" width="11.42578125" style="141"/>
    <col min="1025" max="1025" width="56.85546875" style="141" customWidth="1"/>
    <col min="1026" max="1034" width="9.85546875" style="141" customWidth="1"/>
    <col min="1035" max="1035" width="12.7109375" style="141" customWidth="1"/>
    <col min="1036" max="1036" width="9.85546875" style="141" customWidth="1"/>
    <col min="1037" max="1280" width="11.42578125" style="141"/>
    <col min="1281" max="1281" width="56.85546875" style="141" customWidth="1"/>
    <col min="1282" max="1290" width="9.85546875" style="141" customWidth="1"/>
    <col min="1291" max="1291" width="12.7109375" style="141" customWidth="1"/>
    <col min="1292" max="1292" width="9.85546875" style="141" customWidth="1"/>
    <col min="1293" max="1536" width="11.42578125" style="141"/>
    <col min="1537" max="1537" width="56.85546875" style="141" customWidth="1"/>
    <col min="1538" max="1546" width="9.85546875" style="141" customWidth="1"/>
    <col min="1547" max="1547" width="12.7109375" style="141" customWidth="1"/>
    <col min="1548" max="1548" width="9.85546875" style="141" customWidth="1"/>
    <col min="1549" max="1792" width="11.42578125" style="141"/>
    <col min="1793" max="1793" width="56.85546875" style="141" customWidth="1"/>
    <col min="1794" max="1802" width="9.85546875" style="141" customWidth="1"/>
    <col min="1803" max="1803" width="12.7109375" style="141" customWidth="1"/>
    <col min="1804" max="1804" width="9.85546875" style="141" customWidth="1"/>
    <col min="1805" max="2048" width="11.42578125" style="141"/>
    <col min="2049" max="2049" width="56.85546875" style="141" customWidth="1"/>
    <col min="2050" max="2058" width="9.85546875" style="141" customWidth="1"/>
    <col min="2059" max="2059" width="12.7109375" style="141" customWidth="1"/>
    <col min="2060" max="2060" width="9.85546875" style="141" customWidth="1"/>
    <col min="2061" max="2304" width="11.42578125" style="141"/>
    <col min="2305" max="2305" width="56.85546875" style="141" customWidth="1"/>
    <col min="2306" max="2314" width="9.85546875" style="141" customWidth="1"/>
    <col min="2315" max="2315" width="12.7109375" style="141" customWidth="1"/>
    <col min="2316" max="2316" width="9.85546875" style="141" customWidth="1"/>
    <col min="2317" max="2560" width="11.42578125" style="141"/>
    <col min="2561" max="2561" width="56.85546875" style="141" customWidth="1"/>
    <col min="2562" max="2570" width="9.85546875" style="141" customWidth="1"/>
    <col min="2571" max="2571" width="12.7109375" style="141" customWidth="1"/>
    <col min="2572" max="2572" width="9.85546875" style="141" customWidth="1"/>
    <col min="2573" max="2816" width="11.42578125" style="141"/>
    <col min="2817" max="2817" width="56.85546875" style="141" customWidth="1"/>
    <col min="2818" max="2826" width="9.85546875" style="141" customWidth="1"/>
    <col min="2827" max="2827" width="12.7109375" style="141" customWidth="1"/>
    <col min="2828" max="2828" width="9.85546875" style="141" customWidth="1"/>
    <col min="2829" max="3072" width="11.42578125" style="141"/>
    <col min="3073" max="3073" width="56.85546875" style="141" customWidth="1"/>
    <col min="3074" max="3082" width="9.85546875" style="141" customWidth="1"/>
    <col min="3083" max="3083" width="12.7109375" style="141" customWidth="1"/>
    <col min="3084" max="3084" width="9.85546875" style="141" customWidth="1"/>
    <col min="3085" max="3328" width="11.42578125" style="141"/>
    <col min="3329" max="3329" width="56.85546875" style="141" customWidth="1"/>
    <col min="3330" max="3338" width="9.85546875" style="141" customWidth="1"/>
    <col min="3339" max="3339" width="12.7109375" style="141" customWidth="1"/>
    <col min="3340" max="3340" width="9.85546875" style="141" customWidth="1"/>
    <col min="3341" max="3584" width="11.42578125" style="141"/>
    <col min="3585" max="3585" width="56.85546875" style="141" customWidth="1"/>
    <col min="3586" max="3594" width="9.85546875" style="141" customWidth="1"/>
    <col min="3595" max="3595" width="12.7109375" style="141" customWidth="1"/>
    <col min="3596" max="3596" width="9.85546875" style="141" customWidth="1"/>
    <col min="3597" max="3840" width="11.42578125" style="141"/>
    <col min="3841" max="3841" width="56.85546875" style="141" customWidth="1"/>
    <col min="3842" max="3850" width="9.85546875" style="141" customWidth="1"/>
    <col min="3851" max="3851" width="12.7109375" style="141" customWidth="1"/>
    <col min="3852" max="3852" width="9.85546875" style="141" customWidth="1"/>
    <col min="3853" max="4096" width="11.42578125" style="141"/>
    <col min="4097" max="4097" width="56.85546875" style="141" customWidth="1"/>
    <col min="4098" max="4106" width="9.85546875" style="141" customWidth="1"/>
    <col min="4107" max="4107" width="12.7109375" style="141" customWidth="1"/>
    <col min="4108" max="4108" width="9.85546875" style="141" customWidth="1"/>
    <col min="4109" max="4352" width="11.42578125" style="141"/>
    <col min="4353" max="4353" width="56.85546875" style="141" customWidth="1"/>
    <col min="4354" max="4362" width="9.85546875" style="141" customWidth="1"/>
    <col min="4363" max="4363" width="12.7109375" style="141" customWidth="1"/>
    <col min="4364" max="4364" width="9.85546875" style="141" customWidth="1"/>
    <col min="4365" max="4608" width="11.42578125" style="141"/>
    <col min="4609" max="4609" width="56.85546875" style="141" customWidth="1"/>
    <col min="4610" max="4618" width="9.85546875" style="141" customWidth="1"/>
    <col min="4619" max="4619" width="12.7109375" style="141" customWidth="1"/>
    <col min="4620" max="4620" width="9.85546875" style="141" customWidth="1"/>
    <col min="4621" max="4864" width="11.42578125" style="141"/>
    <col min="4865" max="4865" width="56.85546875" style="141" customWidth="1"/>
    <col min="4866" max="4874" width="9.85546875" style="141" customWidth="1"/>
    <col min="4875" max="4875" width="12.7109375" style="141" customWidth="1"/>
    <col min="4876" max="4876" width="9.85546875" style="141" customWidth="1"/>
    <col min="4877" max="5120" width="11.42578125" style="141"/>
    <col min="5121" max="5121" width="56.85546875" style="141" customWidth="1"/>
    <col min="5122" max="5130" width="9.85546875" style="141" customWidth="1"/>
    <col min="5131" max="5131" width="12.7109375" style="141" customWidth="1"/>
    <col min="5132" max="5132" width="9.85546875" style="141" customWidth="1"/>
    <col min="5133" max="5376" width="11.42578125" style="141"/>
    <col min="5377" max="5377" width="56.85546875" style="141" customWidth="1"/>
    <col min="5378" max="5386" width="9.85546875" style="141" customWidth="1"/>
    <col min="5387" max="5387" width="12.7109375" style="141" customWidth="1"/>
    <col min="5388" max="5388" width="9.85546875" style="141" customWidth="1"/>
    <col min="5389" max="5632" width="11.42578125" style="141"/>
    <col min="5633" max="5633" width="56.85546875" style="141" customWidth="1"/>
    <col min="5634" max="5642" width="9.85546875" style="141" customWidth="1"/>
    <col min="5643" max="5643" width="12.7109375" style="141" customWidth="1"/>
    <col min="5644" max="5644" width="9.85546875" style="141" customWidth="1"/>
    <col min="5645" max="5888" width="11.42578125" style="141"/>
    <col min="5889" max="5889" width="56.85546875" style="141" customWidth="1"/>
    <col min="5890" max="5898" width="9.85546875" style="141" customWidth="1"/>
    <col min="5899" max="5899" width="12.7109375" style="141" customWidth="1"/>
    <col min="5900" max="5900" width="9.85546875" style="141" customWidth="1"/>
    <col min="5901" max="6144" width="11.42578125" style="141"/>
    <col min="6145" max="6145" width="56.85546875" style="141" customWidth="1"/>
    <col min="6146" max="6154" width="9.85546875" style="141" customWidth="1"/>
    <col min="6155" max="6155" width="12.7109375" style="141" customWidth="1"/>
    <col min="6156" max="6156" width="9.85546875" style="141" customWidth="1"/>
    <col min="6157" max="6400" width="11.42578125" style="141"/>
    <col min="6401" max="6401" width="56.85546875" style="141" customWidth="1"/>
    <col min="6402" max="6410" width="9.85546875" style="141" customWidth="1"/>
    <col min="6411" max="6411" width="12.7109375" style="141" customWidth="1"/>
    <col min="6412" max="6412" width="9.85546875" style="141" customWidth="1"/>
    <col min="6413" max="6656" width="11.42578125" style="141"/>
    <col min="6657" max="6657" width="56.85546875" style="141" customWidth="1"/>
    <col min="6658" max="6666" width="9.85546875" style="141" customWidth="1"/>
    <col min="6667" max="6667" width="12.7109375" style="141" customWidth="1"/>
    <col min="6668" max="6668" width="9.85546875" style="141" customWidth="1"/>
    <col min="6669" max="6912" width="11.42578125" style="141"/>
    <col min="6913" max="6913" width="56.85546875" style="141" customWidth="1"/>
    <col min="6914" max="6922" width="9.85546875" style="141" customWidth="1"/>
    <col min="6923" max="6923" width="12.7109375" style="141" customWidth="1"/>
    <col min="6924" max="6924" width="9.85546875" style="141" customWidth="1"/>
    <col min="6925" max="7168" width="11.42578125" style="141"/>
    <col min="7169" max="7169" width="56.85546875" style="141" customWidth="1"/>
    <col min="7170" max="7178" width="9.85546875" style="141" customWidth="1"/>
    <col min="7179" max="7179" width="12.7109375" style="141" customWidth="1"/>
    <col min="7180" max="7180" width="9.85546875" style="141" customWidth="1"/>
    <col min="7181" max="7424" width="11.42578125" style="141"/>
    <col min="7425" max="7425" width="56.85546875" style="141" customWidth="1"/>
    <col min="7426" max="7434" width="9.85546875" style="141" customWidth="1"/>
    <col min="7435" max="7435" width="12.7109375" style="141" customWidth="1"/>
    <col min="7436" max="7436" width="9.85546875" style="141" customWidth="1"/>
    <col min="7437" max="7680" width="11.42578125" style="141"/>
    <col min="7681" max="7681" width="56.85546875" style="141" customWidth="1"/>
    <col min="7682" max="7690" width="9.85546875" style="141" customWidth="1"/>
    <col min="7691" max="7691" width="12.7109375" style="141" customWidth="1"/>
    <col min="7692" max="7692" width="9.85546875" style="141" customWidth="1"/>
    <col min="7693" max="7936" width="11.42578125" style="141"/>
    <col min="7937" max="7937" width="56.85546875" style="141" customWidth="1"/>
    <col min="7938" max="7946" width="9.85546875" style="141" customWidth="1"/>
    <col min="7947" max="7947" width="12.7109375" style="141" customWidth="1"/>
    <col min="7948" max="7948" width="9.85546875" style="141" customWidth="1"/>
    <col min="7949" max="8192" width="11.42578125" style="141"/>
    <col min="8193" max="8193" width="56.85546875" style="141" customWidth="1"/>
    <col min="8194" max="8202" width="9.85546875" style="141" customWidth="1"/>
    <col min="8203" max="8203" width="12.7109375" style="141" customWidth="1"/>
    <col min="8204" max="8204" width="9.85546875" style="141" customWidth="1"/>
    <col min="8205" max="8448" width="11.42578125" style="141"/>
    <col min="8449" max="8449" width="56.85546875" style="141" customWidth="1"/>
    <col min="8450" max="8458" width="9.85546875" style="141" customWidth="1"/>
    <col min="8459" max="8459" width="12.7109375" style="141" customWidth="1"/>
    <col min="8460" max="8460" width="9.85546875" style="141" customWidth="1"/>
    <col min="8461" max="8704" width="11.42578125" style="141"/>
    <col min="8705" max="8705" width="56.85546875" style="141" customWidth="1"/>
    <col min="8706" max="8714" width="9.85546875" style="141" customWidth="1"/>
    <col min="8715" max="8715" width="12.7109375" style="141" customWidth="1"/>
    <col min="8716" max="8716" width="9.85546875" style="141" customWidth="1"/>
    <col min="8717" max="8960" width="11.42578125" style="141"/>
    <col min="8961" max="8961" width="56.85546875" style="141" customWidth="1"/>
    <col min="8962" max="8970" width="9.85546875" style="141" customWidth="1"/>
    <col min="8971" max="8971" width="12.7109375" style="141" customWidth="1"/>
    <col min="8972" max="8972" width="9.85546875" style="141" customWidth="1"/>
    <col min="8973" max="9216" width="11.42578125" style="141"/>
    <col min="9217" max="9217" width="56.85546875" style="141" customWidth="1"/>
    <col min="9218" max="9226" width="9.85546875" style="141" customWidth="1"/>
    <col min="9227" max="9227" width="12.7109375" style="141" customWidth="1"/>
    <col min="9228" max="9228" width="9.85546875" style="141" customWidth="1"/>
    <col min="9229" max="9472" width="11.42578125" style="141"/>
    <col min="9473" max="9473" width="56.85546875" style="141" customWidth="1"/>
    <col min="9474" max="9482" width="9.85546875" style="141" customWidth="1"/>
    <col min="9483" max="9483" width="12.7109375" style="141" customWidth="1"/>
    <col min="9484" max="9484" width="9.85546875" style="141" customWidth="1"/>
    <col min="9485" max="9728" width="11.42578125" style="141"/>
    <col min="9729" max="9729" width="56.85546875" style="141" customWidth="1"/>
    <col min="9730" max="9738" width="9.85546875" style="141" customWidth="1"/>
    <col min="9739" max="9739" width="12.7109375" style="141" customWidth="1"/>
    <col min="9740" max="9740" width="9.85546875" style="141" customWidth="1"/>
    <col min="9741" max="9984" width="11.42578125" style="141"/>
    <col min="9985" max="9985" width="56.85546875" style="141" customWidth="1"/>
    <col min="9986" max="9994" width="9.85546875" style="141" customWidth="1"/>
    <col min="9995" max="9995" width="12.7109375" style="141" customWidth="1"/>
    <col min="9996" max="9996" width="9.85546875" style="141" customWidth="1"/>
    <col min="9997" max="10240" width="11.42578125" style="141"/>
    <col min="10241" max="10241" width="56.85546875" style="141" customWidth="1"/>
    <col min="10242" max="10250" width="9.85546875" style="141" customWidth="1"/>
    <col min="10251" max="10251" width="12.7109375" style="141" customWidth="1"/>
    <col min="10252" max="10252" width="9.85546875" style="141" customWidth="1"/>
    <col min="10253" max="10496" width="11.42578125" style="141"/>
    <col min="10497" max="10497" width="56.85546875" style="141" customWidth="1"/>
    <col min="10498" max="10506" width="9.85546875" style="141" customWidth="1"/>
    <col min="10507" max="10507" width="12.7109375" style="141" customWidth="1"/>
    <col min="10508" max="10508" width="9.85546875" style="141" customWidth="1"/>
    <col min="10509" max="10752" width="11.42578125" style="141"/>
    <col min="10753" max="10753" width="56.85546875" style="141" customWidth="1"/>
    <col min="10754" max="10762" width="9.85546875" style="141" customWidth="1"/>
    <col min="10763" max="10763" width="12.7109375" style="141" customWidth="1"/>
    <col min="10764" max="10764" width="9.85546875" style="141" customWidth="1"/>
    <col min="10765" max="11008" width="11.42578125" style="141"/>
    <col min="11009" max="11009" width="56.85546875" style="141" customWidth="1"/>
    <col min="11010" max="11018" width="9.85546875" style="141" customWidth="1"/>
    <col min="11019" max="11019" width="12.7109375" style="141" customWidth="1"/>
    <col min="11020" max="11020" width="9.85546875" style="141" customWidth="1"/>
    <col min="11021" max="11264" width="11.42578125" style="141"/>
    <col min="11265" max="11265" width="56.85546875" style="141" customWidth="1"/>
    <col min="11266" max="11274" width="9.85546875" style="141" customWidth="1"/>
    <col min="11275" max="11275" width="12.7109375" style="141" customWidth="1"/>
    <col min="11276" max="11276" width="9.85546875" style="141" customWidth="1"/>
    <col min="11277" max="11520" width="11.42578125" style="141"/>
    <col min="11521" max="11521" width="56.85546875" style="141" customWidth="1"/>
    <col min="11522" max="11530" width="9.85546875" style="141" customWidth="1"/>
    <col min="11531" max="11531" width="12.7109375" style="141" customWidth="1"/>
    <col min="11532" max="11532" width="9.85546875" style="141" customWidth="1"/>
    <col min="11533" max="11776" width="11.42578125" style="141"/>
    <col min="11777" max="11777" width="56.85546875" style="141" customWidth="1"/>
    <col min="11778" max="11786" width="9.85546875" style="141" customWidth="1"/>
    <col min="11787" max="11787" width="12.7109375" style="141" customWidth="1"/>
    <col min="11788" max="11788" width="9.85546875" style="141" customWidth="1"/>
    <col min="11789" max="12032" width="11.42578125" style="141"/>
    <col min="12033" max="12033" width="56.85546875" style="141" customWidth="1"/>
    <col min="12034" max="12042" width="9.85546875" style="141" customWidth="1"/>
    <col min="12043" max="12043" width="12.7109375" style="141" customWidth="1"/>
    <col min="12044" max="12044" width="9.85546875" style="141" customWidth="1"/>
    <col min="12045" max="12288" width="11.42578125" style="141"/>
    <col min="12289" max="12289" width="56.85546875" style="141" customWidth="1"/>
    <col min="12290" max="12298" width="9.85546875" style="141" customWidth="1"/>
    <col min="12299" max="12299" width="12.7109375" style="141" customWidth="1"/>
    <col min="12300" max="12300" width="9.85546875" style="141" customWidth="1"/>
    <col min="12301" max="12544" width="11.42578125" style="141"/>
    <col min="12545" max="12545" width="56.85546875" style="141" customWidth="1"/>
    <col min="12546" max="12554" width="9.85546875" style="141" customWidth="1"/>
    <col min="12555" max="12555" width="12.7109375" style="141" customWidth="1"/>
    <col min="12556" max="12556" width="9.85546875" style="141" customWidth="1"/>
    <col min="12557" max="12800" width="11.42578125" style="141"/>
    <col min="12801" max="12801" width="56.85546875" style="141" customWidth="1"/>
    <col min="12802" max="12810" width="9.85546875" style="141" customWidth="1"/>
    <col min="12811" max="12811" width="12.7109375" style="141" customWidth="1"/>
    <col min="12812" max="12812" width="9.85546875" style="141" customWidth="1"/>
    <col min="12813" max="13056" width="11.42578125" style="141"/>
    <col min="13057" max="13057" width="56.85546875" style="141" customWidth="1"/>
    <col min="13058" max="13066" width="9.85546875" style="141" customWidth="1"/>
    <col min="13067" max="13067" width="12.7109375" style="141" customWidth="1"/>
    <col min="13068" max="13068" width="9.85546875" style="141" customWidth="1"/>
    <col min="13069" max="13312" width="11.42578125" style="141"/>
    <col min="13313" max="13313" width="56.85546875" style="141" customWidth="1"/>
    <col min="13314" max="13322" width="9.85546875" style="141" customWidth="1"/>
    <col min="13323" max="13323" width="12.7109375" style="141" customWidth="1"/>
    <col min="13324" max="13324" width="9.85546875" style="141" customWidth="1"/>
    <col min="13325" max="13568" width="11.42578125" style="141"/>
    <col min="13569" max="13569" width="56.85546875" style="141" customWidth="1"/>
    <col min="13570" max="13578" width="9.85546875" style="141" customWidth="1"/>
    <col min="13579" max="13579" width="12.7109375" style="141" customWidth="1"/>
    <col min="13580" max="13580" width="9.85546875" style="141" customWidth="1"/>
    <col min="13581" max="13824" width="11.42578125" style="141"/>
    <col min="13825" max="13825" width="56.85546875" style="141" customWidth="1"/>
    <col min="13826" max="13834" width="9.85546875" style="141" customWidth="1"/>
    <col min="13835" max="13835" width="12.7109375" style="141" customWidth="1"/>
    <col min="13836" max="13836" width="9.85546875" style="141" customWidth="1"/>
    <col min="13837" max="14080" width="11.42578125" style="141"/>
    <col min="14081" max="14081" width="56.85546875" style="141" customWidth="1"/>
    <col min="14082" max="14090" width="9.85546875" style="141" customWidth="1"/>
    <col min="14091" max="14091" width="12.7109375" style="141" customWidth="1"/>
    <col min="14092" max="14092" width="9.85546875" style="141" customWidth="1"/>
    <col min="14093" max="14336" width="11.42578125" style="141"/>
    <col min="14337" max="14337" width="56.85546875" style="141" customWidth="1"/>
    <col min="14338" max="14346" width="9.85546875" style="141" customWidth="1"/>
    <col min="14347" max="14347" width="12.7109375" style="141" customWidth="1"/>
    <col min="14348" max="14348" width="9.85546875" style="141" customWidth="1"/>
    <col min="14349" max="14592" width="11.42578125" style="141"/>
    <col min="14593" max="14593" width="56.85546875" style="141" customWidth="1"/>
    <col min="14594" max="14602" width="9.85546875" style="141" customWidth="1"/>
    <col min="14603" max="14603" width="12.7109375" style="141" customWidth="1"/>
    <col min="14604" max="14604" width="9.85546875" style="141" customWidth="1"/>
    <col min="14605" max="14848" width="11.42578125" style="141"/>
    <col min="14849" max="14849" width="56.85546875" style="141" customWidth="1"/>
    <col min="14850" max="14858" width="9.85546875" style="141" customWidth="1"/>
    <col min="14859" max="14859" width="12.7109375" style="141" customWidth="1"/>
    <col min="14860" max="14860" width="9.85546875" style="141" customWidth="1"/>
    <col min="14861" max="15104" width="11.42578125" style="141"/>
    <col min="15105" max="15105" width="56.85546875" style="141" customWidth="1"/>
    <col min="15106" max="15114" width="9.85546875" style="141" customWidth="1"/>
    <col min="15115" max="15115" width="12.7109375" style="141" customWidth="1"/>
    <col min="15116" max="15116" width="9.85546875" style="141" customWidth="1"/>
    <col min="15117" max="15360" width="11.42578125" style="141"/>
    <col min="15361" max="15361" width="56.85546875" style="141" customWidth="1"/>
    <col min="15362" max="15370" width="9.85546875" style="141" customWidth="1"/>
    <col min="15371" max="15371" width="12.7109375" style="141" customWidth="1"/>
    <col min="15372" max="15372" width="9.85546875" style="141" customWidth="1"/>
    <col min="15373" max="15616" width="11.42578125" style="141"/>
    <col min="15617" max="15617" width="56.85546875" style="141" customWidth="1"/>
    <col min="15618" max="15626" width="9.85546875" style="141" customWidth="1"/>
    <col min="15627" max="15627" width="12.7109375" style="141" customWidth="1"/>
    <col min="15628" max="15628" width="9.85546875" style="141" customWidth="1"/>
    <col min="15629" max="15872" width="11.42578125" style="141"/>
    <col min="15873" max="15873" width="56.85546875" style="141" customWidth="1"/>
    <col min="15874" max="15882" width="9.85546875" style="141" customWidth="1"/>
    <col min="15883" max="15883" width="12.7109375" style="141" customWidth="1"/>
    <col min="15884" max="15884" width="9.85546875" style="141" customWidth="1"/>
    <col min="15885" max="16128" width="11.42578125" style="141"/>
    <col min="16129" max="16129" width="56.85546875" style="141" customWidth="1"/>
    <col min="16130" max="16138" width="9.85546875" style="141" customWidth="1"/>
    <col min="16139" max="16139" width="12.7109375" style="141" customWidth="1"/>
    <col min="16140" max="16140" width="9.85546875" style="141" customWidth="1"/>
    <col min="16141" max="16384" width="11.42578125" style="141"/>
  </cols>
  <sheetData>
    <row r="1" spans="1:12" s="20" customFormat="1" ht="3.75" customHeight="1">
      <c r="A1" s="158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</row>
    <row r="2" spans="1:12" s="20" customFormat="1" ht="39" customHeight="1">
      <c r="A2" s="867" t="s">
        <v>354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</row>
    <row r="3" spans="1:12" s="20" customFormat="1" ht="20.25" customHeight="1">
      <c r="A3" s="867" t="s">
        <v>119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</row>
    <row r="4" spans="1:12" s="20" customFormat="1" ht="20.25" customHeight="1">
      <c r="A4" s="867" t="s">
        <v>599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</row>
    <row r="5" spans="1:12" s="149" customFormat="1" ht="39" customHeight="1">
      <c r="A5" s="868" t="s">
        <v>61</v>
      </c>
      <c r="B5" s="868"/>
      <c r="C5" s="868"/>
      <c r="D5" s="868"/>
      <c r="E5" s="868"/>
      <c r="F5" s="868"/>
      <c r="G5" s="868"/>
      <c r="H5" s="868"/>
      <c r="I5" s="868"/>
      <c r="J5" s="868"/>
      <c r="K5" s="868"/>
      <c r="L5" s="868"/>
    </row>
    <row r="6" spans="1:12" ht="7.5" customHeight="1">
      <c r="A6" s="150"/>
    </row>
    <row r="7" spans="1:12" ht="37.5" customHeight="1">
      <c r="A7" s="548" t="s">
        <v>149</v>
      </c>
      <c r="B7" s="549" t="s">
        <v>355</v>
      </c>
      <c r="C7" s="549" t="s">
        <v>356</v>
      </c>
      <c r="D7" s="549" t="s">
        <v>357</v>
      </c>
      <c r="E7" s="549" t="s">
        <v>358</v>
      </c>
      <c r="F7" s="549" t="s">
        <v>359</v>
      </c>
      <c r="G7" s="549" t="s">
        <v>360</v>
      </c>
      <c r="H7" s="549" t="s">
        <v>361</v>
      </c>
      <c r="I7" s="549" t="s">
        <v>362</v>
      </c>
      <c r="J7" s="549" t="s">
        <v>613</v>
      </c>
      <c r="K7" s="550" t="s">
        <v>121</v>
      </c>
      <c r="L7" s="551" t="s">
        <v>101</v>
      </c>
    </row>
    <row r="8" spans="1:12" ht="42.75" customHeight="1">
      <c r="A8" s="338" t="s">
        <v>451</v>
      </c>
      <c r="B8" s="338">
        <v>281864.39995999995</v>
      </c>
      <c r="C8" s="339">
        <v>377748.51850999997</v>
      </c>
      <c r="D8" s="339">
        <v>153285.78862000001</v>
      </c>
      <c r="E8" s="338">
        <v>24006.267219999998</v>
      </c>
      <c r="F8" s="339">
        <v>89527.58845000001</v>
      </c>
      <c r="G8" s="338">
        <v>67798.204400000002</v>
      </c>
      <c r="H8" s="338">
        <v>4231.2210500000001</v>
      </c>
      <c r="I8" s="338">
        <v>69.05547</v>
      </c>
      <c r="J8" s="339">
        <v>124622.97619</v>
      </c>
      <c r="K8" s="338">
        <f t="shared" ref="K8:K26" si="0">SUM(B8:J8)</f>
        <v>1123154.0198700002</v>
      </c>
      <c r="L8" s="228">
        <f>+K8/$K$26</f>
        <v>0.19420778677395709</v>
      </c>
    </row>
    <row r="9" spans="1:12" ht="27" customHeight="1">
      <c r="A9" s="338" t="s">
        <v>452</v>
      </c>
      <c r="B9" s="338">
        <v>7005.8705300000001</v>
      </c>
      <c r="C9" s="339">
        <v>4927.0186100000001</v>
      </c>
      <c r="D9" s="339">
        <v>11890.725550000001</v>
      </c>
      <c r="E9" s="338">
        <v>105.68865</v>
      </c>
      <c r="F9" s="339">
        <v>237.01695999999998</v>
      </c>
      <c r="G9" s="338">
        <v>3863.2914599999999</v>
      </c>
      <c r="H9" s="338">
        <v>18.65362</v>
      </c>
      <c r="I9" s="338">
        <v>79.869199999999992</v>
      </c>
      <c r="J9" s="339">
        <v>634.52754000000004</v>
      </c>
      <c r="K9" s="338">
        <f t="shared" si="0"/>
        <v>28762.662120000005</v>
      </c>
      <c r="L9" s="228">
        <f t="shared" ref="L9:L26" si="1">+K9/$K$26</f>
        <v>4.9734345007275841E-3</v>
      </c>
    </row>
    <row r="10" spans="1:12" ht="27" customHeight="1">
      <c r="A10" s="338" t="s">
        <v>453</v>
      </c>
      <c r="B10" s="338">
        <v>33.332370000000004</v>
      </c>
      <c r="C10" s="339">
        <v>0</v>
      </c>
      <c r="D10" s="339">
        <v>279.73518000000001</v>
      </c>
      <c r="E10" s="338">
        <v>0</v>
      </c>
      <c r="F10" s="339">
        <v>0</v>
      </c>
      <c r="G10" s="338">
        <v>0</v>
      </c>
      <c r="H10" s="338">
        <v>12.662879999999999</v>
      </c>
      <c r="I10" s="338">
        <v>0</v>
      </c>
      <c r="J10" s="339">
        <v>0</v>
      </c>
      <c r="K10" s="338">
        <f t="shared" si="0"/>
        <v>325.73043000000001</v>
      </c>
      <c r="L10" s="228">
        <f t="shared" si="1"/>
        <v>5.6322984004056128E-5</v>
      </c>
    </row>
    <row r="11" spans="1:12" ht="27" customHeight="1">
      <c r="A11" s="338" t="s">
        <v>122</v>
      </c>
      <c r="B11" s="338">
        <v>6063.2291999999998</v>
      </c>
      <c r="C11" s="339">
        <v>11536.391</v>
      </c>
      <c r="D11" s="339">
        <v>36723.344870000001</v>
      </c>
      <c r="E11" s="338">
        <v>83.919429999999991</v>
      </c>
      <c r="F11" s="339">
        <v>4653.8341700000001</v>
      </c>
      <c r="G11" s="338">
        <v>1246.76838</v>
      </c>
      <c r="H11" s="338">
        <v>49.11459</v>
      </c>
      <c r="I11" s="338">
        <v>508.70247999999998</v>
      </c>
      <c r="J11" s="339">
        <v>1437.5070000000001</v>
      </c>
      <c r="K11" s="338">
        <f t="shared" si="0"/>
        <v>62302.811119999998</v>
      </c>
      <c r="L11" s="228">
        <f t="shared" si="1"/>
        <v>1.0772957976691002E-2</v>
      </c>
    </row>
    <row r="12" spans="1:12" ht="27" customHeight="1">
      <c r="A12" s="338" t="s">
        <v>454</v>
      </c>
      <c r="B12" s="338">
        <v>63157.91635</v>
      </c>
      <c r="C12" s="339">
        <v>105499.31499</v>
      </c>
      <c r="D12" s="339">
        <v>177841.33737999998</v>
      </c>
      <c r="E12" s="338">
        <v>2137.1922400000003</v>
      </c>
      <c r="F12" s="339">
        <v>14034.437900000001</v>
      </c>
      <c r="G12" s="338">
        <v>21900.341499999999</v>
      </c>
      <c r="H12" s="338">
        <v>5661.0430999999999</v>
      </c>
      <c r="I12" s="338">
        <v>10894.232330000001</v>
      </c>
      <c r="J12" s="339">
        <v>24408.962660000001</v>
      </c>
      <c r="K12" s="338">
        <f t="shared" si="0"/>
        <v>425534.77845000004</v>
      </c>
      <c r="L12" s="228">
        <f t="shared" si="1"/>
        <v>7.3580440488194232E-2</v>
      </c>
    </row>
    <row r="13" spans="1:12" ht="27" customHeight="1">
      <c r="A13" s="338" t="s">
        <v>123</v>
      </c>
      <c r="B13" s="338">
        <v>5445.7103200000001</v>
      </c>
      <c r="C13" s="339">
        <v>86.992660000000001</v>
      </c>
      <c r="D13" s="339">
        <v>1577.50595</v>
      </c>
      <c r="E13" s="338">
        <v>1020.8688100000001</v>
      </c>
      <c r="F13" s="339">
        <v>0</v>
      </c>
      <c r="G13" s="338">
        <v>63.99174</v>
      </c>
      <c r="H13" s="338">
        <v>0</v>
      </c>
      <c r="I13" s="338">
        <v>19.852060000000002</v>
      </c>
      <c r="J13" s="339">
        <v>0</v>
      </c>
      <c r="K13" s="338">
        <f t="shared" si="0"/>
        <v>8214.9215399999994</v>
      </c>
      <c r="L13" s="228">
        <f t="shared" si="1"/>
        <v>1.4204656730781833E-3</v>
      </c>
    </row>
    <row r="14" spans="1:12" ht="27" customHeight="1">
      <c r="A14" s="338" t="s">
        <v>124</v>
      </c>
      <c r="B14" s="338">
        <v>36144.896979999998</v>
      </c>
      <c r="C14" s="339">
        <v>40139.474299999994</v>
      </c>
      <c r="D14" s="339">
        <v>135102.30387</v>
      </c>
      <c r="E14" s="338">
        <v>660.69141999999999</v>
      </c>
      <c r="F14" s="339">
        <v>6631.9625700000006</v>
      </c>
      <c r="G14" s="338">
        <v>4146.2879000000003</v>
      </c>
      <c r="H14" s="338">
        <v>1709.9297900000001</v>
      </c>
      <c r="I14" s="338">
        <v>5720.7780700000003</v>
      </c>
      <c r="J14" s="339">
        <v>5767.7891399999999</v>
      </c>
      <c r="K14" s="338">
        <f t="shared" si="0"/>
        <v>236024.11403999999</v>
      </c>
      <c r="L14" s="228">
        <f t="shared" si="1"/>
        <v>4.0811607314816846E-2</v>
      </c>
    </row>
    <row r="15" spans="1:12" ht="27" customHeight="1">
      <c r="A15" s="338" t="s">
        <v>125</v>
      </c>
      <c r="B15" s="338">
        <v>146336.5159</v>
      </c>
      <c r="C15" s="339">
        <v>312999.9645</v>
      </c>
      <c r="D15" s="339">
        <v>244295.5925</v>
      </c>
      <c r="E15" s="338">
        <v>6460.6250399999999</v>
      </c>
      <c r="F15" s="339">
        <v>24457.016520000001</v>
      </c>
      <c r="G15" s="338">
        <v>53043.437920000004</v>
      </c>
      <c r="H15" s="338">
        <v>5885.7835100000002</v>
      </c>
      <c r="I15" s="338">
        <v>39779.928970000001</v>
      </c>
      <c r="J15" s="339">
        <v>63285.574569999997</v>
      </c>
      <c r="K15" s="338">
        <f t="shared" si="0"/>
        <v>896544.43943000003</v>
      </c>
      <c r="L15" s="228">
        <f t="shared" si="1"/>
        <v>0.15502407349826466</v>
      </c>
    </row>
    <row r="16" spans="1:12" ht="27" customHeight="1">
      <c r="A16" s="338" t="s">
        <v>455</v>
      </c>
      <c r="B16" s="338">
        <v>39956.414469999996</v>
      </c>
      <c r="C16" s="339">
        <v>105598.24104000001</v>
      </c>
      <c r="D16" s="339">
        <v>74911.724719999998</v>
      </c>
      <c r="E16" s="338">
        <v>2916.4046400000002</v>
      </c>
      <c r="F16" s="339">
        <v>9196.7230399999989</v>
      </c>
      <c r="G16" s="338">
        <v>15043.80148</v>
      </c>
      <c r="H16" s="338">
        <v>2087.2123999999999</v>
      </c>
      <c r="I16" s="338">
        <v>13520.310160000001</v>
      </c>
      <c r="J16" s="339">
        <v>15655.746070000001</v>
      </c>
      <c r="K16" s="338">
        <f t="shared" si="0"/>
        <v>278886.57802000002</v>
      </c>
      <c r="L16" s="228">
        <f t="shared" si="1"/>
        <v>4.8223079043509726E-2</v>
      </c>
    </row>
    <row r="17" spans="1:18" ht="27" customHeight="1">
      <c r="A17" s="338" t="s">
        <v>126</v>
      </c>
      <c r="B17" s="338">
        <v>90762.735409999994</v>
      </c>
      <c r="C17" s="339">
        <v>245305.35918999999</v>
      </c>
      <c r="D17" s="339">
        <v>149573.67790000001</v>
      </c>
      <c r="E17" s="338">
        <v>2544.9297499999998</v>
      </c>
      <c r="F17" s="339">
        <v>15213.399099999999</v>
      </c>
      <c r="G17" s="338">
        <v>57699.051939999998</v>
      </c>
      <c r="H17" s="338">
        <v>6306.2001300000002</v>
      </c>
      <c r="I17" s="338">
        <v>11489.039199999999</v>
      </c>
      <c r="J17" s="339">
        <v>19427.260710000002</v>
      </c>
      <c r="K17" s="338">
        <f t="shared" si="0"/>
        <v>598321.65332999988</v>
      </c>
      <c r="L17" s="228">
        <f t="shared" si="1"/>
        <v>0.1034575151906624</v>
      </c>
    </row>
    <row r="18" spans="1:18" ht="27" customHeight="1">
      <c r="A18" s="338" t="s">
        <v>127</v>
      </c>
      <c r="B18" s="338">
        <v>2003.2864500000001</v>
      </c>
      <c r="C18" s="339">
        <v>825802.7218099999</v>
      </c>
      <c r="D18" s="339">
        <v>83564.969150000004</v>
      </c>
      <c r="E18" s="338">
        <v>499.79346000000004</v>
      </c>
      <c r="F18" s="339">
        <v>129447.9163</v>
      </c>
      <c r="G18" s="338">
        <v>10.47649</v>
      </c>
      <c r="H18" s="338">
        <v>273.06107000000003</v>
      </c>
      <c r="I18" s="338">
        <v>639377.12229999993</v>
      </c>
      <c r="J18" s="339">
        <v>57493.11649</v>
      </c>
      <c r="K18" s="338">
        <f t="shared" si="0"/>
        <v>1738472.4635199998</v>
      </c>
      <c r="L18" s="228">
        <f t="shared" si="1"/>
        <v>0.30060426578606425</v>
      </c>
    </row>
    <row r="19" spans="1:18" ht="27" customHeight="1">
      <c r="A19" s="338" t="s">
        <v>128</v>
      </c>
      <c r="B19" s="338">
        <v>27493.86521</v>
      </c>
      <c r="C19" s="339">
        <v>87908.312919999997</v>
      </c>
      <c r="D19" s="339">
        <v>33165.69397</v>
      </c>
      <c r="E19" s="338">
        <v>851.38007999999991</v>
      </c>
      <c r="F19" s="339">
        <v>1778.5107399999999</v>
      </c>
      <c r="G19" s="338">
        <v>17869.009389999999</v>
      </c>
      <c r="H19" s="338">
        <v>1822.1304700000001</v>
      </c>
      <c r="I19" s="338">
        <v>4294.0577800000001</v>
      </c>
      <c r="J19" s="339">
        <v>10809.642169999999</v>
      </c>
      <c r="K19" s="338">
        <f t="shared" si="0"/>
        <v>185992.60273000001</v>
      </c>
      <c r="L19" s="228">
        <f t="shared" si="1"/>
        <v>3.2160515025981933E-2</v>
      </c>
    </row>
    <row r="20" spans="1:18" ht="27" customHeight="1">
      <c r="A20" s="338" t="s">
        <v>129</v>
      </c>
      <c r="B20" s="338">
        <v>2160.2199799999999</v>
      </c>
      <c r="C20" s="339">
        <v>521.59911</v>
      </c>
      <c r="D20" s="339">
        <v>28626.242920000001</v>
      </c>
      <c r="E20" s="338">
        <v>443.94084999999995</v>
      </c>
      <c r="F20" s="339">
        <v>25.227910000000001</v>
      </c>
      <c r="G20" s="338">
        <v>132.26518999999999</v>
      </c>
      <c r="H20" s="338">
        <v>1274.7764999999999</v>
      </c>
      <c r="I20" s="338">
        <v>48.513800000000003</v>
      </c>
      <c r="J20" s="339">
        <v>65.731970000000004</v>
      </c>
      <c r="K20" s="338">
        <f t="shared" si="0"/>
        <v>33298.518230000001</v>
      </c>
      <c r="L20" s="228">
        <f t="shared" si="1"/>
        <v>5.7577424056667386E-3</v>
      </c>
    </row>
    <row r="21" spans="1:18" ht="27" customHeight="1">
      <c r="A21" s="338" t="s">
        <v>130</v>
      </c>
      <c r="B21" s="338">
        <v>3317.32035</v>
      </c>
      <c r="C21" s="339">
        <v>2202.8852299999999</v>
      </c>
      <c r="D21" s="339">
        <v>46956.853799999997</v>
      </c>
      <c r="E21" s="338">
        <v>222.18653</v>
      </c>
      <c r="F21" s="339">
        <v>215.34662</v>
      </c>
      <c r="G21" s="338">
        <v>594.48371999999995</v>
      </c>
      <c r="H21" s="338">
        <v>1121.09735</v>
      </c>
      <c r="I21" s="338">
        <v>31.299479999999999</v>
      </c>
      <c r="J21" s="339">
        <v>256.82895000000002</v>
      </c>
      <c r="K21" s="338">
        <f t="shared" si="0"/>
        <v>54918.302029999999</v>
      </c>
      <c r="L21" s="228">
        <f t="shared" si="1"/>
        <v>9.4960813049171141E-3</v>
      </c>
    </row>
    <row r="22" spans="1:18" ht="27" customHeight="1">
      <c r="A22" s="338" t="s">
        <v>131</v>
      </c>
      <c r="B22" s="338">
        <v>16762.923189999998</v>
      </c>
      <c r="C22" s="339">
        <v>27378.938579999998</v>
      </c>
      <c r="D22" s="339">
        <v>38021.025420000005</v>
      </c>
      <c r="E22" s="338">
        <v>1354.4918700000001</v>
      </c>
      <c r="F22" s="339">
        <v>2115.3619600000002</v>
      </c>
      <c r="G22" s="338">
        <v>3845.3280099999997</v>
      </c>
      <c r="H22" s="338">
        <v>1308.5877399999999</v>
      </c>
      <c r="I22" s="338">
        <v>3669.3552400000003</v>
      </c>
      <c r="J22" s="339">
        <v>3430.5577699999999</v>
      </c>
      <c r="K22" s="338">
        <f t="shared" si="0"/>
        <v>97886.569780000005</v>
      </c>
      <c r="L22" s="228">
        <f t="shared" si="1"/>
        <v>1.6925847867302002E-2</v>
      </c>
    </row>
    <row r="23" spans="1:18" ht="27" customHeight="1">
      <c r="A23" s="338" t="s">
        <v>132</v>
      </c>
      <c r="B23" s="338">
        <v>485.93448999999998</v>
      </c>
      <c r="C23" s="339">
        <v>82.906100000000009</v>
      </c>
      <c r="D23" s="339">
        <v>4143.6652100000001</v>
      </c>
      <c r="E23" s="338">
        <v>1.0921800000000002</v>
      </c>
      <c r="F23" s="339">
        <v>0</v>
      </c>
      <c r="G23" s="338">
        <v>0</v>
      </c>
      <c r="H23" s="338">
        <v>305.89325000000002</v>
      </c>
      <c r="I23" s="338">
        <v>126.84142999999999</v>
      </c>
      <c r="J23" s="339">
        <v>0</v>
      </c>
      <c r="K23" s="338">
        <f t="shared" si="0"/>
        <v>5146.33266</v>
      </c>
      <c r="L23" s="228">
        <f t="shared" si="1"/>
        <v>8.8986715821647857E-4</v>
      </c>
    </row>
    <row r="24" spans="1:18" ht="27" customHeight="1">
      <c r="A24" s="338" t="s">
        <v>133</v>
      </c>
      <c r="B24" s="338">
        <v>37.851980000000005</v>
      </c>
      <c r="C24" s="339">
        <v>0</v>
      </c>
      <c r="D24" s="339">
        <v>0</v>
      </c>
      <c r="E24" s="338">
        <v>0</v>
      </c>
      <c r="F24" s="339">
        <v>0</v>
      </c>
      <c r="G24" s="338">
        <v>0</v>
      </c>
      <c r="H24" s="338">
        <v>0</v>
      </c>
      <c r="I24" s="338">
        <v>0</v>
      </c>
      <c r="J24" s="339">
        <v>0</v>
      </c>
      <c r="K24" s="338">
        <f t="shared" si="0"/>
        <v>37.851980000000005</v>
      </c>
      <c r="L24" s="228">
        <f t="shared" si="1"/>
        <v>6.5450945558321108E-6</v>
      </c>
    </row>
    <row r="25" spans="1:18" s="160" customFormat="1" ht="39" customHeight="1">
      <c r="A25" s="229" t="s">
        <v>134</v>
      </c>
      <c r="B25" s="229">
        <v>515.64349000000004</v>
      </c>
      <c r="C25" s="340">
        <v>2694.2155499999999</v>
      </c>
      <c r="D25" s="340">
        <v>5494.0348600000007</v>
      </c>
      <c r="E25" s="229">
        <v>67.610350000000011</v>
      </c>
      <c r="F25" s="340">
        <v>42.336870000000005</v>
      </c>
      <c r="G25" s="229">
        <v>70.197000000000003</v>
      </c>
      <c r="H25" s="229">
        <v>483.28573999999998</v>
      </c>
      <c r="I25" s="229">
        <v>50.197309999999995</v>
      </c>
      <c r="J25" s="340">
        <v>17.588540000000002</v>
      </c>
      <c r="K25" s="338">
        <f t="shared" si="0"/>
        <v>9435.1097100000006</v>
      </c>
      <c r="L25" s="341">
        <f t="shared" si="1"/>
        <v>1.6314519133899914E-3</v>
      </c>
    </row>
    <row r="26" spans="1:18" ht="24" customHeight="1">
      <c r="A26" s="342" t="s">
        <v>135</v>
      </c>
      <c r="B26" s="343">
        <f t="shared" ref="B26:J26" si="2">SUM(B8:B25)</f>
        <v>729548.06663000013</v>
      </c>
      <c r="C26" s="343">
        <f t="shared" si="2"/>
        <v>2150432.8540999992</v>
      </c>
      <c r="D26" s="343">
        <f t="shared" si="2"/>
        <v>1225454.22187</v>
      </c>
      <c r="E26" s="343">
        <f t="shared" si="2"/>
        <v>43377.082520000004</v>
      </c>
      <c r="F26" s="343">
        <f t="shared" si="2"/>
        <v>297576.67911000008</v>
      </c>
      <c r="G26" s="343">
        <f t="shared" si="2"/>
        <v>247326.93651999996</v>
      </c>
      <c r="H26" s="343">
        <f>SUM(H8:H25)</f>
        <v>32550.653190000001</v>
      </c>
      <c r="I26" s="343">
        <f>SUM(I8:I25)</f>
        <v>729679.15527999983</v>
      </c>
      <c r="J26" s="343">
        <f t="shared" si="2"/>
        <v>327313.80977000005</v>
      </c>
      <c r="K26" s="343">
        <f t="shared" si="0"/>
        <v>5783259.4589899993</v>
      </c>
      <c r="L26" s="344">
        <f t="shared" si="1"/>
        <v>1</v>
      </c>
    </row>
    <row r="27" spans="1:18" ht="36" customHeight="1">
      <c r="A27" s="345" t="s">
        <v>136</v>
      </c>
      <c r="B27" s="228">
        <f t="shared" ref="B27:K27" si="3">+B26/$K$26</f>
        <v>0.12614825113819292</v>
      </c>
      <c r="C27" s="228">
        <f t="shared" si="3"/>
        <v>0.37183751988805902</v>
      </c>
      <c r="D27" s="228">
        <f t="shared" si="3"/>
        <v>0.21189680846240572</v>
      </c>
      <c r="E27" s="228">
        <f t="shared" si="3"/>
        <v>7.5004558981995716E-3</v>
      </c>
      <c r="F27" s="228">
        <f t="shared" si="3"/>
        <v>5.1454838092629775E-2</v>
      </c>
      <c r="G27" s="228">
        <f t="shared" si="3"/>
        <v>4.2766010806506972E-2</v>
      </c>
      <c r="H27" s="228">
        <f>+H26/$K$26</f>
        <v>5.6284269140649476E-3</v>
      </c>
      <c r="I27" s="228">
        <f>+I26/$K$26</f>
        <v>0.12617091805309261</v>
      </c>
      <c r="J27" s="228">
        <f t="shared" si="3"/>
        <v>5.6596770746848497E-2</v>
      </c>
      <c r="K27" s="228">
        <f t="shared" si="3"/>
        <v>1</v>
      </c>
      <c r="L27" s="228"/>
    </row>
    <row r="28" spans="1:18" ht="14.25" customHeight="1" thickBot="1">
      <c r="A28" s="346"/>
      <c r="B28" s="347"/>
      <c r="C28" s="348"/>
      <c r="D28" s="348"/>
      <c r="E28" s="347"/>
      <c r="F28" s="348"/>
      <c r="G28" s="347"/>
      <c r="H28" s="347"/>
      <c r="I28" s="347"/>
      <c r="J28" s="348"/>
      <c r="K28" s="349"/>
      <c r="L28" s="350"/>
    </row>
    <row r="29" spans="1:18" ht="15" customHeight="1" thickTop="1">
      <c r="A29" s="351" t="s">
        <v>137</v>
      </c>
      <c r="B29" s="5"/>
      <c r="C29" s="6"/>
      <c r="D29" s="6"/>
      <c r="E29" s="5"/>
      <c r="F29" s="6"/>
      <c r="G29" s="5"/>
      <c r="H29" s="5"/>
      <c r="I29" s="5"/>
      <c r="J29" s="6"/>
      <c r="K29" s="7"/>
      <c r="L29" s="7"/>
    </row>
    <row r="30" spans="1:18" ht="15" customHeight="1">
      <c r="A30" s="403"/>
      <c r="C30" s="25"/>
      <c r="D30" s="25"/>
      <c r="F30" s="25"/>
      <c r="J30" s="25"/>
      <c r="K30" s="145"/>
      <c r="L30" s="7"/>
    </row>
    <row r="31" spans="1:18" ht="15" customHeight="1">
      <c r="A31" s="162"/>
      <c r="C31" s="25"/>
      <c r="D31" s="25"/>
      <c r="F31" s="25"/>
      <c r="J31" s="25"/>
      <c r="K31" s="145"/>
      <c r="L31" s="7"/>
      <c r="M31" s="147"/>
      <c r="N31" s="145"/>
      <c r="O31" s="145"/>
      <c r="P31" s="145"/>
      <c r="Q31" s="145"/>
      <c r="R31" s="145"/>
    </row>
    <row r="32" spans="1:18" ht="9" customHeight="1">
      <c r="A32" s="28"/>
      <c r="C32" s="25"/>
      <c r="D32" s="25"/>
      <c r="F32" s="25"/>
      <c r="J32" s="25"/>
      <c r="K32" s="145"/>
      <c r="L32" s="7"/>
    </row>
    <row r="33" spans="1:12" ht="9" customHeight="1">
      <c r="A33" s="26"/>
      <c r="C33" s="25"/>
      <c r="D33" s="25"/>
      <c r="F33" s="25"/>
      <c r="J33" s="25"/>
      <c r="K33" s="145"/>
      <c r="L33" s="7"/>
    </row>
    <row r="34" spans="1:12" ht="9" customHeight="1">
      <c r="A34" s="26"/>
      <c r="C34" s="25"/>
      <c r="D34" s="25"/>
      <c r="F34" s="25"/>
      <c r="J34" s="25"/>
      <c r="K34" s="145"/>
      <c r="L34" s="7"/>
    </row>
    <row r="35" spans="1:12" ht="9" customHeight="1">
      <c r="A35" s="26"/>
      <c r="B35" s="1"/>
      <c r="C35" s="25"/>
      <c r="D35" s="25"/>
      <c r="E35" s="1"/>
      <c r="F35" s="25"/>
      <c r="G35" s="1"/>
      <c r="H35" s="1"/>
      <c r="I35" s="1"/>
      <c r="J35" s="25"/>
      <c r="K35" s="145"/>
      <c r="L35" s="7"/>
    </row>
    <row r="36" spans="1:12" ht="9" customHeight="1">
      <c r="A36" s="26"/>
      <c r="B36" s="1"/>
      <c r="C36" s="25"/>
      <c r="D36" s="25"/>
      <c r="E36" s="1"/>
      <c r="F36" s="25"/>
      <c r="G36" s="1"/>
      <c r="H36" s="1"/>
      <c r="I36" s="1"/>
      <c r="J36" s="25"/>
      <c r="K36" s="145"/>
      <c r="L36" s="7"/>
    </row>
    <row r="37" spans="1:12" ht="9" customHeight="1">
      <c r="A37" s="26"/>
      <c r="B37" s="1"/>
      <c r="C37" s="25"/>
      <c r="D37" s="25"/>
      <c r="E37" s="1"/>
      <c r="F37" s="25"/>
      <c r="G37" s="1"/>
      <c r="H37" s="1"/>
      <c r="I37" s="1"/>
      <c r="J37" s="25"/>
      <c r="K37" s="145"/>
      <c r="L37" s="7"/>
    </row>
    <row r="38" spans="1:12" ht="9" customHeight="1">
      <c r="A38" s="155"/>
      <c r="B38" s="1"/>
      <c r="C38" s="25"/>
      <c r="D38" s="25"/>
      <c r="E38" s="1"/>
      <c r="F38" s="25"/>
      <c r="G38" s="1"/>
      <c r="H38" s="1"/>
      <c r="I38" s="1"/>
      <c r="J38" s="25"/>
      <c r="K38" s="145"/>
      <c r="L38" s="7"/>
    </row>
    <row r="39" spans="1:12" ht="9" customHeight="1">
      <c r="A39" s="26"/>
      <c r="B39" s="1"/>
      <c r="C39" s="25"/>
      <c r="D39" s="25"/>
      <c r="E39" s="1"/>
      <c r="F39" s="25"/>
      <c r="G39" s="1"/>
      <c r="H39" s="1"/>
      <c r="I39" s="1"/>
      <c r="J39" s="25"/>
      <c r="K39" s="145"/>
      <c r="L39" s="7"/>
    </row>
    <row r="40" spans="1:12" ht="9" customHeight="1">
      <c r="A40" s="26"/>
      <c r="B40" s="1"/>
      <c r="C40" s="25"/>
      <c r="D40" s="25"/>
      <c r="E40" s="1"/>
      <c r="F40" s="25"/>
      <c r="G40" s="1"/>
      <c r="H40" s="1"/>
      <c r="I40" s="1"/>
      <c r="J40" s="25"/>
      <c r="K40" s="145"/>
      <c r="L40" s="7"/>
    </row>
    <row r="41" spans="1:12" ht="9" customHeight="1">
      <c r="A41" s="26"/>
      <c r="B41" s="1"/>
      <c r="C41" s="25"/>
      <c r="D41" s="25"/>
      <c r="E41" s="1"/>
      <c r="F41" s="25"/>
      <c r="G41" s="1"/>
      <c r="H41" s="1"/>
      <c r="I41" s="1"/>
      <c r="J41" s="25"/>
      <c r="K41" s="145"/>
      <c r="L41" s="7"/>
    </row>
    <row r="42" spans="1:12" ht="9" customHeight="1">
      <c r="A42" s="26"/>
      <c r="C42" s="25"/>
      <c r="D42" s="25"/>
      <c r="F42" s="25"/>
      <c r="J42" s="25"/>
      <c r="K42" s="145"/>
      <c r="L42" s="7"/>
    </row>
    <row r="43" spans="1:12" ht="9" customHeight="1">
      <c r="A43" s="26"/>
      <c r="C43" s="25"/>
      <c r="D43" s="25"/>
      <c r="F43" s="25"/>
      <c r="J43" s="25"/>
      <c r="K43" s="145"/>
      <c r="L43" s="7"/>
    </row>
    <row r="44" spans="1:12" ht="9" customHeight="1">
      <c r="A44" s="155"/>
      <c r="C44" s="25"/>
      <c r="D44" s="25"/>
      <c r="F44" s="25"/>
      <c r="J44" s="25"/>
      <c r="K44" s="145"/>
      <c r="L44" s="7"/>
    </row>
    <row r="45" spans="1:12" ht="9" customHeight="1">
      <c r="A45" s="26"/>
      <c r="C45" s="25"/>
      <c r="D45" s="25"/>
      <c r="F45" s="25"/>
      <c r="J45" s="25"/>
      <c r="K45" s="145"/>
      <c r="L45" s="7"/>
    </row>
    <row r="46" spans="1:12" ht="9" customHeight="1">
      <c r="A46" s="26"/>
      <c r="C46" s="25"/>
      <c r="D46" s="25"/>
      <c r="F46" s="25"/>
      <c r="J46" s="25"/>
      <c r="K46" s="145"/>
      <c r="L46" s="7"/>
    </row>
    <row r="47" spans="1:12" ht="9" customHeight="1">
      <c r="A47" s="26"/>
      <c r="C47" s="25"/>
      <c r="D47" s="25"/>
      <c r="F47" s="25"/>
      <c r="J47" s="25"/>
      <c r="K47" s="145"/>
      <c r="L47" s="7"/>
    </row>
    <row r="48" spans="1:12" ht="9" customHeight="1">
      <c r="A48" s="26"/>
      <c r="C48" s="25"/>
      <c r="D48" s="25"/>
      <c r="F48" s="25"/>
      <c r="J48" s="25"/>
      <c r="K48" s="145"/>
      <c r="L48" s="7"/>
    </row>
    <row r="49" spans="1:12" ht="9" customHeight="1">
      <c r="A49" s="26"/>
      <c r="C49" s="25"/>
      <c r="D49" s="25"/>
      <c r="F49" s="25"/>
      <c r="J49" s="25"/>
      <c r="K49" s="145"/>
      <c r="L49" s="7"/>
    </row>
    <row r="50" spans="1:12" ht="9" customHeight="1">
      <c r="A50" s="155"/>
      <c r="C50" s="25"/>
      <c r="D50" s="25"/>
      <c r="F50" s="25"/>
      <c r="J50" s="25"/>
      <c r="K50" s="145"/>
      <c r="L50" s="7"/>
    </row>
    <row r="51" spans="1:12" ht="9" customHeight="1">
      <c r="A51" s="26"/>
      <c r="C51" s="25"/>
      <c r="D51" s="25"/>
      <c r="F51" s="25"/>
      <c r="J51" s="25"/>
      <c r="K51" s="145"/>
      <c r="L51" s="7"/>
    </row>
    <row r="52" spans="1:12" ht="9" customHeight="1">
      <c r="A52" s="26"/>
      <c r="C52" s="25"/>
      <c r="D52" s="25"/>
      <c r="F52" s="25"/>
      <c r="J52" s="25"/>
      <c r="K52" s="145"/>
      <c r="L52" s="7"/>
    </row>
    <row r="53" spans="1:12" ht="9" customHeight="1">
      <c r="A53" s="26"/>
      <c r="C53" s="25"/>
      <c r="D53" s="25"/>
      <c r="F53" s="25"/>
      <c r="J53" s="25"/>
      <c r="K53" s="145"/>
      <c r="L53" s="7"/>
    </row>
    <row r="54" spans="1:12" ht="9" customHeight="1">
      <c r="A54" s="26"/>
      <c r="C54" s="25"/>
      <c r="D54" s="25"/>
      <c r="F54" s="25"/>
      <c r="J54" s="25"/>
      <c r="K54" s="145"/>
      <c r="L54" s="7"/>
    </row>
    <row r="55" spans="1:12" ht="9" customHeight="1">
      <c r="A55" s="155"/>
      <c r="C55" s="25"/>
      <c r="D55" s="25"/>
      <c r="F55" s="25"/>
      <c r="J55" s="25"/>
      <c r="K55" s="145"/>
      <c r="L55" s="7"/>
    </row>
    <row r="56" spans="1:12" ht="9" customHeight="1">
      <c r="A56" s="30"/>
      <c r="C56" s="25"/>
      <c r="D56" s="25"/>
      <c r="F56" s="25"/>
      <c r="J56" s="25"/>
      <c r="K56" s="145"/>
      <c r="L56" s="7"/>
    </row>
    <row r="57" spans="1:12" ht="9" customHeight="1">
      <c r="A57" s="30"/>
      <c r="C57" s="25"/>
      <c r="D57" s="25"/>
      <c r="F57" s="25"/>
      <c r="J57" s="25"/>
      <c r="K57" s="145"/>
      <c r="L57" s="7"/>
    </row>
    <row r="58" spans="1:12" ht="9" customHeight="1">
      <c r="A58" s="30"/>
      <c r="C58" s="25"/>
      <c r="D58" s="25"/>
      <c r="F58" s="25"/>
      <c r="J58" s="25"/>
      <c r="K58" s="145"/>
      <c r="L58" s="7"/>
    </row>
    <row r="59" spans="1:12" ht="9" customHeight="1">
      <c r="A59" s="30"/>
      <c r="C59" s="25"/>
      <c r="D59" s="25"/>
      <c r="F59" s="25"/>
      <c r="J59" s="25"/>
      <c r="K59" s="145"/>
      <c r="L59" s="7"/>
    </row>
    <row r="60" spans="1:12" ht="9" customHeight="1">
      <c r="A60" s="31"/>
      <c r="C60" s="25"/>
      <c r="D60" s="25"/>
      <c r="F60" s="25"/>
      <c r="J60" s="25"/>
      <c r="K60" s="145"/>
      <c r="L60" s="7"/>
    </row>
    <row r="61" spans="1:12" ht="9" customHeight="1">
      <c r="A61" s="31"/>
      <c r="C61" s="25"/>
      <c r="D61" s="25"/>
      <c r="F61" s="25"/>
      <c r="J61" s="25"/>
      <c r="K61" s="145"/>
      <c r="L61" s="7"/>
    </row>
    <row r="62" spans="1:12" ht="9" customHeight="1">
      <c r="A62" s="28"/>
      <c r="C62" s="25"/>
      <c r="D62" s="25"/>
      <c r="F62" s="25"/>
      <c r="J62" s="25"/>
      <c r="K62" s="145"/>
      <c r="L62" s="7"/>
    </row>
    <row r="63" spans="1:12" ht="9" customHeight="1">
      <c r="A63" s="26"/>
      <c r="C63" s="25"/>
      <c r="D63" s="25"/>
      <c r="F63" s="25"/>
      <c r="J63" s="25"/>
      <c r="K63" s="145"/>
      <c r="L63" s="7"/>
    </row>
    <row r="64" spans="1:12" ht="9" customHeight="1">
      <c r="A64" s="26"/>
      <c r="C64" s="25"/>
      <c r="D64" s="25"/>
      <c r="F64" s="25"/>
      <c r="J64" s="25"/>
      <c r="K64" s="145"/>
      <c r="L64" s="7"/>
    </row>
    <row r="65" spans="1:12" ht="9" customHeight="1">
      <c r="A65" s="26"/>
      <c r="C65" s="25"/>
      <c r="D65" s="25"/>
      <c r="F65" s="25"/>
      <c r="J65" s="25"/>
      <c r="K65" s="145"/>
      <c r="L65" s="7"/>
    </row>
    <row r="66" spans="1:12" ht="9" customHeight="1">
      <c r="A66" s="26"/>
      <c r="C66" s="25"/>
      <c r="D66" s="25"/>
      <c r="F66" s="25"/>
      <c r="J66" s="25"/>
      <c r="K66" s="145"/>
      <c r="L66" s="7"/>
    </row>
    <row r="67" spans="1:12" ht="9" customHeight="1">
      <c r="A67" s="30"/>
      <c r="C67" s="25"/>
      <c r="D67" s="25"/>
      <c r="F67" s="25"/>
      <c r="J67" s="25"/>
      <c r="K67" s="145"/>
      <c r="L67" s="7"/>
    </row>
    <row r="68" spans="1:12" ht="9" customHeight="1">
      <c r="A68" s="28"/>
      <c r="C68" s="25"/>
      <c r="D68" s="25"/>
      <c r="F68" s="25"/>
      <c r="J68" s="25"/>
      <c r="K68" s="145"/>
      <c r="L68" s="7"/>
    </row>
    <row r="69" spans="1:12" ht="9" customHeight="1">
      <c r="A69" s="26"/>
      <c r="C69" s="25"/>
      <c r="D69" s="25"/>
      <c r="F69" s="25"/>
      <c r="J69" s="25"/>
      <c r="K69" s="145"/>
      <c r="L69" s="7"/>
    </row>
    <row r="70" spans="1:12" ht="9" customHeight="1">
      <c r="A70" s="26"/>
      <c r="C70" s="25"/>
      <c r="D70" s="25"/>
      <c r="F70" s="25"/>
      <c r="J70" s="25"/>
      <c r="K70" s="145"/>
      <c r="L70" s="7"/>
    </row>
    <row r="71" spans="1:12" ht="9" customHeight="1">
      <c r="A71" s="26"/>
      <c r="C71" s="25"/>
      <c r="D71" s="25"/>
      <c r="F71" s="25"/>
      <c r="J71" s="25"/>
      <c r="K71" s="145"/>
      <c r="L71" s="7"/>
    </row>
    <row r="72" spans="1:12" ht="9" customHeight="1">
      <c r="A72" s="26"/>
      <c r="C72" s="25"/>
      <c r="D72" s="25"/>
      <c r="F72" s="25"/>
      <c r="J72" s="25"/>
      <c r="K72" s="145"/>
      <c r="L72" s="7"/>
    </row>
    <row r="73" spans="1:12" ht="9" customHeight="1">
      <c r="A73" s="30"/>
      <c r="C73" s="25"/>
      <c r="D73" s="25"/>
      <c r="F73" s="25"/>
      <c r="J73" s="25"/>
      <c r="K73" s="145"/>
      <c r="L73" s="7"/>
    </row>
    <row r="74" spans="1:12" ht="9" customHeight="1">
      <c r="A74" s="28"/>
      <c r="C74" s="25"/>
      <c r="D74" s="25"/>
      <c r="F74" s="25"/>
      <c r="J74" s="25"/>
      <c r="K74" s="145"/>
      <c r="L74" s="7"/>
    </row>
    <row r="75" spans="1:12" ht="9" customHeight="1">
      <c r="A75" s="26"/>
      <c r="C75" s="25"/>
      <c r="D75" s="25"/>
      <c r="F75" s="25"/>
      <c r="J75" s="25"/>
      <c r="K75" s="145"/>
      <c r="L75" s="7"/>
    </row>
    <row r="76" spans="1:12" ht="9" customHeight="1">
      <c r="A76" s="26"/>
      <c r="C76" s="25"/>
      <c r="D76" s="25"/>
      <c r="F76" s="25"/>
      <c r="J76" s="25"/>
      <c r="K76" s="145"/>
      <c r="L76" s="7"/>
    </row>
    <row r="77" spans="1:12" ht="9" customHeight="1">
      <c r="A77" s="26"/>
      <c r="C77" s="27"/>
      <c r="D77" s="27"/>
      <c r="F77" s="27"/>
      <c r="J77" s="27"/>
      <c r="L77" s="5"/>
    </row>
    <row r="78" spans="1:12" ht="9" customHeight="1">
      <c r="A78" s="26"/>
      <c r="C78" s="27"/>
      <c r="D78" s="27"/>
      <c r="F78" s="27"/>
      <c r="J78" s="27"/>
      <c r="L78" s="5"/>
    </row>
    <row r="79" spans="1:12" ht="9" customHeight="1">
      <c r="A79" s="26"/>
      <c r="C79" s="27"/>
      <c r="D79" s="27"/>
      <c r="F79" s="27"/>
      <c r="J79" s="27"/>
      <c r="L79" s="5"/>
    </row>
    <row r="80" spans="1:12" ht="9" customHeight="1">
      <c r="A80" s="26"/>
      <c r="C80" s="27"/>
      <c r="D80" s="27"/>
      <c r="F80" s="27"/>
      <c r="J80" s="27"/>
      <c r="L80" s="5"/>
    </row>
    <row r="81" spans="1:12" ht="9" customHeight="1">
      <c r="A81" s="26"/>
      <c r="C81" s="27"/>
      <c r="D81" s="27"/>
      <c r="F81" s="27"/>
      <c r="J81" s="27"/>
      <c r="L81" s="5"/>
    </row>
    <row r="82" spans="1:12" ht="9" customHeight="1">
      <c r="A82" s="26"/>
      <c r="C82" s="27"/>
      <c r="D82" s="27"/>
      <c r="F82" s="27"/>
      <c r="J82" s="27"/>
      <c r="L82" s="5"/>
    </row>
    <row r="83" spans="1:12" ht="9" customHeight="1">
      <c r="A83" s="30"/>
      <c r="C83" s="27"/>
      <c r="D83" s="27"/>
      <c r="F83" s="27"/>
      <c r="J83" s="27"/>
      <c r="L83" s="5"/>
    </row>
    <row r="84" spans="1:12" ht="9" customHeight="1">
      <c r="A84" s="28"/>
      <c r="C84" s="27"/>
      <c r="D84" s="27"/>
      <c r="F84" s="27"/>
      <c r="J84" s="27"/>
      <c r="L84" s="5"/>
    </row>
    <row r="85" spans="1:12" ht="9" customHeight="1">
      <c r="A85" s="26"/>
      <c r="C85" s="27"/>
      <c r="D85" s="27"/>
      <c r="F85" s="27"/>
      <c r="J85" s="27"/>
      <c r="L85" s="5"/>
    </row>
    <row r="86" spans="1:12" ht="9" customHeight="1">
      <c r="A86" s="26"/>
      <c r="C86" s="27"/>
      <c r="D86" s="27"/>
      <c r="F86" s="27"/>
      <c r="J86" s="27"/>
      <c r="L86" s="5"/>
    </row>
    <row r="87" spans="1:12" ht="9" customHeight="1">
      <c r="A87" s="26"/>
      <c r="C87" s="27"/>
      <c r="D87" s="27"/>
      <c r="F87" s="27"/>
      <c r="J87" s="27"/>
      <c r="L87" s="5"/>
    </row>
    <row r="88" spans="1:12" ht="9" customHeight="1">
      <c r="A88" s="26"/>
      <c r="C88" s="27"/>
      <c r="D88" s="27"/>
      <c r="F88" s="27"/>
      <c r="J88" s="27"/>
      <c r="L88" s="5"/>
    </row>
    <row r="89" spans="1:12" ht="9" customHeight="1">
      <c r="A89" s="26"/>
      <c r="C89" s="27"/>
      <c r="D89" s="27"/>
      <c r="F89" s="27"/>
      <c r="J89" s="27"/>
      <c r="L89" s="5"/>
    </row>
    <row r="90" spans="1:12" ht="9" customHeight="1">
      <c r="A90" s="26"/>
      <c r="C90" s="27"/>
      <c r="D90" s="27"/>
      <c r="F90" s="27"/>
      <c r="J90" s="27"/>
      <c r="L90" s="5"/>
    </row>
    <row r="91" spans="1:12" ht="9" customHeight="1">
      <c r="A91" s="26"/>
      <c r="C91" s="27"/>
      <c r="D91" s="27"/>
      <c r="F91" s="27"/>
      <c r="J91" s="27"/>
      <c r="L91" s="5"/>
    </row>
    <row r="92" spans="1:12" ht="9" customHeight="1">
      <c r="A92" s="26"/>
      <c r="C92" s="27"/>
      <c r="D92" s="27"/>
      <c r="F92" s="27"/>
      <c r="J92" s="27"/>
      <c r="L92" s="5"/>
    </row>
    <row r="93" spans="1:12" ht="9" customHeight="1">
      <c r="A93" s="26"/>
      <c r="C93" s="27"/>
      <c r="D93" s="27"/>
      <c r="F93" s="27"/>
      <c r="J93" s="27"/>
      <c r="L93" s="5"/>
    </row>
    <row r="94" spans="1:12" ht="9" customHeight="1">
      <c r="A94" s="28"/>
      <c r="C94" s="27"/>
      <c r="D94" s="27"/>
      <c r="F94" s="27"/>
      <c r="J94" s="27"/>
      <c r="L94" s="5"/>
    </row>
    <row r="95" spans="1:12" ht="9" customHeight="1">
      <c r="A95" s="26"/>
      <c r="C95" s="27"/>
      <c r="D95" s="27"/>
      <c r="F95" s="27"/>
      <c r="J95" s="27"/>
      <c r="L95" s="5"/>
    </row>
    <row r="96" spans="1:12" ht="9" customHeight="1">
      <c r="A96" s="26"/>
      <c r="C96" s="27"/>
      <c r="D96" s="27"/>
      <c r="F96" s="27"/>
      <c r="J96" s="27"/>
      <c r="L96" s="5"/>
    </row>
    <row r="97" spans="1:12" ht="9" customHeight="1">
      <c r="A97" s="26"/>
      <c r="C97" s="27"/>
      <c r="D97" s="27"/>
      <c r="F97" s="27"/>
      <c r="J97" s="27"/>
      <c r="L97" s="5"/>
    </row>
    <row r="98" spans="1:12">
      <c r="A98" s="32"/>
      <c r="C98" s="27"/>
      <c r="D98" s="27"/>
      <c r="F98" s="27"/>
      <c r="J98" s="27"/>
      <c r="L98" s="5"/>
    </row>
    <row r="99" spans="1:12">
      <c r="A99" s="32"/>
      <c r="C99" s="27"/>
      <c r="D99" s="27"/>
      <c r="F99" s="27"/>
      <c r="J99" s="27"/>
      <c r="L99" s="5"/>
    </row>
    <row r="100" spans="1:12">
      <c r="A100" s="32"/>
      <c r="C100" s="27"/>
      <c r="D100" s="27"/>
      <c r="F100" s="27"/>
      <c r="J100" s="27"/>
      <c r="L100" s="5"/>
    </row>
    <row r="101" spans="1:12">
      <c r="A101" s="32"/>
      <c r="C101" s="27"/>
      <c r="D101" s="27"/>
      <c r="F101" s="27"/>
      <c r="J101" s="27"/>
      <c r="L101" s="5"/>
    </row>
    <row r="102" spans="1:12">
      <c r="A102" s="32"/>
      <c r="C102" s="27"/>
      <c r="D102" s="27"/>
      <c r="F102" s="27"/>
      <c r="J102" s="27"/>
      <c r="L102" s="5"/>
    </row>
    <row r="103" spans="1:12">
      <c r="A103" s="32"/>
      <c r="C103" s="27"/>
      <c r="D103" s="27"/>
      <c r="F103" s="27"/>
      <c r="J103" s="27"/>
      <c r="L103" s="5"/>
    </row>
    <row r="104" spans="1:12">
      <c r="A104" s="32"/>
      <c r="C104" s="27"/>
      <c r="D104" s="27"/>
      <c r="F104" s="27"/>
      <c r="J104" s="27"/>
      <c r="L104" s="5"/>
    </row>
    <row r="105" spans="1:12" ht="15.75">
      <c r="A105" s="33"/>
      <c r="C105" s="27"/>
      <c r="D105" s="27"/>
      <c r="F105" s="27"/>
      <c r="J105" s="27"/>
      <c r="L105" s="5"/>
    </row>
    <row r="106" spans="1:12" ht="15.75">
      <c r="A106" s="33"/>
      <c r="C106" s="27"/>
      <c r="D106" s="27"/>
      <c r="F106" s="27"/>
      <c r="J106" s="27"/>
      <c r="L106" s="5"/>
    </row>
    <row r="107" spans="1:12" ht="15.75">
      <c r="A107" s="33"/>
      <c r="C107" s="27"/>
      <c r="D107" s="27"/>
      <c r="F107" s="27"/>
      <c r="J107" s="27"/>
      <c r="L107" s="5"/>
    </row>
    <row r="108" spans="1:12" ht="15.75">
      <c r="A108" s="33"/>
      <c r="C108" s="27"/>
      <c r="D108" s="27"/>
      <c r="F108" s="27"/>
      <c r="J108" s="27"/>
      <c r="L108" s="5"/>
    </row>
    <row r="109" spans="1:12" ht="15.75">
      <c r="A109" s="33"/>
      <c r="C109" s="27"/>
      <c r="D109" s="27"/>
      <c r="F109" s="27"/>
      <c r="J109" s="27"/>
      <c r="L109" s="5"/>
    </row>
    <row r="110" spans="1:12" ht="15.75">
      <c r="A110" s="33"/>
      <c r="C110" s="27"/>
      <c r="D110" s="27"/>
      <c r="F110" s="27"/>
      <c r="J110" s="27"/>
      <c r="L110" s="5"/>
    </row>
    <row r="111" spans="1:12" ht="15.75">
      <c r="A111" s="33"/>
      <c r="C111" s="27"/>
      <c r="D111" s="27"/>
      <c r="F111" s="27"/>
      <c r="J111" s="27"/>
      <c r="L111" s="5"/>
    </row>
    <row r="112" spans="1:12" ht="15.75">
      <c r="A112" s="33"/>
      <c r="C112" s="27"/>
      <c r="D112" s="27"/>
      <c r="F112" s="27"/>
      <c r="J112" s="27"/>
      <c r="L112" s="5"/>
    </row>
    <row r="113" spans="1:12" ht="15.75">
      <c r="A113" s="33"/>
      <c r="C113" s="27"/>
      <c r="D113" s="27"/>
      <c r="F113" s="27"/>
      <c r="J113" s="27"/>
      <c r="L113" s="5"/>
    </row>
    <row r="114" spans="1:12" ht="15.75">
      <c r="A114" s="33"/>
      <c r="C114" s="27"/>
      <c r="D114" s="27"/>
      <c r="F114" s="27"/>
      <c r="J114" s="27"/>
      <c r="L114" s="5"/>
    </row>
    <row r="115" spans="1:12" ht="15.75">
      <c r="A115" s="33"/>
      <c r="C115" s="27"/>
      <c r="D115" s="27"/>
      <c r="F115" s="27"/>
      <c r="J115" s="27"/>
      <c r="L115" s="5"/>
    </row>
    <row r="116" spans="1:12" ht="15.75">
      <c r="A116" s="33"/>
      <c r="C116" s="27"/>
      <c r="D116" s="27"/>
      <c r="F116" s="27"/>
      <c r="J116" s="27"/>
      <c r="L116" s="5"/>
    </row>
    <row r="117" spans="1:12" ht="15.75">
      <c r="A117" s="33"/>
      <c r="C117" s="27"/>
      <c r="D117" s="27"/>
      <c r="F117" s="27"/>
      <c r="J117" s="27"/>
      <c r="L117" s="5"/>
    </row>
    <row r="118" spans="1:12" ht="15.75">
      <c r="A118" s="33"/>
      <c r="C118" s="27"/>
      <c r="D118" s="27"/>
      <c r="F118" s="27"/>
      <c r="J118" s="27"/>
      <c r="L118" s="5"/>
    </row>
    <row r="119" spans="1:12" ht="15.75">
      <c r="A119" s="33"/>
      <c r="C119" s="27"/>
      <c r="D119" s="27"/>
      <c r="F119" s="27"/>
      <c r="J119" s="27"/>
      <c r="L119" s="5"/>
    </row>
    <row r="120" spans="1:12" ht="15.75">
      <c r="A120" s="33"/>
      <c r="C120" s="27"/>
      <c r="D120" s="27"/>
      <c r="F120" s="27"/>
      <c r="J120" s="27"/>
      <c r="L120" s="5"/>
    </row>
    <row r="121" spans="1:12" ht="15.75">
      <c r="A121" s="33"/>
      <c r="C121" s="27"/>
      <c r="D121" s="27"/>
      <c r="F121" s="27"/>
      <c r="J121" s="27"/>
      <c r="L121" s="5"/>
    </row>
    <row r="122" spans="1:12" ht="15.75">
      <c r="A122" s="33"/>
      <c r="C122" s="27"/>
      <c r="D122" s="27"/>
      <c r="F122" s="27"/>
      <c r="J122" s="27"/>
      <c r="L122" s="5"/>
    </row>
    <row r="123" spans="1:12" ht="15.75">
      <c r="A123" s="33"/>
      <c r="C123" s="27"/>
      <c r="D123" s="27"/>
      <c r="F123" s="27"/>
      <c r="J123" s="27"/>
      <c r="L123" s="5"/>
    </row>
    <row r="124" spans="1:12" ht="15.75">
      <c r="A124" s="33"/>
      <c r="C124" s="27"/>
      <c r="D124" s="27"/>
      <c r="F124" s="27"/>
      <c r="J124" s="27"/>
      <c r="L124" s="5"/>
    </row>
    <row r="125" spans="1:12" ht="15.75">
      <c r="A125" s="33"/>
      <c r="C125" s="27"/>
      <c r="D125" s="27"/>
      <c r="F125" s="27"/>
      <c r="J125" s="27"/>
      <c r="L125" s="5"/>
    </row>
    <row r="126" spans="1:12" ht="15.75">
      <c r="A126" s="33"/>
      <c r="C126" s="27"/>
      <c r="D126" s="27"/>
      <c r="F126" s="27"/>
      <c r="J126" s="27"/>
      <c r="L126" s="5"/>
    </row>
    <row r="127" spans="1:12" ht="15.75">
      <c r="A127" s="33"/>
      <c r="C127" s="27"/>
      <c r="D127" s="27"/>
      <c r="F127" s="27"/>
      <c r="J127" s="27"/>
      <c r="L127" s="5"/>
    </row>
    <row r="128" spans="1:12" ht="15.75">
      <c r="A128" s="33"/>
      <c r="C128" s="27"/>
      <c r="D128" s="27"/>
      <c r="F128" s="27"/>
      <c r="J128" s="27"/>
      <c r="L128" s="5"/>
    </row>
    <row r="129" spans="1:12" ht="15.75">
      <c r="A129" s="33"/>
      <c r="C129" s="27"/>
      <c r="D129" s="27"/>
      <c r="F129" s="27"/>
      <c r="J129" s="27"/>
      <c r="L129" s="5"/>
    </row>
    <row r="130" spans="1:12" ht="15.75">
      <c r="A130" s="33"/>
      <c r="C130" s="27"/>
      <c r="D130" s="27"/>
      <c r="F130" s="27"/>
      <c r="J130" s="27"/>
      <c r="L130" s="5"/>
    </row>
    <row r="131" spans="1:12" ht="15.75">
      <c r="A131" s="33"/>
      <c r="C131" s="27"/>
      <c r="D131" s="27"/>
      <c r="F131" s="27"/>
      <c r="J131" s="27"/>
      <c r="L131" s="5"/>
    </row>
    <row r="132" spans="1:12" ht="15.75">
      <c r="A132" s="33"/>
      <c r="C132" s="27"/>
      <c r="D132" s="27"/>
      <c r="F132" s="27"/>
      <c r="J132" s="27"/>
      <c r="L132" s="5"/>
    </row>
    <row r="133" spans="1:12" ht="15.75">
      <c r="A133" s="33"/>
      <c r="C133" s="27"/>
      <c r="D133" s="27"/>
      <c r="F133" s="27"/>
      <c r="J133" s="27"/>
      <c r="L133" s="5"/>
    </row>
    <row r="134" spans="1:12" ht="15.75">
      <c r="A134" s="33"/>
      <c r="C134" s="27"/>
      <c r="D134" s="27"/>
      <c r="F134" s="27"/>
      <c r="J134" s="27"/>
      <c r="L134" s="5"/>
    </row>
    <row r="135" spans="1:12" ht="15.75">
      <c r="A135" s="33"/>
      <c r="C135" s="27"/>
      <c r="D135" s="27"/>
      <c r="F135" s="27"/>
      <c r="J135" s="27"/>
      <c r="L135" s="5"/>
    </row>
    <row r="136" spans="1:12" ht="15.75">
      <c r="A136" s="33"/>
      <c r="C136" s="27"/>
      <c r="D136" s="27"/>
      <c r="F136" s="27"/>
      <c r="J136" s="27"/>
      <c r="L136" s="5"/>
    </row>
    <row r="137" spans="1:12" ht="15.75">
      <c r="A137" s="33"/>
      <c r="C137" s="27"/>
      <c r="D137" s="27"/>
      <c r="F137" s="27"/>
      <c r="J137" s="27"/>
      <c r="L137" s="5"/>
    </row>
    <row r="138" spans="1:12" ht="15.75">
      <c r="A138" s="33"/>
      <c r="C138" s="27"/>
      <c r="D138" s="27"/>
      <c r="F138" s="27"/>
      <c r="J138" s="27"/>
      <c r="L138" s="5"/>
    </row>
    <row r="139" spans="1:12" ht="15.75">
      <c r="A139" s="33"/>
      <c r="C139" s="27"/>
      <c r="D139" s="27"/>
      <c r="F139" s="27"/>
      <c r="J139" s="27"/>
      <c r="L139" s="5"/>
    </row>
    <row r="140" spans="1:12" ht="15.75">
      <c r="A140" s="33"/>
      <c r="C140" s="27"/>
      <c r="D140" s="27"/>
      <c r="F140" s="27"/>
      <c r="J140" s="27"/>
      <c r="L140" s="5"/>
    </row>
    <row r="141" spans="1:12" ht="15.75">
      <c r="A141" s="33"/>
      <c r="C141" s="27"/>
      <c r="D141" s="27"/>
      <c r="F141" s="27"/>
      <c r="J141" s="27"/>
      <c r="L141" s="5"/>
    </row>
    <row r="142" spans="1:12" ht="15.75">
      <c r="A142" s="33"/>
      <c r="C142" s="27"/>
      <c r="D142" s="27"/>
      <c r="F142" s="27"/>
      <c r="J142" s="27"/>
      <c r="L142" s="5"/>
    </row>
    <row r="143" spans="1:12" ht="15.75">
      <c r="A143" s="33"/>
      <c r="C143" s="27"/>
      <c r="D143" s="27"/>
      <c r="F143" s="27"/>
      <c r="J143" s="27"/>
      <c r="L143" s="5"/>
    </row>
    <row r="144" spans="1:12" ht="15.75">
      <c r="A144" s="33"/>
      <c r="C144" s="27"/>
      <c r="D144" s="27"/>
      <c r="F144" s="27"/>
      <c r="J144" s="27"/>
      <c r="L144" s="5"/>
    </row>
    <row r="145" spans="1:12" ht="15.75">
      <c r="A145" s="33"/>
      <c r="C145" s="27"/>
      <c r="D145" s="27"/>
      <c r="F145" s="27"/>
      <c r="J145" s="27"/>
      <c r="L145" s="5"/>
    </row>
    <row r="146" spans="1:12" ht="15.75">
      <c r="A146" s="33"/>
      <c r="C146" s="27"/>
      <c r="D146" s="27"/>
      <c r="F146" s="27"/>
      <c r="J146" s="27"/>
      <c r="L146" s="5"/>
    </row>
    <row r="147" spans="1:12" ht="15.75">
      <c r="A147" s="33"/>
      <c r="C147" s="27"/>
      <c r="D147" s="27"/>
      <c r="F147" s="27"/>
      <c r="J147" s="27"/>
      <c r="L147" s="5"/>
    </row>
    <row r="148" spans="1:12" ht="15.75">
      <c r="A148" s="33"/>
      <c r="C148" s="27"/>
      <c r="D148" s="27"/>
      <c r="F148" s="27"/>
      <c r="J148" s="27"/>
      <c r="L148" s="5"/>
    </row>
    <row r="149" spans="1:12" ht="15.75">
      <c r="A149" s="33"/>
      <c r="C149" s="27"/>
      <c r="D149" s="27"/>
      <c r="F149" s="27"/>
      <c r="J149" s="27"/>
      <c r="L149" s="5"/>
    </row>
    <row r="150" spans="1:12" ht="15.75">
      <c r="A150" s="33"/>
      <c r="C150" s="27"/>
      <c r="D150" s="27"/>
      <c r="F150" s="27"/>
      <c r="J150" s="27"/>
      <c r="L150" s="5"/>
    </row>
    <row r="151" spans="1:12" ht="15.75">
      <c r="A151" s="33"/>
      <c r="C151" s="27"/>
      <c r="D151" s="27"/>
      <c r="F151" s="27"/>
      <c r="J151" s="27"/>
      <c r="L151" s="5"/>
    </row>
    <row r="152" spans="1:12" ht="15.75">
      <c r="A152" s="33"/>
      <c r="C152" s="27"/>
      <c r="D152" s="27"/>
      <c r="F152" s="27"/>
      <c r="J152" s="27"/>
      <c r="L152" s="5"/>
    </row>
    <row r="153" spans="1:12" ht="15.75">
      <c r="A153" s="33"/>
      <c r="C153" s="27"/>
      <c r="D153" s="27"/>
      <c r="F153" s="27"/>
      <c r="J153" s="27"/>
      <c r="L153" s="5"/>
    </row>
    <row r="154" spans="1:12" ht="15.75">
      <c r="A154" s="33"/>
      <c r="C154" s="27"/>
      <c r="D154" s="27"/>
      <c r="F154" s="27"/>
      <c r="J154" s="27"/>
      <c r="L154" s="5"/>
    </row>
    <row r="155" spans="1:12" ht="15.75">
      <c r="A155" s="33"/>
      <c r="C155" s="27"/>
      <c r="D155" s="27"/>
      <c r="F155" s="27"/>
      <c r="J155" s="27"/>
      <c r="L155" s="5"/>
    </row>
    <row r="156" spans="1:12" ht="15.75">
      <c r="A156" s="33"/>
      <c r="C156" s="27"/>
      <c r="D156" s="27"/>
      <c r="F156" s="27"/>
      <c r="J156" s="27"/>
      <c r="L156" s="5"/>
    </row>
    <row r="157" spans="1:12" ht="15.75">
      <c r="A157" s="33"/>
      <c r="C157" s="27"/>
      <c r="D157" s="27"/>
      <c r="F157" s="27"/>
      <c r="J157" s="27"/>
      <c r="L157" s="5"/>
    </row>
    <row r="158" spans="1:12" ht="15.75">
      <c r="A158" s="33"/>
      <c r="C158" s="27"/>
      <c r="D158" s="27"/>
      <c r="F158" s="27"/>
      <c r="J158" s="27"/>
      <c r="L158" s="5"/>
    </row>
    <row r="159" spans="1:12" ht="15.75">
      <c r="A159" s="33"/>
      <c r="C159" s="27"/>
      <c r="D159" s="27"/>
      <c r="F159" s="27"/>
      <c r="J159" s="27"/>
      <c r="L159" s="5"/>
    </row>
    <row r="160" spans="1:12" ht="15.75">
      <c r="A160" s="33"/>
      <c r="C160" s="27"/>
      <c r="D160" s="27"/>
      <c r="F160" s="27"/>
      <c r="J160" s="27"/>
      <c r="L160" s="5"/>
    </row>
    <row r="161" spans="1:12" ht="15.75">
      <c r="A161" s="33"/>
      <c r="C161" s="27"/>
      <c r="D161" s="27"/>
      <c r="F161" s="27"/>
      <c r="J161" s="27"/>
      <c r="L161" s="5"/>
    </row>
    <row r="162" spans="1:12" ht="15.75">
      <c r="A162" s="33"/>
      <c r="C162" s="27"/>
      <c r="D162" s="27"/>
      <c r="F162" s="27"/>
      <c r="J162" s="27"/>
      <c r="L162" s="5"/>
    </row>
    <row r="163" spans="1:12" ht="15.75">
      <c r="A163" s="33"/>
      <c r="C163" s="27"/>
      <c r="D163" s="27"/>
      <c r="F163" s="27"/>
      <c r="J163" s="27"/>
      <c r="L163" s="5"/>
    </row>
    <row r="164" spans="1:12" ht="15.75">
      <c r="A164" s="33"/>
      <c r="C164" s="27"/>
      <c r="D164" s="27"/>
      <c r="F164" s="27"/>
      <c r="J164" s="27"/>
      <c r="L164" s="5"/>
    </row>
    <row r="165" spans="1:12" ht="15.75">
      <c r="A165" s="33"/>
      <c r="C165" s="27"/>
      <c r="D165" s="27"/>
      <c r="F165" s="27"/>
      <c r="J165" s="27"/>
      <c r="L165" s="5"/>
    </row>
    <row r="166" spans="1:12" ht="15.75">
      <c r="A166" s="33"/>
      <c r="C166" s="27"/>
      <c r="D166" s="27"/>
      <c r="F166" s="27"/>
      <c r="J166" s="27"/>
      <c r="L166" s="5"/>
    </row>
    <row r="167" spans="1:12" ht="15.75">
      <c r="A167" s="33"/>
      <c r="C167" s="27"/>
      <c r="D167" s="27"/>
      <c r="F167" s="27"/>
      <c r="J167" s="27"/>
      <c r="L167" s="5"/>
    </row>
    <row r="168" spans="1:12" ht="15.75">
      <c r="A168" s="33"/>
      <c r="C168" s="27"/>
      <c r="D168" s="27"/>
      <c r="F168" s="27"/>
      <c r="J168" s="27"/>
      <c r="L168" s="5"/>
    </row>
    <row r="169" spans="1:12" ht="15.75">
      <c r="A169" s="33"/>
      <c r="C169" s="27"/>
      <c r="D169" s="27"/>
      <c r="F169" s="27"/>
      <c r="J169" s="27"/>
      <c r="L169" s="5"/>
    </row>
    <row r="170" spans="1:12" ht="15.75">
      <c r="A170" s="33"/>
      <c r="C170" s="27"/>
      <c r="D170" s="27"/>
      <c r="F170" s="27"/>
      <c r="J170" s="27"/>
      <c r="L170" s="5"/>
    </row>
    <row r="171" spans="1:12" ht="15.75">
      <c r="A171" s="33"/>
      <c r="C171" s="27"/>
      <c r="D171" s="27"/>
      <c r="F171" s="27"/>
      <c r="J171" s="27"/>
      <c r="L171" s="5"/>
    </row>
    <row r="172" spans="1:12" ht="15.75">
      <c r="A172" s="33"/>
      <c r="C172" s="27"/>
      <c r="D172" s="27"/>
      <c r="F172" s="27"/>
      <c r="J172" s="27"/>
      <c r="L172" s="5"/>
    </row>
    <row r="173" spans="1:12" ht="15.75">
      <c r="A173" s="33"/>
      <c r="C173" s="27"/>
      <c r="D173" s="27"/>
      <c r="F173" s="27"/>
      <c r="J173" s="27"/>
      <c r="L173" s="5"/>
    </row>
    <row r="174" spans="1:12" ht="15.75">
      <c r="A174" s="33"/>
      <c r="C174" s="27"/>
      <c r="D174" s="27"/>
      <c r="F174" s="27"/>
      <c r="J174" s="27"/>
      <c r="L174" s="5"/>
    </row>
    <row r="175" spans="1:12" ht="15.75">
      <c r="A175" s="33"/>
      <c r="C175" s="27"/>
      <c r="D175" s="27"/>
      <c r="F175" s="27"/>
      <c r="J175" s="27"/>
      <c r="L175" s="5"/>
    </row>
    <row r="176" spans="1:12" ht="15.75">
      <c r="A176" s="33"/>
      <c r="C176" s="27"/>
      <c r="D176" s="27"/>
      <c r="F176" s="27"/>
      <c r="J176" s="27"/>
      <c r="L176" s="5"/>
    </row>
    <row r="177" spans="1:12" ht="15.75">
      <c r="A177" s="33"/>
      <c r="C177" s="27"/>
      <c r="D177" s="27"/>
      <c r="F177" s="27"/>
      <c r="J177" s="27"/>
      <c r="L177" s="5"/>
    </row>
    <row r="178" spans="1:12" ht="15.75">
      <c r="A178" s="33"/>
      <c r="C178" s="27"/>
      <c r="D178" s="27"/>
      <c r="F178" s="27"/>
      <c r="J178" s="27"/>
      <c r="L178" s="5"/>
    </row>
    <row r="179" spans="1:12" ht="15.75">
      <c r="A179" s="33"/>
      <c r="C179" s="27"/>
      <c r="D179" s="27"/>
      <c r="F179" s="27"/>
      <c r="J179" s="27"/>
      <c r="L179" s="5"/>
    </row>
    <row r="180" spans="1:12" ht="15.75">
      <c r="A180" s="33"/>
      <c r="C180" s="27"/>
      <c r="D180" s="27"/>
      <c r="F180" s="27"/>
      <c r="J180" s="27"/>
      <c r="L180" s="5"/>
    </row>
    <row r="181" spans="1:12" ht="15.75">
      <c r="A181" s="33"/>
      <c r="C181" s="27"/>
      <c r="D181" s="27"/>
      <c r="F181" s="27"/>
      <c r="J181" s="27"/>
      <c r="L181" s="5"/>
    </row>
    <row r="182" spans="1:12" ht="15.75">
      <c r="A182" s="33"/>
      <c r="C182" s="27"/>
      <c r="D182" s="27"/>
      <c r="F182" s="27"/>
      <c r="J182" s="27"/>
      <c r="L182" s="5"/>
    </row>
    <row r="183" spans="1:12" ht="15.75">
      <c r="A183" s="33"/>
      <c r="C183" s="27"/>
      <c r="D183" s="27"/>
      <c r="F183" s="27"/>
      <c r="J183" s="27"/>
      <c r="L183" s="5"/>
    </row>
    <row r="184" spans="1:12" ht="15.75">
      <c r="A184" s="33"/>
      <c r="C184" s="27"/>
      <c r="D184" s="27"/>
      <c r="F184" s="27"/>
      <c r="J184" s="27"/>
      <c r="L184" s="5"/>
    </row>
    <row r="185" spans="1:12" ht="15.75">
      <c r="A185" s="33"/>
      <c r="C185" s="27"/>
      <c r="D185" s="27"/>
      <c r="F185" s="27"/>
      <c r="J185" s="27"/>
      <c r="L185" s="5"/>
    </row>
    <row r="186" spans="1:12" ht="15.75">
      <c r="A186" s="33"/>
      <c r="C186" s="27"/>
      <c r="D186" s="27"/>
      <c r="F186" s="27"/>
      <c r="J186" s="27"/>
      <c r="L186" s="5"/>
    </row>
    <row r="187" spans="1:12" ht="15.75">
      <c r="A187" s="33"/>
      <c r="C187" s="27"/>
      <c r="D187" s="27"/>
      <c r="F187" s="27"/>
      <c r="J187" s="27"/>
      <c r="L187" s="5"/>
    </row>
    <row r="188" spans="1:12" ht="15.75">
      <c r="A188" s="33"/>
      <c r="C188" s="27"/>
      <c r="D188" s="27"/>
      <c r="F188" s="27"/>
      <c r="J188" s="27"/>
      <c r="L188" s="5"/>
    </row>
    <row r="189" spans="1:12" ht="15.75">
      <c r="A189" s="33"/>
      <c r="C189" s="27"/>
      <c r="D189" s="27"/>
      <c r="F189" s="27"/>
      <c r="J189" s="27"/>
      <c r="L189" s="5"/>
    </row>
    <row r="190" spans="1:12" ht="15.75">
      <c r="A190" s="33"/>
      <c r="C190" s="27"/>
      <c r="D190" s="27"/>
      <c r="F190" s="27"/>
      <c r="J190" s="27"/>
      <c r="L190" s="5"/>
    </row>
    <row r="191" spans="1:12" ht="15.75">
      <c r="A191" s="33"/>
      <c r="C191" s="27"/>
      <c r="D191" s="27"/>
      <c r="F191" s="27"/>
      <c r="J191" s="27"/>
      <c r="L191" s="5"/>
    </row>
    <row r="192" spans="1:12" ht="15.75">
      <c r="A192" s="33"/>
      <c r="C192" s="27"/>
      <c r="D192" s="27"/>
      <c r="F192" s="27"/>
      <c r="J192" s="27"/>
      <c r="L192" s="5"/>
    </row>
    <row r="193" spans="1:12" ht="15.75">
      <c r="A193" s="33"/>
      <c r="C193" s="27"/>
      <c r="D193" s="27"/>
      <c r="F193" s="27"/>
      <c r="J193" s="27"/>
      <c r="L193" s="5"/>
    </row>
    <row r="194" spans="1:12" ht="15.75">
      <c r="A194" s="33"/>
      <c r="C194" s="27"/>
      <c r="D194" s="27"/>
      <c r="F194" s="27"/>
      <c r="J194" s="27"/>
      <c r="L194" s="5"/>
    </row>
    <row r="195" spans="1:12" ht="15.75">
      <c r="A195" s="33"/>
      <c r="C195" s="27"/>
      <c r="D195" s="27"/>
      <c r="F195" s="27"/>
      <c r="J195" s="27"/>
      <c r="L195" s="5"/>
    </row>
    <row r="196" spans="1:12" ht="15.75">
      <c r="A196" s="34"/>
      <c r="C196" s="27"/>
      <c r="D196" s="27"/>
      <c r="F196" s="27"/>
      <c r="J196" s="27"/>
      <c r="L196" s="5"/>
    </row>
    <row r="197" spans="1:12" ht="15.75">
      <c r="A197" s="34"/>
      <c r="C197" s="27"/>
      <c r="D197" s="27"/>
      <c r="F197" s="27"/>
      <c r="J197" s="27"/>
      <c r="L197" s="5"/>
    </row>
    <row r="198" spans="1:12" ht="15.75">
      <c r="A198" s="34"/>
      <c r="C198" s="27"/>
      <c r="D198" s="27"/>
      <c r="F198" s="27"/>
      <c r="J198" s="27"/>
      <c r="L198" s="5"/>
    </row>
    <row r="199" spans="1:12" ht="15.75">
      <c r="A199" s="34"/>
      <c r="C199" s="27"/>
      <c r="D199" s="27"/>
      <c r="F199" s="27"/>
      <c r="J199" s="27"/>
    </row>
    <row r="200" spans="1:12" ht="15.75">
      <c r="A200" s="34"/>
      <c r="C200" s="27"/>
      <c r="D200" s="27"/>
      <c r="F200" s="27"/>
      <c r="J200" s="27"/>
    </row>
    <row r="201" spans="1:12" ht="15.75">
      <c r="A201" s="34"/>
      <c r="C201" s="27"/>
      <c r="D201" s="27"/>
      <c r="F201" s="27"/>
      <c r="J201" s="27"/>
    </row>
    <row r="202" spans="1:12" ht="15.75">
      <c r="A202" s="34"/>
      <c r="C202" s="27"/>
      <c r="D202" s="27"/>
      <c r="F202" s="27"/>
      <c r="J202" s="27"/>
    </row>
    <row r="203" spans="1:12" ht="15.75">
      <c r="A203" s="34"/>
      <c r="C203" s="27"/>
      <c r="D203" s="27"/>
      <c r="F203" s="27"/>
      <c r="J203" s="27"/>
    </row>
    <row r="204" spans="1:12" ht="15.75">
      <c r="A204" s="34"/>
      <c r="C204" s="27"/>
      <c r="D204" s="27"/>
      <c r="F204" s="27"/>
      <c r="J204" s="27"/>
    </row>
    <row r="205" spans="1:12" ht="15.75">
      <c r="A205" s="34"/>
      <c r="C205" s="27"/>
      <c r="D205" s="27"/>
      <c r="F205" s="27"/>
      <c r="J205" s="27"/>
    </row>
    <row r="206" spans="1:12" ht="15.75">
      <c r="A206" s="34"/>
      <c r="C206" s="27"/>
      <c r="D206" s="27"/>
      <c r="F206" s="27"/>
      <c r="J206" s="27"/>
    </row>
    <row r="207" spans="1:12" ht="15.75">
      <c r="A207" s="34"/>
      <c r="C207" s="27"/>
      <c r="D207" s="27"/>
      <c r="F207" s="27"/>
      <c r="J207" s="27"/>
    </row>
    <row r="208" spans="1:12" ht="15.75">
      <c r="A208" s="34"/>
      <c r="C208" s="27"/>
      <c r="D208" s="27"/>
      <c r="F208" s="27"/>
      <c r="J208" s="27"/>
    </row>
    <row r="209" spans="1:10" ht="15.75">
      <c r="A209" s="34"/>
      <c r="C209" s="27"/>
      <c r="D209" s="27"/>
      <c r="F209" s="27"/>
      <c r="J209" s="27"/>
    </row>
    <row r="210" spans="1:10" ht="15.75">
      <c r="A210" s="34"/>
      <c r="C210" s="27"/>
      <c r="D210" s="27"/>
      <c r="F210" s="27"/>
      <c r="J210" s="27"/>
    </row>
    <row r="211" spans="1:10" ht="15.75">
      <c r="A211" s="34"/>
      <c r="C211" s="27"/>
      <c r="D211" s="27"/>
      <c r="F211" s="27"/>
      <c r="J211" s="27"/>
    </row>
    <row r="212" spans="1:10" ht="15.75">
      <c r="A212" s="34"/>
      <c r="C212" s="27"/>
      <c r="D212" s="27"/>
      <c r="F212" s="27"/>
      <c r="J212" s="27"/>
    </row>
    <row r="213" spans="1:10" ht="15.75">
      <c r="A213" s="34"/>
      <c r="C213" s="27"/>
      <c r="D213" s="27"/>
      <c r="F213" s="27"/>
      <c r="J213" s="27"/>
    </row>
    <row r="214" spans="1:10" ht="15.75">
      <c r="A214" s="34"/>
      <c r="C214" s="27"/>
      <c r="D214" s="27"/>
      <c r="F214" s="27"/>
      <c r="J214" s="27"/>
    </row>
    <row r="215" spans="1:10" ht="15.75">
      <c r="A215" s="34"/>
      <c r="C215" s="27"/>
      <c r="D215" s="27"/>
      <c r="F215" s="27"/>
      <c r="J215" s="27"/>
    </row>
    <row r="216" spans="1:10" ht="15.75">
      <c r="A216" s="34"/>
      <c r="C216" s="27"/>
      <c r="D216" s="27"/>
      <c r="F216" s="27"/>
      <c r="J216" s="27"/>
    </row>
    <row r="217" spans="1:10" ht="15.75">
      <c r="A217" s="34"/>
      <c r="C217" s="27"/>
      <c r="D217" s="27"/>
      <c r="F217" s="27"/>
      <c r="J217" s="27"/>
    </row>
    <row r="218" spans="1:10" ht="15.75">
      <c r="A218" s="34"/>
      <c r="C218" s="27"/>
      <c r="D218" s="27"/>
      <c r="F218" s="27"/>
      <c r="J218" s="27"/>
    </row>
    <row r="219" spans="1:10" ht="15.75">
      <c r="A219" s="34"/>
      <c r="C219" s="27"/>
      <c r="D219" s="27"/>
      <c r="F219" s="27"/>
      <c r="J219" s="27"/>
    </row>
    <row r="220" spans="1:10" ht="15.75">
      <c r="A220" s="34"/>
      <c r="C220" s="27"/>
      <c r="D220" s="27"/>
      <c r="F220" s="27"/>
      <c r="J220" s="27"/>
    </row>
    <row r="221" spans="1:10" ht="15.75">
      <c r="A221" s="34"/>
      <c r="C221" s="27"/>
      <c r="D221" s="27"/>
      <c r="F221" s="27"/>
      <c r="J221" s="27"/>
    </row>
    <row r="222" spans="1:10" ht="15.75">
      <c r="A222" s="34"/>
      <c r="C222" s="27"/>
      <c r="D222" s="27"/>
      <c r="F222" s="27"/>
      <c r="J222" s="27"/>
    </row>
    <row r="223" spans="1:10" ht="15.75">
      <c r="A223" s="34"/>
      <c r="C223" s="27"/>
      <c r="D223" s="27"/>
      <c r="F223" s="27"/>
      <c r="J223" s="27"/>
    </row>
    <row r="224" spans="1:10" ht="15.75">
      <c r="A224" s="34"/>
      <c r="C224" s="27"/>
      <c r="D224" s="27"/>
      <c r="F224" s="27"/>
      <c r="J224" s="27"/>
    </row>
    <row r="225" spans="1:10" ht="15.75">
      <c r="A225" s="34"/>
      <c r="C225" s="27"/>
      <c r="D225" s="27"/>
      <c r="F225" s="27"/>
      <c r="J225" s="27"/>
    </row>
    <row r="226" spans="1:10" ht="15.75">
      <c r="A226" s="34"/>
      <c r="C226" s="27"/>
      <c r="D226" s="27"/>
      <c r="F226" s="27"/>
      <c r="J226" s="27"/>
    </row>
    <row r="227" spans="1:10" ht="15.75">
      <c r="A227" s="34"/>
      <c r="C227" s="27"/>
      <c r="D227" s="27"/>
      <c r="F227" s="27"/>
      <c r="J227" s="27"/>
    </row>
    <row r="228" spans="1:10" ht="15.75">
      <c r="A228" s="34"/>
      <c r="C228" s="27"/>
      <c r="D228" s="27"/>
      <c r="F228" s="27"/>
      <c r="J228" s="27"/>
    </row>
    <row r="229" spans="1:10" ht="15.75">
      <c r="A229" s="34"/>
      <c r="C229" s="27"/>
      <c r="D229" s="27"/>
      <c r="F229" s="27"/>
      <c r="J229" s="27"/>
    </row>
    <row r="230" spans="1:10" ht="15.75">
      <c r="A230" s="34"/>
      <c r="C230" s="27"/>
      <c r="D230" s="27"/>
      <c r="F230" s="27"/>
      <c r="J230" s="27"/>
    </row>
    <row r="231" spans="1:10" ht="15.75">
      <c r="A231" s="34"/>
      <c r="C231" s="27"/>
      <c r="D231" s="27"/>
      <c r="F231" s="27"/>
      <c r="J231" s="27"/>
    </row>
    <row r="232" spans="1:10" ht="15.75">
      <c r="A232" s="34"/>
      <c r="C232" s="27"/>
      <c r="D232" s="27"/>
      <c r="F232" s="27"/>
      <c r="J232" s="27"/>
    </row>
    <row r="233" spans="1:10" ht="15.75">
      <c r="A233" s="34"/>
      <c r="C233" s="27"/>
      <c r="D233" s="27"/>
      <c r="F233" s="27"/>
      <c r="J233" s="27"/>
    </row>
    <row r="234" spans="1:10" ht="15.75">
      <c r="A234" s="34"/>
      <c r="C234" s="27"/>
      <c r="D234" s="27"/>
      <c r="F234" s="27"/>
      <c r="J234" s="27"/>
    </row>
    <row r="235" spans="1:10" ht="15.75">
      <c r="A235" s="34"/>
      <c r="C235" s="27"/>
      <c r="D235" s="27"/>
      <c r="F235" s="27"/>
      <c r="J235" s="27"/>
    </row>
    <row r="236" spans="1:10" ht="15.75">
      <c r="A236" s="34"/>
      <c r="C236" s="27"/>
      <c r="D236" s="27"/>
      <c r="F236" s="27"/>
      <c r="J236" s="27"/>
    </row>
    <row r="237" spans="1:10" ht="15.75">
      <c r="A237" s="34"/>
      <c r="C237" s="27"/>
      <c r="D237" s="27"/>
      <c r="F237" s="27"/>
      <c r="J237" s="27"/>
    </row>
    <row r="238" spans="1:10" ht="15.75">
      <c r="A238" s="34"/>
      <c r="C238" s="27"/>
      <c r="D238" s="27"/>
      <c r="F238" s="27"/>
      <c r="J238" s="27"/>
    </row>
    <row r="239" spans="1:10" ht="15.75">
      <c r="A239" s="34"/>
      <c r="C239" s="27"/>
      <c r="D239" s="27"/>
      <c r="F239" s="27"/>
      <c r="J239" s="27"/>
    </row>
    <row r="240" spans="1:10" ht="15.75">
      <c r="A240" s="34"/>
      <c r="C240" s="27"/>
      <c r="D240" s="27"/>
      <c r="F240" s="27"/>
      <c r="J240" s="27"/>
    </row>
    <row r="241" spans="1:10" ht="15.75">
      <c r="A241" s="34"/>
      <c r="C241" s="27"/>
      <c r="D241" s="27"/>
      <c r="F241" s="27"/>
      <c r="J241" s="27"/>
    </row>
    <row r="242" spans="1:10" ht="15.75">
      <c r="A242" s="34"/>
      <c r="C242" s="27"/>
      <c r="D242" s="27"/>
      <c r="F242" s="27"/>
      <c r="J242" s="27"/>
    </row>
    <row r="243" spans="1:10" ht="15.75">
      <c r="A243" s="34"/>
      <c r="C243" s="27"/>
      <c r="D243" s="27"/>
      <c r="F243" s="27"/>
      <c r="J243" s="27"/>
    </row>
    <row r="244" spans="1:10" ht="15.75">
      <c r="A244" s="34"/>
      <c r="C244" s="27"/>
      <c r="D244" s="27"/>
      <c r="F244" s="27"/>
      <c r="J244" s="27"/>
    </row>
    <row r="245" spans="1:10" ht="15.75">
      <c r="A245" s="34"/>
      <c r="C245" s="27"/>
      <c r="D245" s="27"/>
      <c r="F245" s="27"/>
      <c r="J245" s="27"/>
    </row>
    <row r="246" spans="1:10" ht="15.75">
      <c r="A246" s="34"/>
      <c r="C246" s="27"/>
      <c r="D246" s="27"/>
      <c r="F246" s="27"/>
      <c r="J246" s="27"/>
    </row>
    <row r="247" spans="1:10" ht="15.75">
      <c r="A247" s="34"/>
      <c r="C247" s="27"/>
      <c r="D247" s="27"/>
      <c r="F247" s="27"/>
      <c r="J247" s="27"/>
    </row>
    <row r="248" spans="1:10" ht="15.75">
      <c r="A248" s="34"/>
      <c r="C248" s="27"/>
      <c r="D248" s="27"/>
      <c r="F248" s="27"/>
      <c r="J248" s="27"/>
    </row>
    <row r="249" spans="1:10" ht="15.75">
      <c r="A249" s="34"/>
      <c r="C249" s="27"/>
      <c r="D249" s="27"/>
      <c r="F249" s="27"/>
      <c r="J249" s="27"/>
    </row>
    <row r="250" spans="1:10" ht="15.75">
      <c r="A250" s="34"/>
      <c r="C250" s="27"/>
      <c r="D250" s="27"/>
      <c r="F250" s="27"/>
      <c r="J250" s="27"/>
    </row>
    <row r="251" spans="1:10" ht="15.75">
      <c r="A251" s="34"/>
      <c r="C251" s="27"/>
      <c r="D251" s="27"/>
      <c r="F251" s="27"/>
      <c r="J251" s="27"/>
    </row>
    <row r="252" spans="1:10" ht="15.75">
      <c r="A252" s="34"/>
      <c r="C252" s="27"/>
      <c r="D252" s="27"/>
      <c r="F252" s="27"/>
      <c r="J252" s="27"/>
    </row>
    <row r="253" spans="1:10" ht="15.75">
      <c r="A253" s="34"/>
      <c r="C253" s="27"/>
      <c r="D253" s="27"/>
      <c r="F253" s="27"/>
      <c r="J253" s="27"/>
    </row>
    <row r="254" spans="1:10" ht="15.75">
      <c r="A254" s="34"/>
      <c r="C254" s="27"/>
      <c r="D254" s="27"/>
      <c r="F254" s="27"/>
      <c r="J254" s="27"/>
    </row>
    <row r="255" spans="1:10" ht="15.75">
      <c r="A255" s="34"/>
      <c r="C255" s="27"/>
      <c r="D255" s="27"/>
      <c r="F255" s="27"/>
      <c r="J255" s="27"/>
    </row>
    <row r="256" spans="1:10" ht="15.75">
      <c r="A256" s="34"/>
      <c r="C256" s="27"/>
      <c r="D256" s="27"/>
      <c r="F256" s="27"/>
      <c r="J256" s="27"/>
    </row>
    <row r="257" spans="1:10" ht="15.75">
      <c r="A257" s="34"/>
      <c r="C257" s="27"/>
      <c r="D257" s="27"/>
      <c r="F257" s="27"/>
      <c r="J257" s="27"/>
    </row>
    <row r="258" spans="1:10" ht="15.75">
      <c r="A258" s="34"/>
      <c r="C258" s="27"/>
      <c r="D258" s="27"/>
      <c r="F258" s="27"/>
      <c r="J258" s="27"/>
    </row>
    <row r="259" spans="1:10" ht="15.75">
      <c r="A259" s="34"/>
      <c r="C259" s="27"/>
      <c r="D259" s="27"/>
      <c r="F259" s="27"/>
      <c r="J259" s="27"/>
    </row>
    <row r="260" spans="1:10" ht="15.75">
      <c r="A260" s="34"/>
      <c r="C260" s="27"/>
      <c r="D260" s="27"/>
      <c r="F260" s="27"/>
      <c r="J260" s="27"/>
    </row>
    <row r="261" spans="1:10" ht="15.75">
      <c r="A261" s="34"/>
      <c r="C261" s="27"/>
      <c r="D261" s="27"/>
      <c r="F261" s="27"/>
      <c r="J261" s="27"/>
    </row>
    <row r="262" spans="1:10" ht="15.75">
      <c r="A262" s="34"/>
      <c r="C262" s="27"/>
      <c r="D262" s="27"/>
      <c r="F262" s="27"/>
      <c r="J262" s="27"/>
    </row>
    <row r="263" spans="1:10" ht="15.75">
      <c r="A263" s="34"/>
      <c r="C263" s="27"/>
      <c r="D263" s="27"/>
      <c r="F263" s="27"/>
      <c r="J263" s="27"/>
    </row>
    <row r="264" spans="1:10" ht="15.75">
      <c r="A264" s="34"/>
      <c r="C264" s="27"/>
      <c r="D264" s="27"/>
      <c r="F264" s="27"/>
      <c r="J264" s="27"/>
    </row>
    <row r="265" spans="1:10" ht="15.75">
      <c r="A265" s="34"/>
      <c r="C265" s="27"/>
      <c r="D265" s="27"/>
      <c r="F265" s="27"/>
      <c r="J265" s="27"/>
    </row>
    <row r="266" spans="1:10" ht="15.75">
      <c r="A266" s="34"/>
      <c r="C266" s="27"/>
      <c r="D266" s="27"/>
      <c r="F266" s="27"/>
      <c r="J266" s="27"/>
    </row>
    <row r="267" spans="1:10" ht="15.75">
      <c r="A267" s="34"/>
      <c r="C267" s="27"/>
      <c r="D267" s="27"/>
      <c r="F267" s="27"/>
      <c r="J267" s="27"/>
    </row>
    <row r="268" spans="1:10" ht="15.75">
      <c r="A268" s="34"/>
    </row>
    <row r="269" spans="1:10" ht="15.75">
      <c r="A269" s="34"/>
    </row>
    <row r="270" spans="1:10" ht="15.75">
      <c r="A270" s="34"/>
    </row>
    <row r="271" spans="1:10" ht="15.75">
      <c r="A271" s="34"/>
    </row>
    <row r="272" spans="1:10" ht="15.75">
      <c r="A272" s="34"/>
    </row>
    <row r="273" spans="1:1" ht="15.75">
      <c r="A273" s="34"/>
    </row>
    <row r="274" spans="1:1" ht="15.75">
      <c r="A274" s="34"/>
    </row>
    <row r="275" spans="1:1" ht="15.75">
      <c r="A275" s="34"/>
    </row>
    <row r="276" spans="1:1" ht="15.75">
      <c r="A276" s="34"/>
    </row>
    <row r="277" spans="1:1" ht="15.75">
      <c r="A277" s="34"/>
    </row>
    <row r="278" spans="1:1" ht="15.75">
      <c r="A278" s="34"/>
    </row>
    <row r="279" spans="1:1" ht="15.75">
      <c r="A279" s="34"/>
    </row>
    <row r="280" spans="1:1" ht="15.75">
      <c r="A280" s="34"/>
    </row>
    <row r="281" spans="1:1" ht="15.75">
      <c r="A281" s="34"/>
    </row>
    <row r="282" spans="1:1" ht="15.75">
      <c r="A282" s="34"/>
    </row>
    <row r="283" spans="1:1" ht="15.75">
      <c r="A283" s="34"/>
    </row>
    <row r="284" spans="1:1" ht="15.75">
      <c r="A284" s="34"/>
    </row>
    <row r="285" spans="1:1" ht="15.75">
      <c r="A285" s="34"/>
    </row>
    <row r="286" spans="1:1" ht="15.75">
      <c r="A286" s="34"/>
    </row>
    <row r="287" spans="1:1" ht="15.75">
      <c r="A287" s="34"/>
    </row>
    <row r="288" spans="1:1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</sheetData>
  <mergeCells count="4">
    <mergeCell ref="A2:L2"/>
    <mergeCell ref="A3:L3"/>
    <mergeCell ref="A4:L4"/>
    <mergeCell ref="A5:L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R673"/>
  <sheetViews>
    <sheetView zoomScale="80" zoomScaleNormal="80" workbookViewId="0">
      <selection activeCell="C12" sqref="C12"/>
    </sheetView>
  </sheetViews>
  <sheetFormatPr defaultColWidth="11.42578125" defaultRowHeight="12.75"/>
  <cols>
    <col min="1" max="1" width="92.7109375" style="157" customWidth="1"/>
    <col min="2" max="10" width="11.7109375" style="141" customWidth="1"/>
    <col min="11" max="11" width="14" style="141" customWidth="1"/>
    <col min="12" max="12" width="11.5703125" style="141" bestFit="1" customWidth="1"/>
    <col min="13" max="13" width="2.42578125" style="141" customWidth="1"/>
    <col min="14" max="256" width="11.42578125" style="141"/>
    <col min="257" max="257" width="92.7109375" style="141" customWidth="1"/>
    <col min="258" max="266" width="11.7109375" style="141" customWidth="1"/>
    <col min="267" max="267" width="14" style="141" customWidth="1"/>
    <col min="268" max="268" width="11.5703125" style="141" bestFit="1" customWidth="1"/>
    <col min="269" max="269" width="2.42578125" style="141" customWidth="1"/>
    <col min="270" max="512" width="11.42578125" style="141"/>
    <col min="513" max="513" width="92.7109375" style="141" customWidth="1"/>
    <col min="514" max="522" width="11.7109375" style="141" customWidth="1"/>
    <col min="523" max="523" width="14" style="141" customWidth="1"/>
    <col min="524" max="524" width="11.5703125" style="141" bestFit="1" customWidth="1"/>
    <col min="525" max="525" width="2.42578125" style="141" customWidth="1"/>
    <col min="526" max="768" width="11.42578125" style="141"/>
    <col min="769" max="769" width="92.7109375" style="141" customWidth="1"/>
    <col min="770" max="778" width="11.7109375" style="141" customWidth="1"/>
    <col min="779" max="779" width="14" style="141" customWidth="1"/>
    <col min="780" max="780" width="11.5703125" style="141" bestFit="1" customWidth="1"/>
    <col min="781" max="781" width="2.42578125" style="141" customWidth="1"/>
    <col min="782" max="1024" width="11.42578125" style="141"/>
    <col min="1025" max="1025" width="92.7109375" style="141" customWidth="1"/>
    <col min="1026" max="1034" width="11.7109375" style="141" customWidth="1"/>
    <col min="1035" max="1035" width="14" style="141" customWidth="1"/>
    <col min="1036" max="1036" width="11.5703125" style="141" bestFit="1" customWidth="1"/>
    <col min="1037" max="1037" width="2.42578125" style="141" customWidth="1"/>
    <col min="1038" max="1280" width="11.42578125" style="141"/>
    <col min="1281" max="1281" width="92.7109375" style="141" customWidth="1"/>
    <col min="1282" max="1290" width="11.7109375" style="141" customWidth="1"/>
    <col min="1291" max="1291" width="14" style="141" customWidth="1"/>
    <col min="1292" max="1292" width="11.5703125" style="141" bestFit="1" customWidth="1"/>
    <col min="1293" max="1293" width="2.42578125" style="141" customWidth="1"/>
    <col min="1294" max="1536" width="11.42578125" style="141"/>
    <col min="1537" max="1537" width="92.7109375" style="141" customWidth="1"/>
    <col min="1538" max="1546" width="11.7109375" style="141" customWidth="1"/>
    <col min="1547" max="1547" width="14" style="141" customWidth="1"/>
    <col min="1548" max="1548" width="11.5703125" style="141" bestFit="1" customWidth="1"/>
    <col min="1549" max="1549" width="2.42578125" style="141" customWidth="1"/>
    <col min="1550" max="1792" width="11.42578125" style="141"/>
    <col min="1793" max="1793" width="92.7109375" style="141" customWidth="1"/>
    <col min="1794" max="1802" width="11.7109375" style="141" customWidth="1"/>
    <col min="1803" max="1803" width="14" style="141" customWidth="1"/>
    <col min="1804" max="1804" width="11.5703125" style="141" bestFit="1" customWidth="1"/>
    <col min="1805" max="1805" width="2.42578125" style="141" customWidth="1"/>
    <col min="1806" max="2048" width="11.42578125" style="141"/>
    <col min="2049" max="2049" width="92.7109375" style="141" customWidth="1"/>
    <col min="2050" max="2058" width="11.7109375" style="141" customWidth="1"/>
    <col min="2059" max="2059" width="14" style="141" customWidth="1"/>
    <col min="2060" max="2060" width="11.5703125" style="141" bestFit="1" customWidth="1"/>
    <col min="2061" max="2061" width="2.42578125" style="141" customWidth="1"/>
    <col min="2062" max="2304" width="11.42578125" style="141"/>
    <col min="2305" max="2305" width="92.7109375" style="141" customWidth="1"/>
    <col min="2306" max="2314" width="11.7109375" style="141" customWidth="1"/>
    <col min="2315" max="2315" width="14" style="141" customWidth="1"/>
    <col min="2316" max="2316" width="11.5703125" style="141" bestFit="1" customWidth="1"/>
    <col min="2317" max="2317" width="2.42578125" style="141" customWidth="1"/>
    <col min="2318" max="2560" width="11.42578125" style="141"/>
    <col min="2561" max="2561" width="92.7109375" style="141" customWidth="1"/>
    <col min="2562" max="2570" width="11.7109375" style="141" customWidth="1"/>
    <col min="2571" max="2571" width="14" style="141" customWidth="1"/>
    <col min="2572" max="2572" width="11.5703125" style="141" bestFit="1" customWidth="1"/>
    <col min="2573" max="2573" width="2.42578125" style="141" customWidth="1"/>
    <col min="2574" max="2816" width="11.42578125" style="141"/>
    <col min="2817" max="2817" width="92.7109375" style="141" customWidth="1"/>
    <col min="2818" max="2826" width="11.7109375" style="141" customWidth="1"/>
    <col min="2827" max="2827" width="14" style="141" customWidth="1"/>
    <col min="2828" max="2828" width="11.5703125" style="141" bestFit="1" customWidth="1"/>
    <col min="2829" max="2829" width="2.42578125" style="141" customWidth="1"/>
    <col min="2830" max="3072" width="11.42578125" style="141"/>
    <col min="3073" max="3073" width="92.7109375" style="141" customWidth="1"/>
    <col min="3074" max="3082" width="11.7109375" style="141" customWidth="1"/>
    <col min="3083" max="3083" width="14" style="141" customWidth="1"/>
    <col min="3084" max="3084" width="11.5703125" style="141" bestFit="1" customWidth="1"/>
    <col min="3085" max="3085" width="2.42578125" style="141" customWidth="1"/>
    <col min="3086" max="3328" width="11.42578125" style="141"/>
    <col min="3329" max="3329" width="92.7109375" style="141" customWidth="1"/>
    <col min="3330" max="3338" width="11.7109375" style="141" customWidth="1"/>
    <col min="3339" max="3339" width="14" style="141" customWidth="1"/>
    <col min="3340" max="3340" width="11.5703125" style="141" bestFit="1" customWidth="1"/>
    <col min="3341" max="3341" width="2.42578125" style="141" customWidth="1"/>
    <col min="3342" max="3584" width="11.42578125" style="141"/>
    <col min="3585" max="3585" width="92.7109375" style="141" customWidth="1"/>
    <col min="3586" max="3594" width="11.7109375" style="141" customWidth="1"/>
    <col min="3595" max="3595" width="14" style="141" customWidth="1"/>
    <col min="3596" max="3596" width="11.5703125" style="141" bestFit="1" customWidth="1"/>
    <col min="3597" max="3597" width="2.42578125" style="141" customWidth="1"/>
    <col min="3598" max="3840" width="11.42578125" style="141"/>
    <col min="3841" max="3841" width="92.7109375" style="141" customWidth="1"/>
    <col min="3842" max="3850" width="11.7109375" style="141" customWidth="1"/>
    <col min="3851" max="3851" width="14" style="141" customWidth="1"/>
    <col min="3852" max="3852" width="11.5703125" style="141" bestFit="1" customWidth="1"/>
    <col min="3853" max="3853" width="2.42578125" style="141" customWidth="1"/>
    <col min="3854" max="4096" width="11.42578125" style="141"/>
    <col min="4097" max="4097" width="92.7109375" style="141" customWidth="1"/>
    <col min="4098" max="4106" width="11.7109375" style="141" customWidth="1"/>
    <col min="4107" max="4107" width="14" style="141" customWidth="1"/>
    <col min="4108" max="4108" width="11.5703125" style="141" bestFit="1" customWidth="1"/>
    <col min="4109" max="4109" width="2.42578125" style="141" customWidth="1"/>
    <col min="4110" max="4352" width="11.42578125" style="141"/>
    <col min="4353" max="4353" width="92.7109375" style="141" customWidth="1"/>
    <col min="4354" max="4362" width="11.7109375" style="141" customWidth="1"/>
    <col min="4363" max="4363" width="14" style="141" customWidth="1"/>
    <col min="4364" max="4364" width="11.5703125" style="141" bestFit="1" customWidth="1"/>
    <col min="4365" max="4365" width="2.42578125" style="141" customWidth="1"/>
    <col min="4366" max="4608" width="11.42578125" style="141"/>
    <col min="4609" max="4609" width="92.7109375" style="141" customWidth="1"/>
    <col min="4610" max="4618" width="11.7109375" style="141" customWidth="1"/>
    <col min="4619" max="4619" width="14" style="141" customWidth="1"/>
    <col min="4620" max="4620" width="11.5703125" style="141" bestFit="1" customWidth="1"/>
    <col min="4621" max="4621" width="2.42578125" style="141" customWidth="1"/>
    <col min="4622" max="4864" width="11.42578125" style="141"/>
    <col min="4865" max="4865" width="92.7109375" style="141" customWidth="1"/>
    <col min="4866" max="4874" width="11.7109375" style="141" customWidth="1"/>
    <col min="4875" max="4875" width="14" style="141" customWidth="1"/>
    <col min="4876" max="4876" width="11.5703125" style="141" bestFit="1" customWidth="1"/>
    <col min="4877" max="4877" width="2.42578125" style="141" customWidth="1"/>
    <col min="4878" max="5120" width="11.42578125" style="141"/>
    <col min="5121" max="5121" width="92.7109375" style="141" customWidth="1"/>
    <col min="5122" max="5130" width="11.7109375" style="141" customWidth="1"/>
    <col min="5131" max="5131" width="14" style="141" customWidth="1"/>
    <col min="5132" max="5132" width="11.5703125" style="141" bestFit="1" customWidth="1"/>
    <col min="5133" max="5133" width="2.42578125" style="141" customWidth="1"/>
    <col min="5134" max="5376" width="11.42578125" style="141"/>
    <col min="5377" max="5377" width="92.7109375" style="141" customWidth="1"/>
    <col min="5378" max="5386" width="11.7109375" style="141" customWidth="1"/>
    <col min="5387" max="5387" width="14" style="141" customWidth="1"/>
    <col min="5388" max="5388" width="11.5703125" style="141" bestFit="1" customWidth="1"/>
    <col min="5389" max="5389" width="2.42578125" style="141" customWidth="1"/>
    <col min="5390" max="5632" width="11.42578125" style="141"/>
    <col min="5633" max="5633" width="92.7109375" style="141" customWidth="1"/>
    <col min="5634" max="5642" width="11.7109375" style="141" customWidth="1"/>
    <col min="5643" max="5643" width="14" style="141" customWidth="1"/>
    <col min="5644" max="5644" width="11.5703125" style="141" bestFit="1" customWidth="1"/>
    <col min="5645" max="5645" width="2.42578125" style="141" customWidth="1"/>
    <col min="5646" max="5888" width="11.42578125" style="141"/>
    <col min="5889" max="5889" width="92.7109375" style="141" customWidth="1"/>
    <col min="5890" max="5898" width="11.7109375" style="141" customWidth="1"/>
    <col min="5899" max="5899" width="14" style="141" customWidth="1"/>
    <col min="5900" max="5900" width="11.5703125" style="141" bestFit="1" customWidth="1"/>
    <col min="5901" max="5901" width="2.42578125" style="141" customWidth="1"/>
    <col min="5902" max="6144" width="11.42578125" style="141"/>
    <col min="6145" max="6145" width="92.7109375" style="141" customWidth="1"/>
    <col min="6146" max="6154" width="11.7109375" style="141" customWidth="1"/>
    <col min="6155" max="6155" width="14" style="141" customWidth="1"/>
    <col min="6156" max="6156" width="11.5703125" style="141" bestFit="1" customWidth="1"/>
    <col min="6157" max="6157" width="2.42578125" style="141" customWidth="1"/>
    <col min="6158" max="6400" width="11.42578125" style="141"/>
    <col min="6401" max="6401" width="92.7109375" style="141" customWidth="1"/>
    <col min="6402" max="6410" width="11.7109375" style="141" customWidth="1"/>
    <col min="6411" max="6411" width="14" style="141" customWidth="1"/>
    <col min="6412" max="6412" width="11.5703125" style="141" bestFit="1" customWidth="1"/>
    <col min="6413" max="6413" width="2.42578125" style="141" customWidth="1"/>
    <col min="6414" max="6656" width="11.42578125" style="141"/>
    <col min="6657" max="6657" width="92.7109375" style="141" customWidth="1"/>
    <col min="6658" max="6666" width="11.7109375" style="141" customWidth="1"/>
    <col min="6667" max="6667" width="14" style="141" customWidth="1"/>
    <col min="6668" max="6668" width="11.5703125" style="141" bestFit="1" customWidth="1"/>
    <col min="6669" max="6669" width="2.42578125" style="141" customWidth="1"/>
    <col min="6670" max="6912" width="11.42578125" style="141"/>
    <col min="6913" max="6913" width="92.7109375" style="141" customWidth="1"/>
    <col min="6914" max="6922" width="11.7109375" style="141" customWidth="1"/>
    <col min="6923" max="6923" width="14" style="141" customWidth="1"/>
    <col min="6924" max="6924" width="11.5703125" style="141" bestFit="1" customWidth="1"/>
    <col min="6925" max="6925" width="2.42578125" style="141" customWidth="1"/>
    <col min="6926" max="7168" width="11.42578125" style="141"/>
    <col min="7169" max="7169" width="92.7109375" style="141" customWidth="1"/>
    <col min="7170" max="7178" width="11.7109375" style="141" customWidth="1"/>
    <col min="7179" max="7179" width="14" style="141" customWidth="1"/>
    <col min="7180" max="7180" width="11.5703125" style="141" bestFit="1" customWidth="1"/>
    <col min="7181" max="7181" width="2.42578125" style="141" customWidth="1"/>
    <col min="7182" max="7424" width="11.42578125" style="141"/>
    <col min="7425" max="7425" width="92.7109375" style="141" customWidth="1"/>
    <col min="7426" max="7434" width="11.7109375" style="141" customWidth="1"/>
    <col min="7435" max="7435" width="14" style="141" customWidth="1"/>
    <col min="7436" max="7436" width="11.5703125" style="141" bestFit="1" customWidth="1"/>
    <col min="7437" max="7437" width="2.42578125" style="141" customWidth="1"/>
    <col min="7438" max="7680" width="11.42578125" style="141"/>
    <col min="7681" max="7681" width="92.7109375" style="141" customWidth="1"/>
    <col min="7682" max="7690" width="11.7109375" style="141" customWidth="1"/>
    <col min="7691" max="7691" width="14" style="141" customWidth="1"/>
    <col min="7692" max="7692" width="11.5703125" style="141" bestFit="1" customWidth="1"/>
    <col min="7693" max="7693" width="2.42578125" style="141" customWidth="1"/>
    <col min="7694" max="7936" width="11.42578125" style="141"/>
    <col min="7937" max="7937" width="92.7109375" style="141" customWidth="1"/>
    <col min="7938" max="7946" width="11.7109375" style="141" customWidth="1"/>
    <col min="7947" max="7947" width="14" style="141" customWidth="1"/>
    <col min="7948" max="7948" width="11.5703125" style="141" bestFit="1" customWidth="1"/>
    <col min="7949" max="7949" width="2.42578125" style="141" customWidth="1"/>
    <col min="7950" max="8192" width="11.42578125" style="141"/>
    <col min="8193" max="8193" width="92.7109375" style="141" customWidth="1"/>
    <col min="8194" max="8202" width="11.7109375" style="141" customWidth="1"/>
    <col min="8203" max="8203" width="14" style="141" customWidth="1"/>
    <col min="8204" max="8204" width="11.5703125" style="141" bestFit="1" customWidth="1"/>
    <col min="8205" max="8205" width="2.42578125" style="141" customWidth="1"/>
    <col min="8206" max="8448" width="11.42578125" style="141"/>
    <col min="8449" max="8449" width="92.7109375" style="141" customWidth="1"/>
    <col min="8450" max="8458" width="11.7109375" style="141" customWidth="1"/>
    <col min="8459" max="8459" width="14" style="141" customWidth="1"/>
    <col min="8460" max="8460" width="11.5703125" style="141" bestFit="1" customWidth="1"/>
    <col min="8461" max="8461" width="2.42578125" style="141" customWidth="1"/>
    <col min="8462" max="8704" width="11.42578125" style="141"/>
    <col min="8705" max="8705" width="92.7109375" style="141" customWidth="1"/>
    <col min="8706" max="8714" width="11.7109375" style="141" customWidth="1"/>
    <col min="8715" max="8715" width="14" style="141" customWidth="1"/>
    <col min="8716" max="8716" width="11.5703125" style="141" bestFit="1" customWidth="1"/>
    <col min="8717" max="8717" width="2.42578125" style="141" customWidth="1"/>
    <col min="8718" max="8960" width="11.42578125" style="141"/>
    <col min="8961" max="8961" width="92.7109375" style="141" customWidth="1"/>
    <col min="8962" max="8970" width="11.7109375" style="141" customWidth="1"/>
    <col min="8971" max="8971" width="14" style="141" customWidth="1"/>
    <col min="8972" max="8972" width="11.5703125" style="141" bestFit="1" customWidth="1"/>
    <col min="8973" max="8973" width="2.42578125" style="141" customWidth="1"/>
    <col min="8974" max="9216" width="11.42578125" style="141"/>
    <col min="9217" max="9217" width="92.7109375" style="141" customWidth="1"/>
    <col min="9218" max="9226" width="11.7109375" style="141" customWidth="1"/>
    <col min="9227" max="9227" width="14" style="141" customWidth="1"/>
    <col min="9228" max="9228" width="11.5703125" style="141" bestFit="1" customWidth="1"/>
    <col min="9229" max="9229" width="2.42578125" style="141" customWidth="1"/>
    <col min="9230" max="9472" width="11.42578125" style="141"/>
    <col min="9473" max="9473" width="92.7109375" style="141" customWidth="1"/>
    <col min="9474" max="9482" width="11.7109375" style="141" customWidth="1"/>
    <col min="9483" max="9483" width="14" style="141" customWidth="1"/>
    <col min="9484" max="9484" width="11.5703125" style="141" bestFit="1" customWidth="1"/>
    <col min="9485" max="9485" width="2.42578125" style="141" customWidth="1"/>
    <col min="9486" max="9728" width="11.42578125" style="141"/>
    <col min="9729" max="9729" width="92.7109375" style="141" customWidth="1"/>
    <col min="9730" max="9738" width="11.7109375" style="141" customWidth="1"/>
    <col min="9739" max="9739" width="14" style="141" customWidth="1"/>
    <col min="9740" max="9740" width="11.5703125" style="141" bestFit="1" customWidth="1"/>
    <col min="9741" max="9741" width="2.42578125" style="141" customWidth="1"/>
    <col min="9742" max="9984" width="11.42578125" style="141"/>
    <col min="9985" max="9985" width="92.7109375" style="141" customWidth="1"/>
    <col min="9986" max="9994" width="11.7109375" style="141" customWidth="1"/>
    <col min="9995" max="9995" width="14" style="141" customWidth="1"/>
    <col min="9996" max="9996" width="11.5703125" style="141" bestFit="1" customWidth="1"/>
    <col min="9997" max="9997" width="2.42578125" style="141" customWidth="1"/>
    <col min="9998" max="10240" width="11.42578125" style="141"/>
    <col min="10241" max="10241" width="92.7109375" style="141" customWidth="1"/>
    <col min="10242" max="10250" width="11.7109375" style="141" customWidth="1"/>
    <col min="10251" max="10251" width="14" style="141" customWidth="1"/>
    <col min="10252" max="10252" width="11.5703125" style="141" bestFit="1" customWidth="1"/>
    <col min="10253" max="10253" width="2.42578125" style="141" customWidth="1"/>
    <col min="10254" max="10496" width="11.42578125" style="141"/>
    <col min="10497" max="10497" width="92.7109375" style="141" customWidth="1"/>
    <col min="10498" max="10506" width="11.7109375" style="141" customWidth="1"/>
    <col min="10507" max="10507" width="14" style="141" customWidth="1"/>
    <col min="10508" max="10508" width="11.5703125" style="141" bestFit="1" customWidth="1"/>
    <col min="10509" max="10509" width="2.42578125" style="141" customWidth="1"/>
    <col min="10510" max="10752" width="11.42578125" style="141"/>
    <col min="10753" max="10753" width="92.7109375" style="141" customWidth="1"/>
    <col min="10754" max="10762" width="11.7109375" style="141" customWidth="1"/>
    <col min="10763" max="10763" width="14" style="141" customWidth="1"/>
    <col min="10764" max="10764" width="11.5703125" style="141" bestFit="1" customWidth="1"/>
    <col min="10765" max="10765" width="2.42578125" style="141" customWidth="1"/>
    <col min="10766" max="11008" width="11.42578125" style="141"/>
    <col min="11009" max="11009" width="92.7109375" style="141" customWidth="1"/>
    <col min="11010" max="11018" width="11.7109375" style="141" customWidth="1"/>
    <col min="11019" max="11019" width="14" style="141" customWidth="1"/>
    <col min="11020" max="11020" width="11.5703125" style="141" bestFit="1" customWidth="1"/>
    <col min="11021" max="11021" width="2.42578125" style="141" customWidth="1"/>
    <col min="11022" max="11264" width="11.42578125" style="141"/>
    <col min="11265" max="11265" width="92.7109375" style="141" customWidth="1"/>
    <col min="11266" max="11274" width="11.7109375" style="141" customWidth="1"/>
    <col min="11275" max="11275" width="14" style="141" customWidth="1"/>
    <col min="11276" max="11276" width="11.5703125" style="141" bestFit="1" customWidth="1"/>
    <col min="11277" max="11277" width="2.42578125" style="141" customWidth="1"/>
    <col min="11278" max="11520" width="11.42578125" style="141"/>
    <col min="11521" max="11521" width="92.7109375" style="141" customWidth="1"/>
    <col min="11522" max="11530" width="11.7109375" style="141" customWidth="1"/>
    <col min="11531" max="11531" width="14" style="141" customWidth="1"/>
    <col min="11532" max="11532" width="11.5703125" style="141" bestFit="1" customWidth="1"/>
    <col min="11533" max="11533" width="2.42578125" style="141" customWidth="1"/>
    <col min="11534" max="11776" width="11.42578125" style="141"/>
    <col min="11777" max="11777" width="92.7109375" style="141" customWidth="1"/>
    <col min="11778" max="11786" width="11.7109375" style="141" customWidth="1"/>
    <col min="11787" max="11787" width="14" style="141" customWidth="1"/>
    <col min="11788" max="11788" width="11.5703125" style="141" bestFit="1" customWidth="1"/>
    <col min="11789" max="11789" width="2.42578125" style="141" customWidth="1"/>
    <col min="11790" max="12032" width="11.42578125" style="141"/>
    <col min="12033" max="12033" width="92.7109375" style="141" customWidth="1"/>
    <col min="12034" max="12042" width="11.7109375" style="141" customWidth="1"/>
    <col min="12043" max="12043" width="14" style="141" customWidth="1"/>
    <col min="12044" max="12044" width="11.5703125" style="141" bestFit="1" customWidth="1"/>
    <col min="12045" max="12045" width="2.42578125" style="141" customWidth="1"/>
    <col min="12046" max="12288" width="11.42578125" style="141"/>
    <col min="12289" max="12289" width="92.7109375" style="141" customWidth="1"/>
    <col min="12290" max="12298" width="11.7109375" style="141" customWidth="1"/>
    <col min="12299" max="12299" width="14" style="141" customWidth="1"/>
    <col min="12300" max="12300" width="11.5703125" style="141" bestFit="1" customWidth="1"/>
    <col min="12301" max="12301" width="2.42578125" style="141" customWidth="1"/>
    <col min="12302" max="12544" width="11.42578125" style="141"/>
    <col min="12545" max="12545" width="92.7109375" style="141" customWidth="1"/>
    <col min="12546" max="12554" width="11.7109375" style="141" customWidth="1"/>
    <col min="12555" max="12555" width="14" style="141" customWidth="1"/>
    <col min="12556" max="12556" width="11.5703125" style="141" bestFit="1" customWidth="1"/>
    <col min="12557" max="12557" width="2.42578125" style="141" customWidth="1"/>
    <col min="12558" max="12800" width="11.42578125" style="141"/>
    <col min="12801" max="12801" width="92.7109375" style="141" customWidth="1"/>
    <col min="12802" max="12810" width="11.7109375" style="141" customWidth="1"/>
    <col min="12811" max="12811" width="14" style="141" customWidth="1"/>
    <col min="12812" max="12812" width="11.5703125" style="141" bestFit="1" customWidth="1"/>
    <col min="12813" max="12813" width="2.42578125" style="141" customWidth="1"/>
    <col min="12814" max="13056" width="11.42578125" style="141"/>
    <col min="13057" max="13057" width="92.7109375" style="141" customWidth="1"/>
    <col min="13058" max="13066" width="11.7109375" style="141" customWidth="1"/>
    <col min="13067" max="13067" width="14" style="141" customWidth="1"/>
    <col min="13068" max="13068" width="11.5703125" style="141" bestFit="1" customWidth="1"/>
    <col min="13069" max="13069" width="2.42578125" style="141" customWidth="1"/>
    <col min="13070" max="13312" width="11.42578125" style="141"/>
    <col min="13313" max="13313" width="92.7109375" style="141" customWidth="1"/>
    <col min="13314" max="13322" width="11.7109375" style="141" customWidth="1"/>
    <col min="13323" max="13323" width="14" style="141" customWidth="1"/>
    <col min="13324" max="13324" width="11.5703125" style="141" bestFit="1" customWidth="1"/>
    <col min="13325" max="13325" width="2.42578125" style="141" customWidth="1"/>
    <col min="13326" max="13568" width="11.42578125" style="141"/>
    <col min="13569" max="13569" width="92.7109375" style="141" customWidth="1"/>
    <col min="13570" max="13578" width="11.7109375" style="141" customWidth="1"/>
    <col min="13579" max="13579" width="14" style="141" customWidth="1"/>
    <col min="13580" max="13580" width="11.5703125" style="141" bestFit="1" customWidth="1"/>
    <col min="13581" max="13581" width="2.42578125" style="141" customWidth="1"/>
    <col min="13582" max="13824" width="11.42578125" style="141"/>
    <col min="13825" max="13825" width="92.7109375" style="141" customWidth="1"/>
    <col min="13826" max="13834" width="11.7109375" style="141" customWidth="1"/>
    <col min="13835" max="13835" width="14" style="141" customWidth="1"/>
    <col min="13836" max="13836" width="11.5703125" style="141" bestFit="1" customWidth="1"/>
    <col min="13837" max="13837" width="2.42578125" style="141" customWidth="1"/>
    <col min="13838" max="14080" width="11.42578125" style="141"/>
    <col min="14081" max="14081" width="92.7109375" style="141" customWidth="1"/>
    <col min="14082" max="14090" width="11.7109375" style="141" customWidth="1"/>
    <col min="14091" max="14091" width="14" style="141" customWidth="1"/>
    <col min="14092" max="14092" width="11.5703125" style="141" bestFit="1" customWidth="1"/>
    <col min="14093" max="14093" width="2.42578125" style="141" customWidth="1"/>
    <col min="14094" max="14336" width="11.42578125" style="141"/>
    <col min="14337" max="14337" width="92.7109375" style="141" customWidth="1"/>
    <col min="14338" max="14346" width="11.7109375" style="141" customWidth="1"/>
    <col min="14347" max="14347" width="14" style="141" customWidth="1"/>
    <col min="14348" max="14348" width="11.5703125" style="141" bestFit="1" customWidth="1"/>
    <col min="14349" max="14349" width="2.42578125" style="141" customWidth="1"/>
    <col min="14350" max="14592" width="11.42578125" style="141"/>
    <col min="14593" max="14593" width="92.7109375" style="141" customWidth="1"/>
    <col min="14594" max="14602" width="11.7109375" style="141" customWidth="1"/>
    <col min="14603" max="14603" width="14" style="141" customWidth="1"/>
    <col min="14604" max="14604" width="11.5703125" style="141" bestFit="1" customWidth="1"/>
    <col min="14605" max="14605" width="2.42578125" style="141" customWidth="1"/>
    <col min="14606" max="14848" width="11.42578125" style="141"/>
    <col min="14849" max="14849" width="92.7109375" style="141" customWidth="1"/>
    <col min="14850" max="14858" width="11.7109375" style="141" customWidth="1"/>
    <col min="14859" max="14859" width="14" style="141" customWidth="1"/>
    <col min="14860" max="14860" width="11.5703125" style="141" bestFit="1" customWidth="1"/>
    <col min="14861" max="14861" width="2.42578125" style="141" customWidth="1"/>
    <col min="14862" max="15104" width="11.42578125" style="141"/>
    <col min="15105" max="15105" width="92.7109375" style="141" customWidth="1"/>
    <col min="15106" max="15114" width="11.7109375" style="141" customWidth="1"/>
    <col min="15115" max="15115" width="14" style="141" customWidth="1"/>
    <col min="15116" max="15116" width="11.5703125" style="141" bestFit="1" customWidth="1"/>
    <col min="15117" max="15117" width="2.42578125" style="141" customWidth="1"/>
    <col min="15118" max="15360" width="11.42578125" style="141"/>
    <col min="15361" max="15361" width="92.7109375" style="141" customWidth="1"/>
    <col min="15362" max="15370" width="11.7109375" style="141" customWidth="1"/>
    <col min="15371" max="15371" width="14" style="141" customWidth="1"/>
    <col min="15372" max="15372" width="11.5703125" style="141" bestFit="1" customWidth="1"/>
    <col min="15373" max="15373" width="2.42578125" style="141" customWidth="1"/>
    <col min="15374" max="15616" width="11.42578125" style="141"/>
    <col min="15617" max="15617" width="92.7109375" style="141" customWidth="1"/>
    <col min="15618" max="15626" width="11.7109375" style="141" customWidth="1"/>
    <col min="15627" max="15627" width="14" style="141" customWidth="1"/>
    <col min="15628" max="15628" width="11.5703125" style="141" bestFit="1" customWidth="1"/>
    <col min="15629" max="15629" width="2.42578125" style="141" customWidth="1"/>
    <col min="15630" max="15872" width="11.42578125" style="141"/>
    <col min="15873" max="15873" width="92.7109375" style="141" customWidth="1"/>
    <col min="15874" max="15882" width="11.7109375" style="141" customWidth="1"/>
    <col min="15883" max="15883" width="14" style="141" customWidth="1"/>
    <col min="15884" max="15884" width="11.5703125" style="141" bestFit="1" customWidth="1"/>
    <col min="15885" max="15885" width="2.42578125" style="141" customWidth="1"/>
    <col min="15886" max="16128" width="11.42578125" style="141"/>
    <col min="16129" max="16129" width="92.7109375" style="141" customWidth="1"/>
    <col min="16130" max="16138" width="11.7109375" style="141" customWidth="1"/>
    <col min="16139" max="16139" width="14" style="141" customWidth="1"/>
    <col min="16140" max="16140" width="11.5703125" style="141" bestFit="1" customWidth="1"/>
    <col min="16141" max="16141" width="2.42578125" style="141" customWidth="1"/>
    <col min="16142" max="16384" width="11.42578125" style="141"/>
  </cols>
  <sheetData>
    <row r="1" spans="1:18" s="20" customFormat="1" ht="3.75" customHeight="1">
      <c r="A1" s="158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</row>
    <row r="2" spans="1:18" s="21" customFormat="1" ht="39" customHeight="1">
      <c r="A2" s="867" t="s">
        <v>354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</row>
    <row r="3" spans="1:18" s="21" customFormat="1" ht="27" customHeight="1">
      <c r="A3" s="867" t="s">
        <v>330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</row>
    <row r="4" spans="1:18" s="21" customFormat="1" ht="27" customHeight="1">
      <c r="A4" s="867" t="s">
        <v>599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</row>
    <row r="5" spans="1:18" s="35" customFormat="1" ht="39" customHeight="1">
      <c r="A5" s="868" t="s">
        <v>61</v>
      </c>
      <c r="B5" s="868"/>
      <c r="C5" s="868"/>
      <c r="D5" s="868"/>
      <c r="E5" s="868"/>
      <c r="F5" s="868"/>
      <c r="G5" s="868"/>
      <c r="H5" s="868"/>
      <c r="I5" s="868"/>
      <c r="J5" s="868"/>
      <c r="K5" s="868"/>
      <c r="L5" s="868"/>
    </row>
    <row r="6" spans="1:18" ht="13.5" customHeight="1">
      <c r="A6" s="150"/>
    </row>
    <row r="7" spans="1:18" ht="43.5" customHeight="1">
      <c r="A7" s="548" t="s">
        <v>149</v>
      </c>
      <c r="B7" s="549" t="s">
        <v>355</v>
      </c>
      <c r="C7" s="549" t="s">
        <v>356</v>
      </c>
      <c r="D7" s="549" t="s">
        <v>357</v>
      </c>
      <c r="E7" s="549" t="s">
        <v>358</v>
      </c>
      <c r="F7" s="549" t="s">
        <v>359</v>
      </c>
      <c r="G7" s="549" t="s">
        <v>360</v>
      </c>
      <c r="H7" s="549" t="s">
        <v>361</v>
      </c>
      <c r="I7" s="549" t="s">
        <v>362</v>
      </c>
      <c r="J7" s="549" t="s">
        <v>613</v>
      </c>
      <c r="K7" s="550" t="s">
        <v>121</v>
      </c>
      <c r="L7" s="551" t="s">
        <v>101</v>
      </c>
      <c r="M7" s="147"/>
    </row>
    <row r="8" spans="1:18" ht="33" customHeight="1">
      <c r="A8" s="418" t="s">
        <v>176</v>
      </c>
      <c r="B8" s="338">
        <v>0</v>
      </c>
      <c r="C8" s="339">
        <v>0</v>
      </c>
      <c r="D8" s="339">
        <v>0</v>
      </c>
      <c r="E8" s="338">
        <v>0</v>
      </c>
      <c r="F8" s="339">
        <v>0</v>
      </c>
      <c r="G8" s="339">
        <v>0</v>
      </c>
      <c r="H8" s="339">
        <v>0</v>
      </c>
      <c r="I8" s="339">
        <v>0</v>
      </c>
      <c r="J8" s="339">
        <v>0</v>
      </c>
      <c r="K8" s="338">
        <f t="shared" ref="K8:K37" si="0">SUM(B8:J8)</f>
        <v>0</v>
      </c>
      <c r="L8" s="228">
        <f>+K8/$K$37</f>
        <v>0</v>
      </c>
      <c r="M8" s="147"/>
      <c r="N8" s="145"/>
      <c r="O8" s="145"/>
      <c r="P8" s="145"/>
      <c r="Q8" s="145"/>
      <c r="R8" s="145"/>
    </row>
    <row r="9" spans="1:18" ht="33" customHeight="1">
      <c r="A9" s="418" t="s">
        <v>177</v>
      </c>
      <c r="B9" s="338">
        <v>0</v>
      </c>
      <c r="C9" s="339">
        <v>0</v>
      </c>
      <c r="D9" s="339">
        <v>0</v>
      </c>
      <c r="E9" s="338">
        <v>0</v>
      </c>
      <c r="F9" s="339">
        <v>0</v>
      </c>
      <c r="G9" s="339">
        <v>0</v>
      </c>
      <c r="H9" s="339">
        <v>0</v>
      </c>
      <c r="I9" s="339">
        <v>0</v>
      </c>
      <c r="J9" s="339">
        <v>0</v>
      </c>
      <c r="K9" s="338">
        <f t="shared" si="0"/>
        <v>0</v>
      </c>
      <c r="L9" s="228">
        <f>+K9/$K$37</f>
        <v>0</v>
      </c>
      <c r="M9" s="147"/>
      <c r="N9" s="145"/>
      <c r="O9" s="145"/>
      <c r="P9" s="145"/>
      <c r="Q9" s="145"/>
      <c r="R9" s="145"/>
    </row>
    <row r="10" spans="1:18" ht="33" customHeight="1">
      <c r="A10" s="418" t="s">
        <v>178</v>
      </c>
      <c r="B10" s="338">
        <v>0</v>
      </c>
      <c r="C10" s="339">
        <v>0</v>
      </c>
      <c r="D10" s="339">
        <v>0</v>
      </c>
      <c r="E10" s="338">
        <v>0</v>
      </c>
      <c r="F10" s="339">
        <v>0</v>
      </c>
      <c r="G10" s="339">
        <v>0</v>
      </c>
      <c r="H10" s="339">
        <v>0</v>
      </c>
      <c r="I10" s="339">
        <v>0</v>
      </c>
      <c r="J10" s="339">
        <v>0</v>
      </c>
      <c r="K10" s="338">
        <f t="shared" si="0"/>
        <v>0</v>
      </c>
      <c r="L10" s="228">
        <f t="shared" ref="L10:L37" si="1">+K10/$K$37</f>
        <v>0</v>
      </c>
      <c r="M10" s="147"/>
      <c r="N10" s="145"/>
      <c r="O10" s="145"/>
      <c r="P10" s="145"/>
      <c r="Q10" s="145"/>
      <c r="R10" s="145"/>
    </row>
    <row r="11" spans="1:18" ht="33" customHeight="1">
      <c r="A11" s="418" t="s">
        <v>179</v>
      </c>
      <c r="B11" s="338">
        <v>0</v>
      </c>
      <c r="C11" s="339">
        <v>0</v>
      </c>
      <c r="D11" s="339">
        <v>0</v>
      </c>
      <c r="E11" s="338">
        <v>0</v>
      </c>
      <c r="F11" s="339">
        <v>0</v>
      </c>
      <c r="G11" s="339">
        <v>0</v>
      </c>
      <c r="H11" s="339">
        <v>0</v>
      </c>
      <c r="I11" s="339">
        <v>0</v>
      </c>
      <c r="J11" s="339">
        <v>0</v>
      </c>
      <c r="K11" s="338">
        <f t="shared" si="0"/>
        <v>0</v>
      </c>
      <c r="L11" s="228">
        <f t="shared" si="1"/>
        <v>0</v>
      </c>
      <c r="M11" s="147"/>
      <c r="N11" s="145"/>
      <c r="O11" s="145"/>
      <c r="P11" s="145"/>
      <c r="Q11" s="145"/>
      <c r="R11" s="145"/>
    </row>
    <row r="12" spans="1:18" ht="33" customHeight="1">
      <c r="A12" s="418" t="s">
        <v>199</v>
      </c>
      <c r="B12" s="338">
        <v>0</v>
      </c>
      <c r="C12" s="339">
        <v>0</v>
      </c>
      <c r="D12" s="339">
        <v>0</v>
      </c>
      <c r="E12" s="338">
        <v>0</v>
      </c>
      <c r="F12" s="339">
        <v>0</v>
      </c>
      <c r="G12" s="339">
        <v>0</v>
      </c>
      <c r="H12" s="339">
        <v>0</v>
      </c>
      <c r="I12" s="339">
        <v>0</v>
      </c>
      <c r="J12" s="339">
        <v>0</v>
      </c>
      <c r="K12" s="338">
        <f t="shared" si="0"/>
        <v>0</v>
      </c>
      <c r="L12" s="228">
        <f t="shared" si="1"/>
        <v>0</v>
      </c>
      <c r="M12" s="147"/>
      <c r="N12" s="145"/>
      <c r="O12" s="145"/>
      <c r="P12" s="145"/>
      <c r="Q12" s="145"/>
      <c r="R12" s="145"/>
    </row>
    <row r="13" spans="1:18" ht="33" customHeight="1">
      <c r="A13" s="418" t="s">
        <v>200</v>
      </c>
      <c r="B13" s="338">
        <v>7709.1793299999999</v>
      </c>
      <c r="C13" s="339">
        <v>0</v>
      </c>
      <c r="D13" s="339">
        <v>709.37986000000001</v>
      </c>
      <c r="E13" s="338">
        <v>1595.1046899999999</v>
      </c>
      <c r="F13" s="339">
        <v>0</v>
      </c>
      <c r="G13" s="339">
        <v>3173.7117000000003</v>
      </c>
      <c r="H13" s="339">
        <v>0</v>
      </c>
      <c r="I13" s="339">
        <v>0</v>
      </c>
      <c r="J13" s="339">
        <v>0</v>
      </c>
      <c r="K13" s="338">
        <f t="shared" si="0"/>
        <v>13187.37558</v>
      </c>
      <c r="L13" s="228">
        <f t="shared" si="1"/>
        <v>2.2802669797532885E-3</v>
      </c>
      <c r="M13" s="147"/>
      <c r="N13" s="145"/>
      <c r="O13" s="145"/>
      <c r="P13" s="145"/>
      <c r="Q13" s="145"/>
      <c r="R13" s="145"/>
    </row>
    <row r="14" spans="1:18" ht="33" customHeight="1">
      <c r="A14" s="418" t="s">
        <v>201</v>
      </c>
      <c r="B14" s="338">
        <v>37414.025219999996</v>
      </c>
      <c r="C14" s="339">
        <v>0</v>
      </c>
      <c r="D14" s="339">
        <v>0</v>
      </c>
      <c r="E14" s="338">
        <v>225.05682000000002</v>
      </c>
      <c r="F14" s="339">
        <v>0</v>
      </c>
      <c r="G14" s="339">
        <v>791.33826999999997</v>
      </c>
      <c r="H14" s="339">
        <v>0</v>
      </c>
      <c r="I14" s="339">
        <v>0</v>
      </c>
      <c r="J14" s="339">
        <v>0</v>
      </c>
      <c r="K14" s="338">
        <f t="shared" si="0"/>
        <v>38430.420309999994</v>
      </c>
      <c r="L14" s="228">
        <f t="shared" si="1"/>
        <v>6.645114330696352E-3</v>
      </c>
      <c r="M14" s="147"/>
      <c r="N14" s="145"/>
      <c r="O14" s="145"/>
      <c r="P14" s="145"/>
      <c r="Q14" s="145"/>
      <c r="R14" s="145"/>
    </row>
    <row r="15" spans="1:18" ht="33" customHeight="1">
      <c r="A15" s="418" t="s">
        <v>202</v>
      </c>
      <c r="B15" s="338">
        <v>19208.185079999999</v>
      </c>
      <c r="C15" s="339">
        <v>0</v>
      </c>
      <c r="D15" s="339">
        <v>0</v>
      </c>
      <c r="E15" s="338">
        <v>1168.27116</v>
      </c>
      <c r="F15" s="339">
        <v>0</v>
      </c>
      <c r="G15" s="339">
        <v>820.31886999999995</v>
      </c>
      <c r="H15" s="339">
        <v>0</v>
      </c>
      <c r="I15" s="339">
        <v>0</v>
      </c>
      <c r="J15" s="339">
        <v>0</v>
      </c>
      <c r="K15" s="338">
        <f t="shared" si="0"/>
        <v>21196.775109999999</v>
      </c>
      <c r="L15" s="228">
        <f t="shared" si="1"/>
        <v>3.6651952518811461E-3</v>
      </c>
      <c r="M15" s="147"/>
      <c r="N15" s="145"/>
      <c r="O15" s="145"/>
      <c r="P15" s="145"/>
      <c r="Q15" s="145"/>
      <c r="R15" s="145"/>
    </row>
    <row r="16" spans="1:18" ht="33" customHeight="1">
      <c r="A16" s="418" t="s">
        <v>203</v>
      </c>
      <c r="B16" s="338">
        <v>0</v>
      </c>
      <c r="C16" s="339">
        <v>0</v>
      </c>
      <c r="D16" s="339">
        <v>0</v>
      </c>
      <c r="E16" s="338">
        <v>0</v>
      </c>
      <c r="F16" s="339">
        <v>0</v>
      </c>
      <c r="G16" s="339">
        <v>0</v>
      </c>
      <c r="H16" s="339">
        <v>0</v>
      </c>
      <c r="I16" s="339">
        <v>0</v>
      </c>
      <c r="J16" s="339">
        <v>0</v>
      </c>
      <c r="K16" s="338">
        <f t="shared" si="0"/>
        <v>0</v>
      </c>
      <c r="L16" s="228">
        <f t="shared" si="1"/>
        <v>0</v>
      </c>
      <c r="M16" s="147"/>
      <c r="N16" s="145"/>
      <c r="O16" s="145"/>
      <c r="P16" s="145"/>
      <c r="Q16" s="145"/>
      <c r="R16" s="145"/>
    </row>
    <row r="17" spans="1:18" ht="33" customHeight="1">
      <c r="A17" s="418" t="s">
        <v>204</v>
      </c>
      <c r="B17" s="338">
        <v>0</v>
      </c>
      <c r="C17" s="339">
        <v>0</v>
      </c>
      <c r="D17" s="339">
        <v>0</v>
      </c>
      <c r="E17" s="338">
        <v>0</v>
      </c>
      <c r="F17" s="339">
        <v>0</v>
      </c>
      <c r="G17" s="339">
        <v>0</v>
      </c>
      <c r="H17" s="339">
        <v>0</v>
      </c>
      <c r="I17" s="339">
        <v>0</v>
      </c>
      <c r="J17" s="339">
        <v>0</v>
      </c>
      <c r="K17" s="338">
        <f t="shared" si="0"/>
        <v>0</v>
      </c>
      <c r="L17" s="228">
        <f t="shared" si="1"/>
        <v>0</v>
      </c>
      <c r="M17" s="147"/>
      <c r="N17" s="145"/>
      <c r="O17" s="145"/>
      <c r="P17" s="145"/>
      <c r="Q17" s="145"/>
      <c r="R17" s="145"/>
    </row>
    <row r="18" spans="1:18" ht="33" customHeight="1">
      <c r="A18" s="418" t="s">
        <v>205</v>
      </c>
      <c r="B18" s="338">
        <v>0</v>
      </c>
      <c r="C18" s="339">
        <v>0</v>
      </c>
      <c r="D18" s="339">
        <v>0</v>
      </c>
      <c r="E18" s="338">
        <v>0</v>
      </c>
      <c r="F18" s="339">
        <v>0</v>
      </c>
      <c r="G18" s="339">
        <v>0</v>
      </c>
      <c r="H18" s="339">
        <v>0</v>
      </c>
      <c r="I18" s="339">
        <v>0</v>
      </c>
      <c r="J18" s="339">
        <v>0</v>
      </c>
      <c r="K18" s="338">
        <f t="shared" si="0"/>
        <v>0</v>
      </c>
      <c r="L18" s="228">
        <f t="shared" si="1"/>
        <v>0</v>
      </c>
      <c r="M18" s="147"/>
      <c r="N18" s="145"/>
      <c r="O18" s="145"/>
      <c r="P18" s="145"/>
      <c r="Q18" s="145"/>
      <c r="R18" s="145"/>
    </row>
    <row r="19" spans="1:18" ht="33" customHeight="1">
      <c r="A19" s="418" t="s">
        <v>185</v>
      </c>
      <c r="B19" s="338">
        <v>253641.34003999998</v>
      </c>
      <c r="C19" s="339">
        <v>406294.65597000002</v>
      </c>
      <c r="D19" s="339">
        <v>227168.95561</v>
      </c>
      <c r="E19" s="338">
        <v>5312.9877000000006</v>
      </c>
      <c r="F19" s="339">
        <v>32093.396850000001</v>
      </c>
      <c r="G19" s="339">
        <v>101163.81015999999</v>
      </c>
      <c r="H19" s="339">
        <v>18945.211139999999</v>
      </c>
      <c r="I19" s="339">
        <v>33280.741320000001</v>
      </c>
      <c r="J19" s="339">
        <v>120828.5089</v>
      </c>
      <c r="K19" s="338">
        <f t="shared" si="0"/>
        <v>1198729.60769</v>
      </c>
      <c r="L19" s="228">
        <f t="shared" si="1"/>
        <v>0.20727577867833202</v>
      </c>
      <c r="M19" s="147"/>
      <c r="N19" s="145"/>
      <c r="O19" s="145"/>
      <c r="P19" s="145"/>
      <c r="Q19" s="145"/>
      <c r="R19" s="145"/>
    </row>
    <row r="20" spans="1:18" ht="33" customHeight="1">
      <c r="A20" s="418" t="s">
        <v>187</v>
      </c>
      <c r="B20" s="338">
        <v>58608.964439999996</v>
      </c>
      <c r="C20" s="339">
        <v>220425.06280000001</v>
      </c>
      <c r="D20" s="339">
        <v>0</v>
      </c>
      <c r="E20" s="338">
        <v>564.48029000000008</v>
      </c>
      <c r="F20" s="339">
        <v>41004.376710000004</v>
      </c>
      <c r="G20" s="339">
        <v>19396.36695</v>
      </c>
      <c r="H20" s="339">
        <v>0</v>
      </c>
      <c r="I20" s="339">
        <v>29499.75979</v>
      </c>
      <c r="J20" s="339">
        <v>0</v>
      </c>
      <c r="K20" s="338">
        <f t="shared" si="0"/>
        <v>369499.01097999996</v>
      </c>
      <c r="L20" s="228">
        <f t="shared" si="1"/>
        <v>6.3891135023636872E-2</v>
      </c>
      <c r="M20" s="147"/>
      <c r="N20" s="145"/>
      <c r="O20" s="145"/>
      <c r="P20" s="145"/>
      <c r="Q20" s="145"/>
      <c r="R20" s="145"/>
    </row>
    <row r="21" spans="1:18" ht="33" customHeight="1">
      <c r="A21" s="418" t="s">
        <v>188</v>
      </c>
      <c r="B21" s="338">
        <v>47916.505789999996</v>
      </c>
      <c r="C21" s="339">
        <v>101236.78992</v>
      </c>
      <c r="D21" s="339">
        <v>0</v>
      </c>
      <c r="E21" s="338">
        <v>4649.0493899999992</v>
      </c>
      <c r="F21" s="339">
        <v>1028.3689300000001</v>
      </c>
      <c r="G21" s="339">
        <v>46119.624429999996</v>
      </c>
      <c r="H21" s="339">
        <v>0</v>
      </c>
      <c r="I21" s="339">
        <v>14008.92815</v>
      </c>
      <c r="J21" s="339">
        <v>0</v>
      </c>
      <c r="K21" s="338">
        <f t="shared" si="0"/>
        <v>214959.26660999996</v>
      </c>
      <c r="L21" s="228">
        <f t="shared" si="1"/>
        <v>3.7169224055933536E-2</v>
      </c>
      <c r="M21" s="147"/>
      <c r="N21" s="145"/>
      <c r="O21" s="145"/>
      <c r="P21" s="145"/>
      <c r="Q21" s="145"/>
      <c r="R21" s="145"/>
    </row>
    <row r="22" spans="1:18" ht="33" customHeight="1">
      <c r="A22" s="418" t="s">
        <v>189</v>
      </c>
      <c r="B22" s="338">
        <v>0</v>
      </c>
      <c r="C22" s="339">
        <v>0</v>
      </c>
      <c r="D22" s="339">
        <v>0</v>
      </c>
      <c r="E22" s="338">
        <v>0</v>
      </c>
      <c r="F22" s="339">
        <v>0</v>
      </c>
      <c r="G22" s="339">
        <v>0</v>
      </c>
      <c r="H22" s="339">
        <v>0</v>
      </c>
      <c r="I22" s="339">
        <v>0</v>
      </c>
      <c r="J22" s="339">
        <v>0</v>
      </c>
      <c r="K22" s="338">
        <f t="shared" si="0"/>
        <v>0</v>
      </c>
      <c r="L22" s="228">
        <f t="shared" si="1"/>
        <v>0</v>
      </c>
      <c r="M22" s="147"/>
      <c r="N22" s="145"/>
      <c r="O22" s="145"/>
      <c r="P22" s="145"/>
      <c r="Q22" s="145"/>
      <c r="R22" s="145"/>
    </row>
    <row r="23" spans="1:18" ht="33" customHeight="1">
      <c r="A23" s="418" t="s">
        <v>190</v>
      </c>
      <c r="B23" s="338">
        <v>0</v>
      </c>
      <c r="C23" s="339">
        <v>0</v>
      </c>
      <c r="D23" s="339">
        <v>0</v>
      </c>
      <c r="E23" s="338">
        <v>0</v>
      </c>
      <c r="F23" s="339">
        <v>20.347159999999999</v>
      </c>
      <c r="G23" s="339">
        <v>0</v>
      </c>
      <c r="H23" s="339">
        <v>0</v>
      </c>
      <c r="I23" s="339">
        <v>0</v>
      </c>
      <c r="J23" s="339">
        <v>0</v>
      </c>
      <c r="K23" s="338">
        <f t="shared" si="0"/>
        <v>20.347159999999999</v>
      </c>
      <c r="L23" s="228">
        <f t="shared" si="1"/>
        <v>3.518285863498317E-6</v>
      </c>
      <c r="M23" s="147"/>
      <c r="N23" s="145"/>
      <c r="O23" s="145"/>
      <c r="P23" s="145"/>
      <c r="Q23" s="145"/>
      <c r="R23" s="145"/>
    </row>
    <row r="24" spans="1:18" ht="33" customHeight="1">
      <c r="A24" s="418" t="s">
        <v>191</v>
      </c>
      <c r="B24" s="338">
        <v>0</v>
      </c>
      <c r="C24" s="339">
        <v>244109.47324000002</v>
      </c>
      <c r="D24" s="339">
        <v>465.39289000000002</v>
      </c>
      <c r="E24" s="338">
        <v>476.11131</v>
      </c>
      <c r="F24" s="339">
        <v>10858.822900000001</v>
      </c>
      <c r="G24" s="339">
        <v>0</v>
      </c>
      <c r="H24" s="339">
        <v>0</v>
      </c>
      <c r="I24" s="339">
        <v>344158.61270999996</v>
      </c>
      <c r="J24" s="339">
        <v>57094.587729999999</v>
      </c>
      <c r="K24" s="338">
        <f t="shared" si="0"/>
        <v>657163.00078</v>
      </c>
      <c r="L24" s="228">
        <f t="shared" si="1"/>
        <v>0.11363194154164058</v>
      </c>
      <c r="M24" s="147"/>
      <c r="N24" s="145"/>
      <c r="O24" s="145"/>
      <c r="P24" s="145"/>
      <c r="Q24" s="145"/>
      <c r="R24" s="145"/>
    </row>
    <row r="25" spans="1:18" ht="33" customHeight="1">
      <c r="A25" s="418" t="s">
        <v>192</v>
      </c>
      <c r="B25" s="338">
        <v>0</v>
      </c>
      <c r="C25" s="339">
        <v>581251.6373200001</v>
      </c>
      <c r="D25" s="339">
        <v>78799.804969999997</v>
      </c>
      <c r="E25" s="338">
        <v>0</v>
      </c>
      <c r="F25" s="339">
        <v>118181.58783</v>
      </c>
      <c r="G25" s="339">
        <v>0</v>
      </c>
      <c r="H25" s="339">
        <v>0</v>
      </c>
      <c r="I25" s="339">
        <v>295218.50958999997</v>
      </c>
      <c r="J25" s="339">
        <v>0</v>
      </c>
      <c r="K25" s="338">
        <f t="shared" si="0"/>
        <v>1073451.5397100002</v>
      </c>
      <c r="L25" s="228">
        <f t="shared" si="1"/>
        <v>0.18561358820160631</v>
      </c>
      <c r="M25" s="147"/>
      <c r="N25" s="145"/>
      <c r="O25" s="145"/>
      <c r="P25" s="145"/>
      <c r="Q25" s="145"/>
      <c r="R25" s="145"/>
    </row>
    <row r="26" spans="1:18" ht="33" customHeight="1">
      <c r="A26" s="418" t="s">
        <v>193</v>
      </c>
      <c r="B26" s="338">
        <v>198868.93781</v>
      </c>
      <c r="C26" s="339">
        <v>386771.58322000003</v>
      </c>
      <c r="D26" s="339">
        <v>154801.2065</v>
      </c>
      <c r="E26" s="338">
        <v>5686.2989000000007</v>
      </c>
      <c r="F26" s="339">
        <v>41359.821600000003</v>
      </c>
      <c r="G26" s="339">
        <v>57378.098319999997</v>
      </c>
      <c r="H26" s="339">
        <v>4865.7998699999998</v>
      </c>
      <c r="I26" s="339">
        <v>0</v>
      </c>
      <c r="J26" s="339">
        <v>120654.36129</v>
      </c>
      <c r="K26" s="338">
        <f t="shared" si="0"/>
        <v>970386.10751000012</v>
      </c>
      <c r="L26" s="228">
        <f t="shared" si="1"/>
        <v>0.16779224836230666</v>
      </c>
      <c r="M26" s="147"/>
      <c r="N26" s="145"/>
      <c r="O26" s="145"/>
      <c r="P26" s="145"/>
      <c r="Q26" s="145"/>
      <c r="R26" s="145"/>
    </row>
    <row r="27" spans="1:18" ht="33" customHeight="1">
      <c r="A27" s="418" t="s">
        <v>194</v>
      </c>
      <c r="B27" s="338">
        <v>13220.763640000001</v>
      </c>
      <c r="C27" s="339">
        <v>9044.7779100000007</v>
      </c>
      <c r="D27" s="339">
        <v>0</v>
      </c>
      <c r="E27" s="338">
        <v>16406.32416</v>
      </c>
      <c r="F27" s="339">
        <v>262.22740999999996</v>
      </c>
      <c r="G27" s="339">
        <v>11071.93103</v>
      </c>
      <c r="H27" s="339">
        <v>0</v>
      </c>
      <c r="I27" s="339">
        <v>0</v>
      </c>
      <c r="J27" s="339">
        <v>0</v>
      </c>
      <c r="K27" s="338">
        <f t="shared" si="0"/>
        <v>50006.024149999997</v>
      </c>
      <c r="L27" s="228">
        <f t="shared" si="1"/>
        <v>8.6466852306022277E-3</v>
      </c>
      <c r="M27" s="147"/>
      <c r="N27" s="145"/>
      <c r="O27" s="145"/>
      <c r="P27" s="145"/>
      <c r="Q27" s="145"/>
      <c r="R27" s="145"/>
    </row>
    <row r="28" spans="1:18" ht="33" customHeight="1">
      <c r="A28" s="418" t="s">
        <v>195</v>
      </c>
      <c r="B28" s="338">
        <v>6612.1144599999998</v>
      </c>
      <c r="C28" s="339">
        <v>463.08139</v>
      </c>
      <c r="D28" s="339">
        <v>0</v>
      </c>
      <c r="E28" s="338">
        <v>0</v>
      </c>
      <c r="F28" s="339">
        <v>47974.196560000004</v>
      </c>
      <c r="G28" s="339">
        <v>0</v>
      </c>
      <c r="H28" s="339">
        <v>0</v>
      </c>
      <c r="I28" s="339">
        <v>0</v>
      </c>
      <c r="J28" s="339">
        <v>0</v>
      </c>
      <c r="K28" s="338">
        <f t="shared" si="0"/>
        <v>55049.39241</v>
      </c>
      <c r="L28" s="228">
        <f>+K28/$K$37</f>
        <v>9.5187485187256879E-3</v>
      </c>
      <c r="M28" s="147"/>
      <c r="N28" s="145"/>
      <c r="O28" s="145"/>
      <c r="P28" s="145"/>
      <c r="Q28" s="145"/>
      <c r="R28" s="145"/>
    </row>
    <row r="29" spans="1:18" ht="33" customHeight="1">
      <c r="A29" s="418" t="s">
        <v>180</v>
      </c>
      <c r="B29" s="338">
        <v>34156.707549999999</v>
      </c>
      <c r="C29" s="339">
        <v>32818.118690000003</v>
      </c>
      <c r="D29" s="339">
        <v>169117.38099000001</v>
      </c>
      <c r="E29" s="338">
        <v>1620.8230900000001</v>
      </c>
      <c r="F29" s="339">
        <v>435.58603000000005</v>
      </c>
      <c r="G29" s="339">
        <v>1647.43686</v>
      </c>
      <c r="H29" s="339">
        <v>990.86563000000001</v>
      </c>
      <c r="I29" s="339">
        <v>9354.0568599999988</v>
      </c>
      <c r="J29" s="339">
        <v>25626.27332</v>
      </c>
      <c r="K29" s="338">
        <f t="shared" si="0"/>
        <v>275767.24901999999</v>
      </c>
      <c r="L29" s="228">
        <f t="shared" si="1"/>
        <v>4.7683706907641461E-2</v>
      </c>
      <c r="M29" s="147"/>
      <c r="N29" s="145"/>
      <c r="O29" s="145"/>
      <c r="P29" s="145"/>
      <c r="Q29" s="145"/>
      <c r="R29" s="145"/>
    </row>
    <row r="30" spans="1:18" ht="33" customHeight="1">
      <c r="A30" s="418" t="s">
        <v>181</v>
      </c>
      <c r="B30" s="338">
        <v>22467.679479999999</v>
      </c>
      <c r="C30" s="339">
        <v>65861.042579999994</v>
      </c>
      <c r="D30" s="339">
        <v>231115.44944999999</v>
      </c>
      <c r="E30" s="338">
        <v>1100.7236200000002</v>
      </c>
      <c r="F30" s="339">
        <v>3842.8627000000001</v>
      </c>
      <c r="G30" s="339">
        <v>4237.0783600000004</v>
      </c>
      <c r="H30" s="339">
        <v>4911.0359800000006</v>
      </c>
      <c r="I30" s="339">
        <v>1092.33933</v>
      </c>
      <c r="J30" s="339">
        <v>1832.4179099999999</v>
      </c>
      <c r="K30" s="338">
        <f t="shared" si="0"/>
        <v>336460.62940999999</v>
      </c>
      <c r="L30" s="228">
        <f>+K30/$K$37</f>
        <v>5.8178373594985691E-2</v>
      </c>
      <c r="M30" s="147"/>
      <c r="N30" s="145"/>
      <c r="O30" s="145"/>
      <c r="P30" s="145"/>
      <c r="Q30" s="145"/>
      <c r="R30" s="145"/>
    </row>
    <row r="31" spans="1:18" ht="60" customHeight="1">
      <c r="A31" s="419" t="s">
        <v>182</v>
      </c>
      <c r="B31" s="338">
        <v>2278.5823999999998</v>
      </c>
      <c r="C31" s="339">
        <v>31248.791289999997</v>
      </c>
      <c r="D31" s="339">
        <v>0</v>
      </c>
      <c r="E31" s="338">
        <v>0</v>
      </c>
      <c r="F31" s="339">
        <v>0</v>
      </c>
      <c r="G31" s="339">
        <v>0</v>
      </c>
      <c r="H31" s="339">
        <v>0</v>
      </c>
      <c r="I31" s="339">
        <v>2459.6412</v>
      </c>
      <c r="J31" s="339">
        <v>0</v>
      </c>
      <c r="K31" s="338">
        <f t="shared" si="0"/>
        <v>35987.014889999999</v>
      </c>
      <c r="L31" s="228">
        <f>+K31/$K$37</f>
        <v>6.2226180831619956E-3</v>
      </c>
      <c r="M31" s="147"/>
      <c r="N31" s="145"/>
      <c r="O31" s="145"/>
      <c r="P31" s="145"/>
      <c r="Q31" s="145"/>
      <c r="R31" s="145"/>
    </row>
    <row r="32" spans="1:18" ht="33" customHeight="1">
      <c r="A32" s="418" t="s">
        <v>183</v>
      </c>
      <c r="B32" s="338">
        <v>0</v>
      </c>
      <c r="C32" s="339">
        <v>0</v>
      </c>
      <c r="D32" s="339">
        <v>0</v>
      </c>
      <c r="E32" s="338">
        <v>0</v>
      </c>
      <c r="F32" s="339">
        <v>0</v>
      </c>
      <c r="G32" s="339">
        <v>0</v>
      </c>
      <c r="H32" s="339">
        <v>0</v>
      </c>
      <c r="I32" s="339">
        <v>0</v>
      </c>
      <c r="J32" s="339">
        <v>0</v>
      </c>
      <c r="K32" s="338">
        <f t="shared" si="0"/>
        <v>0</v>
      </c>
      <c r="L32" s="228">
        <f>+K32/$K$37</f>
        <v>0</v>
      </c>
      <c r="M32" s="147"/>
      <c r="N32" s="145"/>
      <c r="O32" s="145"/>
      <c r="P32" s="145"/>
      <c r="Q32" s="145"/>
      <c r="R32" s="145"/>
    </row>
    <row r="33" spans="1:18" ht="60" customHeight="1">
      <c r="A33" s="419" t="s">
        <v>184</v>
      </c>
      <c r="B33" s="338">
        <v>0</v>
      </c>
      <c r="C33" s="339">
        <v>0</v>
      </c>
      <c r="D33" s="339">
        <v>0</v>
      </c>
      <c r="E33" s="338">
        <v>0</v>
      </c>
      <c r="F33" s="339">
        <v>0</v>
      </c>
      <c r="G33" s="339">
        <v>0</v>
      </c>
      <c r="H33" s="339">
        <v>0</v>
      </c>
      <c r="I33" s="339">
        <v>0</v>
      </c>
      <c r="J33" s="339">
        <v>0</v>
      </c>
      <c r="K33" s="338">
        <f t="shared" si="0"/>
        <v>0</v>
      </c>
      <c r="L33" s="228">
        <f>+K33/$K$37</f>
        <v>0</v>
      </c>
      <c r="M33" s="147"/>
      <c r="N33" s="145"/>
      <c r="O33" s="145"/>
      <c r="P33" s="145"/>
      <c r="Q33" s="145"/>
      <c r="R33" s="145"/>
    </row>
    <row r="34" spans="1:18" ht="33" customHeight="1">
      <c r="A34" s="418" t="s">
        <v>196</v>
      </c>
      <c r="B34" s="338">
        <v>27197.125840000001</v>
      </c>
      <c r="C34" s="339">
        <v>36886.279350000004</v>
      </c>
      <c r="D34" s="339">
        <v>363276.65158000001</v>
      </c>
      <c r="E34" s="338">
        <v>3845.7978900000003</v>
      </c>
      <c r="F34" s="339">
        <v>100.61678000000001</v>
      </c>
      <c r="G34" s="339">
        <v>1196.33132</v>
      </c>
      <c r="H34" s="339">
        <v>2837.74062</v>
      </c>
      <c r="I34" s="339">
        <v>606.56632999999999</v>
      </c>
      <c r="J34" s="339">
        <v>1277.6606000000002</v>
      </c>
      <c r="K34" s="338">
        <f t="shared" si="0"/>
        <v>437224.77030999999</v>
      </c>
      <c r="L34" s="228">
        <f>+K34/$K$37</f>
        <v>7.560179054732806E-2</v>
      </c>
      <c r="M34" s="147"/>
      <c r="N34" s="145"/>
      <c r="O34" s="145"/>
      <c r="P34" s="145"/>
      <c r="Q34" s="145"/>
      <c r="R34" s="145"/>
    </row>
    <row r="35" spans="1:18" ht="33" customHeight="1">
      <c r="A35" s="418" t="s">
        <v>197</v>
      </c>
      <c r="B35" s="338">
        <v>137.97534999999999</v>
      </c>
      <c r="C35" s="339">
        <v>32095.469719999997</v>
      </c>
      <c r="D35" s="339">
        <v>0</v>
      </c>
      <c r="E35" s="338">
        <v>0</v>
      </c>
      <c r="F35" s="339">
        <v>414.46765000000005</v>
      </c>
      <c r="G35" s="339">
        <v>291.55975999999998</v>
      </c>
      <c r="H35" s="339">
        <v>0</v>
      </c>
      <c r="I35" s="339">
        <v>0</v>
      </c>
      <c r="J35" s="339">
        <v>0</v>
      </c>
      <c r="K35" s="338">
        <f t="shared" si="0"/>
        <v>32939.472479999997</v>
      </c>
      <c r="L35" s="228">
        <f t="shared" si="1"/>
        <v>5.6956587738768378E-3</v>
      </c>
      <c r="M35" s="147"/>
      <c r="N35" s="145"/>
      <c r="O35" s="145"/>
      <c r="P35" s="145"/>
      <c r="Q35" s="145"/>
      <c r="R35" s="145"/>
    </row>
    <row r="36" spans="1:18" s="160" customFormat="1" ht="54" customHeight="1">
      <c r="A36" s="420" t="s">
        <v>198</v>
      </c>
      <c r="B36" s="229">
        <v>109.98033</v>
      </c>
      <c r="C36" s="340">
        <v>1926.0906499999999</v>
      </c>
      <c r="D36" s="340">
        <v>0</v>
      </c>
      <c r="E36" s="229">
        <v>726.05349999999999</v>
      </c>
      <c r="F36" s="340">
        <v>0</v>
      </c>
      <c r="G36" s="340">
        <v>39.330539999999999</v>
      </c>
      <c r="H36" s="340">
        <v>0</v>
      </c>
      <c r="I36" s="340">
        <v>0</v>
      </c>
      <c r="J36" s="340">
        <v>0</v>
      </c>
      <c r="K36" s="338">
        <f t="shared" si="0"/>
        <v>2801.4550199999999</v>
      </c>
      <c r="L36" s="341">
        <f t="shared" si="1"/>
        <v>4.8440763202787981E-4</v>
      </c>
      <c r="M36" s="223"/>
      <c r="N36" s="224"/>
      <c r="O36" s="224"/>
      <c r="P36" s="224"/>
      <c r="Q36" s="224"/>
      <c r="R36" s="224"/>
    </row>
    <row r="37" spans="1:18" s="160" customFormat="1" ht="35.25" customHeight="1">
      <c r="A37" s="421" t="s">
        <v>135</v>
      </c>
      <c r="B37" s="422">
        <f t="shared" ref="B37:J37" si="2">SUM(B8:B36)</f>
        <v>729548.06676000007</v>
      </c>
      <c r="C37" s="422">
        <f t="shared" si="2"/>
        <v>2150432.8540499997</v>
      </c>
      <c r="D37" s="422">
        <f t="shared" si="2"/>
        <v>1225454.2218499999</v>
      </c>
      <c r="E37" s="422">
        <f t="shared" si="2"/>
        <v>43377.082520000004</v>
      </c>
      <c r="F37" s="422">
        <f t="shared" si="2"/>
        <v>297576.67910999997</v>
      </c>
      <c r="G37" s="422">
        <f t="shared" si="2"/>
        <v>247326.93656999996</v>
      </c>
      <c r="H37" s="422">
        <f>SUM(H8:H36)</f>
        <v>32550.65324</v>
      </c>
      <c r="I37" s="422">
        <f>SUM(I8:I36)</f>
        <v>729679.15527999983</v>
      </c>
      <c r="J37" s="422">
        <f t="shared" si="2"/>
        <v>327313.80974999996</v>
      </c>
      <c r="K37" s="422">
        <f t="shared" si="0"/>
        <v>5783259.4591299994</v>
      </c>
      <c r="L37" s="423">
        <f t="shared" si="1"/>
        <v>1</v>
      </c>
      <c r="M37" s="223"/>
      <c r="N37" s="224"/>
      <c r="O37" s="224"/>
      <c r="P37" s="224"/>
      <c r="Q37" s="224"/>
      <c r="R37" s="224"/>
    </row>
    <row r="38" spans="1:18" ht="36.75" customHeight="1">
      <c r="A38" s="424" t="s">
        <v>331</v>
      </c>
      <c r="B38" s="425">
        <f t="shared" ref="B38:K38" si="3">+B37/$K$37</f>
        <v>0.1261482511576178</v>
      </c>
      <c r="C38" s="425">
        <f t="shared" si="3"/>
        <v>0.37183751987041208</v>
      </c>
      <c r="D38" s="425">
        <f t="shared" si="3"/>
        <v>0.21189680845381786</v>
      </c>
      <c r="E38" s="425">
        <f t="shared" si="3"/>
        <v>7.5004558980180016E-3</v>
      </c>
      <c r="F38" s="425">
        <f t="shared" si="3"/>
        <v>5.1454838091384146E-2</v>
      </c>
      <c r="G38" s="425">
        <f t="shared" si="3"/>
        <v>4.2766010814117343E-2</v>
      </c>
      <c r="H38" s="425">
        <f t="shared" si="3"/>
        <v>5.6284269225743396E-3</v>
      </c>
      <c r="I38" s="425">
        <f>+I37/$K$37</f>
        <v>0.12617091805003827</v>
      </c>
      <c r="J38" s="425">
        <f t="shared" si="3"/>
        <v>5.6596770742020137E-2</v>
      </c>
      <c r="K38" s="425">
        <f t="shared" si="3"/>
        <v>1</v>
      </c>
      <c r="L38" s="228"/>
      <c r="N38" s="145"/>
      <c r="O38" s="145"/>
      <c r="P38" s="145"/>
      <c r="Q38" s="145"/>
      <c r="R38" s="145"/>
    </row>
    <row r="39" spans="1:18" ht="9" customHeight="1" thickBot="1">
      <c r="A39" s="346"/>
      <c r="B39" s="347"/>
      <c r="C39" s="348"/>
      <c r="D39" s="348"/>
      <c r="E39" s="347"/>
      <c r="F39" s="348"/>
      <c r="G39" s="348"/>
      <c r="H39" s="348"/>
      <c r="I39" s="348"/>
      <c r="J39" s="348"/>
      <c r="K39" s="349"/>
      <c r="L39" s="350"/>
      <c r="M39" s="145"/>
      <c r="N39" s="145"/>
      <c r="O39" s="145"/>
      <c r="P39" s="145"/>
      <c r="Q39" s="145"/>
      <c r="R39" s="145"/>
    </row>
    <row r="40" spans="1:18" ht="26.25" customHeight="1" thickTop="1">
      <c r="A40" s="230" t="s">
        <v>137</v>
      </c>
      <c r="B40" s="5"/>
      <c r="C40" s="6"/>
      <c r="D40" s="6"/>
      <c r="E40" s="5"/>
      <c r="F40" s="6"/>
      <c r="G40" s="6"/>
      <c r="H40" s="6"/>
      <c r="I40" s="6"/>
      <c r="J40" s="6"/>
      <c r="K40" s="7"/>
      <c r="L40" s="7"/>
      <c r="M40" s="145"/>
      <c r="N40" s="145"/>
      <c r="O40" s="145"/>
      <c r="P40" s="145"/>
      <c r="Q40" s="145"/>
      <c r="R40" s="145"/>
    </row>
    <row r="41" spans="1:18" ht="13.5" customHeight="1">
      <c r="A41" s="231"/>
      <c r="B41" s="27"/>
      <c r="C41" s="25"/>
      <c r="D41" s="25"/>
      <c r="E41" s="27"/>
      <c r="F41" s="25"/>
      <c r="G41" s="25"/>
      <c r="H41" s="25"/>
      <c r="I41" s="25"/>
      <c r="J41" s="25"/>
      <c r="K41" s="8"/>
      <c r="L41" s="7"/>
      <c r="M41" s="145"/>
      <c r="N41" s="145"/>
      <c r="O41" s="145"/>
      <c r="P41" s="145"/>
      <c r="Q41" s="145"/>
      <c r="R41" s="145"/>
    </row>
    <row r="42" spans="1:18" ht="13.5" customHeight="1">
      <c r="A42" s="231"/>
      <c r="B42" s="27"/>
      <c r="C42" s="25"/>
      <c r="D42" s="25"/>
      <c r="E42" s="27"/>
      <c r="F42" s="25"/>
      <c r="G42" s="25"/>
      <c r="H42" s="25"/>
      <c r="I42" s="25"/>
      <c r="J42" s="25"/>
      <c r="K42" s="8"/>
      <c r="L42" s="7"/>
      <c r="M42" s="145"/>
      <c r="N42" s="145"/>
      <c r="O42" s="145"/>
      <c r="P42" s="145"/>
      <c r="Q42" s="145"/>
      <c r="R42" s="145"/>
    </row>
    <row r="43" spans="1:18" ht="9" customHeight="1">
      <c r="A43" s="231"/>
      <c r="B43" s="27"/>
      <c r="C43" s="25"/>
      <c r="D43" s="25"/>
      <c r="E43" s="27"/>
      <c r="F43" s="25"/>
      <c r="G43" s="25"/>
      <c r="H43" s="25"/>
      <c r="I43" s="25"/>
      <c r="J43" s="25"/>
      <c r="K43" s="8"/>
      <c r="L43" s="7"/>
      <c r="M43" s="145"/>
      <c r="N43" s="145"/>
      <c r="O43" s="145"/>
      <c r="P43" s="145"/>
      <c r="Q43" s="145"/>
      <c r="R43" s="145"/>
    </row>
    <row r="44" spans="1:18" ht="9" customHeight="1">
      <c r="A44" s="8"/>
      <c r="B44" s="27"/>
      <c r="C44" s="25"/>
      <c r="D44" s="25"/>
      <c r="E44" s="27"/>
      <c r="F44" s="25"/>
      <c r="G44" s="25"/>
      <c r="H44" s="25"/>
      <c r="I44" s="25"/>
      <c r="J44" s="25"/>
      <c r="K44" s="8"/>
      <c r="L44" s="7"/>
      <c r="M44" s="145"/>
      <c r="N44" s="145"/>
      <c r="O44" s="145"/>
      <c r="P44" s="145"/>
      <c r="Q44" s="145"/>
      <c r="R44" s="145"/>
    </row>
    <row r="45" spans="1:18" ht="9" customHeight="1">
      <c r="A45" s="8"/>
      <c r="B45" s="27"/>
      <c r="C45" s="25"/>
      <c r="D45" s="25"/>
      <c r="E45" s="27"/>
      <c r="F45" s="25"/>
      <c r="G45" s="25"/>
      <c r="H45" s="25"/>
      <c r="I45" s="25"/>
      <c r="J45" s="25"/>
      <c r="K45" s="8"/>
      <c r="L45" s="7"/>
      <c r="M45" s="145"/>
      <c r="N45" s="145"/>
      <c r="O45" s="145"/>
      <c r="P45" s="145"/>
      <c r="Q45" s="145"/>
      <c r="R45" s="145"/>
    </row>
    <row r="46" spans="1:18" ht="9" customHeight="1">
      <c r="A46" s="8"/>
      <c r="B46" s="27"/>
      <c r="C46" s="25"/>
      <c r="D46" s="25"/>
      <c r="E46" s="27"/>
      <c r="F46" s="25"/>
      <c r="G46" s="25"/>
      <c r="H46" s="25"/>
      <c r="I46" s="25"/>
      <c r="J46" s="25"/>
      <c r="K46" s="8"/>
      <c r="L46" s="7"/>
      <c r="M46" s="145"/>
      <c r="N46" s="145"/>
      <c r="O46" s="145"/>
      <c r="P46" s="145"/>
      <c r="Q46" s="145"/>
      <c r="R46" s="145"/>
    </row>
    <row r="47" spans="1:18" ht="9" customHeight="1">
      <c r="A47" s="8"/>
      <c r="B47" s="27"/>
      <c r="C47" s="25"/>
      <c r="D47" s="25"/>
      <c r="E47" s="27"/>
      <c r="F47" s="25"/>
      <c r="G47" s="25"/>
      <c r="H47" s="25"/>
      <c r="I47" s="25"/>
      <c r="J47" s="25"/>
      <c r="K47" s="8"/>
      <c r="L47" s="7"/>
      <c r="M47" s="145"/>
      <c r="N47" s="145"/>
      <c r="O47" s="145"/>
      <c r="P47" s="145"/>
      <c r="Q47" s="145"/>
      <c r="R47" s="145"/>
    </row>
    <row r="48" spans="1:18" ht="9" customHeight="1">
      <c r="A48" s="8"/>
      <c r="B48" s="27"/>
      <c r="C48" s="25"/>
      <c r="D48" s="25"/>
      <c r="E48" s="27"/>
      <c r="F48" s="25"/>
      <c r="G48" s="25"/>
      <c r="H48" s="25"/>
      <c r="I48" s="25"/>
      <c r="J48" s="25"/>
      <c r="K48" s="8"/>
      <c r="L48" s="7"/>
      <c r="M48" s="145"/>
      <c r="N48" s="145"/>
      <c r="O48" s="145"/>
      <c r="P48" s="145"/>
      <c r="Q48" s="145"/>
      <c r="R48" s="145"/>
    </row>
    <row r="49" spans="1:18" ht="9" customHeight="1">
      <c r="A49" s="232"/>
      <c r="B49" s="27"/>
      <c r="C49" s="25"/>
      <c r="D49" s="25"/>
      <c r="E49" s="27"/>
      <c r="F49" s="25"/>
      <c r="G49" s="25"/>
      <c r="H49" s="25"/>
      <c r="I49" s="25"/>
      <c r="J49" s="25"/>
      <c r="K49" s="8"/>
      <c r="L49" s="7"/>
      <c r="M49" s="145"/>
      <c r="N49" s="145"/>
      <c r="O49" s="145"/>
      <c r="P49" s="145"/>
      <c r="Q49" s="145"/>
      <c r="R49" s="145"/>
    </row>
    <row r="50" spans="1:18" ht="9" customHeight="1">
      <c r="A50" s="26"/>
      <c r="B50" s="27"/>
      <c r="C50" s="25"/>
      <c r="D50" s="25"/>
      <c r="E50" s="27"/>
      <c r="F50" s="25"/>
      <c r="G50" s="25"/>
      <c r="H50" s="25"/>
      <c r="I50" s="25"/>
      <c r="J50" s="25"/>
      <c r="K50" s="8"/>
      <c r="L50" s="7"/>
      <c r="M50" s="145"/>
      <c r="N50" s="145"/>
      <c r="O50" s="145"/>
      <c r="P50" s="145"/>
      <c r="Q50" s="145"/>
      <c r="R50" s="145"/>
    </row>
    <row r="51" spans="1:18" ht="9" customHeight="1">
      <c r="B51" s="27"/>
      <c r="C51" s="25"/>
      <c r="D51" s="25"/>
      <c r="E51" s="27"/>
      <c r="F51" s="25"/>
      <c r="G51" s="25"/>
      <c r="H51" s="25"/>
      <c r="I51" s="25"/>
      <c r="J51" s="25"/>
      <c r="K51" s="8"/>
      <c r="L51" s="7"/>
      <c r="M51" s="7"/>
      <c r="N51" s="7"/>
      <c r="O51" s="145"/>
      <c r="P51" s="145"/>
      <c r="Q51" s="145"/>
      <c r="R51" s="145"/>
    </row>
    <row r="52" spans="1:18" ht="9" customHeight="1">
      <c r="B52" s="27"/>
      <c r="C52" s="25"/>
      <c r="D52" s="25"/>
      <c r="E52" s="27"/>
      <c r="F52" s="25"/>
      <c r="G52" s="25"/>
      <c r="H52" s="25"/>
      <c r="I52" s="25"/>
      <c r="J52" s="25"/>
      <c r="K52" s="8"/>
      <c r="L52" s="7"/>
      <c r="M52" s="145"/>
      <c r="N52" s="145"/>
      <c r="O52" s="145"/>
      <c r="P52" s="145"/>
      <c r="Q52" s="145"/>
      <c r="R52" s="145"/>
    </row>
    <row r="53" spans="1:18" ht="9" customHeight="1">
      <c r="A53" s="26"/>
      <c r="B53" s="27"/>
      <c r="C53" s="25"/>
      <c r="D53" s="25"/>
      <c r="E53" s="27"/>
      <c r="F53" s="25"/>
      <c r="G53" s="25"/>
      <c r="H53" s="25"/>
      <c r="I53" s="25"/>
      <c r="J53" s="25"/>
      <c r="K53" s="8"/>
      <c r="L53" s="7"/>
      <c r="M53" s="145"/>
      <c r="N53" s="145"/>
      <c r="O53" s="145"/>
      <c r="P53" s="145"/>
      <c r="Q53" s="145"/>
      <c r="R53" s="145"/>
    </row>
    <row r="54" spans="1:18" ht="9" customHeight="1">
      <c r="A54" s="28"/>
      <c r="C54" s="25"/>
      <c r="D54" s="25"/>
      <c r="F54" s="25"/>
      <c r="G54" s="25"/>
      <c r="H54" s="25"/>
      <c r="I54" s="25"/>
      <c r="J54" s="25"/>
      <c r="K54" s="145"/>
      <c r="L54" s="7"/>
      <c r="M54" s="145"/>
      <c r="N54" s="145"/>
      <c r="O54" s="145"/>
      <c r="P54" s="145"/>
      <c r="Q54" s="145"/>
      <c r="R54" s="145"/>
    </row>
    <row r="55" spans="1:18" ht="9" customHeight="1">
      <c r="A55" s="26"/>
      <c r="C55" s="25"/>
      <c r="D55" s="25"/>
      <c r="F55" s="25"/>
      <c r="G55" s="25"/>
      <c r="H55" s="25"/>
      <c r="I55" s="25"/>
      <c r="J55" s="25"/>
      <c r="K55" s="145"/>
      <c r="L55" s="7"/>
      <c r="M55" s="145"/>
      <c r="N55" s="145"/>
      <c r="O55" s="145"/>
      <c r="P55" s="145"/>
      <c r="Q55" s="145"/>
      <c r="R55" s="145"/>
    </row>
    <row r="56" spans="1:18" ht="9" customHeight="1">
      <c r="A56" s="26"/>
      <c r="C56" s="25"/>
      <c r="D56" s="25"/>
      <c r="F56" s="25"/>
      <c r="G56" s="25"/>
      <c r="H56" s="25"/>
      <c r="I56" s="25"/>
      <c r="J56" s="25"/>
      <c r="K56" s="145"/>
      <c r="L56" s="7"/>
      <c r="M56" s="145"/>
      <c r="N56" s="145"/>
      <c r="O56" s="145"/>
      <c r="P56" s="145"/>
      <c r="Q56" s="145"/>
      <c r="R56" s="145"/>
    </row>
    <row r="57" spans="1:18" ht="9" customHeight="1">
      <c r="A57" s="26"/>
      <c r="B57" s="1"/>
      <c r="C57" s="25"/>
      <c r="D57" s="25"/>
      <c r="E57" s="1"/>
      <c r="F57" s="25"/>
      <c r="G57" s="25"/>
      <c r="H57" s="25"/>
      <c r="I57" s="25"/>
      <c r="J57" s="25"/>
      <c r="K57" s="145"/>
      <c r="L57" s="7"/>
      <c r="M57" s="145"/>
      <c r="N57" s="145"/>
      <c r="O57" s="145"/>
      <c r="P57" s="145"/>
      <c r="Q57" s="145"/>
      <c r="R57" s="145"/>
    </row>
    <row r="58" spans="1:18" ht="9" customHeight="1">
      <c r="A58" s="26"/>
      <c r="B58" s="1"/>
      <c r="C58" s="25"/>
      <c r="D58" s="25"/>
      <c r="E58" s="1"/>
      <c r="F58" s="25"/>
      <c r="G58" s="25"/>
      <c r="H58" s="25"/>
      <c r="I58" s="25"/>
      <c r="J58" s="25"/>
      <c r="K58" s="145"/>
      <c r="L58" s="7"/>
      <c r="M58" s="145"/>
      <c r="N58" s="145"/>
      <c r="O58" s="145"/>
      <c r="P58" s="145"/>
      <c r="Q58" s="145"/>
      <c r="R58" s="145"/>
    </row>
    <row r="59" spans="1:18" ht="9" customHeight="1">
      <c r="A59" s="26"/>
      <c r="B59" s="1"/>
      <c r="C59" s="25"/>
      <c r="D59" s="25"/>
      <c r="E59" s="1"/>
      <c r="F59" s="25"/>
      <c r="G59" s="25"/>
      <c r="H59" s="25"/>
      <c r="I59" s="25"/>
      <c r="J59" s="25"/>
      <c r="K59" s="145"/>
      <c r="L59" s="7"/>
      <c r="M59" s="145"/>
      <c r="N59" s="145"/>
      <c r="O59" s="145"/>
      <c r="P59" s="145"/>
      <c r="Q59" s="145"/>
      <c r="R59" s="145"/>
    </row>
    <row r="60" spans="1:18" ht="9" customHeight="1">
      <c r="A60" s="155"/>
      <c r="B60" s="1"/>
      <c r="C60" s="25"/>
      <c r="D60" s="25"/>
      <c r="E60" s="1"/>
      <c r="F60" s="25"/>
      <c r="G60" s="25"/>
      <c r="H60" s="25"/>
      <c r="I60" s="25"/>
      <c r="J60" s="25"/>
      <c r="K60" s="145"/>
      <c r="L60" s="7"/>
      <c r="M60" s="145"/>
      <c r="N60" s="145"/>
      <c r="O60" s="145"/>
      <c r="P60" s="145"/>
      <c r="Q60" s="145"/>
      <c r="R60" s="145"/>
    </row>
    <row r="61" spans="1:18" ht="9" customHeight="1">
      <c r="A61" s="26"/>
      <c r="B61" s="1"/>
      <c r="C61" s="25"/>
      <c r="D61" s="25"/>
      <c r="E61" s="1"/>
      <c r="F61" s="25"/>
      <c r="G61" s="25"/>
      <c r="H61" s="25"/>
      <c r="I61" s="25"/>
      <c r="J61" s="25"/>
      <c r="K61" s="145"/>
      <c r="L61" s="7"/>
      <c r="M61" s="145"/>
      <c r="N61" s="145"/>
      <c r="O61" s="145"/>
      <c r="P61" s="145"/>
      <c r="Q61" s="145"/>
      <c r="R61" s="145"/>
    </row>
    <row r="62" spans="1:18" ht="9" customHeight="1">
      <c r="A62" s="26"/>
      <c r="B62" s="1"/>
      <c r="C62" s="25"/>
      <c r="D62" s="25"/>
      <c r="E62" s="1"/>
      <c r="F62" s="25"/>
      <c r="G62" s="25"/>
      <c r="H62" s="25"/>
      <c r="I62" s="25"/>
      <c r="J62" s="25"/>
      <c r="K62" s="145"/>
      <c r="L62" s="7"/>
      <c r="M62" s="145"/>
      <c r="N62" s="145"/>
      <c r="O62" s="145"/>
      <c r="P62" s="145"/>
      <c r="Q62" s="145"/>
      <c r="R62" s="145"/>
    </row>
    <row r="63" spans="1:18" ht="9" customHeight="1">
      <c r="A63" s="26"/>
      <c r="B63" s="1"/>
      <c r="C63" s="25"/>
      <c r="D63" s="25"/>
      <c r="E63" s="1"/>
      <c r="F63" s="25"/>
      <c r="G63" s="25"/>
      <c r="H63" s="25"/>
      <c r="I63" s="25"/>
      <c r="J63" s="25"/>
      <c r="K63" s="145"/>
      <c r="L63" s="7"/>
      <c r="M63" s="145"/>
      <c r="N63" s="145"/>
      <c r="O63" s="145"/>
      <c r="P63" s="145"/>
      <c r="Q63" s="145"/>
      <c r="R63" s="145"/>
    </row>
    <row r="64" spans="1:18" ht="9" customHeight="1">
      <c r="A64" s="26"/>
      <c r="C64" s="25"/>
      <c r="D64" s="25"/>
      <c r="F64" s="25"/>
      <c r="G64" s="25"/>
      <c r="H64" s="25"/>
      <c r="I64" s="25"/>
      <c r="J64" s="25"/>
      <c r="K64" s="145"/>
      <c r="L64" s="7"/>
      <c r="M64" s="145"/>
      <c r="N64" s="145"/>
      <c r="O64" s="145"/>
      <c r="P64" s="145"/>
      <c r="Q64" s="145"/>
      <c r="R64" s="145"/>
    </row>
    <row r="65" spans="1:18" ht="9" customHeight="1">
      <c r="A65" s="26"/>
      <c r="C65" s="25"/>
      <c r="D65" s="25"/>
      <c r="F65" s="25"/>
      <c r="G65" s="25"/>
      <c r="H65" s="25"/>
      <c r="I65" s="25"/>
      <c r="J65" s="25"/>
      <c r="K65" s="145"/>
      <c r="L65" s="7"/>
      <c r="M65" s="145"/>
      <c r="N65" s="145"/>
      <c r="O65" s="145"/>
      <c r="P65" s="145"/>
      <c r="Q65" s="145"/>
      <c r="R65" s="145"/>
    </row>
    <row r="66" spans="1:18" ht="9" customHeight="1">
      <c r="A66" s="155"/>
      <c r="C66" s="25"/>
      <c r="D66" s="25"/>
      <c r="F66" s="25"/>
      <c r="G66" s="25"/>
      <c r="H66" s="25"/>
      <c r="I66" s="25"/>
      <c r="J66" s="25"/>
      <c r="K66" s="145"/>
      <c r="L66" s="7"/>
      <c r="M66" s="145"/>
      <c r="N66" s="145"/>
      <c r="O66" s="145"/>
      <c r="P66" s="145"/>
      <c r="Q66" s="145"/>
      <c r="R66" s="145"/>
    </row>
    <row r="67" spans="1:18" ht="9" customHeight="1">
      <c r="A67" s="26"/>
      <c r="C67" s="25"/>
      <c r="D67" s="25"/>
      <c r="F67" s="25"/>
      <c r="G67" s="25"/>
      <c r="H67" s="25"/>
      <c r="I67" s="25"/>
      <c r="J67" s="25"/>
      <c r="K67" s="145"/>
      <c r="L67" s="7"/>
      <c r="M67" s="145"/>
      <c r="N67" s="145"/>
      <c r="O67" s="145"/>
      <c r="P67" s="145"/>
      <c r="Q67" s="145"/>
      <c r="R67" s="145"/>
    </row>
    <row r="68" spans="1:18" ht="9" customHeight="1">
      <c r="A68" s="26"/>
      <c r="C68" s="25"/>
      <c r="D68" s="25"/>
      <c r="F68" s="25"/>
      <c r="G68" s="25"/>
      <c r="H68" s="25"/>
      <c r="I68" s="25"/>
      <c r="J68" s="25"/>
      <c r="K68" s="145"/>
      <c r="L68" s="7"/>
      <c r="M68" s="145"/>
      <c r="N68" s="145"/>
      <c r="O68" s="145"/>
      <c r="P68" s="145"/>
      <c r="Q68" s="145"/>
      <c r="R68" s="145"/>
    </row>
    <row r="69" spans="1:18" ht="9" customHeight="1">
      <c r="A69" s="26"/>
      <c r="C69" s="25"/>
      <c r="D69" s="25"/>
      <c r="F69" s="25"/>
      <c r="G69" s="25"/>
      <c r="H69" s="25"/>
      <c r="I69" s="25"/>
      <c r="J69" s="25"/>
      <c r="K69" s="145"/>
      <c r="L69" s="7"/>
      <c r="M69" s="145"/>
      <c r="N69" s="145"/>
      <c r="O69" s="145"/>
      <c r="P69" s="145"/>
      <c r="Q69" s="145"/>
      <c r="R69" s="145"/>
    </row>
    <row r="70" spans="1:18" ht="9" customHeight="1">
      <c r="A70" s="26"/>
      <c r="C70" s="25"/>
      <c r="D70" s="25"/>
      <c r="F70" s="25"/>
      <c r="G70" s="25"/>
      <c r="H70" s="25"/>
      <c r="I70" s="25"/>
      <c r="J70" s="25"/>
      <c r="K70" s="145"/>
      <c r="L70" s="7"/>
      <c r="M70" s="145"/>
      <c r="N70" s="145"/>
      <c r="O70" s="145"/>
      <c r="P70" s="145"/>
      <c r="Q70" s="145"/>
      <c r="R70" s="145"/>
    </row>
    <row r="71" spans="1:18" ht="9" customHeight="1">
      <c r="A71" s="26"/>
      <c r="C71" s="25"/>
      <c r="D71" s="25"/>
      <c r="F71" s="25"/>
      <c r="G71" s="25"/>
      <c r="H71" s="25"/>
      <c r="I71" s="25"/>
      <c r="J71" s="25"/>
      <c r="K71" s="145"/>
      <c r="L71" s="7"/>
      <c r="M71" s="145"/>
      <c r="N71" s="145"/>
      <c r="O71" s="145"/>
      <c r="P71" s="145"/>
      <c r="Q71" s="145"/>
      <c r="R71" s="145"/>
    </row>
    <row r="72" spans="1:18" ht="9" customHeight="1">
      <c r="A72" s="155"/>
      <c r="C72" s="25"/>
      <c r="D72" s="25"/>
      <c r="F72" s="25"/>
      <c r="G72" s="25"/>
      <c r="H72" s="25"/>
      <c r="I72" s="25"/>
      <c r="J72" s="25"/>
      <c r="K72" s="145"/>
      <c r="L72" s="7"/>
      <c r="M72" s="145"/>
      <c r="N72" s="145"/>
      <c r="O72" s="145"/>
      <c r="P72" s="145"/>
      <c r="Q72" s="145"/>
      <c r="R72" s="145"/>
    </row>
    <row r="73" spans="1:18" ht="9" customHeight="1">
      <c r="A73" s="26"/>
      <c r="C73" s="25"/>
      <c r="D73" s="25"/>
      <c r="F73" s="25"/>
      <c r="G73" s="25"/>
      <c r="H73" s="25"/>
      <c r="I73" s="25"/>
      <c r="J73" s="25"/>
      <c r="K73" s="145"/>
      <c r="L73" s="7"/>
      <c r="M73" s="145"/>
      <c r="N73" s="145"/>
      <c r="O73" s="145"/>
      <c r="P73" s="145"/>
      <c r="Q73" s="145"/>
      <c r="R73" s="145"/>
    </row>
    <row r="74" spans="1:18" ht="9" customHeight="1">
      <c r="A74" s="26"/>
      <c r="C74" s="25"/>
      <c r="D74" s="25"/>
      <c r="F74" s="25"/>
      <c r="G74" s="25"/>
      <c r="H74" s="25"/>
      <c r="I74" s="25"/>
      <c r="J74" s="25"/>
      <c r="K74" s="145"/>
      <c r="L74" s="7"/>
      <c r="M74" s="145"/>
      <c r="N74" s="145"/>
      <c r="O74" s="145"/>
      <c r="P74" s="145"/>
      <c r="Q74" s="145"/>
      <c r="R74" s="145"/>
    </row>
    <row r="75" spans="1:18" ht="9" customHeight="1">
      <c r="A75" s="26"/>
      <c r="C75" s="25"/>
      <c r="D75" s="25"/>
      <c r="F75" s="25"/>
      <c r="G75" s="25"/>
      <c r="H75" s="25"/>
      <c r="I75" s="25"/>
      <c r="J75" s="25"/>
      <c r="K75" s="145"/>
      <c r="L75" s="7"/>
      <c r="M75" s="145"/>
      <c r="N75" s="145"/>
      <c r="O75" s="145"/>
      <c r="P75" s="145"/>
      <c r="Q75" s="145"/>
      <c r="R75" s="145"/>
    </row>
    <row r="76" spans="1:18" ht="9" customHeight="1">
      <c r="A76" s="26"/>
      <c r="C76" s="25"/>
      <c r="D76" s="25"/>
      <c r="F76" s="25"/>
      <c r="G76" s="25"/>
      <c r="H76" s="25"/>
      <c r="I76" s="25"/>
      <c r="J76" s="25"/>
      <c r="K76" s="145"/>
      <c r="L76" s="7"/>
      <c r="M76" s="145"/>
      <c r="N76" s="145"/>
      <c r="O76" s="145"/>
      <c r="P76" s="145"/>
      <c r="Q76" s="145"/>
      <c r="R76" s="145"/>
    </row>
    <row r="77" spans="1:18" ht="9" customHeight="1">
      <c r="A77" s="155"/>
      <c r="C77" s="25"/>
      <c r="D77" s="25"/>
      <c r="F77" s="25"/>
      <c r="G77" s="25"/>
      <c r="H77" s="25"/>
      <c r="I77" s="25"/>
      <c r="J77" s="25"/>
      <c r="K77" s="145"/>
      <c r="L77" s="7"/>
      <c r="M77" s="145"/>
      <c r="N77" s="145"/>
      <c r="O77" s="145"/>
      <c r="P77" s="145"/>
      <c r="Q77" s="145"/>
      <c r="R77" s="145"/>
    </row>
    <row r="78" spans="1:18" ht="9" customHeight="1">
      <c r="A78" s="30"/>
      <c r="C78" s="25"/>
      <c r="D78" s="25"/>
      <c r="F78" s="25"/>
      <c r="G78" s="25"/>
      <c r="H78" s="25"/>
      <c r="I78" s="25"/>
      <c r="J78" s="25"/>
      <c r="K78" s="145"/>
      <c r="L78" s="7"/>
      <c r="M78" s="145"/>
      <c r="N78" s="145"/>
      <c r="O78" s="145"/>
      <c r="P78" s="145"/>
      <c r="Q78" s="145"/>
      <c r="R78" s="145"/>
    </row>
    <row r="79" spans="1:18" ht="9" customHeight="1">
      <c r="A79" s="30"/>
      <c r="C79" s="25"/>
      <c r="D79" s="25"/>
      <c r="F79" s="25"/>
      <c r="G79" s="25"/>
      <c r="H79" s="25"/>
      <c r="I79" s="25"/>
      <c r="J79" s="25"/>
      <c r="K79" s="145"/>
      <c r="L79" s="7"/>
      <c r="M79" s="145"/>
      <c r="N79" s="145"/>
      <c r="O79" s="145"/>
      <c r="P79" s="145"/>
      <c r="Q79" s="145"/>
      <c r="R79" s="145"/>
    </row>
    <row r="80" spans="1:18" ht="9" customHeight="1">
      <c r="A80" s="30"/>
      <c r="C80" s="25"/>
      <c r="D80" s="25"/>
      <c r="F80" s="25"/>
      <c r="G80" s="25"/>
      <c r="H80" s="25"/>
      <c r="I80" s="25"/>
      <c r="J80" s="25"/>
      <c r="K80" s="145"/>
      <c r="L80" s="7"/>
      <c r="M80" s="145"/>
      <c r="N80" s="145"/>
      <c r="O80" s="145"/>
      <c r="P80" s="145"/>
      <c r="Q80" s="145"/>
      <c r="R80" s="145"/>
    </row>
    <row r="81" spans="1:18" ht="9" customHeight="1">
      <c r="A81" s="30"/>
      <c r="C81" s="25"/>
      <c r="D81" s="25"/>
      <c r="F81" s="25"/>
      <c r="G81" s="25"/>
      <c r="H81" s="25"/>
      <c r="I81" s="25"/>
      <c r="J81" s="25"/>
      <c r="K81" s="145"/>
      <c r="L81" s="7"/>
      <c r="M81" s="145"/>
      <c r="N81" s="145"/>
      <c r="O81" s="145"/>
      <c r="P81" s="145"/>
      <c r="Q81" s="145"/>
      <c r="R81" s="145"/>
    </row>
    <row r="82" spans="1:18" ht="9" customHeight="1">
      <c r="A82" s="31"/>
      <c r="C82" s="25"/>
      <c r="D82" s="25"/>
      <c r="F82" s="25"/>
      <c r="G82" s="25"/>
      <c r="H82" s="25"/>
      <c r="I82" s="25"/>
      <c r="J82" s="25"/>
      <c r="K82" s="145"/>
      <c r="L82" s="7"/>
      <c r="M82" s="145"/>
      <c r="N82" s="145"/>
      <c r="O82" s="145"/>
      <c r="P82" s="145"/>
      <c r="Q82" s="145"/>
      <c r="R82" s="145"/>
    </row>
    <row r="83" spans="1:18" ht="9" customHeight="1">
      <c r="A83" s="31"/>
      <c r="C83" s="25"/>
      <c r="D83" s="25"/>
      <c r="F83" s="25"/>
      <c r="G83" s="25"/>
      <c r="H83" s="25"/>
      <c r="I83" s="25"/>
      <c r="J83" s="25"/>
      <c r="K83" s="145"/>
      <c r="L83" s="7"/>
      <c r="M83" s="145"/>
      <c r="N83" s="145"/>
      <c r="O83" s="145"/>
      <c r="P83" s="145"/>
      <c r="Q83" s="145"/>
      <c r="R83" s="145"/>
    </row>
    <row r="84" spans="1:18" ht="9" customHeight="1">
      <c r="A84" s="28"/>
      <c r="C84" s="25"/>
      <c r="D84" s="25"/>
      <c r="F84" s="25"/>
      <c r="G84" s="25"/>
      <c r="H84" s="25"/>
      <c r="I84" s="25"/>
      <c r="J84" s="25"/>
      <c r="K84" s="145"/>
      <c r="L84" s="7"/>
      <c r="M84" s="145"/>
      <c r="N84" s="145"/>
      <c r="O84" s="145"/>
      <c r="P84" s="145"/>
      <c r="Q84" s="145"/>
      <c r="R84" s="145"/>
    </row>
    <row r="85" spans="1:18" ht="9" customHeight="1">
      <c r="A85" s="26"/>
      <c r="C85" s="25"/>
      <c r="D85" s="25"/>
      <c r="F85" s="25"/>
      <c r="G85" s="25"/>
      <c r="H85" s="25"/>
      <c r="I85" s="25"/>
      <c r="J85" s="25"/>
      <c r="K85" s="145"/>
      <c r="L85" s="7"/>
      <c r="M85" s="145"/>
      <c r="N85" s="145"/>
      <c r="O85" s="145"/>
      <c r="P85" s="145"/>
      <c r="Q85" s="145"/>
      <c r="R85" s="145"/>
    </row>
    <row r="86" spans="1:18" ht="9" customHeight="1">
      <c r="A86" s="26"/>
      <c r="C86" s="25"/>
      <c r="D86" s="25"/>
      <c r="F86" s="25"/>
      <c r="G86" s="25"/>
      <c r="H86" s="25"/>
      <c r="I86" s="25"/>
      <c r="J86" s="25"/>
      <c r="K86" s="145"/>
      <c r="L86" s="7"/>
      <c r="M86" s="145"/>
      <c r="N86" s="145"/>
      <c r="O86" s="145"/>
      <c r="P86" s="145"/>
      <c r="Q86" s="145"/>
      <c r="R86" s="145"/>
    </row>
    <row r="87" spans="1:18" ht="9" customHeight="1">
      <c r="A87" s="26"/>
      <c r="C87" s="25"/>
      <c r="D87" s="25"/>
      <c r="F87" s="25"/>
      <c r="G87" s="25"/>
      <c r="H87" s="25"/>
      <c r="I87" s="25"/>
      <c r="J87" s="25"/>
      <c r="K87" s="145"/>
      <c r="L87" s="7"/>
      <c r="M87" s="145"/>
      <c r="N87" s="145"/>
      <c r="O87" s="145"/>
      <c r="P87" s="145"/>
      <c r="Q87" s="145"/>
      <c r="R87" s="145"/>
    </row>
    <row r="88" spans="1:18" ht="9" customHeight="1">
      <c r="A88" s="26"/>
      <c r="C88" s="25"/>
      <c r="D88" s="25"/>
      <c r="F88" s="25"/>
      <c r="G88" s="25"/>
      <c r="H88" s="25"/>
      <c r="I88" s="25"/>
      <c r="J88" s="25"/>
      <c r="K88" s="145"/>
      <c r="L88" s="7"/>
      <c r="M88" s="145"/>
      <c r="N88" s="145"/>
      <c r="O88" s="145"/>
      <c r="P88" s="145"/>
      <c r="Q88" s="145"/>
      <c r="R88" s="145"/>
    </row>
    <row r="89" spans="1:18" ht="9" customHeight="1">
      <c r="A89" s="30"/>
      <c r="C89" s="25"/>
      <c r="D89" s="25"/>
      <c r="F89" s="25"/>
      <c r="G89" s="25"/>
      <c r="H89" s="25"/>
      <c r="I89" s="25"/>
      <c r="J89" s="25"/>
      <c r="K89" s="145"/>
      <c r="L89" s="7"/>
      <c r="M89" s="145"/>
      <c r="N89" s="145"/>
      <c r="O89" s="145"/>
      <c r="P89" s="145"/>
      <c r="Q89" s="145"/>
      <c r="R89" s="145"/>
    </row>
    <row r="90" spans="1:18" ht="9" customHeight="1">
      <c r="A90" s="28"/>
      <c r="C90" s="25"/>
      <c r="D90" s="25"/>
      <c r="F90" s="25"/>
      <c r="G90" s="25"/>
      <c r="H90" s="25"/>
      <c r="I90" s="25"/>
      <c r="J90" s="25"/>
      <c r="K90" s="145"/>
      <c r="L90" s="7"/>
      <c r="M90" s="145"/>
      <c r="N90" s="145"/>
      <c r="O90" s="145"/>
      <c r="P90" s="145"/>
      <c r="Q90" s="145"/>
      <c r="R90" s="145"/>
    </row>
    <row r="91" spans="1:18" ht="9" customHeight="1">
      <c r="A91" s="26"/>
      <c r="C91" s="25"/>
      <c r="D91" s="25"/>
      <c r="F91" s="25"/>
      <c r="G91" s="25"/>
      <c r="H91" s="25"/>
      <c r="I91" s="25"/>
      <c r="J91" s="25"/>
      <c r="K91" s="145"/>
      <c r="L91" s="7"/>
      <c r="M91" s="145"/>
      <c r="N91" s="145"/>
      <c r="O91" s="145"/>
      <c r="P91" s="145"/>
      <c r="Q91" s="145"/>
      <c r="R91" s="145"/>
    </row>
    <row r="92" spans="1:18" ht="9" customHeight="1">
      <c r="A92" s="26"/>
      <c r="C92" s="25"/>
      <c r="D92" s="25"/>
      <c r="F92" s="25"/>
      <c r="G92" s="25"/>
      <c r="H92" s="25"/>
      <c r="I92" s="25"/>
      <c r="J92" s="25"/>
      <c r="K92" s="145"/>
      <c r="L92" s="7"/>
      <c r="M92" s="145"/>
      <c r="N92" s="145"/>
      <c r="O92" s="145"/>
      <c r="P92" s="145"/>
      <c r="Q92" s="145"/>
      <c r="R92" s="145"/>
    </row>
    <row r="93" spans="1:18" ht="9" customHeight="1">
      <c r="A93" s="26"/>
      <c r="C93" s="25"/>
      <c r="D93" s="25"/>
      <c r="F93" s="25"/>
      <c r="G93" s="25"/>
      <c r="H93" s="25"/>
      <c r="I93" s="25"/>
      <c r="J93" s="25"/>
      <c r="K93" s="145"/>
      <c r="L93" s="7"/>
      <c r="M93" s="145"/>
      <c r="N93" s="145"/>
      <c r="O93" s="145"/>
      <c r="P93" s="145"/>
      <c r="Q93" s="145"/>
      <c r="R93" s="145"/>
    </row>
    <row r="94" spans="1:18" ht="9" customHeight="1">
      <c r="A94" s="26"/>
      <c r="C94" s="25"/>
      <c r="D94" s="25"/>
      <c r="F94" s="25"/>
      <c r="G94" s="25"/>
      <c r="H94" s="25"/>
      <c r="I94" s="25"/>
      <c r="J94" s="25"/>
      <c r="K94" s="145"/>
      <c r="L94" s="7"/>
      <c r="M94" s="145"/>
      <c r="N94" s="145"/>
      <c r="O94" s="145"/>
      <c r="P94" s="145"/>
      <c r="Q94" s="145"/>
      <c r="R94" s="145"/>
    </row>
    <row r="95" spans="1:18" ht="9" customHeight="1">
      <c r="A95" s="30"/>
      <c r="C95" s="25"/>
      <c r="D95" s="25"/>
      <c r="F95" s="25"/>
      <c r="G95" s="25"/>
      <c r="H95" s="25"/>
      <c r="I95" s="25"/>
      <c r="J95" s="25"/>
      <c r="K95" s="145"/>
      <c r="L95" s="7"/>
      <c r="M95" s="145"/>
      <c r="N95" s="145"/>
      <c r="O95" s="145"/>
      <c r="P95" s="145"/>
      <c r="Q95" s="145"/>
      <c r="R95" s="145"/>
    </row>
    <row r="96" spans="1:18" ht="9" customHeight="1">
      <c r="A96" s="28"/>
      <c r="C96" s="25"/>
      <c r="D96" s="25"/>
      <c r="F96" s="25"/>
      <c r="G96" s="25"/>
      <c r="H96" s="25"/>
      <c r="I96" s="25"/>
      <c r="J96" s="25"/>
      <c r="K96" s="145"/>
      <c r="L96" s="7"/>
      <c r="M96" s="145"/>
      <c r="N96" s="145"/>
      <c r="O96" s="145"/>
      <c r="P96" s="145"/>
      <c r="Q96" s="145"/>
      <c r="R96" s="145"/>
    </row>
    <row r="97" spans="1:18" ht="9" customHeight="1">
      <c r="A97" s="26"/>
      <c r="C97" s="25"/>
      <c r="D97" s="25"/>
      <c r="F97" s="25"/>
      <c r="G97" s="25"/>
      <c r="H97" s="25"/>
      <c r="I97" s="25"/>
      <c r="J97" s="25"/>
      <c r="K97" s="145"/>
      <c r="L97" s="7"/>
      <c r="M97" s="145"/>
      <c r="N97" s="145"/>
      <c r="O97" s="145"/>
      <c r="P97" s="145"/>
      <c r="Q97" s="145"/>
      <c r="R97" s="145"/>
    </row>
    <row r="98" spans="1:18" ht="9" customHeight="1">
      <c r="A98" s="26"/>
      <c r="C98" s="25"/>
      <c r="D98" s="25"/>
      <c r="F98" s="25"/>
      <c r="G98" s="25"/>
      <c r="H98" s="25"/>
      <c r="I98" s="25"/>
      <c r="J98" s="25"/>
      <c r="K98" s="145"/>
      <c r="L98" s="7"/>
      <c r="M98" s="145"/>
      <c r="N98" s="145"/>
      <c r="O98" s="145"/>
      <c r="P98" s="145"/>
      <c r="Q98" s="145"/>
      <c r="R98" s="145"/>
    </row>
    <row r="99" spans="1:18" ht="9" customHeight="1">
      <c r="A99" s="26"/>
      <c r="C99" s="27"/>
      <c r="D99" s="27"/>
      <c r="F99" s="27"/>
      <c r="G99" s="27"/>
      <c r="H99" s="27"/>
      <c r="I99" s="27"/>
      <c r="J99" s="27"/>
      <c r="L99" s="5"/>
    </row>
    <row r="100" spans="1:18" ht="9" customHeight="1">
      <c r="A100" s="26"/>
      <c r="C100" s="27"/>
      <c r="D100" s="27"/>
      <c r="F100" s="27"/>
      <c r="G100" s="27"/>
      <c r="H100" s="27"/>
      <c r="I100" s="27"/>
      <c r="J100" s="27"/>
      <c r="L100" s="5"/>
    </row>
    <row r="101" spans="1:18" ht="9" customHeight="1">
      <c r="A101" s="26"/>
      <c r="C101" s="27"/>
      <c r="D101" s="27"/>
      <c r="F101" s="27"/>
      <c r="G101" s="27"/>
      <c r="H101" s="27"/>
      <c r="I101" s="27"/>
      <c r="J101" s="27"/>
      <c r="L101" s="5"/>
    </row>
    <row r="102" spans="1:18" ht="9" customHeight="1">
      <c r="A102" s="26"/>
      <c r="C102" s="27"/>
      <c r="D102" s="27"/>
      <c r="F102" s="27"/>
      <c r="G102" s="27"/>
      <c r="H102" s="27"/>
      <c r="I102" s="27"/>
      <c r="J102" s="27"/>
      <c r="L102" s="5"/>
    </row>
    <row r="103" spans="1:18" ht="9" customHeight="1">
      <c r="A103" s="26"/>
      <c r="C103" s="27"/>
      <c r="D103" s="27"/>
      <c r="F103" s="27"/>
      <c r="G103" s="27"/>
      <c r="H103" s="27"/>
      <c r="I103" s="27"/>
      <c r="J103" s="27"/>
      <c r="L103" s="5"/>
    </row>
    <row r="104" spans="1:18" ht="9" customHeight="1">
      <c r="A104" s="26"/>
      <c r="C104" s="27"/>
      <c r="D104" s="27"/>
      <c r="F104" s="27"/>
      <c r="G104" s="27"/>
      <c r="H104" s="27"/>
      <c r="I104" s="27"/>
      <c r="J104" s="27"/>
      <c r="L104" s="5"/>
    </row>
    <row r="105" spans="1:18" ht="9" customHeight="1">
      <c r="A105" s="30"/>
      <c r="C105" s="27"/>
      <c r="D105" s="27"/>
      <c r="F105" s="27"/>
      <c r="G105" s="27"/>
      <c r="H105" s="27"/>
      <c r="I105" s="27"/>
      <c r="J105" s="27"/>
      <c r="L105" s="5"/>
    </row>
    <row r="106" spans="1:18" ht="9" customHeight="1">
      <c r="A106" s="28"/>
      <c r="C106" s="27"/>
      <c r="D106" s="27"/>
      <c r="F106" s="27"/>
      <c r="G106" s="27"/>
      <c r="H106" s="27"/>
      <c r="I106" s="27"/>
      <c r="J106" s="27"/>
      <c r="L106" s="5"/>
    </row>
    <row r="107" spans="1:18" ht="9" customHeight="1">
      <c r="A107" s="26"/>
      <c r="C107" s="27"/>
      <c r="D107" s="27"/>
      <c r="F107" s="27"/>
      <c r="G107" s="27"/>
      <c r="H107" s="27"/>
      <c r="I107" s="27"/>
      <c r="J107" s="27"/>
      <c r="L107" s="5"/>
    </row>
    <row r="108" spans="1:18" ht="9" customHeight="1">
      <c r="A108" s="26"/>
      <c r="C108" s="27"/>
      <c r="D108" s="27"/>
      <c r="F108" s="27"/>
      <c r="G108" s="27"/>
      <c r="H108" s="27"/>
      <c r="I108" s="27"/>
      <c r="J108" s="27"/>
      <c r="L108" s="5"/>
    </row>
    <row r="109" spans="1:18" ht="9" customHeight="1">
      <c r="A109" s="26"/>
      <c r="C109" s="27"/>
      <c r="D109" s="27"/>
      <c r="F109" s="27"/>
      <c r="G109" s="27"/>
      <c r="H109" s="27"/>
      <c r="I109" s="27"/>
      <c r="J109" s="27"/>
      <c r="L109" s="5"/>
    </row>
    <row r="110" spans="1:18" ht="9" customHeight="1">
      <c r="A110" s="26"/>
      <c r="C110" s="27"/>
      <c r="D110" s="27"/>
      <c r="F110" s="27"/>
      <c r="G110" s="27"/>
      <c r="H110" s="27"/>
      <c r="I110" s="27"/>
      <c r="J110" s="27"/>
      <c r="L110" s="5"/>
    </row>
    <row r="111" spans="1:18" ht="9" customHeight="1">
      <c r="A111" s="26"/>
      <c r="C111" s="27"/>
      <c r="D111" s="27"/>
      <c r="F111" s="27"/>
      <c r="G111" s="27"/>
      <c r="H111" s="27"/>
      <c r="I111" s="27"/>
      <c r="J111" s="27"/>
      <c r="L111" s="5"/>
    </row>
    <row r="112" spans="1:18" ht="9" customHeight="1">
      <c r="A112" s="26"/>
      <c r="C112" s="27"/>
      <c r="D112" s="27"/>
      <c r="F112" s="27"/>
      <c r="G112" s="27"/>
      <c r="H112" s="27"/>
      <c r="I112" s="27"/>
      <c r="J112" s="27"/>
      <c r="L112" s="5"/>
    </row>
    <row r="113" spans="1:12" ht="9" customHeight="1">
      <c r="A113" s="26"/>
      <c r="C113" s="27"/>
      <c r="D113" s="27"/>
      <c r="F113" s="27"/>
      <c r="G113" s="27"/>
      <c r="H113" s="27"/>
      <c r="I113" s="27"/>
      <c r="J113" s="27"/>
      <c r="L113" s="5"/>
    </row>
    <row r="114" spans="1:12" ht="9" customHeight="1">
      <c r="A114" s="26"/>
      <c r="C114" s="27"/>
      <c r="D114" s="27"/>
      <c r="F114" s="27"/>
      <c r="G114" s="27"/>
      <c r="H114" s="27"/>
      <c r="I114" s="27"/>
      <c r="J114" s="27"/>
      <c r="L114" s="5"/>
    </row>
    <row r="115" spans="1:12" ht="9" customHeight="1">
      <c r="A115" s="26"/>
      <c r="C115" s="27"/>
      <c r="D115" s="27"/>
      <c r="F115" s="27"/>
      <c r="G115" s="27"/>
      <c r="H115" s="27"/>
      <c r="I115" s="27"/>
      <c r="J115" s="27"/>
      <c r="L115" s="5"/>
    </row>
    <row r="116" spans="1:12" ht="9" customHeight="1">
      <c r="A116" s="28"/>
      <c r="C116" s="27"/>
      <c r="D116" s="27"/>
      <c r="F116" s="27"/>
      <c r="G116" s="27"/>
      <c r="H116" s="27"/>
      <c r="I116" s="27"/>
      <c r="J116" s="27"/>
      <c r="L116" s="5"/>
    </row>
    <row r="117" spans="1:12" ht="9" customHeight="1">
      <c r="A117" s="26"/>
      <c r="C117" s="27"/>
      <c r="D117" s="27"/>
      <c r="F117" s="27"/>
      <c r="G117" s="27"/>
      <c r="H117" s="27"/>
      <c r="I117" s="27"/>
      <c r="J117" s="27"/>
      <c r="L117" s="5"/>
    </row>
    <row r="118" spans="1:12" ht="9" customHeight="1">
      <c r="A118" s="26"/>
      <c r="C118" s="27"/>
      <c r="D118" s="27"/>
      <c r="F118" s="27"/>
      <c r="G118" s="27"/>
      <c r="H118" s="27"/>
      <c r="I118" s="27"/>
      <c r="J118" s="27"/>
      <c r="L118" s="5"/>
    </row>
    <row r="119" spans="1:12" ht="9" customHeight="1">
      <c r="A119" s="26"/>
      <c r="C119" s="27"/>
      <c r="D119" s="27"/>
      <c r="F119" s="27"/>
      <c r="G119" s="27"/>
      <c r="H119" s="27"/>
      <c r="I119" s="27"/>
      <c r="J119" s="27"/>
      <c r="L119" s="5"/>
    </row>
    <row r="120" spans="1:12">
      <c r="A120" s="32"/>
      <c r="C120" s="27"/>
      <c r="D120" s="27"/>
      <c r="F120" s="27"/>
      <c r="G120" s="27"/>
      <c r="H120" s="27"/>
      <c r="I120" s="27"/>
      <c r="J120" s="27"/>
      <c r="L120" s="5"/>
    </row>
    <row r="121" spans="1:12">
      <c r="A121" s="32"/>
      <c r="C121" s="27"/>
      <c r="D121" s="27"/>
      <c r="F121" s="27"/>
      <c r="G121" s="27"/>
      <c r="H121" s="27"/>
      <c r="I121" s="27"/>
      <c r="J121" s="27"/>
      <c r="L121" s="5"/>
    </row>
    <row r="122" spans="1:12">
      <c r="A122" s="32"/>
      <c r="C122" s="27"/>
      <c r="D122" s="27"/>
      <c r="F122" s="27"/>
      <c r="G122" s="27"/>
      <c r="H122" s="27"/>
      <c r="I122" s="27"/>
      <c r="J122" s="27"/>
      <c r="L122" s="5"/>
    </row>
    <row r="123" spans="1:12">
      <c r="A123" s="32"/>
      <c r="C123" s="27"/>
      <c r="D123" s="27"/>
      <c r="F123" s="27"/>
      <c r="G123" s="27"/>
      <c r="H123" s="27"/>
      <c r="I123" s="27"/>
      <c r="J123" s="27"/>
      <c r="L123" s="5"/>
    </row>
    <row r="124" spans="1:12">
      <c r="A124" s="32"/>
      <c r="C124" s="27"/>
      <c r="D124" s="27"/>
      <c r="F124" s="27"/>
      <c r="G124" s="27"/>
      <c r="H124" s="27"/>
      <c r="I124" s="27"/>
      <c r="J124" s="27"/>
      <c r="L124" s="5"/>
    </row>
    <row r="125" spans="1:12">
      <c r="A125" s="32"/>
      <c r="C125" s="27"/>
      <c r="D125" s="27"/>
      <c r="F125" s="27"/>
      <c r="G125" s="27"/>
      <c r="H125" s="27"/>
      <c r="I125" s="27"/>
      <c r="J125" s="27"/>
      <c r="L125" s="5"/>
    </row>
    <row r="126" spans="1:12">
      <c r="A126" s="32"/>
      <c r="C126" s="27"/>
      <c r="D126" s="27"/>
      <c r="F126" s="27"/>
      <c r="G126" s="27"/>
      <c r="H126" s="27"/>
      <c r="I126" s="27"/>
      <c r="J126" s="27"/>
      <c r="L126" s="5"/>
    </row>
    <row r="127" spans="1:12" ht="15.75">
      <c r="A127" s="33"/>
      <c r="C127" s="27"/>
      <c r="D127" s="27"/>
      <c r="F127" s="27"/>
      <c r="G127" s="27"/>
      <c r="H127" s="27"/>
      <c r="I127" s="27"/>
      <c r="J127" s="27"/>
      <c r="L127" s="5"/>
    </row>
    <row r="128" spans="1:12" ht="15.75">
      <c r="A128" s="33"/>
      <c r="C128" s="27"/>
      <c r="D128" s="27"/>
      <c r="F128" s="27"/>
      <c r="G128" s="27"/>
      <c r="H128" s="27"/>
      <c r="I128" s="27"/>
      <c r="J128" s="27"/>
      <c r="L128" s="5"/>
    </row>
    <row r="129" spans="1:12" ht="15.75">
      <c r="A129" s="33"/>
      <c r="C129" s="27"/>
      <c r="D129" s="27"/>
      <c r="F129" s="27"/>
      <c r="G129" s="27"/>
      <c r="H129" s="27"/>
      <c r="I129" s="27"/>
      <c r="J129" s="27"/>
      <c r="L129" s="5"/>
    </row>
    <row r="130" spans="1:12" ht="15.75">
      <c r="A130" s="33"/>
      <c r="C130" s="27"/>
      <c r="D130" s="27"/>
      <c r="F130" s="27"/>
      <c r="G130" s="27"/>
      <c r="H130" s="27"/>
      <c r="I130" s="27"/>
      <c r="J130" s="27"/>
      <c r="L130" s="5"/>
    </row>
    <row r="131" spans="1:12" ht="15.75">
      <c r="A131" s="33"/>
      <c r="C131" s="27"/>
      <c r="D131" s="27"/>
      <c r="F131" s="27"/>
      <c r="G131" s="27"/>
      <c r="H131" s="27"/>
      <c r="I131" s="27"/>
      <c r="J131" s="27"/>
      <c r="L131" s="5"/>
    </row>
    <row r="132" spans="1:12" ht="15.75">
      <c r="A132" s="33"/>
      <c r="C132" s="27"/>
      <c r="D132" s="27"/>
      <c r="F132" s="27"/>
      <c r="G132" s="27"/>
      <c r="H132" s="27"/>
      <c r="I132" s="27"/>
      <c r="J132" s="27"/>
      <c r="L132" s="5"/>
    </row>
    <row r="133" spans="1:12" ht="15.75">
      <c r="A133" s="33"/>
      <c r="C133" s="27"/>
      <c r="D133" s="27"/>
      <c r="F133" s="27"/>
      <c r="G133" s="27"/>
      <c r="H133" s="27"/>
      <c r="I133" s="27"/>
      <c r="J133" s="27"/>
      <c r="L133" s="5"/>
    </row>
    <row r="134" spans="1:12" ht="15.75">
      <c r="A134" s="33"/>
      <c r="C134" s="27"/>
      <c r="D134" s="27"/>
      <c r="F134" s="27"/>
      <c r="G134" s="27"/>
      <c r="H134" s="27"/>
      <c r="I134" s="27"/>
      <c r="J134" s="27"/>
      <c r="L134" s="5"/>
    </row>
    <row r="135" spans="1:12" ht="15.75">
      <c r="A135" s="33"/>
      <c r="C135" s="27"/>
      <c r="D135" s="27"/>
      <c r="F135" s="27"/>
      <c r="G135" s="27"/>
      <c r="H135" s="27"/>
      <c r="I135" s="27"/>
      <c r="J135" s="27"/>
      <c r="L135" s="5"/>
    </row>
    <row r="136" spans="1:12" ht="15.75">
      <c r="A136" s="33"/>
      <c r="C136" s="27"/>
      <c r="D136" s="27"/>
      <c r="F136" s="27"/>
      <c r="G136" s="27"/>
      <c r="H136" s="27"/>
      <c r="I136" s="27"/>
      <c r="J136" s="27"/>
      <c r="L136" s="5"/>
    </row>
    <row r="137" spans="1:12" ht="15.75">
      <c r="A137" s="33"/>
      <c r="C137" s="27"/>
      <c r="D137" s="27"/>
      <c r="F137" s="27"/>
      <c r="G137" s="27"/>
      <c r="H137" s="27"/>
      <c r="I137" s="27"/>
      <c r="J137" s="27"/>
      <c r="L137" s="5"/>
    </row>
    <row r="138" spans="1:12" ht="15.75">
      <c r="A138" s="33"/>
      <c r="C138" s="27"/>
      <c r="D138" s="27"/>
      <c r="F138" s="27"/>
      <c r="G138" s="27"/>
      <c r="H138" s="27"/>
      <c r="I138" s="27"/>
      <c r="J138" s="27"/>
      <c r="L138" s="5"/>
    </row>
    <row r="139" spans="1:12" ht="15.75">
      <c r="A139" s="33"/>
      <c r="C139" s="27"/>
      <c r="D139" s="27"/>
      <c r="F139" s="27"/>
      <c r="G139" s="27"/>
      <c r="H139" s="27"/>
      <c r="I139" s="27"/>
      <c r="J139" s="27"/>
      <c r="L139" s="5"/>
    </row>
    <row r="140" spans="1:12" ht="15.75">
      <c r="A140" s="33"/>
      <c r="C140" s="27"/>
      <c r="D140" s="27"/>
      <c r="F140" s="27"/>
      <c r="G140" s="27"/>
      <c r="H140" s="27"/>
      <c r="I140" s="27"/>
      <c r="J140" s="27"/>
      <c r="L140" s="5"/>
    </row>
    <row r="141" spans="1:12" ht="15.75">
      <c r="A141" s="33"/>
      <c r="C141" s="27"/>
      <c r="D141" s="27"/>
      <c r="F141" s="27"/>
      <c r="G141" s="27"/>
      <c r="H141" s="27"/>
      <c r="I141" s="27"/>
      <c r="J141" s="27"/>
      <c r="L141" s="5"/>
    </row>
    <row r="142" spans="1:12" ht="15.75">
      <c r="A142" s="33"/>
      <c r="C142" s="27"/>
      <c r="D142" s="27"/>
      <c r="F142" s="27"/>
      <c r="G142" s="27"/>
      <c r="H142" s="27"/>
      <c r="I142" s="27"/>
      <c r="J142" s="27"/>
      <c r="L142" s="5"/>
    </row>
    <row r="143" spans="1:12" ht="15.75">
      <c r="A143" s="33"/>
      <c r="C143" s="27"/>
      <c r="D143" s="27"/>
      <c r="F143" s="27"/>
      <c r="G143" s="27"/>
      <c r="H143" s="27"/>
      <c r="I143" s="27"/>
      <c r="J143" s="27"/>
      <c r="L143" s="5"/>
    </row>
    <row r="144" spans="1:12" ht="15.75">
      <c r="A144" s="33"/>
      <c r="C144" s="27"/>
      <c r="D144" s="27"/>
      <c r="F144" s="27"/>
      <c r="G144" s="27"/>
      <c r="H144" s="27"/>
      <c r="I144" s="27"/>
      <c r="J144" s="27"/>
      <c r="L144" s="5"/>
    </row>
    <row r="145" spans="1:12" ht="15.75">
      <c r="A145" s="33"/>
      <c r="C145" s="27"/>
      <c r="D145" s="27"/>
      <c r="F145" s="27"/>
      <c r="G145" s="27"/>
      <c r="H145" s="27"/>
      <c r="I145" s="27"/>
      <c r="J145" s="27"/>
      <c r="L145" s="5"/>
    </row>
    <row r="146" spans="1:12" ht="15.75">
      <c r="A146" s="33"/>
      <c r="C146" s="27"/>
      <c r="D146" s="27"/>
      <c r="F146" s="27"/>
      <c r="G146" s="27"/>
      <c r="H146" s="27"/>
      <c r="I146" s="27"/>
      <c r="J146" s="27"/>
      <c r="L146" s="5"/>
    </row>
    <row r="147" spans="1:12" ht="15.75">
      <c r="A147" s="33"/>
      <c r="C147" s="27"/>
      <c r="D147" s="27"/>
      <c r="F147" s="27"/>
      <c r="G147" s="27"/>
      <c r="H147" s="27"/>
      <c r="I147" s="27"/>
      <c r="J147" s="27"/>
      <c r="L147" s="5"/>
    </row>
    <row r="148" spans="1:12" ht="15.75">
      <c r="A148" s="33"/>
      <c r="C148" s="27"/>
      <c r="D148" s="27"/>
      <c r="F148" s="27"/>
      <c r="G148" s="27"/>
      <c r="H148" s="27"/>
      <c r="I148" s="27"/>
      <c r="J148" s="27"/>
      <c r="L148" s="5"/>
    </row>
    <row r="149" spans="1:12" ht="15.75">
      <c r="A149" s="33"/>
      <c r="C149" s="27"/>
      <c r="D149" s="27"/>
      <c r="F149" s="27"/>
      <c r="G149" s="27"/>
      <c r="H149" s="27"/>
      <c r="I149" s="27"/>
      <c r="J149" s="27"/>
      <c r="L149" s="5"/>
    </row>
    <row r="150" spans="1:12" ht="15.75">
      <c r="A150" s="33"/>
      <c r="C150" s="27"/>
      <c r="D150" s="27"/>
      <c r="F150" s="27"/>
      <c r="G150" s="27"/>
      <c r="H150" s="27"/>
      <c r="I150" s="27"/>
      <c r="J150" s="27"/>
      <c r="L150" s="5"/>
    </row>
    <row r="151" spans="1:12" ht="15.75">
      <c r="A151" s="33"/>
      <c r="C151" s="27"/>
      <c r="D151" s="27"/>
      <c r="F151" s="27"/>
      <c r="G151" s="27"/>
      <c r="H151" s="27"/>
      <c r="I151" s="27"/>
      <c r="J151" s="27"/>
      <c r="L151" s="5"/>
    </row>
    <row r="152" spans="1:12" ht="15.75">
      <c r="A152" s="33"/>
      <c r="C152" s="27"/>
      <c r="D152" s="27"/>
      <c r="F152" s="27"/>
      <c r="G152" s="27"/>
      <c r="H152" s="27"/>
      <c r="I152" s="27"/>
      <c r="J152" s="27"/>
      <c r="L152" s="5"/>
    </row>
    <row r="153" spans="1:12" ht="15.75">
      <c r="A153" s="33"/>
      <c r="C153" s="27"/>
      <c r="D153" s="27"/>
      <c r="F153" s="27"/>
      <c r="G153" s="27"/>
      <c r="H153" s="27"/>
      <c r="I153" s="27"/>
      <c r="J153" s="27"/>
      <c r="L153" s="5"/>
    </row>
    <row r="154" spans="1:12" ht="15.75">
      <c r="A154" s="33"/>
      <c r="C154" s="27"/>
      <c r="D154" s="27"/>
      <c r="F154" s="27"/>
      <c r="G154" s="27"/>
      <c r="H154" s="27"/>
      <c r="I154" s="27"/>
      <c r="J154" s="27"/>
      <c r="L154" s="5"/>
    </row>
    <row r="155" spans="1:12" ht="15.75">
      <c r="A155" s="33"/>
      <c r="C155" s="27"/>
      <c r="D155" s="27"/>
      <c r="F155" s="27"/>
      <c r="G155" s="27"/>
      <c r="H155" s="27"/>
      <c r="I155" s="27"/>
      <c r="J155" s="27"/>
      <c r="L155" s="5"/>
    </row>
    <row r="156" spans="1:12" ht="15.75">
      <c r="A156" s="33"/>
      <c r="C156" s="27"/>
      <c r="D156" s="27"/>
      <c r="F156" s="27"/>
      <c r="G156" s="27"/>
      <c r="H156" s="27"/>
      <c r="I156" s="27"/>
      <c r="J156" s="27"/>
      <c r="L156" s="5"/>
    </row>
    <row r="157" spans="1:12" ht="15.75">
      <c r="A157" s="33"/>
      <c r="C157" s="27"/>
      <c r="D157" s="27"/>
      <c r="F157" s="27"/>
      <c r="G157" s="27"/>
      <c r="H157" s="27"/>
      <c r="I157" s="27"/>
      <c r="J157" s="27"/>
      <c r="L157" s="5"/>
    </row>
    <row r="158" spans="1:12" ht="15.75">
      <c r="A158" s="33"/>
      <c r="C158" s="27"/>
      <c r="D158" s="27"/>
      <c r="F158" s="27"/>
      <c r="G158" s="27"/>
      <c r="H158" s="27"/>
      <c r="I158" s="27"/>
      <c r="J158" s="27"/>
      <c r="L158" s="5"/>
    </row>
    <row r="159" spans="1:12" ht="15.75">
      <c r="A159" s="33"/>
      <c r="C159" s="27"/>
      <c r="D159" s="27"/>
      <c r="F159" s="27"/>
      <c r="G159" s="27"/>
      <c r="H159" s="27"/>
      <c r="I159" s="27"/>
      <c r="J159" s="27"/>
      <c r="L159" s="5"/>
    </row>
    <row r="160" spans="1:12" ht="15.75">
      <c r="A160" s="33"/>
      <c r="C160" s="27"/>
      <c r="D160" s="27"/>
      <c r="F160" s="27"/>
      <c r="G160" s="27"/>
      <c r="H160" s="27"/>
      <c r="I160" s="27"/>
      <c r="J160" s="27"/>
      <c r="L160" s="5"/>
    </row>
    <row r="161" spans="1:12" ht="15.75">
      <c r="A161" s="33"/>
      <c r="C161" s="27"/>
      <c r="D161" s="27"/>
      <c r="F161" s="27"/>
      <c r="G161" s="27"/>
      <c r="H161" s="27"/>
      <c r="I161" s="27"/>
      <c r="J161" s="27"/>
      <c r="L161" s="5"/>
    </row>
    <row r="162" spans="1:12" ht="15.75">
      <c r="A162" s="33"/>
      <c r="C162" s="27"/>
      <c r="D162" s="27"/>
      <c r="F162" s="27"/>
      <c r="G162" s="27"/>
      <c r="H162" s="27"/>
      <c r="I162" s="27"/>
      <c r="J162" s="27"/>
      <c r="L162" s="5"/>
    </row>
    <row r="163" spans="1:12" ht="15.75">
      <c r="A163" s="33"/>
      <c r="C163" s="27"/>
      <c r="D163" s="27"/>
      <c r="F163" s="27"/>
      <c r="G163" s="27"/>
      <c r="H163" s="27"/>
      <c r="I163" s="27"/>
      <c r="J163" s="27"/>
      <c r="L163" s="5"/>
    </row>
    <row r="164" spans="1:12" ht="15.75">
      <c r="A164" s="33"/>
      <c r="C164" s="27"/>
      <c r="D164" s="27"/>
      <c r="F164" s="27"/>
      <c r="G164" s="27"/>
      <c r="H164" s="27"/>
      <c r="I164" s="27"/>
      <c r="J164" s="27"/>
      <c r="L164" s="5"/>
    </row>
    <row r="165" spans="1:12" ht="15.75">
      <c r="A165" s="33"/>
      <c r="C165" s="27"/>
      <c r="D165" s="27"/>
      <c r="F165" s="27"/>
      <c r="G165" s="27"/>
      <c r="H165" s="27"/>
      <c r="I165" s="27"/>
      <c r="J165" s="27"/>
      <c r="L165" s="5"/>
    </row>
    <row r="166" spans="1:12" ht="15.75">
      <c r="A166" s="33"/>
      <c r="C166" s="27"/>
      <c r="D166" s="27"/>
      <c r="F166" s="27"/>
      <c r="G166" s="27"/>
      <c r="H166" s="27"/>
      <c r="I166" s="27"/>
      <c r="J166" s="27"/>
      <c r="L166" s="5"/>
    </row>
    <row r="167" spans="1:12" ht="15.75">
      <c r="A167" s="33"/>
      <c r="C167" s="27"/>
      <c r="D167" s="27"/>
      <c r="F167" s="27"/>
      <c r="G167" s="27"/>
      <c r="H167" s="27"/>
      <c r="I167" s="27"/>
      <c r="J167" s="27"/>
      <c r="L167" s="5"/>
    </row>
    <row r="168" spans="1:12" ht="15.75">
      <c r="A168" s="33"/>
      <c r="C168" s="27"/>
      <c r="D168" s="27"/>
      <c r="F168" s="27"/>
      <c r="G168" s="27"/>
      <c r="H168" s="27"/>
      <c r="I168" s="27"/>
      <c r="J168" s="27"/>
      <c r="L168" s="5"/>
    </row>
    <row r="169" spans="1:12" ht="15.75">
      <c r="A169" s="33"/>
      <c r="C169" s="27"/>
      <c r="D169" s="27"/>
      <c r="F169" s="27"/>
      <c r="G169" s="27"/>
      <c r="H169" s="27"/>
      <c r="I169" s="27"/>
      <c r="J169" s="27"/>
      <c r="L169" s="5"/>
    </row>
    <row r="170" spans="1:12" ht="15.75">
      <c r="A170" s="33"/>
      <c r="C170" s="27"/>
      <c r="D170" s="27"/>
      <c r="F170" s="27"/>
      <c r="G170" s="27"/>
      <c r="H170" s="27"/>
      <c r="I170" s="27"/>
      <c r="J170" s="27"/>
      <c r="L170" s="5"/>
    </row>
    <row r="171" spans="1:12" ht="15.75">
      <c r="A171" s="33"/>
      <c r="C171" s="27"/>
      <c r="D171" s="27"/>
      <c r="F171" s="27"/>
      <c r="G171" s="27"/>
      <c r="H171" s="27"/>
      <c r="I171" s="27"/>
      <c r="J171" s="27"/>
      <c r="L171" s="5"/>
    </row>
    <row r="172" spans="1:12" ht="15.75">
      <c r="A172" s="33"/>
      <c r="C172" s="27"/>
      <c r="D172" s="27"/>
      <c r="F172" s="27"/>
      <c r="G172" s="27"/>
      <c r="H172" s="27"/>
      <c r="I172" s="27"/>
      <c r="J172" s="27"/>
      <c r="L172" s="5"/>
    </row>
    <row r="173" spans="1:12" ht="15.75">
      <c r="A173" s="33"/>
      <c r="C173" s="27"/>
      <c r="D173" s="27"/>
      <c r="F173" s="27"/>
      <c r="G173" s="27"/>
      <c r="H173" s="27"/>
      <c r="I173" s="27"/>
      <c r="J173" s="27"/>
      <c r="L173" s="5"/>
    </row>
    <row r="174" spans="1:12" ht="15.75">
      <c r="A174" s="33"/>
      <c r="C174" s="27"/>
      <c r="D174" s="27"/>
      <c r="F174" s="27"/>
      <c r="G174" s="27"/>
      <c r="H174" s="27"/>
      <c r="I174" s="27"/>
      <c r="J174" s="27"/>
      <c r="L174" s="5"/>
    </row>
    <row r="175" spans="1:12" ht="15.75">
      <c r="A175" s="33"/>
      <c r="C175" s="27"/>
      <c r="D175" s="27"/>
      <c r="F175" s="27"/>
      <c r="G175" s="27"/>
      <c r="H175" s="27"/>
      <c r="I175" s="27"/>
      <c r="J175" s="27"/>
      <c r="L175" s="5"/>
    </row>
    <row r="176" spans="1:12" ht="15.75">
      <c r="A176" s="33"/>
      <c r="C176" s="27"/>
      <c r="D176" s="27"/>
      <c r="F176" s="27"/>
      <c r="G176" s="27"/>
      <c r="H176" s="27"/>
      <c r="I176" s="27"/>
      <c r="J176" s="27"/>
      <c r="L176" s="5"/>
    </row>
    <row r="177" spans="1:12" ht="15.75">
      <c r="A177" s="33"/>
      <c r="C177" s="27"/>
      <c r="D177" s="27"/>
      <c r="F177" s="27"/>
      <c r="G177" s="27"/>
      <c r="H177" s="27"/>
      <c r="I177" s="27"/>
      <c r="J177" s="27"/>
      <c r="L177" s="5"/>
    </row>
    <row r="178" spans="1:12" ht="15.75">
      <c r="A178" s="33"/>
      <c r="C178" s="27"/>
      <c r="D178" s="27"/>
      <c r="F178" s="27"/>
      <c r="G178" s="27"/>
      <c r="H178" s="27"/>
      <c r="I178" s="27"/>
      <c r="J178" s="27"/>
      <c r="L178" s="5"/>
    </row>
    <row r="179" spans="1:12" ht="15.75">
      <c r="A179" s="33"/>
      <c r="C179" s="27"/>
      <c r="D179" s="27"/>
      <c r="F179" s="27"/>
      <c r="G179" s="27"/>
      <c r="H179" s="27"/>
      <c r="I179" s="27"/>
      <c r="J179" s="27"/>
      <c r="L179" s="5"/>
    </row>
    <row r="180" spans="1:12" ht="15.75">
      <c r="A180" s="33"/>
      <c r="C180" s="27"/>
      <c r="D180" s="27"/>
      <c r="F180" s="27"/>
      <c r="G180" s="27"/>
      <c r="H180" s="27"/>
      <c r="I180" s="27"/>
      <c r="J180" s="27"/>
      <c r="L180" s="5"/>
    </row>
    <row r="181" spans="1:12" ht="15.75">
      <c r="A181" s="33"/>
      <c r="C181" s="27"/>
      <c r="D181" s="27"/>
      <c r="F181" s="27"/>
      <c r="G181" s="27"/>
      <c r="H181" s="27"/>
      <c r="I181" s="27"/>
      <c r="J181" s="27"/>
      <c r="L181" s="5"/>
    </row>
    <row r="182" spans="1:12" ht="15.75">
      <c r="A182" s="33"/>
      <c r="C182" s="27"/>
      <c r="D182" s="27"/>
      <c r="F182" s="27"/>
      <c r="G182" s="27"/>
      <c r="H182" s="27"/>
      <c r="I182" s="27"/>
      <c r="J182" s="27"/>
      <c r="L182" s="5"/>
    </row>
    <row r="183" spans="1:12" ht="15.75">
      <c r="A183" s="33"/>
      <c r="C183" s="27"/>
      <c r="D183" s="27"/>
      <c r="F183" s="27"/>
      <c r="G183" s="27"/>
      <c r="H183" s="27"/>
      <c r="I183" s="27"/>
      <c r="J183" s="27"/>
      <c r="L183" s="5"/>
    </row>
    <row r="184" spans="1:12" ht="15.75">
      <c r="A184" s="33"/>
      <c r="C184" s="27"/>
      <c r="D184" s="27"/>
      <c r="F184" s="27"/>
      <c r="G184" s="27"/>
      <c r="H184" s="27"/>
      <c r="I184" s="27"/>
      <c r="J184" s="27"/>
      <c r="L184" s="5"/>
    </row>
    <row r="185" spans="1:12" ht="15.75">
      <c r="A185" s="33"/>
      <c r="C185" s="27"/>
      <c r="D185" s="27"/>
      <c r="F185" s="27"/>
      <c r="G185" s="27"/>
      <c r="H185" s="27"/>
      <c r="I185" s="27"/>
      <c r="J185" s="27"/>
      <c r="L185" s="5"/>
    </row>
    <row r="186" spans="1:12" ht="15.75">
      <c r="A186" s="33"/>
      <c r="C186" s="27"/>
      <c r="D186" s="27"/>
      <c r="F186" s="27"/>
      <c r="G186" s="27"/>
      <c r="H186" s="27"/>
      <c r="I186" s="27"/>
      <c r="J186" s="27"/>
      <c r="L186" s="5"/>
    </row>
    <row r="187" spans="1:12" ht="15.75">
      <c r="A187" s="33"/>
      <c r="C187" s="27"/>
      <c r="D187" s="27"/>
      <c r="F187" s="27"/>
      <c r="G187" s="27"/>
      <c r="H187" s="27"/>
      <c r="I187" s="27"/>
      <c r="J187" s="27"/>
      <c r="L187" s="5"/>
    </row>
    <row r="188" spans="1:12" ht="15.75">
      <c r="A188" s="33"/>
      <c r="C188" s="27"/>
      <c r="D188" s="27"/>
      <c r="F188" s="27"/>
      <c r="G188" s="27"/>
      <c r="H188" s="27"/>
      <c r="I188" s="27"/>
      <c r="J188" s="27"/>
      <c r="L188" s="5"/>
    </row>
    <row r="189" spans="1:12" ht="15.75">
      <c r="A189" s="33"/>
      <c r="C189" s="27"/>
      <c r="D189" s="27"/>
      <c r="F189" s="27"/>
      <c r="G189" s="27"/>
      <c r="H189" s="27"/>
      <c r="I189" s="27"/>
      <c r="J189" s="27"/>
      <c r="L189" s="5"/>
    </row>
    <row r="190" spans="1:12" ht="15.75">
      <c r="A190" s="33"/>
      <c r="C190" s="27"/>
      <c r="D190" s="27"/>
      <c r="F190" s="27"/>
      <c r="G190" s="27"/>
      <c r="H190" s="27"/>
      <c r="I190" s="27"/>
      <c r="J190" s="27"/>
      <c r="L190" s="5"/>
    </row>
    <row r="191" spans="1:12" ht="15.75">
      <c r="A191" s="33"/>
      <c r="C191" s="27"/>
      <c r="D191" s="27"/>
      <c r="F191" s="27"/>
      <c r="G191" s="27"/>
      <c r="H191" s="27"/>
      <c r="I191" s="27"/>
      <c r="J191" s="27"/>
      <c r="L191" s="5"/>
    </row>
    <row r="192" spans="1:12" ht="15.75">
      <c r="A192" s="33"/>
      <c r="C192" s="27"/>
      <c r="D192" s="27"/>
      <c r="F192" s="27"/>
      <c r="G192" s="27"/>
      <c r="H192" s="27"/>
      <c r="I192" s="27"/>
      <c r="J192" s="27"/>
      <c r="L192" s="5"/>
    </row>
    <row r="193" spans="1:12" ht="15.75">
      <c r="A193" s="33"/>
      <c r="C193" s="27"/>
      <c r="D193" s="27"/>
      <c r="F193" s="27"/>
      <c r="G193" s="27"/>
      <c r="H193" s="27"/>
      <c r="I193" s="27"/>
      <c r="J193" s="27"/>
      <c r="L193" s="5"/>
    </row>
    <row r="194" spans="1:12" ht="15.75">
      <c r="A194" s="33"/>
      <c r="C194" s="27"/>
      <c r="D194" s="27"/>
      <c r="F194" s="27"/>
      <c r="G194" s="27"/>
      <c r="H194" s="27"/>
      <c r="I194" s="27"/>
      <c r="J194" s="27"/>
      <c r="L194" s="5"/>
    </row>
    <row r="195" spans="1:12" ht="15.75">
      <c r="A195" s="33"/>
      <c r="C195" s="27"/>
      <c r="D195" s="27"/>
      <c r="F195" s="27"/>
      <c r="G195" s="27"/>
      <c r="H195" s="27"/>
      <c r="I195" s="27"/>
      <c r="J195" s="27"/>
      <c r="L195" s="5"/>
    </row>
    <row r="196" spans="1:12" ht="15.75">
      <c r="A196" s="33"/>
      <c r="C196" s="27"/>
      <c r="D196" s="27"/>
      <c r="F196" s="27"/>
      <c r="G196" s="27"/>
      <c r="H196" s="27"/>
      <c r="I196" s="27"/>
      <c r="J196" s="27"/>
      <c r="L196" s="5"/>
    </row>
    <row r="197" spans="1:12" ht="15.75">
      <c r="A197" s="33"/>
      <c r="C197" s="27"/>
      <c r="D197" s="27"/>
      <c r="F197" s="27"/>
      <c r="G197" s="27"/>
      <c r="H197" s="27"/>
      <c r="I197" s="27"/>
      <c r="J197" s="27"/>
      <c r="L197" s="5"/>
    </row>
    <row r="198" spans="1:12" ht="15.75">
      <c r="A198" s="33"/>
      <c r="C198" s="27"/>
      <c r="D198" s="27"/>
      <c r="F198" s="27"/>
      <c r="G198" s="27"/>
      <c r="H198" s="27"/>
      <c r="I198" s="27"/>
      <c r="J198" s="27"/>
      <c r="L198" s="5"/>
    </row>
    <row r="199" spans="1:12" ht="15.75">
      <c r="A199" s="33"/>
      <c r="C199" s="27"/>
      <c r="D199" s="27"/>
      <c r="F199" s="27"/>
      <c r="G199" s="27"/>
      <c r="H199" s="27"/>
      <c r="I199" s="27"/>
      <c r="J199" s="27"/>
      <c r="L199" s="5"/>
    </row>
    <row r="200" spans="1:12" ht="15.75">
      <c r="A200" s="33"/>
      <c r="C200" s="27"/>
      <c r="D200" s="27"/>
      <c r="F200" s="27"/>
      <c r="G200" s="27"/>
      <c r="H200" s="27"/>
      <c r="I200" s="27"/>
      <c r="J200" s="27"/>
      <c r="L200" s="5"/>
    </row>
    <row r="201" spans="1:12" ht="15.75">
      <c r="A201" s="33"/>
      <c r="C201" s="27"/>
      <c r="D201" s="27"/>
      <c r="F201" s="27"/>
      <c r="G201" s="27"/>
      <c r="H201" s="27"/>
      <c r="I201" s="27"/>
      <c r="J201" s="27"/>
      <c r="L201" s="5"/>
    </row>
    <row r="202" spans="1:12" ht="15.75">
      <c r="A202" s="33"/>
      <c r="C202" s="27"/>
      <c r="D202" s="27"/>
      <c r="F202" s="27"/>
      <c r="G202" s="27"/>
      <c r="H202" s="27"/>
      <c r="I202" s="27"/>
      <c r="J202" s="27"/>
      <c r="L202" s="5"/>
    </row>
    <row r="203" spans="1:12" ht="15.75">
      <c r="A203" s="33"/>
      <c r="C203" s="27"/>
      <c r="D203" s="27"/>
      <c r="F203" s="27"/>
      <c r="G203" s="27"/>
      <c r="H203" s="27"/>
      <c r="I203" s="27"/>
      <c r="J203" s="27"/>
      <c r="L203" s="5"/>
    </row>
    <row r="204" spans="1:12" ht="15.75">
      <c r="A204" s="33"/>
      <c r="C204" s="27"/>
      <c r="D204" s="27"/>
      <c r="F204" s="27"/>
      <c r="G204" s="27"/>
      <c r="H204" s="27"/>
      <c r="I204" s="27"/>
      <c r="J204" s="27"/>
      <c r="L204" s="5"/>
    </row>
    <row r="205" spans="1:12" ht="15.75">
      <c r="A205" s="33"/>
      <c r="C205" s="27"/>
      <c r="D205" s="27"/>
      <c r="F205" s="27"/>
      <c r="G205" s="27"/>
      <c r="H205" s="27"/>
      <c r="I205" s="27"/>
      <c r="J205" s="27"/>
      <c r="L205" s="5"/>
    </row>
    <row r="206" spans="1:12" ht="15.75">
      <c r="A206" s="33"/>
      <c r="C206" s="27"/>
      <c r="D206" s="27"/>
      <c r="F206" s="27"/>
      <c r="G206" s="27"/>
      <c r="H206" s="27"/>
      <c r="I206" s="27"/>
      <c r="J206" s="27"/>
      <c r="L206" s="5"/>
    </row>
    <row r="207" spans="1:12" ht="15.75">
      <c r="A207" s="33"/>
      <c r="C207" s="27"/>
      <c r="D207" s="27"/>
      <c r="F207" s="27"/>
      <c r="G207" s="27"/>
      <c r="H207" s="27"/>
      <c r="I207" s="27"/>
      <c r="J207" s="27"/>
      <c r="L207" s="5"/>
    </row>
    <row r="208" spans="1:12" ht="15.75">
      <c r="A208" s="33"/>
      <c r="C208" s="27"/>
      <c r="D208" s="27"/>
      <c r="F208" s="27"/>
      <c r="G208" s="27"/>
      <c r="H208" s="27"/>
      <c r="I208" s="27"/>
      <c r="J208" s="27"/>
      <c r="L208" s="5"/>
    </row>
    <row r="209" spans="1:12" ht="15.75">
      <c r="A209" s="33"/>
      <c r="C209" s="27"/>
      <c r="D209" s="27"/>
      <c r="F209" s="27"/>
      <c r="G209" s="27"/>
      <c r="H209" s="27"/>
      <c r="I209" s="27"/>
      <c r="J209" s="27"/>
      <c r="L209" s="5"/>
    </row>
    <row r="210" spans="1:12" ht="15.75">
      <c r="A210" s="33"/>
      <c r="C210" s="27"/>
      <c r="D210" s="27"/>
      <c r="F210" s="27"/>
      <c r="G210" s="27"/>
      <c r="H210" s="27"/>
      <c r="I210" s="27"/>
      <c r="J210" s="27"/>
      <c r="L210" s="5"/>
    </row>
    <row r="211" spans="1:12" ht="15.75">
      <c r="A211" s="33"/>
      <c r="C211" s="27"/>
      <c r="D211" s="27"/>
      <c r="F211" s="27"/>
      <c r="G211" s="27"/>
      <c r="H211" s="27"/>
      <c r="I211" s="27"/>
      <c r="J211" s="27"/>
      <c r="L211" s="5"/>
    </row>
    <row r="212" spans="1:12" ht="15.75">
      <c r="A212" s="33"/>
      <c r="C212" s="27"/>
      <c r="D212" s="27"/>
      <c r="F212" s="27"/>
      <c r="G212" s="27"/>
      <c r="H212" s="27"/>
      <c r="I212" s="27"/>
      <c r="J212" s="27"/>
      <c r="L212" s="5"/>
    </row>
    <row r="213" spans="1:12" ht="15.75">
      <c r="A213" s="33"/>
      <c r="C213" s="27"/>
      <c r="D213" s="27"/>
      <c r="F213" s="27"/>
      <c r="G213" s="27"/>
      <c r="H213" s="27"/>
      <c r="I213" s="27"/>
      <c r="J213" s="27"/>
      <c r="L213" s="5"/>
    </row>
    <row r="214" spans="1:12" ht="15.75">
      <c r="A214" s="33"/>
      <c r="C214" s="27"/>
      <c r="D214" s="27"/>
      <c r="F214" s="27"/>
      <c r="G214" s="27"/>
      <c r="H214" s="27"/>
      <c r="I214" s="27"/>
      <c r="J214" s="27"/>
      <c r="L214" s="5"/>
    </row>
    <row r="215" spans="1:12" ht="15.75">
      <c r="A215" s="33"/>
      <c r="C215" s="27"/>
      <c r="D215" s="27"/>
      <c r="F215" s="27"/>
      <c r="G215" s="27"/>
      <c r="H215" s="27"/>
      <c r="I215" s="27"/>
      <c r="J215" s="27"/>
      <c r="L215" s="5"/>
    </row>
    <row r="216" spans="1:12" ht="15.75">
      <c r="A216" s="33"/>
      <c r="C216" s="27"/>
      <c r="D216" s="27"/>
      <c r="F216" s="27"/>
      <c r="G216" s="27"/>
      <c r="H216" s="27"/>
      <c r="I216" s="27"/>
      <c r="J216" s="27"/>
      <c r="L216" s="5"/>
    </row>
    <row r="217" spans="1:12" ht="15.75">
      <c r="A217" s="33"/>
      <c r="C217" s="27"/>
      <c r="D217" s="27"/>
      <c r="F217" s="27"/>
      <c r="G217" s="27"/>
      <c r="H217" s="27"/>
      <c r="I217" s="27"/>
      <c r="J217" s="27"/>
      <c r="L217" s="5"/>
    </row>
    <row r="218" spans="1:12" ht="15.75">
      <c r="A218" s="34"/>
      <c r="C218" s="27"/>
      <c r="D218" s="27"/>
      <c r="F218" s="27"/>
      <c r="G218" s="27"/>
      <c r="H218" s="27"/>
      <c r="I218" s="27"/>
      <c r="J218" s="27"/>
      <c r="L218" s="5"/>
    </row>
    <row r="219" spans="1:12" ht="15.75">
      <c r="A219" s="34"/>
      <c r="C219" s="27"/>
      <c r="D219" s="27"/>
      <c r="F219" s="27"/>
      <c r="G219" s="27"/>
      <c r="H219" s="27"/>
      <c r="I219" s="27"/>
      <c r="J219" s="27"/>
      <c r="L219" s="5"/>
    </row>
    <row r="220" spans="1:12" ht="15.75">
      <c r="A220" s="34"/>
      <c r="C220" s="27"/>
      <c r="D220" s="27"/>
      <c r="F220" s="27"/>
      <c r="G220" s="27"/>
      <c r="H220" s="27"/>
      <c r="I220" s="27"/>
      <c r="J220" s="27"/>
      <c r="L220" s="5"/>
    </row>
    <row r="221" spans="1:12" ht="15.75">
      <c r="A221" s="34"/>
      <c r="C221" s="27"/>
      <c r="D221" s="27"/>
      <c r="F221" s="27"/>
      <c r="G221" s="27"/>
      <c r="H221" s="27"/>
      <c r="I221" s="27"/>
      <c r="J221" s="27"/>
    </row>
    <row r="222" spans="1:12" ht="15.75">
      <c r="A222" s="34"/>
      <c r="C222" s="27"/>
      <c r="D222" s="27"/>
      <c r="F222" s="27"/>
      <c r="G222" s="27"/>
      <c r="H222" s="27"/>
      <c r="I222" s="27"/>
      <c r="J222" s="27"/>
    </row>
    <row r="223" spans="1:12" ht="15.75">
      <c r="A223" s="34"/>
      <c r="C223" s="27"/>
      <c r="D223" s="27"/>
      <c r="F223" s="27"/>
      <c r="G223" s="27"/>
      <c r="H223" s="27"/>
      <c r="I223" s="27"/>
      <c r="J223" s="27"/>
    </row>
    <row r="224" spans="1:12" ht="15.75">
      <c r="A224" s="34"/>
      <c r="C224" s="27"/>
      <c r="D224" s="27"/>
      <c r="F224" s="27"/>
      <c r="G224" s="27"/>
      <c r="H224" s="27"/>
      <c r="I224" s="27"/>
      <c r="J224" s="27"/>
    </row>
    <row r="225" spans="1:10" ht="15.75">
      <c r="A225" s="34"/>
      <c r="C225" s="27"/>
      <c r="D225" s="27"/>
      <c r="F225" s="27"/>
      <c r="G225" s="27"/>
      <c r="H225" s="27"/>
      <c r="I225" s="27"/>
      <c r="J225" s="27"/>
    </row>
    <row r="226" spans="1:10" ht="15.75">
      <c r="A226" s="34"/>
      <c r="C226" s="27"/>
      <c r="D226" s="27"/>
      <c r="F226" s="27"/>
      <c r="G226" s="27"/>
      <c r="H226" s="27"/>
      <c r="I226" s="27"/>
      <c r="J226" s="27"/>
    </row>
    <row r="227" spans="1:10" ht="15.75">
      <c r="A227" s="34"/>
      <c r="C227" s="27"/>
      <c r="D227" s="27"/>
      <c r="F227" s="27"/>
      <c r="G227" s="27"/>
      <c r="H227" s="27"/>
      <c r="I227" s="27"/>
      <c r="J227" s="27"/>
    </row>
    <row r="228" spans="1:10" ht="15.75">
      <c r="A228" s="34"/>
      <c r="C228" s="27"/>
      <c r="D228" s="27"/>
      <c r="F228" s="27"/>
      <c r="G228" s="27"/>
      <c r="H228" s="27"/>
      <c r="I228" s="27"/>
      <c r="J228" s="27"/>
    </row>
    <row r="229" spans="1:10" ht="15.75">
      <c r="A229" s="34"/>
      <c r="C229" s="27"/>
      <c r="D229" s="27"/>
      <c r="F229" s="27"/>
      <c r="G229" s="27"/>
      <c r="H229" s="27"/>
      <c r="I229" s="27"/>
      <c r="J229" s="27"/>
    </row>
    <row r="230" spans="1:10" ht="15.75">
      <c r="A230" s="34"/>
      <c r="C230" s="27"/>
      <c r="D230" s="27"/>
      <c r="F230" s="27"/>
      <c r="G230" s="27"/>
      <c r="H230" s="27"/>
      <c r="I230" s="27"/>
      <c r="J230" s="27"/>
    </row>
    <row r="231" spans="1:10" ht="15.75">
      <c r="A231" s="34"/>
      <c r="C231" s="27"/>
      <c r="D231" s="27"/>
      <c r="F231" s="27"/>
      <c r="G231" s="27"/>
      <c r="H231" s="27"/>
      <c r="I231" s="27"/>
      <c r="J231" s="27"/>
    </row>
    <row r="232" spans="1:10" ht="15.75">
      <c r="A232" s="34"/>
      <c r="C232" s="27"/>
      <c r="D232" s="27"/>
      <c r="F232" s="27"/>
      <c r="G232" s="27"/>
      <c r="H232" s="27"/>
      <c r="I232" s="27"/>
      <c r="J232" s="27"/>
    </row>
    <row r="233" spans="1:10" ht="15.75">
      <c r="A233" s="34"/>
      <c r="C233" s="27"/>
      <c r="D233" s="27"/>
      <c r="F233" s="27"/>
      <c r="G233" s="27"/>
      <c r="H233" s="27"/>
      <c r="I233" s="27"/>
      <c r="J233" s="27"/>
    </row>
    <row r="234" spans="1:10" ht="15.75">
      <c r="A234" s="34"/>
      <c r="C234" s="27"/>
      <c r="D234" s="27"/>
      <c r="F234" s="27"/>
      <c r="G234" s="27"/>
      <c r="H234" s="27"/>
      <c r="I234" s="27"/>
      <c r="J234" s="27"/>
    </row>
    <row r="235" spans="1:10" ht="15.75">
      <c r="A235" s="34"/>
      <c r="C235" s="27"/>
      <c r="D235" s="27"/>
      <c r="F235" s="27"/>
      <c r="G235" s="27"/>
      <c r="H235" s="27"/>
      <c r="I235" s="27"/>
      <c r="J235" s="27"/>
    </row>
    <row r="236" spans="1:10" ht="15.75">
      <c r="A236" s="34"/>
      <c r="C236" s="27"/>
      <c r="D236" s="27"/>
      <c r="F236" s="27"/>
      <c r="G236" s="27"/>
      <c r="H236" s="27"/>
      <c r="I236" s="27"/>
      <c r="J236" s="27"/>
    </row>
    <row r="237" spans="1:10" ht="15.75">
      <c r="A237" s="34"/>
      <c r="C237" s="27"/>
      <c r="D237" s="27"/>
      <c r="F237" s="27"/>
      <c r="G237" s="27"/>
      <c r="H237" s="27"/>
      <c r="I237" s="27"/>
      <c r="J237" s="27"/>
    </row>
    <row r="238" spans="1:10" ht="15.75">
      <c r="A238" s="34"/>
      <c r="C238" s="27"/>
      <c r="D238" s="27"/>
      <c r="F238" s="27"/>
      <c r="G238" s="27"/>
      <c r="H238" s="27"/>
      <c r="I238" s="27"/>
      <c r="J238" s="27"/>
    </row>
    <row r="239" spans="1:10" ht="15.75">
      <c r="A239" s="34"/>
      <c r="C239" s="27"/>
      <c r="D239" s="27"/>
      <c r="F239" s="27"/>
      <c r="G239" s="27"/>
      <c r="H239" s="27"/>
      <c r="I239" s="27"/>
      <c r="J239" s="27"/>
    </row>
    <row r="240" spans="1:10" ht="15.75">
      <c r="A240" s="34"/>
      <c r="C240" s="27"/>
      <c r="D240" s="27"/>
      <c r="F240" s="27"/>
      <c r="G240" s="27"/>
      <c r="H240" s="27"/>
      <c r="I240" s="27"/>
      <c r="J240" s="27"/>
    </row>
    <row r="241" spans="1:10" ht="15.75">
      <c r="A241" s="34"/>
      <c r="C241" s="27"/>
      <c r="D241" s="27"/>
      <c r="F241" s="27"/>
      <c r="G241" s="27"/>
      <c r="H241" s="27"/>
      <c r="I241" s="27"/>
      <c r="J241" s="27"/>
    </row>
    <row r="242" spans="1:10" ht="15.75">
      <c r="A242" s="34"/>
      <c r="C242" s="27"/>
      <c r="D242" s="27"/>
      <c r="F242" s="27"/>
      <c r="G242" s="27"/>
      <c r="H242" s="27"/>
      <c r="I242" s="27"/>
      <c r="J242" s="27"/>
    </row>
    <row r="243" spans="1:10" ht="15.75">
      <c r="A243" s="34"/>
      <c r="C243" s="27"/>
      <c r="D243" s="27"/>
      <c r="F243" s="27"/>
      <c r="G243" s="27"/>
      <c r="H243" s="27"/>
      <c r="I243" s="27"/>
      <c r="J243" s="27"/>
    </row>
    <row r="244" spans="1:10" ht="15.75">
      <c r="A244" s="34"/>
      <c r="C244" s="27"/>
      <c r="D244" s="27"/>
      <c r="F244" s="27"/>
      <c r="G244" s="27"/>
      <c r="H244" s="27"/>
      <c r="I244" s="27"/>
      <c r="J244" s="27"/>
    </row>
    <row r="245" spans="1:10" ht="15.75">
      <c r="A245" s="34"/>
      <c r="C245" s="27"/>
      <c r="D245" s="27"/>
      <c r="F245" s="27"/>
      <c r="G245" s="27"/>
      <c r="H245" s="27"/>
      <c r="I245" s="27"/>
      <c r="J245" s="27"/>
    </row>
    <row r="246" spans="1:10" ht="15.75">
      <c r="A246" s="34"/>
      <c r="C246" s="27"/>
      <c r="D246" s="27"/>
      <c r="F246" s="27"/>
      <c r="G246" s="27"/>
      <c r="H246" s="27"/>
      <c r="I246" s="27"/>
      <c r="J246" s="27"/>
    </row>
    <row r="247" spans="1:10" ht="15.75">
      <c r="A247" s="34"/>
      <c r="C247" s="27"/>
      <c r="D247" s="27"/>
      <c r="F247" s="27"/>
      <c r="G247" s="27"/>
      <c r="H247" s="27"/>
      <c r="I247" s="27"/>
      <c r="J247" s="27"/>
    </row>
    <row r="248" spans="1:10" ht="15.75">
      <c r="A248" s="34"/>
      <c r="C248" s="27"/>
      <c r="D248" s="27"/>
      <c r="F248" s="27"/>
      <c r="G248" s="27"/>
      <c r="H248" s="27"/>
      <c r="I248" s="27"/>
      <c r="J248" s="27"/>
    </row>
    <row r="249" spans="1:10" ht="15.75">
      <c r="A249" s="34"/>
      <c r="C249" s="27"/>
      <c r="D249" s="27"/>
      <c r="F249" s="27"/>
      <c r="G249" s="27"/>
      <c r="H249" s="27"/>
      <c r="I249" s="27"/>
      <c r="J249" s="27"/>
    </row>
    <row r="250" spans="1:10" ht="15.75">
      <c r="A250" s="34"/>
      <c r="C250" s="27"/>
      <c r="D250" s="27"/>
      <c r="F250" s="27"/>
      <c r="G250" s="27"/>
      <c r="H250" s="27"/>
      <c r="I250" s="27"/>
      <c r="J250" s="27"/>
    </row>
    <row r="251" spans="1:10" ht="15.75">
      <c r="A251" s="34"/>
      <c r="C251" s="27"/>
      <c r="D251" s="27"/>
      <c r="F251" s="27"/>
      <c r="G251" s="27"/>
      <c r="H251" s="27"/>
      <c r="I251" s="27"/>
      <c r="J251" s="27"/>
    </row>
    <row r="252" spans="1:10" ht="15.75">
      <c r="A252" s="34"/>
      <c r="C252" s="27"/>
      <c r="D252" s="27"/>
      <c r="F252" s="27"/>
      <c r="G252" s="27"/>
      <c r="H252" s="27"/>
      <c r="I252" s="27"/>
      <c r="J252" s="27"/>
    </row>
    <row r="253" spans="1:10" ht="15.75">
      <c r="A253" s="34"/>
      <c r="C253" s="27"/>
      <c r="D253" s="27"/>
      <c r="F253" s="27"/>
      <c r="G253" s="27"/>
      <c r="H253" s="27"/>
      <c r="I253" s="27"/>
      <c r="J253" s="27"/>
    </row>
    <row r="254" spans="1:10" ht="15.75">
      <c r="A254" s="34"/>
      <c r="C254" s="27"/>
      <c r="D254" s="27"/>
      <c r="F254" s="27"/>
      <c r="G254" s="27"/>
      <c r="H254" s="27"/>
      <c r="I254" s="27"/>
      <c r="J254" s="27"/>
    </row>
    <row r="255" spans="1:10" ht="15.75">
      <c r="A255" s="34"/>
      <c r="C255" s="27"/>
      <c r="D255" s="27"/>
      <c r="F255" s="27"/>
      <c r="G255" s="27"/>
      <c r="H255" s="27"/>
      <c r="I255" s="27"/>
      <c r="J255" s="27"/>
    </row>
    <row r="256" spans="1:10" ht="15.75">
      <c r="A256" s="34"/>
      <c r="C256" s="27"/>
      <c r="D256" s="27"/>
      <c r="F256" s="27"/>
      <c r="G256" s="27"/>
      <c r="H256" s="27"/>
      <c r="I256" s="27"/>
      <c r="J256" s="27"/>
    </row>
    <row r="257" spans="1:10" ht="15.75">
      <c r="A257" s="34"/>
      <c r="C257" s="27"/>
      <c r="D257" s="27"/>
      <c r="F257" s="27"/>
      <c r="G257" s="27"/>
      <c r="H257" s="27"/>
      <c r="I257" s="27"/>
      <c r="J257" s="27"/>
    </row>
    <row r="258" spans="1:10" ht="15.75">
      <c r="A258" s="34"/>
      <c r="C258" s="27"/>
      <c r="D258" s="27"/>
      <c r="F258" s="27"/>
      <c r="G258" s="27"/>
      <c r="H258" s="27"/>
      <c r="I258" s="27"/>
      <c r="J258" s="27"/>
    </row>
    <row r="259" spans="1:10" ht="15.75">
      <c r="A259" s="34"/>
      <c r="C259" s="27"/>
      <c r="D259" s="27"/>
      <c r="F259" s="27"/>
      <c r="G259" s="27"/>
      <c r="H259" s="27"/>
      <c r="I259" s="27"/>
      <c r="J259" s="27"/>
    </row>
    <row r="260" spans="1:10" ht="15.75">
      <c r="A260" s="34"/>
      <c r="C260" s="27"/>
      <c r="D260" s="27"/>
      <c r="F260" s="27"/>
      <c r="G260" s="27"/>
      <c r="H260" s="27"/>
      <c r="I260" s="27"/>
      <c r="J260" s="27"/>
    </row>
    <row r="261" spans="1:10" ht="15.75">
      <c r="A261" s="34"/>
      <c r="C261" s="27"/>
      <c r="D261" s="27"/>
      <c r="F261" s="27"/>
      <c r="G261" s="27"/>
      <c r="H261" s="27"/>
      <c r="I261" s="27"/>
      <c r="J261" s="27"/>
    </row>
    <row r="262" spans="1:10" ht="15.75">
      <c r="A262" s="34"/>
      <c r="C262" s="27"/>
      <c r="D262" s="27"/>
      <c r="F262" s="27"/>
      <c r="G262" s="27"/>
      <c r="H262" s="27"/>
      <c r="I262" s="27"/>
      <c r="J262" s="27"/>
    </row>
    <row r="263" spans="1:10" ht="15.75">
      <c r="A263" s="34"/>
      <c r="C263" s="27"/>
      <c r="D263" s="27"/>
      <c r="F263" s="27"/>
      <c r="G263" s="27"/>
      <c r="H263" s="27"/>
      <c r="I263" s="27"/>
      <c r="J263" s="27"/>
    </row>
    <row r="264" spans="1:10" ht="15.75">
      <c r="A264" s="34"/>
      <c r="C264" s="27"/>
      <c r="D264" s="27"/>
      <c r="F264" s="27"/>
      <c r="G264" s="27"/>
      <c r="H264" s="27"/>
      <c r="I264" s="27"/>
      <c r="J264" s="27"/>
    </row>
    <row r="265" spans="1:10" ht="15.75">
      <c r="A265" s="34"/>
      <c r="C265" s="27"/>
      <c r="D265" s="27"/>
      <c r="F265" s="27"/>
      <c r="G265" s="27"/>
      <c r="H265" s="27"/>
      <c r="I265" s="27"/>
      <c r="J265" s="27"/>
    </row>
    <row r="266" spans="1:10" ht="15.75">
      <c r="A266" s="34"/>
      <c r="C266" s="27"/>
      <c r="D266" s="27"/>
      <c r="F266" s="27"/>
      <c r="G266" s="27"/>
      <c r="H266" s="27"/>
      <c r="I266" s="27"/>
      <c r="J266" s="27"/>
    </row>
    <row r="267" spans="1:10" ht="15.75">
      <c r="A267" s="34"/>
      <c r="C267" s="27"/>
      <c r="D267" s="27"/>
      <c r="F267" s="27"/>
      <c r="G267" s="27"/>
      <c r="H267" s="27"/>
      <c r="I267" s="27"/>
      <c r="J267" s="27"/>
    </row>
    <row r="268" spans="1:10" ht="15.75">
      <c r="A268" s="34"/>
      <c r="C268" s="27"/>
      <c r="D268" s="27"/>
      <c r="F268" s="27"/>
      <c r="G268" s="27"/>
      <c r="H268" s="27"/>
      <c r="I268" s="27"/>
      <c r="J268" s="27"/>
    </row>
    <row r="269" spans="1:10" ht="15.75">
      <c r="A269" s="34"/>
      <c r="C269" s="27"/>
      <c r="D269" s="27"/>
      <c r="F269" s="27"/>
      <c r="G269" s="27"/>
      <c r="H269" s="27"/>
      <c r="I269" s="27"/>
      <c r="J269" s="27"/>
    </row>
    <row r="270" spans="1:10" ht="15.75">
      <c r="A270" s="34"/>
      <c r="C270" s="27"/>
      <c r="D270" s="27"/>
      <c r="F270" s="27"/>
      <c r="G270" s="27"/>
      <c r="H270" s="27"/>
      <c r="I270" s="27"/>
      <c r="J270" s="27"/>
    </row>
    <row r="271" spans="1:10" ht="15.75">
      <c r="A271" s="34"/>
      <c r="C271" s="27"/>
      <c r="D271" s="27"/>
      <c r="F271" s="27"/>
      <c r="G271" s="27"/>
      <c r="H271" s="27"/>
      <c r="I271" s="27"/>
      <c r="J271" s="27"/>
    </row>
    <row r="272" spans="1:10" ht="15.75">
      <c r="A272" s="34"/>
      <c r="C272" s="27"/>
      <c r="D272" s="27"/>
      <c r="F272" s="27"/>
      <c r="G272" s="27"/>
      <c r="H272" s="27"/>
      <c r="I272" s="27"/>
      <c r="J272" s="27"/>
    </row>
    <row r="273" spans="1:10" ht="15.75">
      <c r="A273" s="34"/>
      <c r="C273" s="27"/>
      <c r="D273" s="27"/>
      <c r="F273" s="27"/>
      <c r="G273" s="27"/>
      <c r="H273" s="27"/>
      <c r="I273" s="27"/>
      <c r="J273" s="27"/>
    </row>
    <row r="274" spans="1:10" ht="15.75">
      <c r="A274" s="34"/>
      <c r="C274" s="27"/>
      <c r="D274" s="27"/>
      <c r="F274" s="27"/>
      <c r="G274" s="27"/>
      <c r="H274" s="27"/>
      <c r="I274" s="27"/>
      <c r="J274" s="27"/>
    </row>
    <row r="275" spans="1:10" ht="15.75">
      <c r="A275" s="34"/>
      <c r="C275" s="27"/>
      <c r="D275" s="27"/>
      <c r="F275" s="27"/>
      <c r="G275" s="27"/>
      <c r="H275" s="27"/>
      <c r="I275" s="27"/>
      <c r="J275" s="27"/>
    </row>
    <row r="276" spans="1:10" ht="15.75">
      <c r="A276" s="34"/>
      <c r="C276" s="27"/>
      <c r="D276" s="27"/>
      <c r="F276" s="27"/>
      <c r="G276" s="27"/>
      <c r="H276" s="27"/>
      <c r="I276" s="27"/>
      <c r="J276" s="27"/>
    </row>
    <row r="277" spans="1:10" ht="15.75">
      <c r="A277" s="34"/>
      <c r="C277" s="27"/>
      <c r="D277" s="27"/>
      <c r="F277" s="27"/>
      <c r="G277" s="27"/>
      <c r="H277" s="27"/>
      <c r="I277" s="27"/>
      <c r="J277" s="27"/>
    </row>
    <row r="278" spans="1:10" ht="15.75">
      <c r="A278" s="34"/>
      <c r="C278" s="27"/>
      <c r="D278" s="27"/>
      <c r="F278" s="27"/>
      <c r="G278" s="27"/>
      <c r="H278" s="27"/>
      <c r="I278" s="27"/>
      <c r="J278" s="27"/>
    </row>
    <row r="279" spans="1:10" ht="15.75">
      <c r="A279" s="34"/>
      <c r="C279" s="27"/>
      <c r="D279" s="27"/>
      <c r="F279" s="27"/>
      <c r="G279" s="27"/>
      <c r="H279" s="27"/>
      <c r="I279" s="27"/>
      <c r="J279" s="27"/>
    </row>
    <row r="280" spans="1:10" ht="15.75">
      <c r="A280" s="34"/>
      <c r="C280" s="27"/>
      <c r="D280" s="27"/>
      <c r="F280" s="27"/>
      <c r="G280" s="27"/>
      <c r="H280" s="27"/>
      <c r="I280" s="27"/>
      <c r="J280" s="27"/>
    </row>
    <row r="281" spans="1:10" ht="15.75">
      <c r="A281" s="34"/>
      <c r="C281" s="27"/>
      <c r="D281" s="27"/>
      <c r="F281" s="27"/>
      <c r="G281" s="27"/>
      <c r="H281" s="27"/>
      <c r="I281" s="27"/>
      <c r="J281" s="27"/>
    </row>
    <row r="282" spans="1:10" ht="15.75">
      <c r="A282" s="34"/>
      <c r="C282" s="27"/>
      <c r="D282" s="27"/>
      <c r="F282" s="27"/>
      <c r="G282" s="27"/>
      <c r="H282" s="27"/>
      <c r="I282" s="27"/>
      <c r="J282" s="27"/>
    </row>
    <row r="283" spans="1:10" ht="15.75">
      <c r="A283" s="34"/>
      <c r="C283" s="27"/>
      <c r="D283" s="27"/>
      <c r="F283" s="27"/>
      <c r="G283" s="27"/>
      <c r="H283" s="27"/>
      <c r="I283" s="27"/>
      <c r="J283" s="27"/>
    </row>
    <row r="284" spans="1:10" ht="15.75">
      <c r="A284" s="34"/>
      <c r="C284" s="27"/>
      <c r="D284" s="27"/>
      <c r="F284" s="27"/>
      <c r="G284" s="27"/>
      <c r="H284" s="27"/>
      <c r="I284" s="27"/>
      <c r="J284" s="27"/>
    </row>
    <row r="285" spans="1:10" ht="15.75">
      <c r="A285" s="34"/>
      <c r="C285" s="27"/>
      <c r="D285" s="27"/>
      <c r="F285" s="27"/>
      <c r="G285" s="27"/>
      <c r="H285" s="27"/>
      <c r="I285" s="27"/>
      <c r="J285" s="27"/>
    </row>
    <row r="286" spans="1:10" ht="15.75">
      <c r="A286" s="34"/>
      <c r="C286" s="27"/>
      <c r="D286" s="27"/>
      <c r="F286" s="27"/>
      <c r="G286" s="27"/>
      <c r="H286" s="27"/>
      <c r="I286" s="27"/>
      <c r="J286" s="27"/>
    </row>
    <row r="287" spans="1:10" ht="15.75">
      <c r="A287" s="34"/>
      <c r="C287" s="27"/>
      <c r="D287" s="27"/>
      <c r="F287" s="27"/>
      <c r="G287" s="27"/>
      <c r="H287" s="27"/>
      <c r="I287" s="27"/>
      <c r="J287" s="27"/>
    </row>
    <row r="288" spans="1:10" ht="15.75">
      <c r="A288" s="34"/>
      <c r="C288" s="27"/>
      <c r="D288" s="27"/>
      <c r="F288" s="27"/>
      <c r="G288" s="27"/>
      <c r="H288" s="27"/>
      <c r="I288" s="27"/>
      <c r="J288" s="27"/>
    </row>
    <row r="289" spans="1:10" ht="15.75">
      <c r="A289" s="34"/>
      <c r="C289" s="27"/>
      <c r="D289" s="27"/>
      <c r="F289" s="27"/>
      <c r="G289" s="27"/>
      <c r="H289" s="27"/>
      <c r="I289" s="27"/>
      <c r="J289" s="27"/>
    </row>
    <row r="290" spans="1:10" ht="15.75">
      <c r="A290" s="34"/>
    </row>
    <row r="291" spans="1:10" ht="15.75">
      <c r="A291" s="34"/>
    </row>
    <row r="292" spans="1:10" ht="15.75">
      <c r="A292" s="34"/>
    </row>
    <row r="293" spans="1:10" ht="15.75">
      <c r="A293" s="34"/>
    </row>
    <row r="294" spans="1:10" ht="15.75">
      <c r="A294" s="34"/>
    </row>
    <row r="295" spans="1:10" ht="15.75">
      <c r="A295" s="34"/>
    </row>
    <row r="296" spans="1:10" ht="15.75">
      <c r="A296" s="34"/>
    </row>
    <row r="297" spans="1:10" ht="15.75">
      <c r="A297" s="34"/>
    </row>
    <row r="298" spans="1:10" ht="15.75">
      <c r="A298" s="34"/>
    </row>
    <row r="299" spans="1:10" ht="15.75">
      <c r="A299" s="34"/>
    </row>
    <row r="300" spans="1:10" ht="15.75">
      <c r="A300" s="34"/>
    </row>
    <row r="301" spans="1:10" ht="15.75">
      <c r="A301" s="34"/>
    </row>
    <row r="302" spans="1:10" ht="15.75">
      <c r="A302" s="34"/>
    </row>
    <row r="303" spans="1:10" ht="15.75">
      <c r="A303" s="34"/>
    </row>
    <row r="304" spans="1:10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</sheetData>
  <mergeCells count="4">
    <mergeCell ref="A2:L2"/>
    <mergeCell ref="A3:L3"/>
    <mergeCell ref="A4:L4"/>
    <mergeCell ref="A5:L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R665"/>
  <sheetViews>
    <sheetView zoomScale="87" zoomScaleNormal="87" workbookViewId="0">
      <selection activeCell="A7" sqref="A7"/>
    </sheetView>
  </sheetViews>
  <sheetFormatPr defaultColWidth="11.42578125" defaultRowHeight="12.75"/>
  <cols>
    <col min="1" max="1" width="66.85546875" style="157" customWidth="1"/>
    <col min="2" max="10" width="17.5703125" style="141" customWidth="1"/>
    <col min="11" max="11" width="19.85546875" style="141" customWidth="1"/>
    <col min="12" max="12" width="11.5703125" style="141" customWidth="1"/>
    <col min="13" max="13" width="2.5703125" style="156" customWidth="1"/>
    <col min="14" max="256" width="11.42578125" style="141"/>
    <col min="257" max="257" width="66.85546875" style="141" customWidth="1"/>
    <col min="258" max="266" width="17.5703125" style="141" customWidth="1"/>
    <col min="267" max="267" width="19.85546875" style="141" customWidth="1"/>
    <col min="268" max="268" width="11.5703125" style="141" customWidth="1"/>
    <col min="269" max="269" width="2.5703125" style="141" customWidth="1"/>
    <col min="270" max="512" width="11.42578125" style="141"/>
    <col min="513" max="513" width="66.85546875" style="141" customWidth="1"/>
    <col min="514" max="522" width="17.5703125" style="141" customWidth="1"/>
    <col min="523" max="523" width="19.85546875" style="141" customWidth="1"/>
    <col min="524" max="524" width="11.5703125" style="141" customWidth="1"/>
    <col min="525" max="525" width="2.5703125" style="141" customWidth="1"/>
    <col min="526" max="768" width="11.42578125" style="141"/>
    <col min="769" max="769" width="66.85546875" style="141" customWidth="1"/>
    <col min="770" max="778" width="17.5703125" style="141" customWidth="1"/>
    <col min="779" max="779" width="19.85546875" style="141" customWidth="1"/>
    <col min="780" max="780" width="11.5703125" style="141" customWidth="1"/>
    <col min="781" max="781" width="2.5703125" style="141" customWidth="1"/>
    <col min="782" max="1024" width="11.42578125" style="141"/>
    <col min="1025" max="1025" width="66.85546875" style="141" customWidth="1"/>
    <col min="1026" max="1034" width="17.5703125" style="141" customWidth="1"/>
    <col min="1035" max="1035" width="19.85546875" style="141" customWidth="1"/>
    <col min="1036" max="1036" width="11.5703125" style="141" customWidth="1"/>
    <col min="1037" max="1037" width="2.5703125" style="141" customWidth="1"/>
    <col min="1038" max="1280" width="11.42578125" style="141"/>
    <col min="1281" max="1281" width="66.85546875" style="141" customWidth="1"/>
    <col min="1282" max="1290" width="17.5703125" style="141" customWidth="1"/>
    <col min="1291" max="1291" width="19.85546875" style="141" customWidth="1"/>
    <col min="1292" max="1292" width="11.5703125" style="141" customWidth="1"/>
    <col min="1293" max="1293" width="2.5703125" style="141" customWidth="1"/>
    <col min="1294" max="1536" width="11.42578125" style="141"/>
    <col min="1537" max="1537" width="66.85546875" style="141" customWidth="1"/>
    <col min="1538" max="1546" width="17.5703125" style="141" customWidth="1"/>
    <col min="1547" max="1547" width="19.85546875" style="141" customWidth="1"/>
    <col min="1548" max="1548" width="11.5703125" style="141" customWidth="1"/>
    <col min="1549" max="1549" width="2.5703125" style="141" customWidth="1"/>
    <col min="1550" max="1792" width="11.42578125" style="141"/>
    <col min="1793" max="1793" width="66.85546875" style="141" customWidth="1"/>
    <col min="1794" max="1802" width="17.5703125" style="141" customWidth="1"/>
    <col min="1803" max="1803" width="19.85546875" style="141" customWidth="1"/>
    <col min="1804" max="1804" width="11.5703125" style="141" customWidth="1"/>
    <col min="1805" max="1805" width="2.5703125" style="141" customWidth="1"/>
    <col min="1806" max="2048" width="11.42578125" style="141"/>
    <col min="2049" max="2049" width="66.85546875" style="141" customWidth="1"/>
    <col min="2050" max="2058" width="17.5703125" style="141" customWidth="1"/>
    <col min="2059" max="2059" width="19.85546875" style="141" customWidth="1"/>
    <col min="2060" max="2060" width="11.5703125" style="141" customWidth="1"/>
    <col min="2061" max="2061" width="2.5703125" style="141" customWidth="1"/>
    <col min="2062" max="2304" width="11.42578125" style="141"/>
    <col min="2305" max="2305" width="66.85546875" style="141" customWidth="1"/>
    <col min="2306" max="2314" width="17.5703125" style="141" customWidth="1"/>
    <col min="2315" max="2315" width="19.85546875" style="141" customWidth="1"/>
    <col min="2316" max="2316" width="11.5703125" style="141" customWidth="1"/>
    <col min="2317" max="2317" width="2.5703125" style="141" customWidth="1"/>
    <col min="2318" max="2560" width="11.42578125" style="141"/>
    <col min="2561" max="2561" width="66.85546875" style="141" customWidth="1"/>
    <col min="2562" max="2570" width="17.5703125" style="141" customWidth="1"/>
    <col min="2571" max="2571" width="19.85546875" style="141" customWidth="1"/>
    <col min="2572" max="2572" width="11.5703125" style="141" customWidth="1"/>
    <col min="2573" max="2573" width="2.5703125" style="141" customWidth="1"/>
    <col min="2574" max="2816" width="11.42578125" style="141"/>
    <col min="2817" max="2817" width="66.85546875" style="141" customWidth="1"/>
    <col min="2818" max="2826" width="17.5703125" style="141" customWidth="1"/>
    <col min="2827" max="2827" width="19.85546875" style="141" customWidth="1"/>
    <col min="2828" max="2828" width="11.5703125" style="141" customWidth="1"/>
    <col min="2829" max="2829" width="2.5703125" style="141" customWidth="1"/>
    <col min="2830" max="3072" width="11.42578125" style="141"/>
    <col min="3073" max="3073" width="66.85546875" style="141" customWidth="1"/>
    <col min="3074" max="3082" width="17.5703125" style="141" customWidth="1"/>
    <col min="3083" max="3083" width="19.85546875" style="141" customWidth="1"/>
    <col min="3084" max="3084" width="11.5703125" style="141" customWidth="1"/>
    <col min="3085" max="3085" width="2.5703125" style="141" customWidth="1"/>
    <col min="3086" max="3328" width="11.42578125" style="141"/>
    <col min="3329" max="3329" width="66.85546875" style="141" customWidth="1"/>
    <col min="3330" max="3338" width="17.5703125" style="141" customWidth="1"/>
    <col min="3339" max="3339" width="19.85546875" style="141" customWidth="1"/>
    <col min="3340" max="3340" width="11.5703125" style="141" customWidth="1"/>
    <col min="3341" max="3341" width="2.5703125" style="141" customWidth="1"/>
    <col min="3342" max="3584" width="11.42578125" style="141"/>
    <col min="3585" max="3585" width="66.85546875" style="141" customWidth="1"/>
    <col min="3586" max="3594" width="17.5703125" style="141" customWidth="1"/>
    <col min="3595" max="3595" width="19.85546875" style="141" customWidth="1"/>
    <col min="3596" max="3596" width="11.5703125" style="141" customWidth="1"/>
    <col min="3597" max="3597" width="2.5703125" style="141" customWidth="1"/>
    <col min="3598" max="3840" width="11.42578125" style="141"/>
    <col min="3841" max="3841" width="66.85546875" style="141" customWidth="1"/>
    <col min="3842" max="3850" width="17.5703125" style="141" customWidth="1"/>
    <col min="3851" max="3851" width="19.85546875" style="141" customWidth="1"/>
    <col min="3852" max="3852" width="11.5703125" style="141" customWidth="1"/>
    <col min="3853" max="3853" width="2.5703125" style="141" customWidth="1"/>
    <col min="3854" max="4096" width="11.42578125" style="141"/>
    <col min="4097" max="4097" width="66.85546875" style="141" customWidth="1"/>
    <col min="4098" max="4106" width="17.5703125" style="141" customWidth="1"/>
    <col min="4107" max="4107" width="19.85546875" style="141" customWidth="1"/>
    <col min="4108" max="4108" width="11.5703125" style="141" customWidth="1"/>
    <col min="4109" max="4109" width="2.5703125" style="141" customWidth="1"/>
    <col min="4110" max="4352" width="11.42578125" style="141"/>
    <col min="4353" max="4353" width="66.85546875" style="141" customWidth="1"/>
    <col min="4354" max="4362" width="17.5703125" style="141" customWidth="1"/>
    <col min="4363" max="4363" width="19.85546875" style="141" customWidth="1"/>
    <col min="4364" max="4364" width="11.5703125" style="141" customWidth="1"/>
    <col min="4365" max="4365" width="2.5703125" style="141" customWidth="1"/>
    <col min="4366" max="4608" width="11.42578125" style="141"/>
    <col min="4609" max="4609" width="66.85546875" style="141" customWidth="1"/>
    <col min="4610" max="4618" width="17.5703125" style="141" customWidth="1"/>
    <col min="4619" max="4619" width="19.85546875" style="141" customWidth="1"/>
    <col min="4620" max="4620" width="11.5703125" style="141" customWidth="1"/>
    <col min="4621" max="4621" width="2.5703125" style="141" customWidth="1"/>
    <col min="4622" max="4864" width="11.42578125" style="141"/>
    <col min="4865" max="4865" width="66.85546875" style="141" customWidth="1"/>
    <col min="4866" max="4874" width="17.5703125" style="141" customWidth="1"/>
    <col min="4875" max="4875" width="19.85546875" style="141" customWidth="1"/>
    <col min="4876" max="4876" width="11.5703125" style="141" customWidth="1"/>
    <col min="4877" max="4877" width="2.5703125" style="141" customWidth="1"/>
    <col min="4878" max="5120" width="11.42578125" style="141"/>
    <col min="5121" max="5121" width="66.85546875" style="141" customWidth="1"/>
    <col min="5122" max="5130" width="17.5703125" style="141" customWidth="1"/>
    <col min="5131" max="5131" width="19.85546875" style="141" customWidth="1"/>
    <col min="5132" max="5132" width="11.5703125" style="141" customWidth="1"/>
    <col min="5133" max="5133" width="2.5703125" style="141" customWidth="1"/>
    <col min="5134" max="5376" width="11.42578125" style="141"/>
    <col min="5377" max="5377" width="66.85546875" style="141" customWidth="1"/>
    <col min="5378" max="5386" width="17.5703125" style="141" customWidth="1"/>
    <col min="5387" max="5387" width="19.85546875" style="141" customWidth="1"/>
    <col min="5388" max="5388" width="11.5703125" style="141" customWidth="1"/>
    <col min="5389" max="5389" width="2.5703125" style="141" customWidth="1"/>
    <col min="5390" max="5632" width="11.42578125" style="141"/>
    <col min="5633" max="5633" width="66.85546875" style="141" customWidth="1"/>
    <col min="5634" max="5642" width="17.5703125" style="141" customWidth="1"/>
    <col min="5643" max="5643" width="19.85546875" style="141" customWidth="1"/>
    <col min="5644" max="5644" width="11.5703125" style="141" customWidth="1"/>
    <col min="5645" max="5645" width="2.5703125" style="141" customWidth="1"/>
    <col min="5646" max="5888" width="11.42578125" style="141"/>
    <col min="5889" max="5889" width="66.85546875" style="141" customWidth="1"/>
    <col min="5890" max="5898" width="17.5703125" style="141" customWidth="1"/>
    <col min="5899" max="5899" width="19.85546875" style="141" customWidth="1"/>
    <col min="5900" max="5900" width="11.5703125" style="141" customWidth="1"/>
    <col min="5901" max="5901" width="2.5703125" style="141" customWidth="1"/>
    <col min="5902" max="6144" width="11.42578125" style="141"/>
    <col min="6145" max="6145" width="66.85546875" style="141" customWidth="1"/>
    <col min="6146" max="6154" width="17.5703125" style="141" customWidth="1"/>
    <col min="6155" max="6155" width="19.85546875" style="141" customWidth="1"/>
    <col min="6156" max="6156" width="11.5703125" style="141" customWidth="1"/>
    <col min="6157" max="6157" width="2.5703125" style="141" customWidth="1"/>
    <col min="6158" max="6400" width="11.42578125" style="141"/>
    <col min="6401" max="6401" width="66.85546875" style="141" customWidth="1"/>
    <col min="6402" max="6410" width="17.5703125" style="141" customWidth="1"/>
    <col min="6411" max="6411" width="19.85546875" style="141" customWidth="1"/>
    <col min="6412" max="6412" width="11.5703125" style="141" customWidth="1"/>
    <col min="6413" max="6413" width="2.5703125" style="141" customWidth="1"/>
    <col min="6414" max="6656" width="11.42578125" style="141"/>
    <col min="6657" max="6657" width="66.85546875" style="141" customWidth="1"/>
    <col min="6658" max="6666" width="17.5703125" style="141" customWidth="1"/>
    <col min="6667" max="6667" width="19.85546875" style="141" customWidth="1"/>
    <col min="6668" max="6668" width="11.5703125" style="141" customWidth="1"/>
    <col min="6669" max="6669" width="2.5703125" style="141" customWidth="1"/>
    <col min="6670" max="6912" width="11.42578125" style="141"/>
    <col min="6913" max="6913" width="66.85546875" style="141" customWidth="1"/>
    <col min="6914" max="6922" width="17.5703125" style="141" customWidth="1"/>
    <col min="6923" max="6923" width="19.85546875" style="141" customWidth="1"/>
    <col min="6924" max="6924" width="11.5703125" style="141" customWidth="1"/>
    <col min="6925" max="6925" width="2.5703125" style="141" customWidth="1"/>
    <col min="6926" max="7168" width="11.42578125" style="141"/>
    <col min="7169" max="7169" width="66.85546875" style="141" customWidth="1"/>
    <col min="7170" max="7178" width="17.5703125" style="141" customWidth="1"/>
    <col min="7179" max="7179" width="19.85546875" style="141" customWidth="1"/>
    <col min="7180" max="7180" width="11.5703125" style="141" customWidth="1"/>
    <col min="7181" max="7181" width="2.5703125" style="141" customWidth="1"/>
    <col min="7182" max="7424" width="11.42578125" style="141"/>
    <col min="7425" max="7425" width="66.85546875" style="141" customWidth="1"/>
    <col min="7426" max="7434" width="17.5703125" style="141" customWidth="1"/>
    <col min="7435" max="7435" width="19.85546875" style="141" customWidth="1"/>
    <col min="7436" max="7436" width="11.5703125" style="141" customWidth="1"/>
    <col min="7437" max="7437" width="2.5703125" style="141" customWidth="1"/>
    <col min="7438" max="7680" width="11.42578125" style="141"/>
    <col min="7681" max="7681" width="66.85546875" style="141" customWidth="1"/>
    <col min="7682" max="7690" width="17.5703125" style="141" customWidth="1"/>
    <col min="7691" max="7691" width="19.85546875" style="141" customWidth="1"/>
    <col min="7692" max="7692" width="11.5703125" style="141" customWidth="1"/>
    <col min="7693" max="7693" width="2.5703125" style="141" customWidth="1"/>
    <col min="7694" max="7936" width="11.42578125" style="141"/>
    <col min="7937" max="7937" width="66.85546875" style="141" customWidth="1"/>
    <col min="7938" max="7946" width="17.5703125" style="141" customWidth="1"/>
    <col min="7947" max="7947" width="19.85546875" style="141" customWidth="1"/>
    <col min="7948" max="7948" width="11.5703125" style="141" customWidth="1"/>
    <col min="7949" max="7949" width="2.5703125" style="141" customWidth="1"/>
    <col min="7950" max="8192" width="11.42578125" style="141"/>
    <col min="8193" max="8193" width="66.85546875" style="141" customWidth="1"/>
    <col min="8194" max="8202" width="17.5703125" style="141" customWidth="1"/>
    <col min="8203" max="8203" width="19.85546875" style="141" customWidth="1"/>
    <col min="8204" max="8204" width="11.5703125" style="141" customWidth="1"/>
    <col min="8205" max="8205" width="2.5703125" style="141" customWidth="1"/>
    <col min="8206" max="8448" width="11.42578125" style="141"/>
    <col min="8449" max="8449" width="66.85546875" style="141" customWidth="1"/>
    <col min="8450" max="8458" width="17.5703125" style="141" customWidth="1"/>
    <col min="8459" max="8459" width="19.85546875" style="141" customWidth="1"/>
    <col min="8460" max="8460" width="11.5703125" style="141" customWidth="1"/>
    <col min="8461" max="8461" width="2.5703125" style="141" customWidth="1"/>
    <col min="8462" max="8704" width="11.42578125" style="141"/>
    <col min="8705" max="8705" width="66.85546875" style="141" customWidth="1"/>
    <col min="8706" max="8714" width="17.5703125" style="141" customWidth="1"/>
    <col min="8715" max="8715" width="19.85546875" style="141" customWidth="1"/>
    <col min="8716" max="8716" width="11.5703125" style="141" customWidth="1"/>
    <col min="8717" max="8717" width="2.5703125" style="141" customWidth="1"/>
    <col min="8718" max="8960" width="11.42578125" style="141"/>
    <col min="8961" max="8961" width="66.85546875" style="141" customWidth="1"/>
    <col min="8962" max="8970" width="17.5703125" style="141" customWidth="1"/>
    <col min="8971" max="8971" width="19.85546875" style="141" customWidth="1"/>
    <col min="8972" max="8972" width="11.5703125" style="141" customWidth="1"/>
    <col min="8973" max="8973" width="2.5703125" style="141" customWidth="1"/>
    <col min="8974" max="9216" width="11.42578125" style="141"/>
    <col min="9217" max="9217" width="66.85546875" style="141" customWidth="1"/>
    <col min="9218" max="9226" width="17.5703125" style="141" customWidth="1"/>
    <col min="9227" max="9227" width="19.85546875" style="141" customWidth="1"/>
    <col min="9228" max="9228" width="11.5703125" style="141" customWidth="1"/>
    <col min="9229" max="9229" width="2.5703125" style="141" customWidth="1"/>
    <col min="9230" max="9472" width="11.42578125" style="141"/>
    <col min="9473" max="9473" width="66.85546875" style="141" customWidth="1"/>
    <col min="9474" max="9482" width="17.5703125" style="141" customWidth="1"/>
    <col min="9483" max="9483" width="19.85546875" style="141" customWidth="1"/>
    <col min="9484" max="9484" width="11.5703125" style="141" customWidth="1"/>
    <col min="9485" max="9485" width="2.5703125" style="141" customWidth="1"/>
    <col min="9486" max="9728" width="11.42578125" style="141"/>
    <col min="9729" max="9729" width="66.85546875" style="141" customWidth="1"/>
    <col min="9730" max="9738" width="17.5703125" style="141" customWidth="1"/>
    <col min="9739" max="9739" width="19.85546875" style="141" customWidth="1"/>
    <col min="9740" max="9740" width="11.5703125" style="141" customWidth="1"/>
    <col min="9741" max="9741" width="2.5703125" style="141" customWidth="1"/>
    <col min="9742" max="9984" width="11.42578125" style="141"/>
    <col min="9985" max="9985" width="66.85546875" style="141" customWidth="1"/>
    <col min="9986" max="9994" width="17.5703125" style="141" customWidth="1"/>
    <col min="9995" max="9995" width="19.85546875" style="141" customWidth="1"/>
    <col min="9996" max="9996" width="11.5703125" style="141" customWidth="1"/>
    <col min="9997" max="9997" width="2.5703125" style="141" customWidth="1"/>
    <col min="9998" max="10240" width="11.42578125" style="141"/>
    <col min="10241" max="10241" width="66.85546875" style="141" customWidth="1"/>
    <col min="10242" max="10250" width="17.5703125" style="141" customWidth="1"/>
    <col min="10251" max="10251" width="19.85546875" style="141" customWidth="1"/>
    <col min="10252" max="10252" width="11.5703125" style="141" customWidth="1"/>
    <col min="10253" max="10253" width="2.5703125" style="141" customWidth="1"/>
    <col min="10254" max="10496" width="11.42578125" style="141"/>
    <col min="10497" max="10497" width="66.85546875" style="141" customWidth="1"/>
    <col min="10498" max="10506" width="17.5703125" style="141" customWidth="1"/>
    <col min="10507" max="10507" width="19.85546875" style="141" customWidth="1"/>
    <col min="10508" max="10508" width="11.5703125" style="141" customWidth="1"/>
    <col min="10509" max="10509" width="2.5703125" style="141" customWidth="1"/>
    <col min="10510" max="10752" width="11.42578125" style="141"/>
    <col min="10753" max="10753" width="66.85546875" style="141" customWidth="1"/>
    <col min="10754" max="10762" width="17.5703125" style="141" customWidth="1"/>
    <col min="10763" max="10763" width="19.85546875" style="141" customWidth="1"/>
    <col min="10764" max="10764" width="11.5703125" style="141" customWidth="1"/>
    <col min="10765" max="10765" width="2.5703125" style="141" customWidth="1"/>
    <col min="10766" max="11008" width="11.42578125" style="141"/>
    <col min="11009" max="11009" width="66.85546875" style="141" customWidth="1"/>
    <col min="11010" max="11018" width="17.5703125" style="141" customWidth="1"/>
    <col min="11019" max="11019" width="19.85546875" style="141" customWidth="1"/>
    <col min="11020" max="11020" width="11.5703125" style="141" customWidth="1"/>
    <col min="11021" max="11021" width="2.5703125" style="141" customWidth="1"/>
    <col min="11022" max="11264" width="11.42578125" style="141"/>
    <col min="11265" max="11265" width="66.85546875" style="141" customWidth="1"/>
    <col min="11266" max="11274" width="17.5703125" style="141" customWidth="1"/>
    <col min="11275" max="11275" width="19.85546875" style="141" customWidth="1"/>
    <col min="11276" max="11276" width="11.5703125" style="141" customWidth="1"/>
    <col min="11277" max="11277" width="2.5703125" style="141" customWidth="1"/>
    <col min="11278" max="11520" width="11.42578125" style="141"/>
    <col min="11521" max="11521" width="66.85546875" style="141" customWidth="1"/>
    <col min="11522" max="11530" width="17.5703125" style="141" customWidth="1"/>
    <col min="11531" max="11531" width="19.85546875" style="141" customWidth="1"/>
    <col min="11532" max="11532" width="11.5703125" style="141" customWidth="1"/>
    <col min="11533" max="11533" width="2.5703125" style="141" customWidth="1"/>
    <col min="11534" max="11776" width="11.42578125" style="141"/>
    <col min="11777" max="11777" width="66.85546875" style="141" customWidth="1"/>
    <col min="11778" max="11786" width="17.5703125" style="141" customWidth="1"/>
    <col min="11787" max="11787" width="19.85546875" style="141" customWidth="1"/>
    <col min="11788" max="11788" width="11.5703125" style="141" customWidth="1"/>
    <col min="11789" max="11789" width="2.5703125" style="141" customWidth="1"/>
    <col min="11790" max="12032" width="11.42578125" style="141"/>
    <col min="12033" max="12033" width="66.85546875" style="141" customWidth="1"/>
    <col min="12034" max="12042" width="17.5703125" style="141" customWidth="1"/>
    <col min="12043" max="12043" width="19.85546875" style="141" customWidth="1"/>
    <col min="12044" max="12044" width="11.5703125" style="141" customWidth="1"/>
    <col min="12045" max="12045" width="2.5703125" style="141" customWidth="1"/>
    <col min="12046" max="12288" width="11.42578125" style="141"/>
    <col min="12289" max="12289" width="66.85546875" style="141" customWidth="1"/>
    <col min="12290" max="12298" width="17.5703125" style="141" customWidth="1"/>
    <col min="12299" max="12299" width="19.85546875" style="141" customWidth="1"/>
    <col min="12300" max="12300" width="11.5703125" style="141" customWidth="1"/>
    <col min="12301" max="12301" width="2.5703125" style="141" customWidth="1"/>
    <col min="12302" max="12544" width="11.42578125" style="141"/>
    <col min="12545" max="12545" width="66.85546875" style="141" customWidth="1"/>
    <col min="12546" max="12554" width="17.5703125" style="141" customWidth="1"/>
    <col min="12555" max="12555" width="19.85546875" style="141" customWidth="1"/>
    <col min="12556" max="12556" width="11.5703125" style="141" customWidth="1"/>
    <col min="12557" max="12557" width="2.5703125" style="141" customWidth="1"/>
    <col min="12558" max="12800" width="11.42578125" style="141"/>
    <col min="12801" max="12801" width="66.85546875" style="141" customWidth="1"/>
    <col min="12802" max="12810" width="17.5703125" style="141" customWidth="1"/>
    <col min="12811" max="12811" width="19.85546875" style="141" customWidth="1"/>
    <col min="12812" max="12812" width="11.5703125" style="141" customWidth="1"/>
    <col min="12813" max="12813" width="2.5703125" style="141" customWidth="1"/>
    <col min="12814" max="13056" width="11.42578125" style="141"/>
    <col min="13057" max="13057" width="66.85546875" style="141" customWidth="1"/>
    <col min="13058" max="13066" width="17.5703125" style="141" customWidth="1"/>
    <col min="13067" max="13067" width="19.85546875" style="141" customWidth="1"/>
    <col min="13068" max="13068" width="11.5703125" style="141" customWidth="1"/>
    <col min="13069" max="13069" width="2.5703125" style="141" customWidth="1"/>
    <col min="13070" max="13312" width="11.42578125" style="141"/>
    <col min="13313" max="13313" width="66.85546875" style="141" customWidth="1"/>
    <col min="13314" max="13322" width="17.5703125" style="141" customWidth="1"/>
    <col min="13323" max="13323" width="19.85546875" style="141" customWidth="1"/>
    <col min="13324" max="13324" width="11.5703125" style="141" customWidth="1"/>
    <col min="13325" max="13325" width="2.5703125" style="141" customWidth="1"/>
    <col min="13326" max="13568" width="11.42578125" style="141"/>
    <col min="13569" max="13569" width="66.85546875" style="141" customWidth="1"/>
    <col min="13570" max="13578" width="17.5703125" style="141" customWidth="1"/>
    <col min="13579" max="13579" width="19.85546875" style="141" customWidth="1"/>
    <col min="13580" max="13580" width="11.5703125" style="141" customWidth="1"/>
    <col min="13581" max="13581" width="2.5703125" style="141" customWidth="1"/>
    <col min="13582" max="13824" width="11.42578125" style="141"/>
    <col min="13825" max="13825" width="66.85546875" style="141" customWidth="1"/>
    <col min="13826" max="13834" width="17.5703125" style="141" customWidth="1"/>
    <col min="13835" max="13835" width="19.85546875" style="141" customWidth="1"/>
    <col min="13836" max="13836" width="11.5703125" style="141" customWidth="1"/>
    <col min="13837" max="13837" width="2.5703125" style="141" customWidth="1"/>
    <col min="13838" max="14080" width="11.42578125" style="141"/>
    <col min="14081" max="14081" width="66.85546875" style="141" customWidth="1"/>
    <col min="14082" max="14090" width="17.5703125" style="141" customWidth="1"/>
    <col min="14091" max="14091" width="19.85546875" style="141" customWidth="1"/>
    <col min="14092" max="14092" width="11.5703125" style="141" customWidth="1"/>
    <col min="14093" max="14093" width="2.5703125" style="141" customWidth="1"/>
    <col min="14094" max="14336" width="11.42578125" style="141"/>
    <col min="14337" max="14337" width="66.85546875" style="141" customWidth="1"/>
    <col min="14338" max="14346" width="17.5703125" style="141" customWidth="1"/>
    <col min="14347" max="14347" width="19.85546875" style="141" customWidth="1"/>
    <col min="14348" max="14348" width="11.5703125" style="141" customWidth="1"/>
    <col min="14349" max="14349" width="2.5703125" style="141" customWidth="1"/>
    <col min="14350" max="14592" width="11.42578125" style="141"/>
    <col min="14593" max="14593" width="66.85546875" style="141" customWidth="1"/>
    <col min="14594" max="14602" width="17.5703125" style="141" customWidth="1"/>
    <col min="14603" max="14603" width="19.85546875" style="141" customWidth="1"/>
    <col min="14604" max="14604" width="11.5703125" style="141" customWidth="1"/>
    <col min="14605" max="14605" width="2.5703125" style="141" customWidth="1"/>
    <col min="14606" max="14848" width="11.42578125" style="141"/>
    <col min="14849" max="14849" width="66.85546875" style="141" customWidth="1"/>
    <col min="14850" max="14858" width="17.5703125" style="141" customWidth="1"/>
    <col min="14859" max="14859" width="19.85546875" style="141" customWidth="1"/>
    <col min="14860" max="14860" width="11.5703125" style="141" customWidth="1"/>
    <col min="14861" max="14861" width="2.5703125" style="141" customWidth="1"/>
    <col min="14862" max="15104" width="11.42578125" style="141"/>
    <col min="15105" max="15105" width="66.85546875" style="141" customWidth="1"/>
    <col min="15106" max="15114" width="17.5703125" style="141" customWidth="1"/>
    <col min="15115" max="15115" width="19.85546875" style="141" customWidth="1"/>
    <col min="15116" max="15116" width="11.5703125" style="141" customWidth="1"/>
    <col min="15117" max="15117" width="2.5703125" style="141" customWidth="1"/>
    <col min="15118" max="15360" width="11.42578125" style="141"/>
    <col min="15361" max="15361" width="66.85546875" style="141" customWidth="1"/>
    <col min="15362" max="15370" width="17.5703125" style="141" customWidth="1"/>
    <col min="15371" max="15371" width="19.85546875" style="141" customWidth="1"/>
    <col min="15372" max="15372" width="11.5703125" style="141" customWidth="1"/>
    <col min="15373" max="15373" width="2.5703125" style="141" customWidth="1"/>
    <col min="15374" max="15616" width="11.42578125" style="141"/>
    <col min="15617" max="15617" width="66.85546875" style="141" customWidth="1"/>
    <col min="15618" max="15626" width="17.5703125" style="141" customWidth="1"/>
    <col min="15627" max="15627" width="19.85546875" style="141" customWidth="1"/>
    <col min="15628" max="15628" width="11.5703125" style="141" customWidth="1"/>
    <col min="15629" max="15629" width="2.5703125" style="141" customWidth="1"/>
    <col min="15630" max="15872" width="11.42578125" style="141"/>
    <col min="15873" max="15873" width="66.85546875" style="141" customWidth="1"/>
    <col min="15874" max="15882" width="17.5703125" style="141" customWidth="1"/>
    <col min="15883" max="15883" width="19.85546875" style="141" customWidth="1"/>
    <col min="15884" max="15884" width="11.5703125" style="141" customWidth="1"/>
    <col min="15885" max="15885" width="2.5703125" style="141" customWidth="1"/>
    <col min="15886" max="16128" width="11.42578125" style="141"/>
    <col min="16129" max="16129" width="66.85546875" style="141" customWidth="1"/>
    <col min="16130" max="16138" width="17.5703125" style="141" customWidth="1"/>
    <col min="16139" max="16139" width="19.85546875" style="141" customWidth="1"/>
    <col min="16140" max="16140" width="11.5703125" style="141" customWidth="1"/>
    <col min="16141" max="16141" width="2.5703125" style="141" customWidth="1"/>
    <col min="16142" max="16384" width="11.42578125" style="141"/>
  </cols>
  <sheetData>
    <row r="1" spans="1:18" s="20" customFormat="1" ht="3.75" customHeight="1">
      <c r="A1" s="158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80"/>
    </row>
    <row r="2" spans="1:18" s="20" customFormat="1" ht="39" customHeight="1">
      <c r="A2" s="894" t="s">
        <v>354</v>
      </c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180"/>
    </row>
    <row r="3" spans="1:18" s="20" customFormat="1" ht="24.95" customHeight="1">
      <c r="A3" s="894" t="s">
        <v>266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180"/>
    </row>
    <row r="4" spans="1:18" s="20" customFormat="1" ht="24.95" customHeight="1">
      <c r="A4" s="894" t="s">
        <v>599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894"/>
      <c r="M4" s="180"/>
    </row>
    <row r="5" spans="1:18" s="20" customFormat="1" ht="39" customHeight="1">
      <c r="A5" s="895" t="s">
        <v>61</v>
      </c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180"/>
    </row>
    <row r="6" spans="1:18" ht="12" customHeight="1">
      <c r="A6" s="151"/>
      <c r="B6" s="241"/>
      <c r="C6" s="152"/>
      <c r="D6" s="152"/>
      <c r="E6" s="152"/>
      <c r="F6" s="152"/>
      <c r="G6" s="152"/>
      <c r="H6" s="152"/>
      <c r="I6" s="152"/>
      <c r="J6" s="153"/>
      <c r="K6" s="153"/>
      <c r="L6" s="154"/>
      <c r="M6" s="242"/>
      <c r="N6" s="145"/>
      <c r="O6" s="145"/>
      <c r="P6" s="145"/>
      <c r="Q6" s="145"/>
      <c r="R6" s="145"/>
    </row>
    <row r="7" spans="1:18" ht="36" customHeight="1">
      <c r="A7" s="548" t="s">
        <v>267</v>
      </c>
      <c r="B7" s="549" t="s">
        <v>355</v>
      </c>
      <c r="C7" s="549" t="s">
        <v>356</v>
      </c>
      <c r="D7" s="549" t="s">
        <v>357</v>
      </c>
      <c r="E7" s="549" t="s">
        <v>358</v>
      </c>
      <c r="F7" s="549" t="s">
        <v>359</v>
      </c>
      <c r="G7" s="549" t="s">
        <v>360</v>
      </c>
      <c r="H7" s="549" t="s">
        <v>361</v>
      </c>
      <c r="I7" s="549" t="s">
        <v>617</v>
      </c>
      <c r="J7" s="549" t="s">
        <v>613</v>
      </c>
      <c r="K7" s="550" t="s">
        <v>351</v>
      </c>
      <c r="L7" s="551" t="s">
        <v>101</v>
      </c>
      <c r="M7" s="242"/>
    </row>
    <row r="8" spans="1:18" ht="30.75" customHeight="1">
      <c r="A8" s="283" t="s">
        <v>268</v>
      </c>
      <c r="B8" s="338">
        <v>206670.58843</v>
      </c>
      <c r="C8" s="339">
        <v>145520.99710000001</v>
      </c>
      <c r="D8" s="339">
        <v>261450.03616999998</v>
      </c>
      <c r="E8" s="339">
        <v>24706.778129999999</v>
      </c>
      <c r="F8" s="339">
        <v>1726.1823700000002</v>
      </c>
      <c r="G8" s="339">
        <v>84608.499650000012</v>
      </c>
      <c r="H8" s="339">
        <v>1717.0537199999999</v>
      </c>
      <c r="I8" s="339">
        <v>23362.98501</v>
      </c>
      <c r="J8" s="338">
        <v>0</v>
      </c>
      <c r="K8" s="338">
        <f t="shared" ref="K8:K42" si="0">SUM(B8:J8)</f>
        <v>749763.12057999999</v>
      </c>
      <c r="L8" s="228">
        <f t="shared" ref="L8:L43" si="1">+K8/$K$43</f>
        <v>0.1296436941220562</v>
      </c>
      <c r="M8" s="271"/>
      <c r="N8" s="145"/>
      <c r="O8" s="145"/>
      <c r="P8" s="145"/>
      <c r="Q8" s="145"/>
      <c r="R8" s="145"/>
    </row>
    <row r="9" spans="1:18" ht="30.75" customHeight="1">
      <c r="A9" s="283" t="s">
        <v>269</v>
      </c>
      <c r="B9" s="338">
        <v>0</v>
      </c>
      <c r="C9" s="339">
        <v>0</v>
      </c>
      <c r="D9" s="339">
        <v>0</v>
      </c>
      <c r="E9" s="339">
        <v>0</v>
      </c>
      <c r="F9" s="339">
        <v>0</v>
      </c>
      <c r="G9" s="339">
        <v>0</v>
      </c>
      <c r="H9" s="339">
        <v>0</v>
      </c>
      <c r="I9" s="339">
        <v>0</v>
      </c>
      <c r="J9" s="338">
        <v>64624.075149999997</v>
      </c>
      <c r="K9" s="338">
        <f t="shared" si="0"/>
        <v>64624.075149999997</v>
      </c>
      <c r="L9" s="228">
        <f t="shared" si="1"/>
        <v>1.1174334402025882E-2</v>
      </c>
      <c r="M9" s="271"/>
      <c r="N9" s="145"/>
      <c r="O9" s="145"/>
      <c r="P9" s="145"/>
      <c r="Q9" s="145"/>
      <c r="R9" s="145"/>
    </row>
    <row r="10" spans="1:18" ht="30.75" customHeight="1">
      <c r="A10" s="283" t="s">
        <v>270</v>
      </c>
      <c r="B10" s="338">
        <v>108367.27195000001</v>
      </c>
      <c r="C10" s="339">
        <v>1005677.41417</v>
      </c>
      <c r="D10" s="339">
        <v>0</v>
      </c>
      <c r="E10" s="339">
        <v>5880.4531999999999</v>
      </c>
      <c r="F10" s="339">
        <v>5675.99935</v>
      </c>
      <c r="G10" s="339">
        <v>51623.499329999999</v>
      </c>
      <c r="H10" s="339">
        <v>3484.8919700000001</v>
      </c>
      <c r="I10" s="339">
        <v>0</v>
      </c>
      <c r="J10" s="338">
        <v>1976.5191</v>
      </c>
      <c r="K10" s="338">
        <f t="shared" si="0"/>
        <v>1182686.04907</v>
      </c>
      <c r="L10" s="228">
        <f t="shared" si="1"/>
        <v>0.20450164082416228</v>
      </c>
      <c r="M10" s="271"/>
      <c r="N10" s="145"/>
      <c r="O10" s="145"/>
      <c r="P10" s="145"/>
      <c r="Q10" s="145"/>
      <c r="R10" s="145"/>
    </row>
    <row r="11" spans="1:18" ht="30.75" customHeight="1">
      <c r="A11" s="283" t="s">
        <v>271</v>
      </c>
      <c r="B11" s="338">
        <v>0</v>
      </c>
      <c r="C11" s="339">
        <v>0</v>
      </c>
      <c r="D11" s="339">
        <v>0</v>
      </c>
      <c r="E11" s="339">
        <v>0</v>
      </c>
      <c r="F11" s="339">
        <v>0</v>
      </c>
      <c r="G11" s="339">
        <v>0</v>
      </c>
      <c r="H11" s="339">
        <v>0</v>
      </c>
      <c r="I11" s="339">
        <v>0</v>
      </c>
      <c r="J11" s="338">
        <v>474.71179999999998</v>
      </c>
      <c r="K11" s="338">
        <f t="shared" si="0"/>
        <v>474.71179999999998</v>
      </c>
      <c r="L11" s="228">
        <f t="shared" si="1"/>
        <v>8.2083780471520291E-5</v>
      </c>
      <c r="M11" s="271"/>
      <c r="N11" s="145"/>
      <c r="O11" s="145"/>
      <c r="P11" s="145"/>
      <c r="Q11" s="145"/>
      <c r="R11" s="145"/>
    </row>
    <row r="12" spans="1:18" s="143" customFormat="1" ht="30.75" customHeight="1">
      <c r="A12" s="283" t="s">
        <v>272</v>
      </c>
      <c r="B12" s="338">
        <v>0</v>
      </c>
      <c r="C12" s="339">
        <v>0</v>
      </c>
      <c r="D12" s="339">
        <v>0</v>
      </c>
      <c r="E12" s="339">
        <v>0</v>
      </c>
      <c r="F12" s="339">
        <v>0</v>
      </c>
      <c r="G12" s="339">
        <v>0</v>
      </c>
      <c r="H12" s="339">
        <v>0</v>
      </c>
      <c r="I12" s="339">
        <v>0</v>
      </c>
      <c r="J12" s="338">
        <v>12067.62686</v>
      </c>
      <c r="K12" s="338">
        <f t="shared" si="0"/>
        <v>12067.62686</v>
      </c>
      <c r="L12" s="228">
        <f t="shared" si="1"/>
        <v>2.0866480125171986E-3</v>
      </c>
      <c r="M12" s="287"/>
      <c r="N12" s="145"/>
      <c r="O12" s="145"/>
      <c r="P12" s="145"/>
      <c r="Q12" s="145"/>
      <c r="R12" s="145"/>
    </row>
    <row r="13" spans="1:18" ht="30.75" customHeight="1">
      <c r="A13" s="283" t="s">
        <v>273</v>
      </c>
      <c r="B13" s="338">
        <v>0</v>
      </c>
      <c r="C13" s="339">
        <v>0</v>
      </c>
      <c r="D13" s="339">
        <v>0</v>
      </c>
      <c r="E13" s="339">
        <v>0</v>
      </c>
      <c r="F13" s="339">
        <v>0</v>
      </c>
      <c r="G13" s="339">
        <v>0</v>
      </c>
      <c r="H13" s="339">
        <v>0</v>
      </c>
      <c r="I13" s="339">
        <v>0</v>
      </c>
      <c r="J13" s="338">
        <v>2189.4162000000001</v>
      </c>
      <c r="K13" s="338">
        <f t="shared" si="0"/>
        <v>2189.4162000000001</v>
      </c>
      <c r="L13" s="228">
        <f t="shared" si="1"/>
        <v>3.7857824204409957E-4</v>
      </c>
      <c r="M13" s="271"/>
      <c r="N13" s="145"/>
      <c r="O13" s="145"/>
      <c r="P13" s="145"/>
      <c r="Q13" s="145"/>
      <c r="R13" s="145"/>
    </row>
    <row r="14" spans="1:18" ht="30.75" customHeight="1">
      <c r="A14" s="283" t="s">
        <v>274</v>
      </c>
      <c r="B14" s="338">
        <v>0</v>
      </c>
      <c r="C14" s="339">
        <v>0</v>
      </c>
      <c r="D14" s="339">
        <v>0</v>
      </c>
      <c r="E14" s="339">
        <v>0</v>
      </c>
      <c r="F14" s="339">
        <v>0</v>
      </c>
      <c r="G14" s="339">
        <v>0</v>
      </c>
      <c r="H14" s="339">
        <v>0</v>
      </c>
      <c r="I14" s="339">
        <v>0</v>
      </c>
      <c r="J14" s="338">
        <v>0</v>
      </c>
      <c r="K14" s="338">
        <f t="shared" si="0"/>
        <v>0</v>
      </c>
      <c r="L14" s="228">
        <f t="shared" si="1"/>
        <v>0</v>
      </c>
      <c r="M14" s="271"/>
      <c r="N14" s="145"/>
      <c r="O14" s="145"/>
      <c r="P14" s="145"/>
      <c r="Q14" s="145"/>
      <c r="R14" s="145"/>
    </row>
    <row r="15" spans="1:18" ht="30.75" customHeight="1">
      <c r="A15" s="283" t="s">
        <v>275</v>
      </c>
      <c r="B15" s="338">
        <v>0</v>
      </c>
      <c r="C15" s="339">
        <v>0</v>
      </c>
      <c r="D15" s="339">
        <v>0</v>
      </c>
      <c r="E15" s="339">
        <v>0</v>
      </c>
      <c r="F15" s="339">
        <v>0</v>
      </c>
      <c r="G15" s="339">
        <v>0</v>
      </c>
      <c r="H15" s="339">
        <v>0</v>
      </c>
      <c r="I15" s="339">
        <v>0</v>
      </c>
      <c r="J15" s="338">
        <v>9878.2106600000006</v>
      </c>
      <c r="K15" s="338">
        <f t="shared" si="0"/>
        <v>9878.2106600000006</v>
      </c>
      <c r="L15" s="228">
        <f t="shared" si="1"/>
        <v>1.7080697704730992E-3</v>
      </c>
      <c r="M15" s="271"/>
      <c r="N15" s="145"/>
      <c r="O15" s="145"/>
      <c r="P15" s="145"/>
      <c r="Q15" s="145"/>
      <c r="R15" s="145"/>
    </row>
    <row r="16" spans="1:18" s="143" customFormat="1" ht="30.75" customHeight="1">
      <c r="A16" s="283" t="s">
        <v>276</v>
      </c>
      <c r="B16" s="338">
        <v>0</v>
      </c>
      <c r="C16" s="339">
        <v>0</v>
      </c>
      <c r="D16" s="339">
        <v>0</v>
      </c>
      <c r="E16" s="339">
        <v>0</v>
      </c>
      <c r="F16" s="339">
        <v>0</v>
      </c>
      <c r="G16" s="339">
        <v>0</v>
      </c>
      <c r="H16" s="339">
        <v>0</v>
      </c>
      <c r="I16" s="339">
        <v>0</v>
      </c>
      <c r="J16" s="338">
        <v>108055.51776</v>
      </c>
      <c r="K16" s="338">
        <f t="shared" si="0"/>
        <v>108055.51776</v>
      </c>
      <c r="L16" s="228">
        <f t="shared" si="1"/>
        <v>1.8684189856979127E-2</v>
      </c>
      <c r="M16" s="287"/>
      <c r="N16" s="145"/>
      <c r="O16" s="145"/>
      <c r="P16" s="145"/>
      <c r="Q16" s="145"/>
      <c r="R16" s="145"/>
    </row>
    <row r="17" spans="1:18" ht="30.75" customHeight="1">
      <c r="A17" s="283" t="s">
        <v>277</v>
      </c>
      <c r="B17" s="338">
        <v>0</v>
      </c>
      <c r="C17" s="339">
        <v>0</v>
      </c>
      <c r="D17" s="339">
        <v>0</v>
      </c>
      <c r="E17" s="339">
        <v>0</v>
      </c>
      <c r="F17" s="339">
        <v>0</v>
      </c>
      <c r="G17" s="339">
        <v>0</v>
      </c>
      <c r="H17" s="339">
        <v>0</v>
      </c>
      <c r="I17" s="339">
        <v>0</v>
      </c>
      <c r="J17" s="338">
        <v>61382.267619999999</v>
      </c>
      <c r="K17" s="338">
        <f t="shared" si="0"/>
        <v>61382.267619999999</v>
      </c>
      <c r="L17" s="228">
        <f t="shared" si="1"/>
        <v>1.0613784153172911E-2</v>
      </c>
      <c r="M17" s="271"/>
      <c r="N17" s="145"/>
      <c r="O17" s="145"/>
      <c r="P17" s="145"/>
      <c r="Q17" s="145"/>
      <c r="R17" s="145"/>
    </row>
    <row r="18" spans="1:18" ht="30.75" customHeight="1">
      <c r="A18" s="283" t="s">
        <v>278</v>
      </c>
      <c r="B18" s="338">
        <v>0</v>
      </c>
      <c r="C18" s="339">
        <v>0</v>
      </c>
      <c r="D18" s="339">
        <v>0</v>
      </c>
      <c r="E18" s="339">
        <v>0</v>
      </c>
      <c r="F18" s="339">
        <v>0</v>
      </c>
      <c r="G18" s="339">
        <v>0</v>
      </c>
      <c r="H18" s="339">
        <v>0</v>
      </c>
      <c r="I18" s="339">
        <v>0</v>
      </c>
      <c r="J18" s="338">
        <v>27822.433499999999</v>
      </c>
      <c r="K18" s="338">
        <f t="shared" si="0"/>
        <v>27822.433499999999</v>
      </c>
      <c r="L18" s="228">
        <f t="shared" si="1"/>
        <v>4.810856868519957E-3</v>
      </c>
      <c r="M18" s="271"/>
      <c r="N18" s="145"/>
      <c r="O18" s="145"/>
      <c r="P18" s="145"/>
      <c r="Q18" s="145"/>
      <c r="R18" s="145"/>
    </row>
    <row r="19" spans="1:18" ht="30.75" customHeight="1">
      <c r="A19" s="283" t="s">
        <v>279</v>
      </c>
      <c r="B19" s="338">
        <v>0</v>
      </c>
      <c r="C19" s="339">
        <v>0</v>
      </c>
      <c r="D19" s="339">
        <v>0</v>
      </c>
      <c r="E19" s="339">
        <v>0</v>
      </c>
      <c r="F19" s="339">
        <v>0</v>
      </c>
      <c r="G19" s="339">
        <v>0</v>
      </c>
      <c r="H19" s="339">
        <v>0</v>
      </c>
      <c r="I19" s="339">
        <v>0</v>
      </c>
      <c r="J19" s="338">
        <v>18850.816640000001</v>
      </c>
      <c r="K19" s="338">
        <f t="shared" si="0"/>
        <v>18850.816640000001</v>
      </c>
      <c r="L19" s="228">
        <f t="shared" si="1"/>
        <v>3.2595488352862557E-3</v>
      </c>
      <c r="M19" s="271"/>
      <c r="N19" s="145"/>
      <c r="O19" s="145"/>
      <c r="P19" s="145"/>
      <c r="Q19" s="145"/>
      <c r="R19" s="145"/>
    </row>
    <row r="20" spans="1:18" ht="30.75" customHeight="1">
      <c r="A20" s="283" t="s">
        <v>280</v>
      </c>
      <c r="B20" s="338">
        <v>0</v>
      </c>
      <c r="C20" s="339">
        <v>0</v>
      </c>
      <c r="D20" s="339">
        <v>0</v>
      </c>
      <c r="E20" s="339">
        <v>0</v>
      </c>
      <c r="F20" s="339">
        <v>0</v>
      </c>
      <c r="G20" s="339">
        <v>0</v>
      </c>
      <c r="H20" s="339">
        <v>0</v>
      </c>
      <c r="I20" s="339">
        <v>0</v>
      </c>
      <c r="J20" s="338">
        <v>0</v>
      </c>
      <c r="K20" s="338">
        <f t="shared" si="0"/>
        <v>0</v>
      </c>
      <c r="L20" s="228">
        <f t="shared" si="1"/>
        <v>0</v>
      </c>
      <c r="M20" s="271"/>
      <c r="N20" s="145"/>
      <c r="O20" s="145"/>
      <c r="P20" s="145"/>
      <c r="Q20" s="145"/>
      <c r="R20" s="145"/>
    </row>
    <row r="21" spans="1:18" s="143" customFormat="1" ht="30.75" customHeight="1">
      <c r="A21" s="283" t="s">
        <v>281</v>
      </c>
      <c r="B21" s="338">
        <v>147534.21072</v>
      </c>
      <c r="C21" s="339">
        <v>895574.61577000003</v>
      </c>
      <c r="D21" s="339">
        <v>303561.46986000001</v>
      </c>
      <c r="E21" s="339">
        <v>6169.1379400000005</v>
      </c>
      <c r="F21" s="339">
        <v>131898.89118999999</v>
      </c>
      <c r="G21" s="339">
        <v>22199.481899999999</v>
      </c>
      <c r="H21" s="339">
        <v>0</v>
      </c>
      <c r="I21" s="339">
        <v>674108.00007000007</v>
      </c>
      <c r="J21" s="338">
        <v>126731.66949</v>
      </c>
      <c r="K21" s="338">
        <f t="shared" si="0"/>
        <v>2307777.4769400004</v>
      </c>
      <c r="L21" s="228">
        <f t="shared" si="1"/>
        <v>0.39904443031384934</v>
      </c>
      <c r="M21" s="287"/>
      <c r="N21" s="145"/>
      <c r="O21" s="145"/>
      <c r="P21" s="145"/>
      <c r="Q21" s="145"/>
      <c r="R21" s="145"/>
    </row>
    <row r="22" spans="1:18" ht="30.75" customHeight="1">
      <c r="A22" s="283" t="s">
        <v>282</v>
      </c>
      <c r="B22" s="338">
        <v>9105.0108199999995</v>
      </c>
      <c r="C22" s="339">
        <v>18015.20738</v>
      </c>
      <c r="D22" s="339">
        <v>0</v>
      </c>
      <c r="E22" s="339">
        <v>2360.0524300000002</v>
      </c>
      <c r="F22" s="339">
        <v>1.8902600000000001</v>
      </c>
      <c r="G22" s="339">
        <v>3714.1553100000001</v>
      </c>
      <c r="H22" s="339">
        <v>0</v>
      </c>
      <c r="I22" s="339">
        <v>0</v>
      </c>
      <c r="J22" s="338">
        <v>0</v>
      </c>
      <c r="K22" s="338">
        <f t="shared" si="0"/>
        <v>33196.316200000001</v>
      </c>
      <c r="L22" s="228">
        <f t="shared" si="1"/>
        <v>5.7400703572651306E-3</v>
      </c>
      <c r="M22" s="271"/>
      <c r="N22" s="145"/>
      <c r="O22" s="145"/>
      <c r="P22" s="145"/>
      <c r="Q22" s="145"/>
      <c r="R22" s="145"/>
    </row>
    <row r="23" spans="1:18" ht="30.75" customHeight="1">
      <c r="A23" s="283" t="s">
        <v>283</v>
      </c>
      <c r="B23" s="338">
        <v>0</v>
      </c>
      <c r="C23" s="339">
        <v>0</v>
      </c>
      <c r="D23" s="339">
        <v>0</v>
      </c>
      <c r="E23" s="339">
        <v>0</v>
      </c>
      <c r="F23" s="339">
        <v>0</v>
      </c>
      <c r="G23" s="339">
        <v>48.500889999999998</v>
      </c>
      <c r="H23" s="339">
        <v>0</v>
      </c>
      <c r="I23" s="339">
        <v>0</v>
      </c>
      <c r="J23" s="338">
        <v>85908.917489999993</v>
      </c>
      <c r="K23" s="338">
        <f t="shared" si="0"/>
        <v>85957.418379999988</v>
      </c>
      <c r="L23" s="228">
        <f t="shared" si="1"/>
        <v>1.4863144038556748E-2</v>
      </c>
      <c r="M23" s="271"/>
      <c r="N23" s="145"/>
      <c r="O23" s="145"/>
      <c r="P23" s="145"/>
      <c r="Q23" s="145"/>
      <c r="R23" s="145"/>
    </row>
    <row r="24" spans="1:18" ht="30.75" customHeight="1">
      <c r="A24" s="283" t="s">
        <v>284</v>
      </c>
      <c r="B24" s="338">
        <v>742.12823000000003</v>
      </c>
      <c r="C24" s="339">
        <v>0</v>
      </c>
      <c r="D24" s="339">
        <v>0</v>
      </c>
      <c r="E24" s="339">
        <v>0</v>
      </c>
      <c r="F24" s="339">
        <v>0</v>
      </c>
      <c r="G24" s="339">
        <v>3846.95588</v>
      </c>
      <c r="H24" s="339">
        <v>0</v>
      </c>
      <c r="I24" s="339">
        <v>0</v>
      </c>
      <c r="J24" s="338">
        <v>40822.752</v>
      </c>
      <c r="K24" s="338">
        <f t="shared" si="0"/>
        <v>45411.836110000004</v>
      </c>
      <c r="L24" s="228">
        <f t="shared" si="1"/>
        <v>7.8522909817322819E-3</v>
      </c>
      <c r="M24" s="271"/>
      <c r="N24" s="145"/>
      <c r="O24" s="145"/>
      <c r="P24" s="145"/>
      <c r="Q24" s="145"/>
      <c r="R24" s="145"/>
    </row>
    <row r="25" spans="1:18" ht="30.75" customHeight="1">
      <c r="A25" s="283" t="s">
        <v>285</v>
      </c>
      <c r="B25" s="338">
        <v>0</v>
      </c>
      <c r="C25" s="339">
        <v>0</v>
      </c>
      <c r="D25" s="339">
        <v>0</v>
      </c>
      <c r="E25" s="339">
        <v>0</v>
      </c>
      <c r="F25" s="339">
        <v>0</v>
      </c>
      <c r="G25" s="339">
        <v>0</v>
      </c>
      <c r="H25" s="339">
        <v>0</v>
      </c>
      <c r="I25" s="339">
        <v>0</v>
      </c>
      <c r="J25" s="338">
        <v>0</v>
      </c>
      <c r="K25" s="338">
        <f t="shared" si="0"/>
        <v>0</v>
      </c>
      <c r="L25" s="228">
        <f t="shared" si="1"/>
        <v>0</v>
      </c>
      <c r="M25" s="271"/>
      <c r="N25" s="145"/>
      <c r="O25" s="145"/>
      <c r="P25" s="145"/>
      <c r="Q25" s="145"/>
      <c r="R25" s="145"/>
    </row>
    <row r="26" spans="1:18" s="143" customFormat="1" ht="30.75" customHeight="1">
      <c r="A26" s="283" t="s">
        <v>286</v>
      </c>
      <c r="B26" s="338">
        <v>0</v>
      </c>
      <c r="C26" s="339">
        <v>0</v>
      </c>
      <c r="D26" s="339">
        <v>0</v>
      </c>
      <c r="E26" s="339">
        <v>0</v>
      </c>
      <c r="F26" s="339">
        <v>0</v>
      </c>
      <c r="G26" s="339">
        <v>0</v>
      </c>
      <c r="H26" s="339">
        <v>0</v>
      </c>
      <c r="I26" s="339">
        <v>0</v>
      </c>
      <c r="J26" s="338">
        <v>0</v>
      </c>
      <c r="K26" s="338">
        <f t="shared" si="0"/>
        <v>0</v>
      </c>
      <c r="L26" s="228">
        <f t="shared" si="1"/>
        <v>0</v>
      </c>
      <c r="M26" s="287"/>
      <c r="N26" s="145"/>
      <c r="O26" s="145"/>
      <c r="P26" s="145"/>
      <c r="Q26" s="145"/>
      <c r="R26" s="145"/>
    </row>
    <row r="27" spans="1:18" ht="27" customHeight="1">
      <c r="A27" s="283" t="s">
        <v>287</v>
      </c>
      <c r="B27" s="338">
        <v>137687.07166999998</v>
      </c>
      <c r="C27" s="338">
        <v>877559.40839</v>
      </c>
      <c r="D27" s="338">
        <v>303561.46986000001</v>
      </c>
      <c r="E27" s="338">
        <v>3809.0855099999999</v>
      </c>
      <c r="F27" s="338">
        <v>131897.00093000001</v>
      </c>
      <c r="G27" s="338">
        <v>14589.86982</v>
      </c>
      <c r="H27" s="338">
        <v>0</v>
      </c>
      <c r="I27" s="338">
        <v>674108.00007000007</v>
      </c>
      <c r="J27" s="338">
        <v>0</v>
      </c>
      <c r="K27" s="338">
        <f t="shared" si="0"/>
        <v>2143211.90625</v>
      </c>
      <c r="L27" s="228">
        <f t="shared" si="1"/>
        <v>0.37058892493629514</v>
      </c>
      <c r="M27" s="271"/>
      <c r="N27" s="145"/>
      <c r="O27" s="145"/>
      <c r="P27" s="145"/>
      <c r="Q27" s="145"/>
      <c r="R27" s="145"/>
    </row>
    <row r="28" spans="1:18" s="143" customFormat="1" ht="30.75" customHeight="1">
      <c r="A28" s="283" t="s">
        <v>288</v>
      </c>
      <c r="B28" s="338">
        <v>260163.90237</v>
      </c>
      <c r="C28" s="339">
        <v>79013.521529999998</v>
      </c>
      <c r="D28" s="339">
        <v>660442.71583</v>
      </c>
      <c r="E28" s="339">
        <v>5221.3732800000007</v>
      </c>
      <c r="F28" s="339">
        <v>88424.084199999998</v>
      </c>
      <c r="G28" s="339">
        <v>72778.47537</v>
      </c>
      <c r="H28" s="339">
        <v>19482.146000000001</v>
      </c>
      <c r="I28" s="339">
        <v>32208.1702</v>
      </c>
      <c r="J28" s="338">
        <v>1857.3217099999999</v>
      </c>
      <c r="K28" s="338">
        <f t="shared" si="0"/>
        <v>1219591.71049</v>
      </c>
      <c r="L28" s="228">
        <f t="shared" si="1"/>
        <v>0.21088310471479138</v>
      </c>
      <c r="M28" s="287"/>
      <c r="N28" s="145"/>
      <c r="O28" s="145"/>
      <c r="P28" s="145"/>
      <c r="Q28" s="145"/>
      <c r="R28" s="145"/>
    </row>
    <row r="29" spans="1:18" ht="30.75" customHeight="1">
      <c r="A29" s="283" t="s">
        <v>289</v>
      </c>
      <c r="B29" s="338">
        <v>0</v>
      </c>
      <c r="C29" s="339">
        <v>0</v>
      </c>
      <c r="D29" s="339">
        <v>0</v>
      </c>
      <c r="E29" s="339">
        <v>0</v>
      </c>
      <c r="F29" s="339">
        <v>0</v>
      </c>
      <c r="G29" s="339">
        <v>0</v>
      </c>
      <c r="H29" s="339">
        <v>0</v>
      </c>
      <c r="I29" s="339">
        <v>0</v>
      </c>
      <c r="J29" s="338">
        <v>1715.5077200000001</v>
      </c>
      <c r="K29" s="338">
        <f t="shared" si="0"/>
        <v>1715.5077200000001</v>
      </c>
      <c r="L29" s="228">
        <f t="shared" si="1"/>
        <v>2.9663336594051024E-4</v>
      </c>
      <c r="M29" s="271"/>
      <c r="N29" s="145"/>
      <c r="O29" s="145"/>
      <c r="P29" s="145"/>
      <c r="Q29" s="145"/>
      <c r="R29" s="145"/>
    </row>
    <row r="30" spans="1:18" ht="30.75" customHeight="1">
      <c r="A30" s="283" t="s">
        <v>290</v>
      </c>
      <c r="B30" s="338">
        <v>260163.90237</v>
      </c>
      <c r="C30" s="339">
        <v>79013.521529999998</v>
      </c>
      <c r="D30" s="339">
        <v>660442.71583</v>
      </c>
      <c r="E30" s="339">
        <v>5221.3732800000007</v>
      </c>
      <c r="F30" s="339">
        <v>88424.084199999998</v>
      </c>
      <c r="G30" s="339">
        <v>72778.47537</v>
      </c>
      <c r="H30" s="339">
        <v>19482.146000000001</v>
      </c>
      <c r="I30" s="339">
        <v>32208.1702</v>
      </c>
      <c r="J30" s="338">
        <v>141.81398999999999</v>
      </c>
      <c r="K30" s="338">
        <f t="shared" si="0"/>
        <v>1217876.2027699999</v>
      </c>
      <c r="L30" s="228">
        <f t="shared" si="1"/>
        <v>0.21058647134885083</v>
      </c>
      <c r="M30" s="271"/>
      <c r="N30" s="145"/>
      <c r="O30" s="145"/>
      <c r="P30" s="145"/>
      <c r="Q30" s="145"/>
      <c r="R30" s="145"/>
    </row>
    <row r="31" spans="1:18" ht="30.75" customHeight="1">
      <c r="A31" s="283" t="s">
        <v>291</v>
      </c>
      <c r="B31" s="338">
        <v>114.8135</v>
      </c>
      <c r="C31" s="339">
        <v>24646.305379999998</v>
      </c>
      <c r="D31" s="339">
        <v>0</v>
      </c>
      <c r="E31" s="339">
        <v>0</v>
      </c>
      <c r="F31" s="339">
        <v>7221.0368899999994</v>
      </c>
      <c r="G31" s="339">
        <v>21</v>
      </c>
      <c r="H31" s="339">
        <v>7667.8784000000005</v>
      </c>
      <c r="I31" s="339">
        <v>0</v>
      </c>
      <c r="J31" s="338">
        <v>11526.367910000001</v>
      </c>
      <c r="K31" s="338">
        <f t="shared" si="0"/>
        <v>51197.40208</v>
      </c>
      <c r="L31" s="228">
        <f t="shared" si="1"/>
        <v>8.8526898068404386E-3</v>
      </c>
      <c r="M31" s="271"/>
      <c r="N31" s="145"/>
      <c r="O31" s="145"/>
      <c r="P31" s="145"/>
      <c r="Q31" s="145"/>
      <c r="R31" s="145"/>
    </row>
    <row r="32" spans="1:18" ht="30.75" customHeight="1">
      <c r="A32" s="283" t="s">
        <v>292</v>
      </c>
      <c r="B32" s="338">
        <v>114.8135</v>
      </c>
      <c r="C32" s="339">
        <v>0</v>
      </c>
      <c r="D32" s="339">
        <v>0</v>
      </c>
      <c r="E32" s="339">
        <v>0</v>
      </c>
      <c r="F32" s="339">
        <v>0</v>
      </c>
      <c r="G32" s="339">
        <v>0</v>
      </c>
      <c r="H32" s="339">
        <v>0</v>
      </c>
      <c r="I32" s="339">
        <v>0</v>
      </c>
      <c r="J32" s="338">
        <v>93.507670000000005</v>
      </c>
      <c r="K32" s="338">
        <f t="shared" si="0"/>
        <v>208.32117</v>
      </c>
      <c r="L32" s="228">
        <f t="shared" si="1"/>
        <v>3.6021411698319404E-5</v>
      </c>
      <c r="M32" s="271"/>
      <c r="N32" s="145"/>
      <c r="O32" s="145"/>
      <c r="P32" s="145"/>
      <c r="Q32" s="145"/>
      <c r="R32" s="145"/>
    </row>
    <row r="33" spans="1:18" s="143" customFormat="1" ht="30.75" customHeight="1">
      <c r="A33" s="283" t="s">
        <v>293</v>
      </c>
      <c r="B33" s="338">
        <v>0</v>
      </c>
      <c r="C33" s="339">
        <v>0</v>
      </c>
      <c r="D33" s="339">
        <v>0</v>
      </c>
      <c r="E33" s="339">
        <v>0</v>
      </c>
      <c r="F33" s="339">
        <v>0</v>
      </c>
      <c r="G33" s="339">
        <v>0</v>
      </c>
      <c r="H33" s="339">
        <v>0</v>
      </c>
      <c r="I33" s="339">
        <v>0</v>
      </c>
      <c r="J33" s="338">
        <v>3479.0798199999999</v>
      </c>
      <c r="K33" s="338">
        <f t="shared" si="0"/>
        <v>3479.0798199999999</v>
      </c>
      <c r="L33" s="228">
        <f t="shared" si="1"/>
        <v>6.0157768184354457E-4</v>
      </c>
      <c r="M33" s="287"/>
      <c r="N33" s="145"/>
      <c r="O33" s="145"/>
      <c r="P33" s="145"/>
      <c r="Q33" s="145"/>
      <c r="R33" s="145"/>
    </row>
    <row r="34" spans="1:18" ht="30.75" customHeight="1">
      <c r="A34" s="283" t="s">
        <v>294</v>
      </c>
      <c r="B34" s="338">
        <v>0</v>
      </c>
      <c r="C34" s="339">
        <v>8123.5144099999998</v>
      </c>
      <c r="D34" s="339">
        <v>0</v>
      </c>
      <c r="E34" s="339">
        <v>0</v>
      </c>
      <c r="F34" s="339">
        <v>7221.0368899999994</v>
      </c>
      <c r="G34" s="339">
        <v>21</v>
      </c>
      <c r="H34" s="339">
        <v>7667.8784000000005</v>
      </c>
      <c r="I34" s="339">
        <v>0</v>
      </c>
      <c r="J34" s="338">
        <v>7109.0842499999999</v>
      </c>
      <c r="K34" s="338">
        <f t="shared" si="0"/>
        <v>30142.51395</v>
      </c>
      <c r="L34" s="228">
        <f t="shared" si="1"/>
        <v>5.2120286412335615E-3</v>
      </c>
      <c r="M34" s="271"/>
      <c r="N34" s="145"/>
      <c r="O34" s="145"/>
      <c r="P34" s="145"/>
      <c r="Q34" s="145"/>
      <c r="R34" s="145"/>
    </row>
    <row r="35" spans="1:18" ht="30.75" customHeight="1">
      <c r="A35" s="283" t="s">
        <v>295</v>
      </c>
      <c r="B35" s="338">
        <v>0</v>
      </c>
      <c r="C35" s="339">
        <v>14481.90007</v>
      </c>
      <c r="D35" s="339">
        <v>0</v>
      </c>
      <c r="E35" s="339">
        <v>0</v>
      </c>
      <c r="F35" s="339">
        <v>0</v>
      </c>
      <c r="G35" s="339">
        <v>0</v>
      </c>
      <c r="H35" s="339">
        <v>0</v>
      </c>
      <c r="I35" s="339">
        <v>0</v>
      </c>
      <c r="J35" s="338">
        <v>844.69617000000005</v>
      </c>
      <c r="K35" s="338">
        <f t="shared" si="0"/>
        <v>15326.596239999999</v>
      </c>
      <c r="L35" s="228">
        <f t="shared" si="1"/>
        <v>2.6501657661338698E-3</v>
      </c>
      <c r="M35" s="271"/>
      <c r="N35" s="145"/>
      <c r="O35" s="145"/>
      <c r="P35" s="145"/>
      <c r="Q35" s="145"/>
      <c r="R35" s="145"/>
    </row>
    <row r="36" spans="1:18" ht="30.75" customHeight="1">
      <c r="A36" s="283" t="s">
        <v>296</v>
      </c>
      <c r="B36" s="338">
        <v>0</v>
      </c>
      <c r="C36" s="339">
        <v>0</v>
      </c>
      <c r="D36" s="339">
        <v>0</v>
      </c>
      <c r="E36" s="339">
        <v>0</v>
      </c>
      <c r="F36" s="339">
        <v>0</v>
      </c>
      <c r="G36" s="339">
        <v>0</v>
      </c>
      <c r="H36" s="339">
        <v>0</v>
      </c>
      <c r="I36" s="339">
        <v>0</v>
      </c>
      <c r="J36" s="338">
        <v>0</v>
      </c>
      <c r="K36" s="338">
        <f t="shared" si="0"/>
        <v>0</v>
      </c>
      <c r="L36" s="228">
        <f t="shared" si="1"/>
        <v>0</v>
      </c>
      <c r="M36" s="271"/>
      <c r="N36" s="145"/>
      <c r="O36" s="145"/>
      <c r="P36" s="145"/>
      <c r="Q36" s="145"/>
      <c r="R36" s="145"/>
    </row>
    <row r="37" spans="1:18" ht="30.75" customHeight="1">
      <c r="A37" s="283" t="s">
        <v>297</v>
      </c>
      <c r="B37" s="338">
        <v>0</v>
      </c>
      <c r="C37" s="339">
        <v>0</v>
      </c>
      <c r="D37" s="339">
        <v>0</v>
      </c>
      <c r="E37" s="339">
        <v>0</v>
      </c>
      <c r="F37" s="339">
        <v>0</v>
      </c>
      <c r="G37" s="339">
        <v>0</v>
      </c>
      <c r="H37" s="339">
        <v>0</v>
      </c>
      <c r="I37" s="339">
        <v>0</v>
      </c>
      <c r="J37" s="338">
        <v>0</v>
      </c>
      <c r="K37" s="338">
        <f t="shared" si="0"/>
        <v>0</v>
      </c>
      <c r="L37" s="228">
        <f t="shared" si="1"/>
        <v>0</v>
      </c>
      <c r="M37" s="271"/>
      <c r="N37" s="145"/>
      <c r="O37" s="145"/>
      <c r="P37" s="145"/>
      <c r="Q37" s="145"/>
      <c r="R37" s="145"/>
    </row>
    <row r="38" spans="1:18" s="143" customFormat="1" ht="30.75" customHeight="1">
      <c r="A38" s="283" t="s">
        <v>298</v>
      </c>
      <c r="B38" s="338">
        <v>0</v>
      </c>
      <c r="C38" s="339">
        <v>0</v>
      </c>
      <c r="D38" s="339">
        <v>0</v>
      </c>
      <c r="E38" s="339">
        <v>0</v>
      </c>
      <c r="F38" s="339">
        <v>0</v>
      </c>
      <c r="G38" s="339">
        <v>0</v>
      </c>
      <c r="H38" s="339">
        <v>0</v>
      </c>
      <c r="I38" s="339">
        <v>0</v>
      </c>
      <c r="J38" s="338">
        <v>0</v>
      </c>
      <c r="K38" s="338">
        <f t="shared" si="0"/>
        <v>0</v>
      </c>
      <c r="L38" s="228">
        <f t="shared" si="1"/>
        <v>0</v>
      </c>
      <c r="M38" s="287"/>
      <c r="N38" s="145"/>
      <c r="O38" s="145"/>
      <c r="P38" s="145"/>
      <c r="Q38" s="145"/>
      <c r="R38" s="145"/>
    </row>
    <row r="39" spans="1:18" ht="27" customHeight="1">
      <c r="A39" s="283" t="s">
        <v>299</v>
      </c>
      <c r="B39" s="338">
        <v>0</v>
      </c>
      <c r="C39" s="338">
        <v>2040.8908999999999</v>
      </c>
      <c r="D39" s="338">
        <v>0</v>
      </c>
      <c r="E39" s="338">
        <v>0</v>
      </c>
      <c r="F39" s="338">
        <v>0</v>
      </c>
      <c r="G39" s="338">
        <v>0</v>
      </c>
      <c r="H39" s="338">
        <v>0</v>
      </c>
      <c r="I39" s="338">
        <v>0</v>
      </c>
      <c r="J39" s="338">
        <v>0</v>
      </c>
      <c r="K39" s="338">
        <f t="shared" si="0"/>
        <v>2040.8908999999999</v>
      </c>
      <c r="L39" s="228">
        <f t="shared" si="1"/>
        <v>3.5289630593114284E-4</v>
      </c>
      <c r="M39" s="271"/>
      <c r="N39" s="145"/>
      <c r="O39" s="145"/>
      <c r="P39" s="145"/>
      <c r="Q39" s="145"/>
      <c r="R39" s="145"/>
    </row>
    <row r="40" spans="1:18" ht="27" customHeight="1">
      <c r="A40" s="584" t="s">
        <v>300</v>
      </c>
      <c r="B40" s="338">
        <v>0</v>
      </c>
      <c r="C40" s="338">
        <v>0</v>
      </c>
      <c r="D40" s="338">
        <v>0</v>
      </c>
      <c r="E40" s="338">
        <v>0</v>
      </c>
      <c r="F40" s="338">
        <v>0</v>
      </c>
      <c r="G40" s="338">
        <v>0</v>
      </c>
      <c r="H40" s="338">
        <v>0</v>
      </c>
      <c r="I40" s="338">
        <v>0</v>
      </c>
      <c r="J40" s="338">
        <v>0</v>
      </c>
      <c r="K40" s="338">
        <f t="shared" si="0"/>
        <v>0</v>
      </c>
      <c r="L40" s="228">
        <f t="shared" si="1"/>
        <v>0</v>
      </c>
      <c r="M40" s="271"/>
      <c r="N40" s="145"/>
      <c r="O40" s="145"/>
      <c r="P40" s="145"/>
      <c r="Q40" s="145"/>
      <c r="R40" s="145"/>
    </row>
    <row r="41" spans="1:18" s="290" customFormat="1" ht="27" customHeight="1">
      <c r="A41" s="585" t="s">
        <v>301</v>
      </c>
      <c r="B41" s="338">
        <v>722850.78697000002</v>
      </c>
      <c r="C41" s="338">
        <v>2150432.8539499999</v>
      </c>
      <c r="D41" s="338">
        <v>1225454.2218599999</v>
      </c>
      <c r="E41" s="338">
        <v>41977.742549999995</v>
      </c>
      <c r="F41" s="338">
        <v>234946.19399999999</v>
      </c>
      <c r="G41" s="338">
        <v>231230.95624999999</v>
      </c>
      <c r="H41" s="338">
        <v>32351.970089999999</v>
      </c>
      <c r="I41" s="338">
        <v>729679.15527999995</v>
      </c>
      <c r="J41" s="338">
        <v>327313.80977999995</v>
      </c>
      <c r="K41" s="338">
        <f t="shared" si="0"/>
        <v>5696237.690729999</v>
      </c>
      <c r="L41" s="228">
        <f t="shared" si="1"/>
        <v>0.98495281583369321</v>
      </c>
      <c r="M41" s="288"/>
      <c r="N41" s="289"/>
      <c r="O41" s="289"/>
      <c r="P41" s="289"/>
      <c r="Q41" s="289"/>
      <c r="R41" s="289"/>
    </row>
    <row r="42" spans="1:18" s="294" customFormat="1" ht="37.5" customHeight="1">
      <c r="A42" s="586" t="s">
        <v>302</v>
      </c>
      <c r="B42" s="229">
        <v>6697.2798000000003</v>
      </c>
      <c r="C42" s="229">
        <v>0</v>
      </c>
      <c r="D42" s="229">
        <v>0</v>
      </c>
      <c r="E42" s="229">
        <v>1399.3400200000001</v>
      </c>
      <c r="F42" s="229">
        <v>62630.486349999999</v>
      </c>
      <c r="G42" s="229">
        <v>16095.98092</v>
      </c>
      <c r="H42" s="229">
        <v>198.6831</v>
      </c>
      <c r="I42" s="229">
        <v>0</v>
      </c>
      <c r="J42" s="229">
        <v>0</v>
      </c>
      <c r="K42" s="229">
        <f t="shared" si="0"/>
        <v>87021.770189999996</v>
      </c>
      <c r="L42" s="341">
        <f t="shared" si="1"/>
        <v>1.5047184166306902E-2</v>
      </c>
      <c r="M42" s="291"/>
      <c r="N42" s="292"/>
      <c r="O42" s="293"/>
      <c r="P42" s="293"/>
      <c r="Q42" s="293"/>
      <c r="R42" s="293"/>
    </row>
    <row r="43" spans="1:18" s="160" customFormat="1" ht="27" customHeight="1">
      <c r="A43" s="587" t="s">
        <v>135</v>
      </c>
      <c r="B43" s="519">
        <v>729548.06677000003</v>
      </c>
      <c r="C43" s="519">
        <v>2150432.8539499999</v>
      </c>
      <c r="D43" s="519">
        <v>1225454.2218599999</v>
      </c>
      <c r="E43" s="519">
        <v>43377.082569999999</v>
      </c>
      <c r="F43" s="519">
        <v>297576.68035000004</v>
      </c>
      <c r="G43" s="519">
        <v>247326.93716999999</v>
      </c>
      <c r="H43" s="519">
        <v>32550.653190000001</v>
      </c>
      <c r="I43" s="519">
        <v>729679.15527999995</v>
      </c>
      <c r="J43" s="519">
        <v>327313.80977999995</v>
      </c>
      <c r="K43" s="519">
        <f>SUM(K41:K42)</f>
        <v>5783259.4609199986</v>
      </c>
      <c r="L43" s="570">
        <f t="shared" si="1"/>
        <v>1</v>
      </c>
      <c r="M43" s="295"/>
      <c r="N43" s="224"/>
      <c r="O43" s="224"/>
      <c r="P43" s="224"/>
      <c r="Q43" s="224"/>
      <c r="R43" s="224"/>
    </row>
    <row r="44" spans="1:18" ht="27" customHeight="1">
      <c r="A44" s="585" t="s">
        <v>264</v>
      </c>
      <c r="B44" s="228">
        <f t="shared" ref="B44:K44" si="2">+B43/$K$43</f>
        <v>0.12614825112030228</v>
      </c>
      <c r="C44" s="228">
        <f t="shared" si="2"/>
        <v>0.37183751973803192</v>
      </c>
      <c r="D44" s="228">
        <f t="shared" si="2"/>
        <v>0.211896808389962</v>
      </c>
      <c r="E44" s="228">
        <f t="shared" si="2"/>
        <v>7.5004559043421494E-3</v>
      </c>
      <c r="F44" s="228">
        <f t="shared" si="2"/>
        <v>5.1454838289870131E-2</v>
      </c>
      <c r="G44" s="228">
        <f>+G43/$K$43</f>
        <v>4.2766010904628393E-2</v>
      </c>
      <c r="H44" s="228">
        <f t="shared" si="2"/>
        <v>5.6284269121866194E-3</v>
      </c>
      <c r="I44" s="228">
        <f>+I43/$K$43</f>
        <v>0.12617091801098665</v>
      </c>
      <c r="J44" s="228">
        <f t="shared" si="2"/>
        <v>5.6596770729690035E-2</v>
      </c>
      <c r="K44" s="228">
        <f t="shared" si="2"/>
        <v>1</v>
      </c>
      <c r="L44" s="228"/>
      <c r="M44" s="253"/>
      <c r="N44" s="145"/>
      <c r="O44" s="145"/>
      <c r="P44" s="145"/>
      <c r="Q44" s="145"/>
      <c r="R44" s="145"/>
    </row>
    <row r="45" spans="1:18" ht="9" customHeight="1" thickBot="1">
      <c r="A45" s="440"/>
      <c r="B45" s="347"/>
      <c r="C45" s="348"/>
      <c r="D45" s="348"/>
      <c r="E45" s="348"/>
      <c r="F45" s="348"/>
      <c r="G45" s="348"/>
      <c r="H45" s="348"/>
      <c r="I45" s="348"/>
      <c r="J45" s="349"/>
      <c r="K45" s="349"/>
      <c r="L45" s="350"/>
      <c r="M45" s="253"/>
      <c r="N45" s="145"/>
      <c r="O45" s="145"/>
      <c r="P45" s="145"/>
      <c r="Q45" s="145"/>
      <c r="R45" s="145"/>
    </row>
    <row r="46" spans="1:18" ht="17.25" customHeight="1" thickTop="1">
      <c r="A46" s="441" t="s">
        <v>137</v>
      </c>
      <c r="C46" s="25"/>
      <c r="D46" s="25"/>
      <c r="E46" s="25"/>
      <c r="F46" s="25"/>
      <c r="G46" s="25"/>
      <c r="H46" s="25"/>
      <c r="I46" s="25"/>
      <c r="J46" s="145"/>
      <c r="K46" s="145"/>
      <c r="L46" s="7"/>
      <c r="M46" s="253"/>
      <c r="N46" s="145"/>
      <c r="O46" s="145"/>
      <c r="P46" s="145"/>
      <c r="Q46" s="145"/>
      <c r="R46" s="145"/>
    </row>
    <row r="47" spans="1:18" ht="17.25" customHeight="1">
      <c r="A47" s="441" t="s">
        <v>144</v>
      </c>
      <c r="C47" s="25"/>
      <c r="D47" s="25"/>
      <c r="E47" s="25"/>
      <c r="F47" s="25"/>
      <c r="G47" s="25"/>
      <c r="H47" s="25"/>
      <c r="I47" s="25"/>
      <c r="J47" s="145"/>
      <c r="K47" s="145"/>
      <c r="L47" s="7"/>
      <c r="M47" s="253"/>
      <c r="N47" s="145"/>
      <c r="O47" s="145"/>
      <c r="P47" s="145"/>
      <c r="Q47" s="145"/>
      <c r="R47" s="145"/>
    </row>
    <row r="48" spans="1:18">
      <c r="A48" s="441" t="s">
        <v>303</v>
      </c>
      <c r="C48" s="25"/>
      <c r="D48" s="25"/>
      <c r="E48" s="25"/>
      <c r="F48" s="25"/>
      <c r="G48" s="25"/>
      <c r="H48" s="25"/>
      <c r="I48" s="25"/>
      <c r="J48" s="145"/>
      <c r="K48" s="145"/>
      <c r="L48" s="7"/>
      <c r="M48" s="253"/>
      <c r="N48" s="145"/>
      <c r="O48" s="145"/>
      <c r="P48" s="145"/>
      <c r="Q48" s="145"/>
      <c r="R48" s="145"/>
    </row>
    <row r="49" spans="1:18">
      <c r="A49" s="441" t="s">
        <v>304</v>
      </c>
      <c r="B49" s="1"/>
      <c r="C49" s="25"/>
      <c r="D49" s="25"/>
      <c r="E49" s="25"/>
      <c r="F49" s="25"/>
      <c r="G49" s="25"/>
      <c r="H49" s="25"/>
      <c r="I49" s="25"/>
      <c r="J49" s="145"/>
      <c r="K49" s="145"/>
      <c r="L49" s="7"/>
      <c r="M49" s="253"/>
      <c r="N49" s="145"/>
      <c r="O49" s="145"/>
      <c r="P49" s="145"/>
      <c r="Q49" s="145"/>
      <c r="R49" s="145"/>
    </row>
    <row r="50" spans="1:18" ht="9" customHeight="1">
      <c r="A50" s="26"/>
      <c r="B50" s="1"/>
      <c r="C50" s="25"/>
      <c r="D50" s="25"/>
      <c r="E50" s="25"/>
      <c r="F50" s="25"/>
      <c r="G50" s="25"/>
      <c r="H50" s="25"/>
      <c r="I50" s="25"/>
      <c r="J50" s="145"/>
      <c r="K50" s="145"/>
      <c r="L50" s="7"/>
      <c r="M50" s="253"/>
      <c r="N50" s="145"/>
      <c r="O50" s="145"/>
      <c r="P50" s="145"/>
      <c r="Q50" s="145"/>
      <c r="R50" s="145"/>
    </row>
    <row r="51" spans="1:18" ht="9" customHeight="1">
      <c r="A51" s="26"/>
      <c r="B51" s="1"/>
      <c r="C51" s="25"/>
      <c r="D51" s="25"/>
      <c r="E51" s="25"/>
      <c r="F51" s="25"/>
      <c r="G51" s="25"/>
      <c r="H51" s="25"/>
      <c r="I51" s="25"/>
      <c r="J51" s="145"/>
      <c r="K51" s="145"/>
      <c r="L51" s="7"/>
      <c r="M51" s="253"/>
      <c r="N51" s="145"/>
      <c r="O51" s="145"/>
      <c r="P51" s="145"/>
      <c r="Q51" s="145"/>
      <c r="R51" s="145"/>
    </row>
    <row r="52" spans="1:18" ht="9" customHeight="1">
      <c r="A52" s="155"/>
      <c r="B52" s="1"/>
      <c r="C52" s="25"/>
      <c r="D52" s="25"/>
      <c r="E52" s="25"/>
      <c r="F52" s="25"/>
      <c r="G52" s="25"/>
      <c r="H52" s="25"/>
      <c r="I52" s="25"/>
      <c r="J52" s="145"/>
      <c r="K52" s="145"/>
      <c r="L52" s="7"/>
      <c r="M52" s="253"/>
      <c r="N52" s="145"/>
      <c r="O52" s="145"/>
      <c r="P52" s="145"/>
      <c r="Q52" s="145"/>
      <c r="R52" s="145"/>
    </row>
    <row r="53" spans="1:18" ht="9" customHeight="1">
      <c r="A53" s="26"/>
      <c r="B53" s="1"/>
      <c r="C53" s="25"/>
      <c r="D53" s="25"/>
      <c r="E53" s="25"/>
      <c r="F53" s="25"/>
      <c r="G53" s="25"/>
      <c r="H53" s="25"/>
      <c r="I53" s="25"/>
      <c r="J53" s="145"/>
      <c r="K53" s="145"/>
      <c r="L53" s="7"/>
      <c r="M53" s="253"/>
      <c r="N53" s="145"/>
      <c r="O53" s="145"/>
      <c r="P53" s="145"/>
      <c r="Q53" s="145"/>
      <c r="R53" s="145"/>
    </row>
    <row r="54" spans="1:18" ht="9" customHeight="1">
      <c r="A54" s="26"/>
      <c r="B54" s="1"/>
      <c r="C54" s="25"/>
      <c r="D54" s="25"/>
      <c r="E54" s="25"/>
      <c r="F54" s="25"/>
      <c r="G54" s="25"/>
      <c r="H54" s="25"/>
      <c r="I54" s="25"/>
      <c r="J54" s="145"/>
      <c r="K54" s="145"/>
      <c r="L54" s="7"/>
      <c r="M54" s="253"/>
      <c r="N54" s="145"/>
      <c r="O54" s="145"/>
      <c r="P54" s="145"/>
      <c r="Q54" s="145"/>
      <c r="R54" s="145"/>
    </row>
    <row r="55" spans="1:18" ht="9" customHeight="1">
      <c r="A55" s="26"/>
      <c r="B55" s="1"/>
      <c r="C55" s="25"/>
      <c r="D55" s="25"/>
      <c r="E55" s="25"/>
      <c r="F55" s="25"/>
      <c r="G55" s="25"/>
      <c r="H55" s="25"/>
      <c r="I55" s="25"/>
      <c r="J55" s="145"/>
      <c r="K55" s="145"/>
      <c r="L55" s="7"/>
      <c r="M55" s="253"/>
      <c r="N55" s="145"/>
      <c r="O55" s="145"/>
      <c r="P55" s="145"/>
      <c r="Q55" s="145"/>
      <c r="R55" s="145"/>
    </row>
    <row r="56" spans="1:18" ht="9" customHeight="1">
      <c r="A56" s="26"/>
      <c r="C56" s="25"/>
      <c r="D56" s="25"/>
      <c r="E56" s="25"/>
      <c r="F56" s="25"/>
      <c r="G56" s="25"/>
      <c r="H56" s="25"/>
      <c r="I56" s="25"/>
      <c r="J56" s="145"/>
      <c r="K56" s="145"/>
      <c r="L56" s="7"/>
      <c r="M56" s="253"/>
      <c r="N56" s="145"/>
      <c r="O56" s="145"/>
      <c r="P56" s="145"/>
      <c r="Q56" s="145"/>
      <c r="R56" s="145"/>
    </row>
    <row r="57" spans="1:18" ht="9" customHeight="1">
      <c r="A57" s="26"/>
      <c r="C57" s="25"/>
      <c r="D57" s="25"/>
      <c r="E57" s="25"/>
      <c r="F57" s="25"/>
      <c r="G57" s="25"/>
      <c r="H57" s="25"/>
      <c r="I57" s="25"/>
      <c r="J57" s="145"/>
      <c r="K57" s="145"/>
      <c r="L57" s="7"/>
      <c r="M57" s="253"/>
      <c r="N57" s="145"/>
      <c r="O57" s="145"/>
      <c r="P57" s="145"/>
      <c r="Q57" s="145"/>
      <c r="R57" s="145"/>
    </row>
    <row r="58" spans="1:18" ht="9" customHeight="1">
      <c r="A58" s="155"/>
      <c r="C58" s="25"/>
      <c r="D58" s="25"/>
      <c r="E58" s="25"/>
      <c r="F58" s="25"/>
      <c r="G58" s="25"/>
      <c r="H58" s="25"/>
      <c r="I58" s="25"/>
      <c r="J58" s="145"/>
      <c r="K58" s="145"/>
      <c r="L58" s="7"/>
      <c r="M58" s="253"/>
      <c r="N58" s="145"/>
      <c r="O58" s="145"/>
      <c r="P58" s="145"/>
      <c r="Q58" s="145"/>
      <c r="R58" s="145"/>
    </row>
    <row r="59" spans="1:18" ht="9" customHeight="1">
      <c r="A59" s="26"/>
      <c r="C59" s="25"/>
      <c r="D59" s="25"/>
      <c r="E59" s="25"/>
      <c r="F59" s="25"/>
      <c r="G59" s="25"/>
      <c r="H59" s="25"/>
      <c r="I59" s="25"/>
      <c r="J59" s="145"/>
      <c r="K59" s="145"/>
      <c r="L59" s="7"/>
      <c r="M59" s="253"/>
      <c r="N59" s="145"/>
      <c r="O59" s="145"/>
      <c r="P59" s="145"/>
      <c r="Q59" s="145"/>
      <c r="R59" s="145"/>
    </row>
    <row r="60" spans="1:18" ht="9" customHeight="1">
      <c r="A60" s="26"/>
      <c r="C60" s="25"/>
      <c r="D60" s="25"/>
      <c r="E60" s="25"/>
      <c r="F60" s="25"/>
      <c r="G60" s="25"/>
      <c r="H60" s="25"/>
      <c r="I60" s="25"/>
      <c r="J60" s="145"/>
      <c r="K60" s="145"/>
      <c r="L60" s="7"/>
      <c r="M60" s="253"/>
      <c r="N60" s="145"/>
      <c r="O60" s="145"/>
      <c r="P60" s="145"/>
      <c r="Q60" s="145"/>
      <c r="R60" s="145"/>
    </row>
    <row r="61" spans="1:18" ht="9" customHeight="1">
      <c r="A61" s="26"/>
      <c r="C61" s="25"/>
      <c r="D61" s="25"/>
      <c r="E61" s="25"/>
      <c r="F61" s="25"/>
      <c r="G61" s="25"/>
      <c r="H61" s="25"/>
      <c r="I61" s="25"/>
      <c r="J61" s="145"/>
      <c r="K61" s="145"/>
      <c r="L61" s="7"/>
      <c r="M61" s="253"/>
      <c r="N61" s="145"/>
      <c r="O61" s="145"/>
      <c r="P61" s="145"/>
      <c r="Q61" s="145"/>
      <c r="R61" s="145"/>
    </row>
    <row r="62" spans="1:18" ht="9" customHeight="1">
      <c r="A62" s="26"/>
      <c r="C62" s="25"/>
      <c r="D62" s="25"/>
      <c r="E62" s="25"/>
      <c r="F62" s="25"/>
      <c r="G62" s="25"/>
      <c r="H62" s="25"/>
      <c r="I62" s="25"/>
      <c r="J62" s="145"/>
      <c r="K62" s="145"/>
      <c r="L62" s="7"/>
      <c r="M62" s="253"/>
      <c r="N62" s="145"/>
      <c r="O62" s="145"/>
      <c r="P62" s="145"/>
      <c r="Q62" s="145"/>
      <c r="R62" s="145"/>
    </row>
    <row r="63" spans="1:18" ht="9" customHeight="1">
      <c r="A63" s="26"/>
      <c r="C63" s="25"/>
      <c r="D63" s="25"/>
      <c r="E63" s="25"/>
      <c r="F63" s="25"/>
      <c r="G63" s="25"/>
      <c r="H63" s="25"/>
      <c r="I63" s="25"/>
      <c r="J63" s="145"/>
      <c r="K63" s="145"/>
      <c r="L63" s="7"/>
      <c r="M63" s="253"/>
      <c r="N63" s="145"/>
      <c r="O63" s="145"/>
      <c r="P63" s="145"/>
      <c r="Q63" s="145"/>
      <c r="R63" s="145"/>
    </row>
    <row r="64" spans="1:18" ht="9" customHeight="1">
      <c r="A64" s="155"/>
      <c r="C64" s="25"/>
      <c r="D64" s="25"/>
      <c r="E64" s="25"/>
      <c r="F64" s="25"/>
      <c r="G64" s="25"/>
      <c r="H64" s="25"/>
      <c r="I64" s="25"/>
      <c r="J64" s="145"/>
      <c r="K64" s="145"/>
      <c r="L64" s="7"/>
      <c r="M64" s="253"/>
      <c r="N64" s="145"/>
      <c r="O64" s="145"/>
      <c r="P64" s="145"/>
      <c r="Q64" s="145"/>
      <c r="R64" s="145"/>
    </row>
    <row r="65" spans="1:18" ht="9" customHeight="1">
      <c r="A65" s="26"/>
      <c r="C65" s="25"/>
      <c r="D65" s="25"/>
      <c r="E65" s="25"/>
      <c r="F65" s="25"/>
      <c r="G65" s="25"/>
      <c r="H65" s="25"/>
      <c r="I65" s="25"/>
      <c r="J65" s="145"/>
      <c r="K65" s="145"/>
      <c r="L65" s="7"/>
      <c r="M65" s="253"/>
      <c r="N65" s="145"/>
      <c r="O65" s="145"/>
      <c r="P65" s="145"/>
      <c r="Q65" s="145"/>
      <c r="R65" s="145"/>
    </row>
    <row r="66" spans="1:18" ht="9" customHeight="1">
      <c r="A66" s="26"/>
      <c r="C66" s="25"/>
      <c r="D66" s="25"/>
      <c r="E66" s="25"/>
      <c r="F66" s="25"/>
      <c r="G66" s="25"/>
      <c r="H66" s="25"/>
      <c r="I66" s="25"/>
      <c r="J66" s="145"/>
      <c r="K66" s="145"/>
      <c r="L66" s="7"/>
      <c r="M66" s="253"/>
      <c r="N66" s="145"/>
      <c r="O66" s="145"/>
      <c r="P66" s="145"/>
      <c r="Q66" s="145"/>
      <c r="R66" s="145"/>
    </row>
    <row r="67" spans="1:18" ht="9" customHeight="1">
      <c r="A67" s="26"/>
      <c r="C67" s="25"/>
      <c r="D67" s="25"/>
      <c r="E67" s="25"/>
      <c r="F67" s="25"/>
      <c r="G67" s="25"/>
      <c r="H67" s="25"/>
      <c r="I67" s="25"/>
      <c r="J67" s="145"/>
      <c r="K67" s="145"/>
      <c r="L67" s="7"/>
      <c r="M67" s="253"/>
      <c r="N67" s="145"/>
      <c r="O67" s="145"/>
      <c r="P67" s="145"/>
      <c r="Q67" s="145"/>
      <c r="R67" s="145"/>
    </row>
    <row r="68" spans="1:18" ht="9" customHeight="1">
      <c r="A68" s="26"/>
      <c r="C68" s="25"/>
      <c r="D68" s="25"/>
      <c r="E68" s="25"/>
      <c r="F68" s="25"/>
      <c r="G68" s="25"/>
      <c r="H68" s="25"/>
      <c r="I68" s="25"/>
      <c r="J68" s="145"/>
      <c r="K68" s="145"/>
      <c r="L68" s="7"/>
      <c r="M68" s="253"/>
      <c r="N68" s="145"/>
      <c r="O68" s="145"/>
      <c r="P68" s="145"/>
      <c r="Q68" s="145"/>
      <c r="R68" s="145"/>
    </row>
    <row r="69" spans="1:18" ht="9" customHeight="1">
      <c r="A69" s="155"/>
      <c r="C69" s="25"/>
      <c r="D69" s="25"/>
      <c r="E69" s="25"/>
      <c r="F69" s="25"/>
      <c r="G69" s="25"/>
      <c r="H69" s="25"/>
      <c r="I69" s="25"/>
      <c r="J69" s="145"/>
      <c r="K69" s="145"/>
      <c r="L69" s="7"/>
      <c r="M69" s="253"/>
      <c r="N69" s="145"/>
      <c r="O69" s="145"/>
      <c r="P69" s="145"/>
      <c r="Q69" s="145"/>
      <c r="R69" s="145"/>
    </row>
    <row r="70" spans="1:18" ht="9" customHeight="1">
      <c r="A70" s="30"/>
      <c r="C70" s="25"/>
      <c r="D70" s="25"/>
      <c r="E70" s="25"/>
      <c r="F70" s="25"/>
      <c r="G70" s="25"/>
      <c r="H70" s="25"/>
      <c r="I70" s="25"/>
      <c r="J70" s="145"/>
      <c r="K70" s="145"/>
      <c r="L70" s="7"/>
      <c r="M70" s="253"/>
      <c r="N70" s="145"/>
      <c r="O70" s="145"/>
      <c r="P70" s="145"/>
      <c r="Q70" s="145"/>
      <c r="R70" s="145"/>
    </row>
    <row r="71" spans="1:18" ht="9" customHeight="1">
      <c r="A71" s="30"/>
      <c r="C71" s="25"/>
      <c r="D71" s="25"/>
      <c r="E71" s="25"/>
      <c r="F71" s="25"/>
      <c r="G71" s="25"/>
      <c r="H71" s="25"/>
      <c r="I71" s="25"/>
      <c r="J71" s="145"/>
      <c r="K71" s="145"/>
      <c r="L71" s="7"/>
      <c r="M71" s="253"/>
      <c r="N71" s="145"/>
      <c r="O71" s="145"/>
      <c r="P71" s="145"/>
      <c r="Q71" s="145"/>
      <c r="R71" s="145"/>
    </row>
    <row r="72" spans="1:18" ht="9" customHeight="1">
      <c r="A72" s="30"/>
      <c r="C72" s="25"/>
      <c r="D72" s="25"/>
      <c r="E72" s="25"/>
      <c r="F72" s="25"/>
      <c r="G72" s="25"/>
      <c r="H72" s="25"/>
      <c r="I72" s="25"/>
      <c r="J72" s="145"/>
      <c r="K72" s="145"/>
      <c r="L72" s="7"/>
      <c r="M72" s="253"/>
      <c r="N72" s="145"/>
      <c r="O72" s="145"/>
      <c r="P72" s="145"/>
      <c r="Q72" s="145"/>
      <c r="R72" s="145"/>
    </row>
    <row r="73" spans="1:18" ht="9" customHeight="1">
      <c r="A73" s="30"/>
      <c r="C73" s="25"/>
      <c r="D73" s="25"/>
      <c r="E73" s="25"/>
      <c r="F73" s="25"/>
      <c r="G73" s="25"/>
      <c r="H73" s="25"/>
      <c r="I73" s="25"/>
      <c r="J73" s="145"/>
      <c r="K73" s="145"/>
      <c r="L73" s="7"/>
      <c r="M73" s="253"/>
      <c r="N73" s="145"/>
      <c r="O73" s="145"/>
      <c r="P73" s="145"/>
      <c r="Q73" s="145"/>
      <c r="R73" s="145"/>
    </row>
    <row r="74" spans="1:18" ht="9" customHeight="1">
      <c r="A74" s="31"/>
      <c r="C74" s="25"/>
      <c r="D74" s="25"/>
      <c r="E74" s="25"/>
      <c r="F74" s="25"/>
      <c r="G74" s="25"/>
      <c r="H74" s="25"/>
      <c r="I74" s="25"/>
      <c r="J74" s="145"/>
      <c r="K74" s="145"/>
      <c r="L74" s="7"/>
      <c r="M74" s="253"/>
      <c r="N74" s="145"/>
      <c r="O74" s="145"/>
      <c r="P74" s="145"/>
      <c r="Q74" s="145"/>
      <c r="R74" s="145"/>
    </row>
    <row r="75" spans="1:18" ht="9" customHeight="1">
      <c r="A75" s="31"/>
      <c r="C75" s="25"/>
      <c r="D75" s="25"/>
      <c r="E75" s="25"/>
      <c r="F75" s="25"/>
      <c r="G75" s="25"/>
      <c r="H75" s="25"/>
      <c r="I75" s="25"/>
      <c r="J75" s="145"/>
      <c r="K75" s="145"/>
      <c r="L75" s="7"/>
      <c r="M75" s="253"/>
      <c r="N75" s="145"/>
      <c r="O75" s="145"/>
      <c r="P75" s="145"/>
      <c r="Q75" s="145"/>
      <c r="R75" s="145"/>
    </row>
    <row r="76" spans="1:18" ht="9" customHeight="1">
      <c r="A76" s="28"/>
      <c r="C76" s="25"/>
      <c r="D76" s="25"/>
      <c r="E76" s="25"/>
      <c r="F76" s="25"/>
      <c r="G76" s="25"/>
      <c r="H76" s="25"/>
      <c r="I76" s="25"/>
      <c r="J76" s="145"/>
      <c r="K76" s="145"/>
      <c r="L76" s="7"/>
      <c r="M76" s="253"/>
      <c r="N76" s="145"/>
      <c r="O76" s="145"/>
      <c r="P76" s="145"/>
      <c r="Q76" s="145"/>
      <c r="R76" s="145"/>
    </row>
    <row r="77" spans="1:18" ht="9" customHeight="1">
      <c r="A77" s="26"/>
      <c r="C77" s="25"/>
      <c r="D77" s="25"/>
      <c r="E77" s="25"/>
      <c r="F77" s="25"/>
      <c r="G77" s="25"/>
      <c r="H77" s="25"/>
      <c r="I77" s="25"/>
      <c r="J77" s="145"/>
      <c r="K77" s="145"/>
      <c r="L77" s="7"/>
      <c r="M77" s="253"/>
      <c r="N77" s="145"/>
      <c r="O77" s="145"/>
      <c r="P77" s="145"/>
      <c r="Q77" s="145"/>
      <c r="R77" s="145"/>
    </row>
    <row r="78" spans="1:18" ht="9" customHeight="1">
      <c r="A78" s="26"/>
      <c r="C78" s="25"/>
      <c r="D78" s="25"/>
      <c r="E78" s="25"/>
      <c r="F78" s="25"/>
      <c r="G78" s="25"/>
      <c r="H78" s="25"/>
      <c r="I78" s="25"/>
      <c r="J78" s="145"/>
      <c r="K78" s="145"/>
      <c r="L78" s="7"/>
      <c r="M78" s="253"/>
      <c r="N78" s="145"/>
      <c r="O78" s="145"/>
      <c r="P78" s="145"/>
      <c r="Q78" s="145"/>
      <c r="R78" s="145"/>
    </row>
    <row r="79" spans="1:18" ht="9" customHeight="1">
      <c r="A79" s="26"/>
      <c r="C79" s="25"/>
      <c r="D79" s="25"/>
      <c r="E79" s="25"/>
      <c r="F79" s="25"/>
      <c r="G79" s="25"/>
      <c r="H79" s="25"/>
      <c r="I79" s="25"/>
      <c r="J79" s="145"/>
      <c r="K79" s="145"/>
      <c r="L79" s="7"/>
      <c r="M79" s="253"/>
      <c r="N79" s="145"/>
      <c r="O79" s="145"/>
      <c r="P79" s="145"/>
      <c r="Q79" s="145"/>
      <c r="R79" s="145"/>
    </row>
    <row r="80" spans="1:18" ht="9" customHeight="1">
      <c r="A80" s="26"/>
      <c r="C80" s="25"/>
      <c r="D80" s="25"/>
      <c r="E80" s="25"/>
      <c r="F80" s="25"/>
      <c r="G80" s="25"/>
      <c r="H80" s="25"/>
      <c r="I80" s="25"/>
      <c r="J80" s="145"/>
      <c r="K80" s="145"/>
      <c r="L80" s="7"/>
      <c r="M80" s="253"/>
      <c r="N80" s="145"/>
      <c r="O80" s="145"/>
      <c r="P80" s="145"/>
      <c r="Q80" s="145"/>
      <c r="R80" s="145"/>
    </row>
    <row r="81" spans="1:18" ht="9" customHeight="1">
      <c r="A81" s="30"/>
      <c r="C81" s="25"/>
      <c r="D81" s="25"/>
      <c r="E81" s="25"/>
      <c r="F81" s="25"/>
      <c r="G81" s="25"/>
      <c r="H81" s="25"/>
      <c r="I81" s="25"/>
      <c r="J81" s="145"/>
      <c r="K81" s="145"/>
      <c r="L81" s="7"/>
      <c r="M81" s="253"/>
      <c r="N81" s="145"/>
      <c r="O81" s="145"/>
      <c r="P81" s="145"/>
      <c r="Q81" s="145"/>
      <c r="R81" s="145"/>
    </row>
    <row r="82" spans="1:18" ht="9" customHeight="1">
      <c r="A82" s="28"/>
      <c r="C82" s="25"/>
      <c r="D82" s="25"/>
      <c r="E82" s="25"/>
      <c r="F82" s="25"/>
      <c r="G82" s="25"/>
      <c r="H82" s="25"/>
      <c r="I82" s="25"/>
      <c r="J82" s="145"/>
      <c r="K82" s="145"/>
      <c r="L82" s="7"/>
      <c r="M82" s="253"/>
      <c r="N82" s="145"/>
      <c r="O82" s="145"/>
      <c r="P82" s="145"/>
      <c r="Q82" s="145"/>
      <c r="R82" s="145"/>
    </row>
    <row r="83" spans="1:18" ht="9" customHeight="1">
      <c r="A83" s="26"/>
      <c r="C83" s="25"/>
      <c r="D83" s="25"/>
      <c r="E83" s="25"/>
      <c r="F83" s="25"/>
      <c r="G83" s="25"/>
      <c r="H83" s="25"/>
      <c r="I83" s="25"/>
      <c r="J83" s="145"/>
      <c r="K83" s="145"/>
      <c r="L83" s="7"/>
      <c r="M83" s="253"/>
      <c r="N83" s="145"/>
      <c r="O83" s="145"/>
      <c r="P83" s="145"/>
      <c r="Q83" s="145"/>
      <c r="R83" s="145"/>
    </row>
    <row r="84" spans="1:18" ht="9" customHeight="1">
      <c r="A84" s="26"/>
      <c r="C84" s="25"/>
      <c r="D84" s="25"/>
      <c r="E84" s="25"/>
      <c r="F84" s="25"/>
      <c r="G84" s="25"/>
      <c r="H84" s="25"/>
      <c r="I84" s="25"/>
      <c r="J84" s="145"/>
      <c r="K84" s="145"/>
      <c r="L84" s="7"/>
      <c r="M84" s="253"/>
      <c r="N84" s="145"/>
      <c r="O84" s="145"/>
      <c r="P84" s="145"/>
      <c r="Q84" s="145"/>
      <c r="R84" s="145"/>
    </row>
    <row r="85" spans="1:18" ht="9" customHeight="1">
      <c r="A85" s="26"/>
      <c r="C85" s="25"/>
      <c r="D85" s="25"/>
      <c r="E85" s="25"/>
      <c r="F85" s="25"/>
      <c r="G85" s="25"/>
      <c r="H85" s="25"/>
      <c r="I85" s="25"/>
      <c r="J85" s="145"/>
      <c r="K85" s="145"/>
      <c r="L85" s="7"/>
      <c r="M85" s="253"/>
      <c r="N85" s="145"/>
      <c r="O85" s="145"/>
      <c r="P85" s="145"/>
      <c r="Q85" s="145"/>
      <c r="R85" s="145"/>
    </row>
    <row r="86" spans="1:18" ht="9" customHeight="1">
      <c r="A86" s="26"/>
      <c r="C86" s="25"/>
      <c r="D86" s="25"/>
      <c r="E86" s="25"/>
      <c r="F86" s="25"/>
      <c r="G86" s="25"/>
      <c r="H86" s="25"/>
      <c r="I86" s="25"/>
      <c r="J86" s="145"/>
      <c r="K86" s="145"/>
      <c r="L86" s="7"/>
      <c r="M86" s="253"/>
      <c r="N86" s="145"/>
      <c r="O86" s="145"/>
      <c r="P86" s="145"/>
      <c r="Q86" s="145"/>
      <c r="R86" s="145"/>
    </row>
    <row r="87" spans="1:18" ht="9" customHeight="1">
      <c r="A87" s="30"/>
      <c r="C87" s="25"/>
      <c r="D87" s="25"/>
      <c r="E87" s="25"/>
      <c r="F87" s="25"/>
      <c r="G87" s="25"/>
      <c r="H87" s="25"/>
      <c r="I87" s="25"/>
      <c r="J87" s="145"/>
      <c r="K87" s="145"/>
      <c r="L87" s="7"/>
      <c r="M87" s="253"/>
      <c r="N87" s="145"/>
      <c r="O87" s="145"/>
      <c r="P87" s="145"/>
      <c r="Q87" s="145"/>
      <c r="R87" s="145"/>
    </row>
    <row r="88" spans="1:18" ht="9" customHeight="1">
      <c r="A88" s="28"/>
      <c r="C88" s="25"/>
      <c r="D88" s="25"/>
      <c r="E88" s="25"/>
      <c r="F88" s="25"/>
      <c r="G88" s="25"/>
      <c r="H88" s="25"/>
      <c r="I88" s="25"/>
      <c r="J88" s="145"/>
      <c r="K88" s="145"/>
      <c r="L88" s="7"/>
      <c r="M88" s="253"/>
      <c r="N88" s="145"/>
      <c r="O88" s="145"/>
      <c r="P88" s="145"/>
      <c r="Q88" s="145"/>
      <c r="R88" s="145"/>
    </row>
    <row r="89" spans="1:18" ht="9" customHeight="1">
      <c r="A89" s="26"/>
      <c r="C89" s="25"/>
      <c r="D89" s="25"/>
      <c r="E89" s="25"/>
      <c r="F89" s="25"/>
      <c r="G89" s="25"/>
      <c r="H89" s="25"/>
      <c r="I89" s="25"/>
      <c r="J89" s="145"/>
      <c r="K89" s="145"/>
      <c r="L89" s="7"/>
      <c r="M89" s="253"/>
      <c r="N89" s="145"/>
      <c r="O89" s="145"/>
      <c r="P89" s="145"/>
      <c r="Q89" s="145"/>
      <c r="R89" s="145"/>
    </row>
    <row r="90" spans="1:18" ht="9" customHeight="1">
      <c r="A90" s="26"/>
      <c r="C90" s="25"/>
      <c r="D90" s="25"/>
      <c r="E90" s="25"/>
      <c r="F90" s="25"/>
      <c r="G90" s="25"/>
      <c r="H90" s="25"/>
      <c r="I90" s="25"/>
      <c r="J90" s="145"/>
      <c r="K90" s="145"/>
      <c r="L90" s="7"/>
      <c r="M90" s="253"/>
      <c r="N90" s="145"/>
      <c r="O90" s="145"/>
      <c r="P90" s="145"/>
      <c r="Q90" s="145"/>
      <c r="R90" s="145"/>
    </row>
    <row r="91" spans="1:18" ht="9" customHeight="1">
      <c r="A91" s="26"/>
      <c r="C91" s="27"/>
      <c r="D91" s="27"/>
      <c r="E91" s="27"/>
      <c r="F91" s="27"/>
      <c r="G91" s="27"/>
      <c r="H91" s="27"/>
      <c r="I91" s="27"/>
      <c r="L91" s="5"/>
    </row>
    <row r="92" spans="1:18" ht="9" customHeight="1">
      <c r="A92" s="26"/>
      <c r="C92" s="27"/>
      <c r="D92" s="27"/>
      <c r="E92" s="27"/>
      <c r="F92" s="27"/>
      <c r="G92" s="27"/>
      <c r="H92" s="27"/>
      <c r="I92" s="27"/>
      <c r="L92" s="5"/>
    </row>
    <row r="93" spans="1:18" ht="9" customHeight="1">
      <c r="A93" s="26"/>
      <c r="C93" s="27"/>
      <c r="D93" s="27"/>
      <c r="E93" s="27"/>
      <c r="F93" s="27"/>
      <c r="G93" s="27"/>
      <c r="H93" s="27"/>
      <c r="I93" s="27"/>
      <c r="L93" s="5"/>
    </row>
    <row r="94" spans="1:18" ht="9" customHeight="1">
      <c r="A94" s="26"/>
      <c r="C94" s="27"/>
      <c r="D94" s="27"/>
      <c r="E94" s="27"/>
      <c r="F94" s="27"/>
      <c r="G94" s="27"/>
      <c r="H94" s="27"/>
      <c r="I94" s="27"/>
      <c r="L94" s="5"/>
    </row>
    <row r="95" spans="1:18" ht="9" customHeight="1">
      <c r="A95" s="26"/>
      <c r="C95" s="27"/>
      <c r="D95" s="27"/>
      <c r="E95" s="27"/>
      <c r="F95" s="27"/>
      <c r="G95" s="27"/>
      <c r="H95" s="27"/>
      <c r="I95" s="27"/>
      <c r="L95" s="5"/>
    </row>
    <row r="96" spans="1:18" ht="9" customHeight="1">
      <c r="A96" s="26"/>
      <c r="C96" s="27"/>
      <c r="D96" s="27"/>
      <c r="E96" s="27"/>
      <c r="F96" s="27"/>
      <c r="G96" s="27"/>
      <c r="H96" s="27"/>
      <c r="I96" s="27"/>
      <c r="L96" s="5"/>
    </row>
    <row r="97" spans="1:12" ht="9" customHeight="1">
      <c r="A97" s="30"/>
      <c r="C97" s="27"/>
      <c r="D97" s="27"/>
      <c r="E97" s="27"/>
      <c r="F97" s="27"/>
      <c r="G97" s="27"/>
      <c r="H97" s="27"/>
      <c r="I97" s="27"/>
      <c r="L97" s="5"/>
    </row>
    <row r="98" spans="1:12" ht="9" customHeight="1">
      <c r="A98" s="28"/>
      <c r="C98" s="27"/>
      <c r="D98" s="27"/>
      <c r="E98" s="27"/>
      <c r="F98" s="27"/>
      <c r="G98" s="27"/>
      <c r="H98" s="27"/>
      <c r="I98" s="27"/>
      <c r="L98" s="5"/>
    </row>
    <row r="99" spans="1:12" ht="9" customHeight="1">
      <c r="A99" s="26"/>
      <c r="C99" s="27"/>
      <c r="D99" s="27"/>
      <c r="E99" s="27"/>
      <c r="F99" s="27"/>
      <c r="G99" s="27"/>
      <c r="H99" s="27"/>
      <c r="I99" s="27"/>
      <c r="L99" s="5"/>
    </row>
    <row r="100" spans="1:12" ht="9" customHeight="1">
      <c r="A100" s="26"/>
      <c r="C100" s="27"/>
      <c r="D100" s="27"/>
      <c r="E100" s="27"/>
      <c r="F100" s="27"/>
      <c r="G100" s="27"/>
      <c r="H100" s="27"/>
      <c r="I100" s="27"/>
      <c r="L100" s="5"/>
    </row>
    <row r="101" spans="1:12" ht="9" customHeight="1">
      <c r="A101" s="26"/>
      <c r="C101" s="27"/>
      <c r="D101" s="27"/>
      <c r="E101" s="27"/>
      <c r="F101" s="27"/>
      <c r="G101" s="27"/>
      <c r="H101" s="27"/>
      <c r="I101" s="27"/>
      <c r="L101" s="5"/>
    </row>
    <row r="102" spans="1:12" ht="9" customHeight="1">
      <c r="A102" s="26"/>
      <c r="C102" s="27"/>
      <c r="D102" s="27"/>
      <c r="E102" s="27"/>
      <c r="F102" s="27"/>
      <c r="G102" s="27"/>
      <c r="H102" s="27"/>
      <c r="I102" s="27"/>
      <c r="L102" s="5"/>
    </row>
    <row r="103" spans="1:12" ht="9" customHeight="1">
      <c r="A103" s="26"/>
      <c r="C103" s="27"/>
      <c r="D103" s="27"/>
      <c r="E103" s="27"/>
      <c r="F103" s="27"/>
      <c r="G103" s="27"/>
      <c r="H103" s="27"/>
      <c r="I103" s="27"/>
      <c r="L103" s="5"/>
    </row>
    <row r="104" spans="1:12" ht="9" customHeight="1">
      <c r="A104" s="26"/>
      <c r="C104" s="27"/>
      <c r="D104" s="27"/>
      <c r="E104" s="27"/>
      <c r="F104" s="27"/>
      <c r="G104" s="27"/>
      <c r="H104" s="27"/>
      <c r="I104" s="27"/>
      <c r="L104" s="5"/>
    </row>
    <row r="105" spans="1:12" ht="9" customHeight="1">
      <c r="A105" s="26"/>
      <c r="C105" s="27"/>
      <c r="D105" s="27"/>
      <c r="E105" s="27"/>
      <c r="F105" s="27"/>
      <c r="G105" s="27"/>
      <c r="H105" s="27"/>
      <c r="I105" s="27"/>
      <c r="L105" s="5"/>
    </row>
    <row r="106" spans="1:12" ht="9" customHeight="1">
      <c r="A106" s="26"/>
      <c r="C106" s="27"/>
      <c r="D106" s="27"/>
      <c r="E106" s="27"/>
      <c r="F106" s="27"/>
      <c r="G106" s="27"/>
      <c r="H106" s="27"/>
      <c r="I106" s="27"/>
      <c r="L106" s="5"/>
    </row>
    <row r="107" spans="1:12" ht="9" customHeight="1">
      <c r="A107" s="26"/>
      <c r="C107" s="27"/>
      <c r="D107" s="27"/>
      <c r="E107" s="27"/>
      <c r="F107" s="27"/>
      <c r="G107" s="27"/>
      <c r="H107" s="27"/>
      <c r="I107" s="27"/>
      <c r="L107" s="5"/>
    </row>
    <row r="108" spans="1:12" ht="9" customHeight="1">
      <c r="A108" s="28"/>
      <c r="C108" s="27"/>
      <c r="D108" s="27"/>
      <c r="E108" s="27"/>
      <c r="F108" s="27"/>
      <c r="G108" s="27"/>
      <c r="H108" s="27"/>
      <c r="I108" s="27"/>
      <c r="L108" s="5"/>
    </row>
    <row r="109" spans="1:12" ht="9" customHeight="1">
      <c r="A109" s="26"/>
      <c r="C109" s="27"/>
      <c r="D109" s="27"/>
      <c r="E109" s="27"/>
      <c r="F109" s="27"/>
      <c r="G109" s="27"/>
      <c r="H109" s="27"/>
      <c r="I109" s="27"/>
      <c r="L109" s="5"/>
    </row>
    <row r="110" spans="1:12" ht="9" customHeight="1">
      <c r="A110" s="26"/>
      <c r="C110" s="27"/>
      <c r="D110" s="27"/>
      <c r="E110" s="27"/>
      <c r="F110" s="27"/>
      <c r="G110" s="27"/>
      <c r="H110" s="27"/>
      <c r="I110" s="27"/>
      <c r="L110" s="5"/>
    </row>
    <row r="111" spans="1:12" ht="9" customHeight="1">
      <c r="A111" s="26"/>
      <c r="C111" s="27"/>
      <c r="D111" s="27"/>
      <c r="E111" s="27"/>
      <c r="F111" s="27"/>
      <c r="G111" s="27"/>
      <c r="H111" s="27"/>
      <c r="I111" s="27"/>
      <c r="L111" s="5"/>
    </row>
    <row r="112" spans="1:12">
      <c r="A112" s="32"/>
      <c r="C112" s="27"/>
      <c r="D112" s="27"/>
      <c r="E112" s="27"/>
      <c r="F112" s="27"/>
      <c r="G112" s="27"/>
      <c r="H112" s="27"/>
      <c r="I112" s="27"/>
      <c r="L112" s="5"/>
    </row>
    <row r="113" spans="1:12">
      <c r="A113" s="32"/>
      <c r="C113" s="27"/>
      <c r="D113" s="27"/>
      <c r="E113" s="27"/>
      <c r="F113" s="27"/>
      <c r="G113" s="27"/>
      <c r="H113" s="27"/>
      <c r="I113" s="27"/>
      <c r="L113" s="5"/>
    </row>
    <row r="114" spans="1:12">
      <c r="A114" s="32"/>
      <c r="C114" s="27"/>
      <c r="D114" s="27"/>
      <c r="E114" s="27"/>
      <c r="F114" s="27"/>
      <c r="G114" s="27"/>
      <c r="H114" s="27"/>
      <c r="I114" s="27"/>
      <c r="L114" s="5"/>
    </row>
    <row r="115" spans="1:12">
      <c r="A115" s="32"/>
      <c r="C115" s="27"/>
      <c r="D115" s="27"/>
      <c r="E115" s="27"/>
      <c r="F115" s="27"/>
      <c r="G115" s="27"/>
      <c r="H115" s="27"/>
      <c r="I115" s="27"/>
      <c r="L115" s="5"/>
    </row>
    <row r="116" spans="1:12">
      <c r="A116" s="32"/>
      <c r="C116" s="27"/>
      <c r="D116" s="27"/>
      <c r="E116" s="27"/>
      <c r="F116" s="27"/>
      <c r="G116" s="27"/>
      <c r="H116" s="27"/>
      <c r="I116" s="27"/>
      <c r="L116" s="5"/>
    </row>
    <row r="117" spans="1:12">
      <c r="A117" s="32"/>
      <c r="C117" s="27"/>
      <c r="D117" s="27"/>
      <c r="E117" s="27"/>
      <c r="F117" s="27"/>
      <c r="G117" s="27"/>
      <c r="H117" s="27"/>
      <c r="I117" s="27"/>
      <c r="L117" s="5"/>
    </row>
    <row r="118" spans="1:12">
      <c r="A118" s="32"/>
      <c r="C118" s="27"/>
      <c r="D118" s="27"/>
      <c r="E118" s="27"/>
      <c r="F118" s="27"/>
      <c r="G118" s="27"/>
      <c r="H118" s="27"/>
      <c r="I118" s="27"/>
      <c r="L118" s="5"/>
    </row>
    <row r="119" spans="1:12" ht="15.75">
      <c r="A119" s="33"/>
      <c r="C119" s="27"/>
      <c r="D119" s="27"/>
      <c r="E119" s="27"/>
      <c r="F119" s="27"/>
      <c r="G119" s="27"/>
      <c r="H119" s="27"/>
      <c r="I119" s="27"/>
      <c r="L119" s="5"/>
    </row>
    <row r="120" spans="1:12" ht="15.75">
      <c r="A120" s="33"/>
      <c r="C120" s="27"/>
      <c r="D120" s="27"/>
      <c r="E120" s="27"/>
      <c r="F120" s="27"/>
      <c r="G120" s="27"/>
      <c r="H120" s="27"/>
      <c r="I120" s="27"/>
      <c r="L120" s="5"/>
    </row>
    <row r="121" spans="1:12" ht="15.75">
      <c r="A121" s="33"/>
      <c r="C121" s="27"/>
      <c r="D121" s="27"/>
      <c r="E121" s="27"/>
      <c r="F121" s="27"/>
      <c r="G121" s="27"/>
      <c r="H121" s="27"/>
      <c r="I121" s="27"/>
      <c r="L121" s="5"/>
    </row>
    <row r="122" spans="1:12" ht="15.75">
      <c r="A122" s="33"/>
      <c r="C122" s="27"/>
      <c r="D122" s="27"/>
      <c r="E122" s="27"/>
      <c r="F122" s="27"/>
      <c r="G122" s="27"/>
      <c r="H122" s="27"/>
      <c r="I122" s="27"/>
      <c r="L122" s="5"/>
    </row>
    <row r="123" spans="1:12" ht="15.75">
      <c r="A123" s="33"/>
      <c r="C123" s="27"/>
      <c r="D123" s="27"/>
      <c r="E123" s="27"/>
      <c r="F123" s="27"/>
      <c r="G123" s="27"/>
      <c r="H123" s="27"/>
      <c r="I123" s="27"/>
      <c r="L123" s="5"/>
    </row>
    <row r="124" spans="1:12" ht="15.75">
      <c r="A124" s="33"/>
      <c r="C124" s="27"/>
      <c r="D124" s="27"/>
      <c r="E124" s="27"/>
      <c r="F124" s="27"/>
      <c r="G124" s="27"/>
      <c r="H124" s="27"/>
      <c r="I124" s="27"/>
      <c r="L124" s="5"/>
    </row>
    <row r="125" spans="1:12" ht="15.75">
      <c r="A125" s="33"/>
      <c r="C125" s="27"/>
      <c r="D125" s="27"/>
      <c r="E125" s="27"/>
      <c r="F125" s="27"/>
      <c r="G125" s="27"/>
      <c r="H125" s="27"/>
      <c r="I125" s="27"/>
      <c r="L125" s="5"/>
    </row>
    <row r="126" spans="1:12" ht="15.75">
      <c r="A126" s="33"/>
      <c r="C126" s="27"/>
      <c r="D126" s="27"/>
      <c r="E126" s="27"/>
      <c r="F126" s="27"/>
      <c r="G126" s="27"/>
      <c r="H126" s="27"/>
      <c r="I126" s="27"/>
      <c r="L126" s="5"/>
    </row>
    <row r="127" spans="1:12" ht="15.75">
      <c r="A127" s="33"/>
      <c r="C127" s="27"/>
      <c r="D127" s="27"/>
      <c r="E127" s="27"/>
      <c r="F127" s="27"/>
      <c r="G127" s="27"/>
      <c r="H127" s="27"/>
      <c r="I127" s="27"/>
      <c r="L127" s="5"/>
    </row>
    <row r="128" spans="1:12" ht="15.75">
      <c r="A128" s="33"/>
      <c r="C128" s="27"/>
      <c r="D128" s="27"/>
      <c r="E128" s="27"/>
      <c r="F128" s="27"/>
      <c r="G128" s="27"/>
      <c r="H128" s="27"/>
      <c r="I128" s="27"/>
      <c r="L128" s="5"/>
    </row>
    <row r="129" spans="1:12" ht="15.75">
      <c r="A129" s="33"/>
      <c r="C129" s="27"/>
      <c r="D129" s="27"/>
      <c r="E129" s="27"/>
      <c r="F129" s="27"/>
      <c r="G129" s="27"/>
      <c r="H129" s="27"/>
      <c r="I129" s="27"/>
      <c r="L129" s="5"/>
    </row>
    <row r="130" spans="1:12" ht="15.75">
      <c r="A130" s="33"/>
      <c r="C130" s="27"/>
      <c r="D130" s="27"/>
      <c r="E130" s="27"/>
      <c r="F130" s="27"/>
      <c r="G130" s="27"/>
      <c r="H130" s="27"/>
      <c r="I130" s="27"/>
      <c r="L130" s="5"/>
    </row>
    <row r="131" spans="1:12" ht="15.75">
      <c r="A131" s="33"/>
      <c r="C131" s="27"/>
      <c r="D131" s="27"/>
      <c r="E131" s="27"/>
      <c r="F131" s="27"/>
      <c r="G131" s="27"/>
      <c r="H131" s="27"/>
      <c r="I131" s="27"/>
      <c r="L131" s="5"/>
    </row>
    <row r="132" spans="1:12" ht="15.75">
      <c r="A132" s="33"/>
      <c r="C132" s="27"/>
      <c r="D132" s="27"/>
      <c r="E132" s="27"/>
      <c r="F132" s="27"/>
      <c r="G132" s="27"/>
      <c r="H132" s="27"/>
      <c r="I132" s="27"/>
      <c r="L132" s="5"/>
    </row>
    <row r="133" spans="1:12" ht="15.75">
      <c r="A133" s="33"/>
      <c r="C133" s="27"/>
      <c r="D133" s="27"/>
      <c r="E133" s="27"/>
      <c r="F133" s="27"/>
      <c r="G133" s="27"/>
      <c r="H133" s="27"/>
      <c r="I133" s="27"/>
      <c r="L133" s="5"/>
    </row>
    <row r="134" spans="1:12" ht="15.75">
      <c r="A134" s="33"/>
      <c r="C134" s="27"/>
      <c r="D134" s="27"/>
      <c r="E134" s="27"/>
      <c r="F134" s="27"/>
      <c r="G134" s="27"/>
      <c r="H134" s="27"/>
      <c r="I134" s="27"/>
      <c r="L134" s="5"/>
    </row>
    <row r="135" spans="1:12" ht="15.75">
      <c r="A135" s="33"/>
      <c r="C135" s="27"/>
      <c r="D135" s="27"/>
      <c r="E135" s="27"/>
      <c r="F135" s="27"/>
      <c r="G135" s="27"/>
      <c r="H135" s="27"/>
      <c r="I135" s="27"/>
      <c r="L135" s="5"/>
    </row>
    <row r="136" spans="1:12" ht="15.75">
      <c r="A136" s="33"/>
      <c r="C136" s="27"/>
      <c r="D136" s="27"/>
      <c r="E136" s="27"/>
      <c r="F136" s="27"/>
      <c r="G136" s="27"/>
      <c r="H136" s="27"/>
      <c r="I136" s="27"/>
      <c r="L136" s="5"/>
    </row>
    <row r="137" spans="1:12" ht="15.75">
      <c r="A137" s="33"/>
      <c r="C137" s="27"/>
      <c r="D137" s="27"/>
      <c r="E137" s="27"/>
      <c r="F137" s="27"/>
      <c r="G137" s="27"/>
      <c r="H137" s="27"/>
      <c r="I137" s="27"/>
      <c r="L137" s="5"/>
    </row>
    <row r="138" spans="1:12" ht="15.75">
      <c r="A138" s="33"/>
      <c r="C138" s="27"/>
      <c r="D138" s="27"/>
      <c r="E138" s="27"/>
      <c r="F138" s="27"/>
      <c r="G138" s="27"/>
      <c r="H138" s="27"/>
      <c r="I138" s="27"/>
      <c r="L138" s="5"/>
    </row>
    <row r="139" spans="1:12" ht="15.75">
      <c r="A139" s="33"/>
      <c r="C139" s="27"/>
      <c r="D139" s="27"/>
      <c r="E139" s="27"/>
      <c r="F139" s="27"/>
      <c r="G139" s="27"/>
      <c r="H139" s="27"/>
      <c r="I139" s="27"/>
      <c r="L139" s="5"/>
    </row>
    <row r="140" spans="1:12" ht="15.75">
      <c r="A140" s="33"/>
      <c r="C140" s="27"/>
      <c r="D140" s="27"/>
      <c r="E140" s="27"/>
      <c r="F140" s="27"/>
      <c r="G140" s="27"/>
      <c r="H140" s="27"/>
      <c r="I140" s="27"/>
      <c r="L140" s="5"/>
    </row>
    <row r="141" spans="1:12" ht="15.75">
      <c r="A141" s="33"/>
      <c r="C141" s="27"/>
      <c r="D141" s="27"/>
      <c r="E141" s="27"/>
      <c r="F141" s="27"/>
      <c r="G141" s="27"/>
      <c r="H141" s="27"/>
      <c r="I141" s="27"/>
      <c r="L141" s="5"/>
    </row>
    <row r="142" spans="1:12" ht="15.75">
      <c r="A142" s="33"/>
      <c r="C142" s="27"/>
      <c r="D142" s="27"/>
      <c r="E142" s="27"/>
      <c r="F142" s="27"/>
      <c r="G142" s="27"/>
      <c r="H142" s="27"/>
      <c r="I142" s="27"/>
      <c r="L142" s="5"/>
    </row>
    <row r="143" spans="1:12" ht="15.75">
      <c r="A143" s="33"/>
      <c r="C143" s="27"/>
      <c r="D143" s="27"/>
      <c r="E143" s="27"/>
      <c r="F143" s="27"/>
      <c r="G143" s="27"/>
      <c r="H143" s="27"/>
      <c r="I143" s="27"/>
      <c r="L143" s="5"/>
    </row>
    <row r="144" spans="1:12" ht="15.75">
      <c r="A144" s="33"/>
      <c r="C144" s="27"/>
      <c r="D144" s="27"/>
      <c r="E144" s="27"/>
      <c r="F144" s="27"/>
      <c r="G144" s="27"/>
      <c r="H144" s="27"/>
      <c r="I144" s="27"/>
      <c r="L144" s="5"/>
    </row>
    <row r="145" spans="1:12" ht="15.75">
      <c r="A145" s="33"/>
      <c r="C145" s="27"/>
      <c r="D145" s="27"/>
      <c r="E145" s="27"/>
      <c r="F145" s="27"/>
      <c r="G145" s="27"/>
      <c r="H145" s="27"/>
      <c r="I145" s="27"/>
      <c r="L145" s="5"/>
    </row>
    <row r="146" spans="1:12" ht="15.75">
      <c r="A146" s="33"/>
      <c r="C146" s="27"/>
      <c r="D146" s="27"/>
      <c r="E146" s="27"/>
      <c r="F146" s="27"/>
      <c r="G146" s="27"/>
      <c r="H146" s="27"/>
      <c r="I146" s="27"/>
      <c r="L146" s="5"/>
    </row>
    <row r="147" spans="1:12" ht="15.75">
      <c r="A147" s="33"/>
      <c r="C147" s="27"/>
      <c r="D147" s="27"/>
      <c r="E147" s="27"/>
      <c r="F147" s="27"/>
      <c r="G147" s="27"/>
      <c r="H147" s="27"/>
      <c r="I147" s="27"/>
      <c r="L147" s="5"/>
    </row>
    <row r="148" spans="1:12" ht="15.75">
      <c r="A148" s="33"/>
      <c r="C148" s="27"/>
      <c r="D148" s="27"/>
      <c r="E148" s="27"/>
      <c r="F148" s="27"/>
      <c r="G148" s="27"/>
      <c r="H148" s="27"/>
      <c r="I148" s="27"/>
      <c r="L148" s="5"/>
    </row>
    <row r="149" spans="1:12" ht="15.75">
      <c r="A149" s="33"/>
      <c r="C149" s="27"/>
      <c r="D149" s="27"/>
      <c r="E149" s="27"/>
      <c r="F149" s="27"/>
      <c r="G149" s="27"/>
      <c r="H149" s="27"/>
      <c r="I149" s="27"/>
      <c r="L149" s="5"/>
    </row>
    <row r="150" spans="1:12" ht="15.75">
      <c r="A150" s="33"/>
      <c r="C150" s="27"/>
      <c r="D150" s="27"/>
      <c r="E150" s="27"/>
      <c r="F150" s="27"/>
      <c r="G150" s="27"/>
      <c r="H150" s="27"/>
      <c r="I150" s="27"/>
      <c r="L150" s="5"/>
    </row>
    <row r="151" spans="1:12" ht="15.75">
      <c r="A151" s="33"/>
      <c r="C151" s="27"/>
      <c r="D151" s="27"/>
      <c r="E151" s="27"/>
      <c r="F151" s="27"/>
      <c r="G151" s="27"/>
      <c r="H151" s="27"/>
      <c r="I151" s="27"/>
      <c r="L151" s="5"/>
    </row>
    <row r="152" spans="1:12" ht="15.75">
      <c r="A152" s="33"/>
      <c r="C152" s="27"/>
      <c r="D152" s="27"/>
      <c r="E152" s="27"/>
      <c r="F152" s="27"/>
      <c r="G152" s="27"/>
      <c r="H152" s="27"/>
      <c r="I152" s="27"/>
      <c r="L152" s="5"/>
    </row>
    <row r="153" spans="1:12" ht="15.75">
      <c r="A153" s="33"/>
      <c r="C153" s="27"/>
      <c r="D153" s="27"/>
      <c r="E153" s="27"/>
      <c r="F153" s="27"/>
      <c r="G153" s="27"/>
      <c r="H153" s="27"/>
      <c r="I153" s="27"/>
      <c r="L153" s="5"/>
    </row>
    <row r="154" spans="1:12" ht="15.75">
      <c r="A154" s="33"/>
      <c r="C154" s="27"/>
      <c r="D154" s="27"/>
      <c r="E154" s="27"/>
      <c r="F154" s="27"/>
      <c r="G154" s="27"/>
      <c r="H154" s="27"/>
      <c r="I154" s="27"/>
      <c r="L154" s="5"/>
    </row>
    <row r="155" spans="1:12" ht="15.75">
      <c r="A155" s="33"/>
      <c r="C155" s="27"/>
      <c r="D155" s="27"/>
      <c r="E155" s="27"/>
      <c r="F155" s="27"/>
      <c r="G155" s="27"/>
      <c r="H155" s="27"/>
      <c r="I155" s="27"/>
      <c r="L155" s="5"/>
    </row>
    <row r="156" spans="1:12" ht="15.75">
      <c r="A156" s="33"/>
      <c r="C156" s="27"/>
      <c r="D156" s="27"/>
      <c r="E156" s="27"/>
      <c r="F156" s="27"/>
      <c r="G156" s="27"/>
      <c r="H156" s="27"/>
      <c r="I156" s="27"/>
      <c r="L156" s="5"/>
    </row>
    <row r="157" spans="1:12" ht="15.75">
      <c r="A157" s="33"/>
      <c r="C157" s="27"/>
      <c r="D157" s="27"/>
      <c r="E157" s="27"/>
      <c r="F157" s="27"/>
      <c r="G157" s="27"/>
      <c r="H157" s="27"/>
      <c r="I157" s="27"/>
      <c r="L157" s="5"/>
    </row>
    <row r="158" spans="1:12" ht="15.75">
      <c r="A158" s="33"/>
      <c r="C158" s="27"/>
      <c r="D158" s="27"/>
      <c r="E158" s="27"/>
      <c r="F158" s="27"/>
      <c r="G158" s="27"/>
      <c r="H158" s="27"/>
      <c r="I158" s="27"/>
      <c r="L158" s="5"/>
    </row>
    <row r="159" spans="1:12" ht="15.75">
      <c r="A159" s="33"/>
      <c r="C159" s="27"/>
      <c r="D159" s="27"/>
      <c r="E159" s="27"/>
      <c r="F159" s="27"/>
      <c r="G159" s="27"/>
      <c r="H159" s="27"/>
      <c r="I159" s="27"/>
      <c r="L159" s="5"/>
    </row>
    <row r="160" spans="1:12" ht="15.75">
      <c r="A160" s="33"/>
      <c r="C160" s="27"/>
      <c r="D160" s="27"/>
      <c r="E160" s="27"/>
      <c r="F160" s="27"/>
      <c r="G160" s="27"/>
      <c r="H160" s="27"/>
      <c r="I160" s="27"/>
      <c r="L160" s="5"/>
    </row>
    <row r="161" spans="1:12" ht="15.75">
      <c r="A161" s="33"/>
      <c r="C161" s="27"/>
      <c r="D161" s="27"/>
      <c r="E161" s="27"/>
      <c r="F161" s="27"/>
      <c r="G161" s="27"/>
      <c r="H161" s="27"/>
      <c r="I161" s="27"/>
      <c r="L161" s="5"/>
    </row>
    <row r="162" spans="1:12" ht="15.75">
      <c r="A162" s="33"/>
      <c r="C162" s="27"/>
      <c r="D162" s="27"/>
      <c r="E162" s="27"/>
      <c r="F162" s="27"/>
      <c r="G162" s="27"/>
      <c r="H162" s="27"/>
      <c r="I162" s="27"/>
      <c r="L162" s="5"/>
    </row>
    <row r="163" spans="1:12" ht="15.75">
      <c r="A163" s="33"/>
      <c r="C163" s="27"/>
      <c r="D163" s="27"/>
      <c r="E163" s="27"/>
      <c r="F163" s="27"/>
      <c r="G163" s="27"/>
      <c r="H163" s="27"/>
      <c r="I163" s="27"/>
      <c r="L163" s="5"/>
    </row>
    <row r="164" spans="1:12" ht="15.75">
      <c r="A164" s="33"/>
      <c r="C164" s="27"/>
      <c r="D164" s="27"/>
      <c r="E164" s="27"/>
      <c r="F164" s="27"/>
      <c r="G164" s="27"/>
      <c r="H164" s="27"/>
      <c r="I164" s="27"/>
      <c r="L164" s="5"/>
    </row>
    <row r="165" spans="1:12" ht="15.75">
      <c r="A165" s="33"/>
      <c r="C165" s="27"/>
      <c r="D165" s="27"/>
      <c r="E165" s="27"/>
      <c r="F165" s="27"/>
      <c r="G165" s="27"/>
      <c r="H165" s="27"/>
      <c r="I165" s="27"/>
      <c r="L165" s="5"/>
    </row>
    <row r="166" spans="1:12" ht="15.75">
      <c r="A166" s="33"/>
      <c r="C166" s="27"/>
      <c r="D166" s="27"/>
      <c r="E166" s="27"/>
      <c r="F166" s="27"/>
      <c r="G166" s="27"/>
      <c r="H166" s="27"/>
      <c r="I166" s="27"/>
      <c r="L166" s="5"/>
    </row>
    <row r="167" spans="1:12" ht="15.75">
      <c r="A167" s="33"/>
      <c r="C167" s="27"/>
      <c r="D167" s="27"/>
      <c r="E167" s="27"/>
      <c r="F167" s="27"/>
      <c r="G167" s="27"/>
      <c r="H167" s="27"/>
      <c r="I167" s="27"/>
      <c r="L167" s="5"/>
    </row>
    <row r="168" spans="1:12" ht="15.75">
      <c r="A168" s="33"/>
      <c r="C168" s="27"/>
      <c r="D168" s="27"/>
      <c r="E168" s="27"/>
      <c r="F168" s="27"/>
      <c r="G168" s="27"/>
      <c r="H168" s="27"/>
      <c r="I168" s="27"/>
      <c r="L168" s="5"/>
    </row>
    <row r="169" spans="1:12" ht="15.75">
      <c r="A169" s="33"/>
      <c r="C169" s="27"/>
      <c r="D169" s="27"/>
      <c r="E169" s="27"/>
      <c r="F169" s="27"/>
      <c r="G169" s="27"/>
      <c r="H169" s="27"/>
      <c r="I169" s="27"/>
      <c r="L169" s="5"/>
    </row>
    <row r="170" spans="1:12" ht="15.75">
      <c r="A170" s="33"/>
      <c r="C170" s="27"/>
      <c r="D170" s="27"/>
      <c r="E170" s="27"/>
      <c r="F170" s="27"/>
      <c r="G170" s="27"/>
      <c r="H170" s="27"/>
      <c r="I170" s="27"/>
      <c r="L170" s="5"/>
    </row>
    <row r="171" spans="1:12" ht="15.75">
      <c r="A171" s="33"/>
      <c r="C171" s="27"/>
      <c r="D171" s="27"/>
      <c r="E171" s="27"/>
      <c r="F171" s="27"/>
      <c r="G171" s="27"/>
      <c r="H171" s="27"/>
      <c r="I171" s="27"/>
      <c r="L171" s="5"/>
    </row>
    <row r="172" spans="1:12" ht="15.75">
      <c r="A172" s="33"/>
      <c r="C172" s="27"/>
      <c r="D172" s="27"/>
      <c r="E172" s="27"/>
      <c r="F172" s="27"/>
      <c r="G172" s="27"/>
      <c r="H172" s="27"/>
      <c r="I172" s="27"/>
      <c r="L172" s="5"/>
    </row>
    <row r="173" spans="1:12" ht="15.75">
      <c r="A173" s="33"/>
      <c r="C173" s="27"/>
      <c r="D173" s="27"/>
      <c r="E173" s="27"/>
      <c r="F173" s="27"/>
      <c r="G173" s="27"/>
      <c r="H173" s="27"/>
      <c r="I173" s="27"/>
      <c r="L173" s="5"/>
    </row>
    <row r="174" spans="1:12" ht="15.75">
      <c r="A174" s="33"/>
      <c r="C174" s="27"/>
      <c r="D174" s="27"/>
      <c r="E174" s="27"/>
      <c r="F174" s="27"/>
      <c r="G174" s="27"/>
      <c r="H174" s="27"/>
      <c r="I174" s="27"/>
      <c r="L174" s="5"/>
    </row>
    <row r="175" spans="1:12" ht="15.75">
      <c r="A175" s="33"/>
      <c r="C175" s="27"/>
      <c r="D175" s="27"/>
      <c r="E175" s="27"/>
      <c r="F175" s="27"/>
      <c r="G175" s="27"/>
      <c r="H175" s="27"/>
      <c r="I175" s="27"/>
      <c r="L175" s="5"/>
    </row>
    <row r="176" spans="1:12" ht="15.75">
      <c r="A176" s="33"/>
      <c r="C176" s="27"/>
      <c r="D176" s="27"/>
      <c r="E176" s="27"/>
      <c r="F176" s="27"/>
      <c r="G176" s="27"/>
      <c r="H176" s="27"/>
      <c r="I176" s="27"/>
      <c r="L176" s="5"/>
    </row>
    <row r="177" spans="1:12" ht="15.75">
      <c r="A177" s="33"/>
      <c r="C177" s="27"/>
      <c r="D177" s="27"/>
      <c r="E177" s="27"/>
      <c r="F177" s="27"/>
      <c r="G177" s="27"/>
      <c r="H177" s="27"/>
      <c r="I177" s="27"/>
      <c r="L177" s="5"/>
    </row>
    <row r="178" spans="1:12" ht="15.75">
      <c r="A178" s="33"/>
      <c r="C178" s="27"/>
      <c r="D178" s="27"/>
      <c r="E178" s="27"/>
      <c r="F178" s="27"/>
      <c r="G178" s="27"/>
      <c r="H178" s="27"/>
      <c r="I178" s="27"/>
      <c r="L178" s="5"/>
    </row>
    <row r="179" spans="1:12" ht="15.75">
      <c r="A179" s="33"/>
      <c r="C179" s="27"/>
      <c r="D179" s="27"/>
      <c r="E179" s="27"/>
      <c r="F179" s="27"/>
      <c r="G179" s="27"/>
      <c r="H179" s="27"/>
      <c r="I179" s="27"/>
      <c r="L179" s="5"/>
    </row>
    <row r="180" spans="1:12" ht="15.75">
      <c r="A180" s="33"/>
      <c r="C180" s="27"/>
      <c r="D180" s="27"/>
      <c r="E180" s="27"/>
      <c r="F180" s="27"/>
      <c r="G180" s="27"/>
      <c r="H180" s="27"/>
      <c r="I180" s="27"/>
      <c r="L180" s="5"/>
    </row>
    <row r="181" spans="1:12" ht="15.75">
      <c r="A181" s="33"/>
      <c r="C181" s="27"/>
      <c r="D181" s="27"/>
      <c r="E181" s="27"/>
      <c r="F181" s="27"/>
      <c r="G181" s="27"/>
      <c r="H181" s="27"/>
      <c r="I181" s="27"/>
      <c r="L181" s="5"/>
    </row>
    <row r="182" spans="1:12" ht="15.75">
      <c r="A182" s="33"/>
      <c r="C182" s="27"/>
      <c r="D182" s="27"/>
      <c r="E182" s="27"/>
      <c r="F182" s="27"/>
      <c r="G182" s="27"/>
      <c r="H182" s="27"/>
      <c r="I182" s="27"/>
      <c r="L182" s="5"/>
    </row>
    <row r="183" spans="1:12" ht="15.75">
      <c r="A183" s="33"/>
      <c r="C183" s="27"/>
      <c r="D183" s="27"/>
      <c r="E183" s="27"/>
      <c r="F183" s="27"/>
      <c r="G183" s="27"/>
      <c r="H183" s="27"/>
      <c r="I183" s="27"/>
      <c r="L183" s="5"/>
    </row>
    <row r="184" spans="1:12" ht="15.75">
      <c r="A184" s="33"/>
      <c r="C184" s="27"/>
      <c r="D184" s="27"/>
      <c r="E184" s="27"/>
      <c r="F184" s="27"/>
      <c r="G184" s="27"/>
      <c r="H184" s="27"/>
      <c r="I184" s="27"/>
      <c r="L184" s="5"/>
    </row>
    <row r="185" spans="1:12" ht="15.75">
      <c r="A185" s="33"/>
      <c r="C185" s="27"/>
      <c r="D185" s="27"/>
      <c r="E185" s="27"/>
      <c r="F185" s="27"/>
      <c r="G185" s="27"/>
      <c r="H185" s="27"/>
      <c r="I185" s="27"/>
      <c r="L185" s="5"/>
    </row>
    <row r="186" spans="1:12" ht="15.75">
      <c r="A186" s="33"/>
      <c r="C186" s="27"/>
      <c r="D186" s="27"/>
      <c r="E186" s="27"/>
      <c r="F186" s="27"/>
      <c r="G186" s="27"/>
      <c r="H186" s="27"/>
      <c r="I186" s="27"/>
      <c r="L186" s="5"/>
    </row>
    <row r="187" spans="1:12" ht="15.75">
      <c r="A187" s="33"/>
      <c r="C187" s="27"/>
      <c r="D187" s="27"/>
      <c r="E187" s="27"/>
      <c r="F187" s="27"/>
      <c r="G187" s="27"/>
      <c r="H187" s="27"/>
      <c r="I187" s="27"/>
      <c r="L187" s="5"/>
    </row>
    <row r="188" spans="1:12" ht="15.75">
      <c r="A188" s="33"/>
      <c r="C188" s="27"/>
      <c r="D188" s="27"/>
      <c r="E188" s="27"/>
      <c r="F188" s="27"/>
      <c r="G188" s="27"/>
      <c r="H188" s="27"/>
      <c r="I188" s="27"/>
      <c r="L188" s="5"/>
    </row>
    <row r="189" spans="1:12" ht="15.75">
      <c r="A189" s="33"/>
      <c r="C189" s="27"/>
      <c r="D189" s="27"/>
      <c r="E189" s="27"/>
      <c r="F189" s="27"/>
      <c r="G189" s="27"/>
      <c r="H189" s="27"/>
      <c r="I189" s="27"/>
      <c r="L189" s="5"/>
    </row>
    <row r="190" spans="1:12" ht="15.75">
      <c r="A190" s="33"/>
      <c r="C190" s="27"/>
      <c r="D190" s="27"/>
      <c r="E190" s="27"/>
      <c r="F190" s="27"/>
      <c r="G190" s="27"/>
      <c r="H190" s="27"/>
      <c r="I190" s="27"/>
      <c r="L190" s="5"/>
    </row>
    <row r="191" spans="1:12" ht="15.75">
      <c r="A191" s="33"/>
      <c r="C191" s="27"/>
      <c r="D191" s="27"/>
      <c r="E191" s="27"/>
      <c r="F191" s="27"/>
      <c r="G191" s="27"/>
      <c r="H191" s="27"/>
      <c r="I191" s="27"/>
      <c r="L191" s="5"/>
    </row>
    <row r="192" spans="1:12" ht="15.75">
      <c r="A192" s="33"/>
      <c r="C192" s="27"/>
      <c r="D192" s="27"/>
      <c r="E192" s="27"/>
      <c r="F192" s="27"/>
      <c r="G192" s="27"/>
      <c r="H192" s="27"/>
      <c r="I192" s="27"/>
      <c r="L192" s="5"/>
    </row>
    <row r="193" spans="1:12" ht="15.75">
      <c r="A193" s="33"/>
      <c r="C193" s="27"/>
      <c r="D193" s="27"/>
      <c r="E193" s="27"/>
      <c r="F193" s="27"/>
      <c r="G193" s="27"/>
      <c r="H193" s="27"/>
      <c r="I193" s="27"/>
      <c r="L193" s="5"/>
    </row>
    <row r="194" spans="1:12" ht="15.75">
      <c r="A194" s="33"/>
      <c r="C194" s="27"/>
      <c r="D194" s="27"/>
      <c r="E194" s="27"/>
      <c r="F194" s="27"/>
      <c r="G194" s="27"/>
      <c r="H194" s="27"/>
      <c r="I194" s="27"/>
      <c r="L194" s="5"/>
    </row>
    <row r="195" spans="1:12" ht="15.75">
      <c r="A195" s="33"/>
      <c r="C195" s="27"/>
      <c r="D195" s="27"/>
      <c r="E195" s="27"/>
      <c r="F195" s="27"/>
      <c r="G195" s="27"/>
      <c r="H195" s="27"/>
      <c r="I195" s="27"/>
      <c r="L195" s="5"/>
    </row>
    <row r="196" spans="1:12" ht="15.75">
      <c r="A196" s="33"/>
      <c r="C196" s="27"/>
      <c r="D196" s="27"/>
      <c r="E196" s="27"/>
      <c r="F196" s="27"/>
      <c r="G196" s="27"/>
      <c r="H196" s="27"/>
      <c r="I196" s="27"/>
      <c r="L196" s="5"/>
    </row>
    <row r="197" spans="1:12" ht="15.75">
      <c r="A197" s="33"/>
      <c r="C197" s="27"/>
      <c r="D197" s="27"/>
      <c r="E197" s="27"/>
      <c r="F197" s="27"/>
      <c r="G197" s="27"/>
      <c r="H197" s="27"/>
      <c r="I197" s="27"/>
      <c r="L197" s="5"/>
    </row>
    <row r="198" spans="1:12" ht="15.75">
      <c r="A198" s="33"/>
      <c r="C198" s="27"/>
      <c r="D198" s="27"/>
      <c r="E198" s="27"/>
      <c r="F198" s="27"/>
      <c r="G198" s="27"/>
      <c r="H198" s="27"/>
      <c r="I198" s="27"/>
      <c r="L198" s="5"/>
    </row>
    <row r="199" spans="1:12" ht="15.75">
      <c r="A199" s="33"/>
      <c r="C199" s="27"/>
      <c r="D199" s="27"/>
      <c r="E199" s="27"/>
      <c r="F199" s="27"/>
      <c r="G199" s="27"/>
      <c r="H199" s="27"/>
      <c r="I199" s="27"/>
      <c r="L199" s="5"/>
    </row>
    <row r="200" spans="1:12" ht="15.75">
      <c r="A200" s="33"/>
      <c r="C200" s="27"/>
      <c r="D200" s="27"/>
      <c r="E200" s="27"/>
      <c r="F200" s="27"/>
      <c r="G200" s="27"/>
      <c r="H200" s="27"/>
      <c r="I200" s="27"/>
      <c r="L200" s="5"/>
    </row>
    <row r="201" spans="1:12" ht="15.75">
      <c r="A201" s="33"/>
      <c r="C201" s="27"/>
      <c r="D201" s="27"/>
      <c r="E201" s="27"/>
      <c r="F201" s="27"/>
      <c r="G201" s="27"/>
      <c r="H201" s="27"/>
      <c r="I201" s="27"/>
      <c r="L201" s="5"/>
    </row>
    <row r="202" spans="1:12" ht="15.75">
      <c r="A202" s="33"/>
      <c r="C202" s="27"/>
      <c r="D202" s="27"/>
      <c r="E202" s="27"/>
      <c r="F202" s="27"/>
      <c r="G202" s="27"/>
      <c r="H202" s="27"/>
      <c r="I202" s="27"/>
      <c r="L202" s="5"/>
    </row>
    <row r="203" spans="1:12" ht="15.75">
      <c r="A203" s="33"/>
      <c r="C203" s="27"/>
      <c r="D203" s="27"/>
      <c r="E203" s="27"/>
      <c r="F203" s="27"/>
      <c r="G203" s="27"/>
      <c r="H203" s="27"/>
      <c r="I203" s="27"/>
      <c r="L203" s="5"/>
    </row>
    <row r="204" spans="1:12" ht="15.75">
      <c r="A204" s="33"/>
      <c r="C204" s="27"/>
      <c r="D204" s="27"/>
      <c r="E204" s="27"/>
      <c r="F204" s="27"/>
      <c r="G204" s="27"/>
      <c r="H204" s="27"/>
      <c r="I204" s="27"/>
      <c r="L204" s="5"/>
    </row>
    <row r="205" spans="1:12" ht="15.75">
      <c r="A205" s="33"/>
      <c r="C205" s="27"/>
      <c r="D205" s="27"/>
      <c r="E205" s="27"/>
      <c r="F205" s="27"/>
      <c r="G205" s="27"/>
      <c r="H205" s="27"/>
      <c r="I205" s="27"/>
      <c r="L205" s="5"/>
    </row>
    <row r="206" spans="1:12" ht="15.75">
      <c r="A206" s="33"/>
      <c r="C206" s="27"/>
      <c r="D206" s="27"/>
      <c r="E206" s="27"/>
      <c r="F206" s="27"/>
      <c r="G206" s="27"/>
      <c r="H206" s="27"/>
      <c r="I206" s="27"/>
      <c r="L206" s="5"/>
    </row>
    <row r="207" spans="1:12" ht="15.75">
      <c r="A207" s="33"/>
      <c r="C207" s="27"/>
      <c r="D207" s="27"/>
      <c r="E207" s="27"/>
      <c r="F207" s="27"/>
      <c r="G207" s="27"/>
      <c r="H207" s="27"/>
      <c r="I207" s="27"/>
      <c r="L207" s="5"/>
    </row>
    <row r="208" spans="1:12" ht="15.75">
      <c r="A208" s="33"/>
      <c r="C208" s="27"/>
      <c r="D208" s="27"/>
      <c r="E208" s="27"/>
      <c r="F208" s="27"/>
      <c r="G208" s="27"/>
      <c r="H208" s="27"/>
      <c r="I208" s="27"/>
      <c r="L208" s="5"/>
    </row>
    <row r="209" spans="1:12" ht="15.75">
      <c r="A209" s="33"/>
      <c r="C209" s="27"/>
      <c r="D209" s="27"/>
      <c r="E209" s="27"/>
      <c r="F209" s="27"/>
      <c r="G209" s="27"/>
      <c r="H209" s="27"/>
      <c r="I209" s="27"/>
      <c r="L209" s="5"/>
    </row>
    <row r="210" spans="1:12" ht="15.75">
      <c r="A210" s="34"/>
      <c r="C210" s="27"/>
      <c r="D210" s="27"/>
      <c r="E210" s="27"/>
      <c r="F210" s="27"/>
      <c r="G210" s="27"/>
      <c r="H210" s="27"/>
      <c r="I210" s="27"/>
      <c r="L210" s="5"/>
    </row>
    <row r="211" spans="1:12" ht="15.75">
      <c r="A211" s="34"/>
      <c r="C211" s="27"/>
      <c r="D211" s="27"/>
      <c r="E211" s="27"/>
      <c r="F211" s="27"/>
      <c r="G211" s="27"/>
      <c r="H211" s="27"/>
      <c r="I211" s="27"/>
      <c r="L211" s="5"/>
    </row>
    <row r="212" spans="1:12" ht="15.75">
      <c r="A212" s="34"/>
      <c r="C212" s="27"/>
      <c r="D212" s="27"/>
      <c r="E212" s="27"/>
      <c r="F212" s="27"/>
      <c r="G212" s="27"/>
      <c r="H212" s="27"/>
      <c r="I212" s="27"/>
      <c r="L212" s="5"/>
    </row>
    <row r="213" spans="1:12" ht="15.75">
      <c r="A213" s="34"/>
      <c r="C213" s="27"/>
      <c r="D213" s="27"/>
      <c r="E213" s="27"/>
      <c r="F213" s="27"/>
      <c r="G213" s="27"/>
      <c r="H213" s="27"/>
      <c r="I213" s="27"/>
    </row>
    <row r="214" spans="1:12" ht="15.75">
      <c r="A214" s="34"/>
      <c r="C214" s="27"/>
      <c r="D214" s="27"/>
      <c r="E214" s="27"/>
      <c r="F214" s="27"/>
      <c r="G214" s="27"/>
      <c r="H214" s="27"/>
      <c r="I214" s="27"/>
    </row>
    <row r="215" spans="1:12" ht="15.75">
      <c r="A215" s="34"/>
      <c r="C215" s="27"/>
      <c r="D215" s="27"/>
      <c r="E215" s="27"/>
      <c r="F215" s="27"/>
      <c r="G215" s="27"/>
      <c r="H215" s="27"/>
      <c r="I215" s="27"/>
    </row>
    <row r="216" spans="1:12" ht="15.75">
      <c r="A216" s="34"/>
      <c r="C216" s="27"/>
      <c r="D216" s="27"/>
      <c r="E216" s="27"/>
      <c r="F216" s="27"/>
      <c r="G216" s="27"/>
      <c r="H216" s="27"/>
      <c r="I216" s="27"/>
    </row>
    <row r="217" spans="1:12" ht="15.75">
      <c r="A217" s="34"/>
      <c r="C217" s="27"/>
      <c r="D217" s="27"/>
      <c r="E217" s="27"/>
      <c r="F217" s="27"/>
      <c r="G217" s="27"/>
      <c r="H217" s="27"/>
      <c r="I217" s="27"/>
    </row>
    <row r="218" spans="1:12" ht="15.75">
      <c r="A218" s="34"/>
      <c r="C218" s="27"/>
      <c r="D218" s="27"/>
      <c r="E218" s="27"/>
      <c r="F218" s="27"/>
      <c r="G218" s="27"/>
      <c r="H218" s="27"/>
      <c r="I218" s="27"/>
    </row>
    <row r="219" spans="1:12" ht="15.75">
      <c r="A219" s="34"/>
      <c r="C219" s="27"/>
      <c r="D219" s="27"/>
      <c r="E219" s="27"/>
      <c r="F219" s="27"/>
      <c r="G219" s="27"/>
      <c r="H219" s="27"/>
      <c r="I219" s="27"/>
    </row>
    <row r="220" spans="1:12" ht="15.75">
      <c r="A220" s="34"/>
      <c r="C220" s="27"/>
      <c r="D220" s="27"/>
      <c r="E220" s="27"/>
      <c r="F220" s="27"/>
      <c r="G220" s="27"/>
      <c r="H220" s="27"/>
      <c r="I220" s="27"/>
    </row>
    <row r="221" spans="1:12" ht="15.75">
      <c r="A221" s="34"/>
      <c r="C221" s="27"/>
      <c r="D221" s="27"/>
      <c r="E221" s="27"/>
      <c r="F221" s="27"/>
      <c r="G221" s="27"/>
      <c r="H221" s="27"/>
      <c r="I221" s="27"/>
    </row>
    <row r="222" spans="1:12" ht="15.75">
      <c r="A222" s="34"/>
      <c r="C222" s="27"/>
      <c r="D222" s="27"/>
      <c r="E222" s="27"/>
      <c r="F222" s="27"/>
      <c r="G222" s="27"/>
      <c r="H222" s="27"/>
      <c r="I222" s="27"/>
    </row>
    <row r="223" spans="1:12" ht="15.75">
      <c r="A223" s="34"/>
      <c r="C223" s="27"/>
      <c r="D223" s="27"/>
      <c r="E223" s="27"/>
      <c r="F223" s="27"/>
      <c r="G223" s="27"/>
      <c r="H223" s="27"/>
      <c r="I223" s="27"/>
    </row>
    <row r="224" spans="1:12" ht="15.75">
      <c r="A224" s="34"/>
      <c r="C224" s="27"/>
      <c r="D224" s="27"/>
      <c r="E224" s="27"/>
      <c r="F224" s="27"/>
      <c r="G224" s="27"/>
      <c r="H224" s="27"/>
      <c r="I224" s="27"/>
    </row>
    <row r="225" spans="1:9" ht="15.75">
      <c r="A225" s="34"/>
      <c r="C225" s="27"/>
      <c r="D225" s="27"/>
      <c r="E225" s="27"/>
      <c r="F225" s="27"/>
      <c r="G225" s="27"/>
      <c r="H225" s="27"/>
      <c r="I225" s="27"/>
    </row>
    <row r="226" spans="1:9" ht="15.75">
      <c r="A226" s="34"/>
      <c r="C226" s="27"/>
      <c r="D226" s="27"/>
      <c r="E226" s="27"/>
      <c r="F226" s="27"/>
      <c r="G226" s="27"/>
      <c r="H226" s="27"/>
      <c r="I226" s="27"/>
    </row>
    <row r="227" spans="1:9" ht="15.75">
      <c r="A227" s="34"/>
      <c r="C227" s="27"/>
      <c r="D227" s="27"/>
      <c r="E227" s="27"/>
      <c r="F227" s="27"/>
      <c r="G227" s="27"/>
      <c r="H227" s="27"/>
      <c r="I227" s="27"/>
    </row>
    <row r="228" spans="1:9" ht="15.75">
      <c r="A228" s="34"/>
      <c r="C228" s="27"/>
      <c r="D228" s="27"/>
      <c r="E228" s="27"/>
      <c r="F228" s="27"/>
      <c r="G228" s="27"/>
      <c r="H228" s="27"/>
      <c r="I228" s="27"/>
    </row>
    <row r="229" spans="1:9" ht="15.75">
      <c r="A229" s="34"/>
      <c r="C229" s="27"/>
      <c r="D229" s="27"/>
      <c r="E229" s="27"/>
      <c r="F229" s="27"/>
      <c r="G229" s="27"/>
      <c r="H229" s="27"/>
      <c r="I229" s="27"/>
    </row>
    <row r="230" spans="1:9" ht="15.75">
      <c r="A230" s="34"/>
      <c r="C230" s="27"/>
      <c r="D230" s="27"/>
      <c r="E230" s="27"/>
      <c r="F230" s="27"/>
      <c r="G230" s="27"/>
      <c r="H230" s="27"/>
      <c r="I230" s="27"/>
    </row>
    <row r="231" spans="1:9" ht="15.75">
      <c r="A231" s="34"/>
      <c r="C231" s="27"/>
      <c r="D231" s="27"/>
      <c r="E231" s="27"/>
      <c r="F231" s="27"/>
      <c r="G231" s="27"/>
      <c r="H231" s="27"/>
      <c r="I231" s="27"/>
    </row>
    <row r="232" spans="1:9" ht="15.75">
      <c r="A232" s="34"/>
      <c r="C232" s="27"/>
      <c r="D232" s="27"/>
      <c r="E232" s="27"/>
      <c r="F232" s="27"/>
      <c r="G232" s="27"/>
      <c r="H232" s="27"/>
      <c r="I232" s="27"/>
    </row>
    <row r="233" spans="1:9" ht="15.75">
      <c r="A233" s="34"/>
      <c r="C233" s="27"/>
      <c r="D233" s="27"/>
      <c r="E233" s="27"/>
      <c r="F233" s="27"/>
      <c r="G233" s="27"/>
      <c r="H233" s="27"/>
      <c r="I233" s="27"/>
    </row>
    <row r="234" spans="1:9" ht="15.75">
      <c r="A234" s="34"/>
      <c r="C234" s="27"/>
      <c r="D234" s="27"/>
      <c r="E234" s="27"/>
      <c r="F234" s="27"/>
      <c r="G234" s="27"/>
      <c r="H234" s="27"/>
      <c r="I234" s="27"/>
    </row>
    <row r="235" spans="1:9" ht="15.75">
      <c r="A235" s="34"/>
      <c r="C235" s="27"/>
      <c r="D235" s="27"/>
      <c r="E235" s="27"/>
      <c r="F235" s="27"/>
      <c r="G235" s="27"/>
      <c r="H235" s="27"/>
      <c r="I235" s="27"/>
    </row>
    <row r="236" spans="1:9" ht="15.75">
      <c r="A236" s="34"/>
      <c r="C236" s="27"/>
      <c r="D236" s="27"/>
      <c r="E236" s="27"/>
      <c r="F236" s="27"/>
      <c r="G236" s="27"/>
      <c r="H236" s="27"/>
      <c r="I236" s="27"/>
    </row>
    <row r="237" spans="1:9" ht="15.75">
      <c r="A237" s="34"/>
      <c r="C237" s="27"/>
      <c r="D237" s="27"/>
      <c r="E237" s="27"/>
      <c r="F237" s="27"/>
      <c r="G237" s="27"/>
      <c r="H237" s="27"/>
      <c r="I237" s="27"/>
    </row>
    <row r="238" spans="1:9" ht="15.75">
      <c r="A238" s="34"/>
      <c r="C238" s="27"/>
      <c r="D238" s="27"/>
      <c r="E238" s="27"/>
      <c r="F238" s="27"/>
      <c r="G238" s="27"/>
      <c r="H238" s="27"/>
      <c r="I238" s="27"/>
    </row>
    <row r="239" spans="1:9" ht="15.75">
      <c r="A239" s="34"/>
      <c r="C239" s="27"/>
      <c r="D239" s="27"/>
      <c r="E239" s="27"/>
      <c r="F239" s="27"/>
      <c r="G239" s="27"/>
      <c r="H239" s="27"/>
      <c r="I239" s="27"/>
    </row>
    <row r="240" spans="1:9" ht="15.75">
      <c r="A240" s="34"/>
      <c r="C240" s="27"/>
      <c r="D240" s="27"/>
      <c r="E240" s="27"/>
      <c r="F240" s="27"/>
      <c r="G240" s="27"/>
      <c r="H240" s="27"/>
      <c r="I240" s="27"/>
    </row>
    <row r="241" spans="1:9" ht="15.75">
      <c r="A241" s="34"/>
      <c r="C241" s="27"/>
      <c r="D241" s="27"/>
      <c r="E241" s="27"/>
      <c r="F241" s="27"/>
      <c r="G241" s="27"/>
      <c r="H241" s="27"/>
      <c r="I241" s="27"/>
    </row>
    <row r="242" spans="1:9" ht="15.75">
      <c r="A242" s="34"/>
      <c r="C242" s="27"/>
      <c r="D242" s="27"/>
      <c r="E242" s="27"/>
      <c r="F242" s="27"/>
      <c r="G242" s="27"/>
      <c r="H242" s="27"/>
      <c r="I242" s="27"/>
    </row>
    <row r="243" spans="1:9" ht="15.75">
      <c r="A243" s="34"/>
      <c r="C243" s="27"/>
      <c r="D243" s="27"/>
      <c r="E243" s="27"/>
      <c r="F243" s="27"/>
      <c r="G243" s="27"/>
      <c r="H243" s="27"/>
      <c r="I243" s="27"/>
    </row>
    <row r="244" spans="1:9" ht="15.75">
      <c r="A244" s="34"/>
      <c r="C244" s="27"/>
      <c r="D244" s="27"/>
      <c r="E244" s="27"/>
      <c r="F244" s="27"/>
      <c r="G244" s="27"/>
      <c r="H244" s="27"/>
      <c r="I244" s="27"/>
    </row>
    <row r="245" spans="1:9" ht="15.75">
      <c r="A245" s="34"/>
      <c r="C245" s="27"/>
      <c r="D245" s="27"/>
      <c r="E245" s="27"/>
      <c r="F245" s="27"/>
      <c r="G245" s="27"/>
      <c r="H245" s="27"/>
      <c r="I245" s="27"/>
    </row>
    <row r="246" spans="1:9" ht="15.75">
      <c r="A246" s="34"/>
      <c r="C246" s="27"/>
      <c r="D246" s="27"/>
      <c r="E246" s="27"/>
      <c r="F246" s="27"/>
      <c r="G246" s="27"/>
      <c r="H246" s="27"/>
      <c r="I246" s="27"/>
    </row>
    <row r="247" spans="1:9" ht="15.75">
      <c r="A247" s="34"/>
      <c r="C247" s="27"/>
      <c r="D247" s="27"/>
      <c r="E247" s="27"/>
      <c r="F247" s="27"/>
      <c r="G247" s="27"/>
      <c r="H247" s="27"/>
      <c r="I247" s="27"/>
    </row>
    <row r="248" spans="1:9" ht="15.75">
      <c r="A248" s="34"/>
      <c r="C248" s="27"/>
      <c r="D248" s="27"/>
      <c r="E248" s="27"/>
      <c r="F248" s="27"/>
      <c r="G248" s="27"/>
      <c r="H248" s="27"/>
      <c r="I248" s="27"/>
    </row>
    <row r="249" spans="1:9" ht="15.75">
      <c r="A249" s="34"/>
      <c r="C249" s="27"/>
      <c r="D249" s="27"/>
      <c r="E249" s="27"/>
      <c r="F249" s="27"/>
      <c r="G249" s="27"/>
      <c r="H249" s="27"/>
      <c r="I249" s="27"/>
    </row>
    <row r="250" spans="1:9" ht="15.75">
      <c r="A250" s="34"/>
      <c r="C250" s="27"/>
      <c r="D250" s="27"/>
      <c r="E250" s="27"/>
      <c r="F250" s="27"/>
      <c r="G250" s="27"/>
      <c r="H250" s="27"/>
      <c r="I250" s="27"/>
    </row>
    <row r="251" spans="1:9" ht="15.75">
      <c r="A251" s="34"/>
      <c r="C251" s="27"/>
      <c r="D251" s="27"/>
      <c r="E251" s="27"/>
      <c r="F251" s="27"/>
      <c r="G251" s="27"/>
      <c r="H251" s="27"/>
      <c r="I251" s="27"/>
    </row>
    <row r="252" spans="1:9" ht="15.75">
      <c r="A252" s="34"/>
      <c r="C252" s="27"/>
      <c r="D252" s="27"/>
      <c r="E252" s="27"/>
      <c r="F252" s="27"/>
      <c r="G252" s="27"/>
      <c r="H252" s="27"/>
      <c r="I252" s="27"/>
    </row>
    <row r="253" spans="1:9" ht="15.75">
      <c r="A253" s="34"/>
      <c r="C253" s="27"/>
      <c r="D253" s="27"/>
      <c r="E253" s="27"/>
      <c r="F253" s="27"/>
      <c r="G253" s="27"/>
      <c r="H253" s="27"/>
      <c r="I253" s="27"/>
    </row>
    <row r="254" spans="1:9" ht="15.75">
      <c r="A254" s="34"/>
      <c r="C254" s="27"/>
      <c r="D254" s="27"/>
      <c r="E254" s="27"/>
      <c r="F254" s="27"/>
      <c r="G254" s="27"/>
      <c r="H254" s="27"/>
      <c r="I254" s="27"/>
    </row>
    <row r="255" spans="1:9" ht="15.75">
      <c r="A255" s="34"/>
      <c r="C255" s="27"/>
      <c r="D255" s="27"/>
      <c r="E255" s="27"/>
      <c r="F255" s="27"/>
      <c r="G255" s="27"/>
      <c r="H255" s="27"/>
      <c r="I255" s="27"/>
    </row>
    <row r="256" spans="1:9" ht="15.75">
      <c r="A256" s="34"/>
      <c r="C256" s="27"/>
      <c r="D256" s="27"/>
      <c r="E256" s="27"/>
      <c r="F256" s="27"/>
      <c r="G256" s="27"/>
      <c r="H256" s="27"/>
      <c r="I256" s="27"/>
    </row>
    <row r="257" spans="1:9" ht="15.75">
      <c r="A257" s="34"/>
      <c r="C257" s="27"/>
      <c r="D257" s="27"/>
      <c r="E257" s="27"/>
      <c r="F257" s="27"/>
      <c r="G257" s="27"/>
      <c r="H257" s="27"/>
      <c r="I257" s="27"/>
    </row>
    <row r="258" spans="1:9" ht="15.75">
      <c r="A258" s="34"/>
      <c r="C258" s="27"/>
      <c r="D258" s="27"/>
      <c r="E258" s="27"/>
      <c r="F258" s="27"/>
      <c r="G258" s="27"/>
      <c r="H258" s="27"/>
      <c r="I258" s="27"/>
    </row>
    <row r="259" spans="1:9" ht="15.75">
      <c r="A259" s="34"/>
      <c r="C259" s="27"/>
      <c r="D259" s="27"/>
      <c r="E259" s="27"/>
      <c r="F259" s="27"/>
      <c r="G259" s="27"/>
      <c r="H259" s="27"/>
      <c r="I259" s="27"/>
    </row>
    <row r="260" spans="1:9" ht="15.75">
      <c r="A260" s="34"/>
      <c r="C260" s="27"/>
      <c r="D260" s="27"/>
      <c r="E260" s="27"/>
      <c r="F260" s="27"/>
      <c r="G260" s="27"/>
      <c r="H260" s="27"/>
      <c r="I260" s="27"/>
    </row>
    <row r="261" spans="1:9" ht="15.75">
      <c r="A261" s="34"/>
      <c r="C261" s="27"/>
      <c r="D261" s="27"/>
      <c r="E261" s="27"/>
      <c r="F261" s="27"/>
      <c r="G261" s="27"/>
      <c r="H261" s="27"/>
      <c r="I261" s="27"/>
    </row>
    <row r="262" spans="1:9" ht="15.75">
      <c r="A262" s="34"/>
      <c r="C262" s="27"/>
      <c r="D262" s="27"/>
      <c r="E262" s="27"/>
      <c r="F262" s="27"/>
      <c r="G262" s="27"/>
      <c r="H262" s="27"/>
      <c r="I262" s="27"/>
    </row>
    <row r="263" spans="1:9" ht="15.75">
      <c r="A263" s="34"/>
      <c r="C263" s="27"/>
      <c r="D263" s="27"/>
      <c r="E263" s="27"/>
      <c r="F263" s="27"/>
      <c r="G263" s="27"/>
      <c r="H263" s="27"/>
      <c r="I263" s="27"/>
    </row>
    <row r="264" spans="1:9" ht="15.75">
      <c r="A264" s="34"/>
      <c r="C264" s="27"/>
      <c r="D264" s="27"/>
      <c r="E264" s="27"/>
      <c r="F264" s="27"/>
      <c r="G264" s="27"/>
      <c r="H264" s="27"/>
      <c r="I264" s="27"/>
    </row>
    <row r="265" spans="1:9" ht="15.75">
      <c r="A265" s="34"/>
      <c r="C265" s="27"/>
      <c r="D265" s="27"/>
      <c r="E265" s="27"/>
      <c r="F265" s="27"/>
      <c r="G265" s="27"/>
      <c r="H265" s="27"/>
      <c r="I265" s="27"/>
    </row>
    <row r="266" spans="1:9" ht="15.75">
      <c r="A266" s="34"/>
      <c r="C266" s="27"/>
      <c r="D266" s="27"/>
      <c r="E266" s="27"/>
      <c r="F266" s="27"/>
      <c r="G266" s="27"/>
      <c r="H266" s="27"/>
      <c r="I266" s="27"/>
    </row>
    <row r="267" spans="1:9" ht="15.75">
      <c r="A267" s="34"/>
      <c r="C267" s="27"/>
      <c r="D267" s="27"/>
      <c r="E267" s="27"/>
      <c r="F267" s="27"/>
      <c r="G267" s="27"/>
      <c r="H267" s="27"/>
      <c r="I267" s="27"/>
    </row>
    <row r="268" spans="1:9" ht="15.75">
      <c r="A268" s="34"/>
      <c r="C268" s="27"/>
      <c r="D268" s="27"/>
      <c r="E268" s="27"/>
      <c r="F268" s="27"/>
      <c r="G268" s="27"/>
      <c r="H268" s="27"/>
      <c r="I268" s="27"/>
    </row>
    <row r="269" spans="1:9" ht="15.75">
      <c r="A269" s="34"/>
      <c r="C269" s="27"/>
      <c r="D269" s="27"/>
      <c r="E269" s="27"/>
      <c r="F269" s="27"/>
      <c r="G269" s="27"/>
      <c r="H269" s="27"/>
      <c r="I269" s="27"/>
    </row>
    <row r="270" spans="1:9" ht="15.75">
      <c r="A270" s="34"/>
      <c r="C270" s="27"/>
      <c r="D270" s="27"/>
      <c r="E270" s="27"/>
      <c r="F270" s="27"/>
      <c r="G270" s="27"/>
      <c r="H270" s="27"/>
      <c r="I270" s="27"/>
    </row>
    <row r="271" spans="1:9" ht="15.75">
      <c r="A271" s="34"/>
      <c r="C271" s="27"/>
      <c r="D271" s="27"/>
      <c r="E271" s="27"/>
      <c r="F271" s="27"/>
      <c r="G271" s="27"/>
      <c r="H271" s="27"/>
      <c r="I271" s="27"/>
    </row>
    <row r="272" spans="1:9" ht="15.75">
      <c r="A272" s="34"/>
      <c r="C272" s="27"/>
      <c r="D272" s="27"/>
      <c r="E272" s="27"/>
      <c r="F272" s="27"/>
      <c r="G272" s="27"/>
      <c r="H272" s="27"/>
      <c r="I272" s="27"/>
    </row>
    <row r="273" spans="1:9" ht="15.75">
      <c r="A273" s="34"/>
      <c r="C273" s="27"/>
      <c r="D273" s="27"/>
      <c r="E273" s="27"/>
      <c r="F273" s="27"/>
      <c r="G273" s="27"/>
      <c r="H273" s="27"/>
      <c r="I273" s="27"/>
    </row>
    <row r="274" spans="1:9" ht="15.75">
      <c r="A274" s="34"/>
      <c r="C274" s="27"/>
      <c r="D274" s="27"/>
      <c r="E274" s="27"/>
      <c r="F274" s="27"/>
      <c r="G274" s="27"/>
      <c r="H274" s="27"/>
      <c r="I274" s="27"/>
    </row>
    <row r="275" spans="1:9" ht="15.75">
      <c r="A275" s="34"/>
      <c r="C275" s="27"/>
      <c r="D275" s="27"/>
      <c r="E275" s="27"/>
      <c r="F275" s="27"/>
      <c r="G275" s="27"/>
      <c r="H275" s="27"/>
      <c r="I275" s="27"/>
    </row>
    <row r="276" spans="1:9" ht="15.75">
      <c r="A276" s="34"/>
      <c r="C276" s="27"/>
      <c r="D276" s="27"/>
      <c r="E276" s="27"/>
      <c r="F276" s="27"/>
      <c r="G276" s="27"/>
      <c r="H276" s="27"/>
      <c r="I276" s="27"/>
    </row>
    <row r="277" spans="1:9" ht="15.75">
      <c r="A277" s="34"/>
      <c r="C277" s="27"/>
      <c r="D277" s="27"/>
      <c r="E277" s="27"/>
      <c r="F277" s="27"/>
      <c r="G277" s="27"/>
      <c r="H277" s="27"/>
      <c r="I277" s="27"/>
    </row>
    <row r="278" spans="1:9" ht="15.75">
      <c r="A278" s="34"/>
      <c r="C278" s="27"/>
      <c r="D278" s="27"/>
      <c r="E278" s="27"/>
      <c r="F278" s="27"/>
      <c r="G278" s="27"/>
      <c r="H278" s="27"/>
      <c r="I278" s="27"/>
    </row>
    <row r="279" spans="1:9" ht="15.75">
      <c r="A279" s="34"/>
      <c r="C279" s="27"/>
      <c r="D279" s="27"/>
      <c r="E279" s="27"/>
      <c r="F279" s="27"/>
      <c r="G279" s="27"/>
      <c r="H279" s="27"/>
      <c r="I279" s="27"/>
    </row>
    <row r="280" spans="1:9" ht="15.75">
      <c r="A280" s="34"/>
      <c r="C280" s="27"/>
      <c r="D280" s="27"/>
      <c r="E280" s="27"/>
      <c r="F280" s="27"/>
      <c r="G280" s="27"/>
      <c r="H280" s="27"/>
      <c r="I280" s="27"/>
    </row>
    <row r="281" spans="1:9" ht="15.75">
      <c r="A281" s="34"/>
      <c r="C281" s="27"/>
      <c r="D281" s="27"/>
      <c r="E281" s="27"/>
      <c r="F281" s="27"/>
      <c r="G281" s="27"/>
      <c r="H281" s="27"/>
      <c r="I281" s="27"/>
    </row>
    <row r="282" spans="1:9" ht="15.75">
      <c r="A282" s="34"/>
    </row>
    <row r="283" spans="1:9" ht="15.75">
      <c r="A283" s="34"/>
    </row>
    <row r="284" spans="1:9" ht="15.75">
      <c r="A284" s="34"/>
    </row>
    <row r="285" spans="1:9" ht="15.75">
      <c r="A285" s="34"/>
    </row>
    <row r="286" spans="1:9" ht="15.75">
      <c r="A286" s="34"/>
    </row>
    <row r="287" spans="1:9" ht="15.75">
      <c r="A287" s="34"/>
    </row>
    <row r="288" spans="1:9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</sheetData>
  <mergeCells count="4">
    <mergeCell ref="A2:L2"/>
    <mergeCell ref="A3:L3"/>
    <mergeCell ref="A4:L4"/>
    <mergeCell ref="A5:L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Q681"/>
  <sheetViews>
    <sheetView topLeftCell="A2" zoomScale="85" zoomScaleNormal="85" workbookViewId="0">
      <selection activeCell="A62" sqref="A62"/>
    </sheetView>
  </sheetViews>
  <sheetFormatPr defaultColWidth="11.42578125" defaultRowHeight="12.75"/>
  <cols>
    <col min="1" max="1" width="56.28515625" style="157" customWidth="1"/>
    <col min="2" max="10" width="14.85546875" style="141" customWidth="1"/>
    <col min="11" max="11" width="16.5703125" style="141" customWidth="1"/>
    <col min="12" max="12" width="8" style="156" customWidth="1"/>
    <col min="13" max="256" width="11.42578125" style="141"/>
    <col min="257" max="257" width="56.28515625" style="141" customWidth="1"/>
    <col min="258" max="266" width="14.85546875" style="141" customWidth="1"/>
    <col min="267" max="267" width="16.5703125" style="141" customWidth="1"/>
    <col min="268" max="268" width="8" style="141" customWidth="1"/>
    <col min="269" max="512" width="11.42578125" style="141"/>
    <col min="513" max="513" width="56.28515625" style="141" customWidth="1"/>
    <col min="514" max="522" width="14.85546875" style="141" customWidth="1"/>
    <col min="523" max="523" width="16.5703125" style="141" customWidth="1"/>
    <col min="524" max="524" width="8" style="141" customWidth="1"/>
    <col min="525" max="768" width="11.42578125" style="141"/>
    <col min="769" max="769" width="56.28515625" style="141" customWidth="1"/>
    <col min="770" max="778" width="14.85546875" style="141" customWidth="1"/>
    <col min="779" max="779" width="16.5703125" style="141" customWidth="1"/>
    <col min="780" max="780" width="8" style="141" customWidth="1"/>
    <col min="781" max="1024" width="11.42578125" style="141"/>
    <col min="1025" max="1025" width="56.28515625" style="141" customWidth="1"/>
    <col min="1026" max="1034" width="14.85546875" style="141" customWidth="1"/>
    <col min="1035" max="1035" width="16.5703125" style="141" customWidth="1"/>
    <col min="1036" max="1036" width="8" style="141" customWidth="1"/>
    <col min="1037" max="1280" width="11.42578125" style="141"/>
    <col min="1281" max="1281" width="56.28515625" style="141" customWidth="1"/>
    <col min="1282" max="1290" width="14.85546875" style="141" customWidth="1"/>
    <col min="1291" max="1291" width="16.5703125" style="141" customWidth="1"/>
    <col min="1292" max="1292" width="8" style="141" customWidth="1"/>
    <col min="1293" max="1536" width="11.42578125" style="141"/>
    <col min="1537" max="1537" width="56.28515625" style="141" customWidth="1"/>
    <col min="1538" max="1546" width="14.85546875" style="141" customWidth="1"/>
    <col min="1547" max="1547" width="16.5703125" style="141" customWidth="1"/>
    <col min="1548" max="1548" width="8" style="141" customWidth="1"/>
    <col min="1549" max="1792" width="11.42578125" style="141"/>
    <col min="1793" max="1793" width="56.28515625" style="141" customWidth="1"/>
    <col min="1794" max="1802" width="14.85546875" style="141" customWidth="1"/>
    <col min="1803" max="1803" width="16.5703125" style="141" customWidth="1"/>
    <col min="1804" max="1804" width="8" style="141" customWidth="1"/>
    <col min="1805" max="2048" width="11.42578125" style="141"/>
    <col min="2049" max="2049" width="56.28515625" style="141" customWidth="1"/>
    <col min="2050" max="2058" width="14.85546875" style="141" customWidth="1"/>
    <col min="2059" max="2059" width="16.5703125" style="141" customWidth="1"/>
    <col min="2060" max="2060" width="8" style="141" customWidth="1"/>
    <col min="2061" max="2304" width="11.42578125" style="141"/>
    <col min="2305" max="2305" width="56.28515625" style="141" customWidth="1"/>
    <col min="2306" max="2314" width="14.85546875" style="141" customWidth="1"/>
    <col min="2315" max="2315" width="16.5703125" style="141" customWidth="1"/>
    <col min="2316" max="2316" width="8" style="141" customWidth="1"/>
    <col min="2317" max="2560" width="11.42578125" style="141"/>
    <col min="2561" max="2561" width="56.28515625" style="141" customWidth="1"/>
    <col min="2562" max="2570" width="14.85546875" style="141" customWidth="1"/>
    <col min="2571" max="2571" width="16.5703125" style="141" customWidth="1"/>
    <col min="2572" max="2572" width="8" style="141" customWidth="1"/>
    <col min="2573" max="2816" width="11.42578125" style="141"/>
    <col min="2817" max="2817" width="56.28515625" style="141" customWidth="1"/>
    <col min="2818" max="2826" width="14.85546875" style="141" customWidth="1"/>
    <col min="2827" max="2827" width="16.5703125" style="141" customWidth="1"/>
    <col min="2828" max="2828" width="8" style="141" customWidth="1"/>
    <col min="2829" max="3072" width="11.42578125" style="141"/>
    <col min="3073" max="3073" width="56.28515625" style="141" customWidth="1"/>
    <col min="3074" max="3082" width="14.85546875" style="141" customWidth="1"/>
    <col min="3083" max="3083" width="16.5703125" style="141" customWidth="1"/>
    <col min="3084" max="3084" width="8" style="141" customWidth="1"/>
    <col min="3085" max="3328" width="11.42578125" style="141"/>
    <col min="3329" max="3329" width="56.28515625" style="141" customWidth="1"/>
    <col min="3330" max="3338" width="14.85546875" style="141" customWidth="1"/>
    <col min="3339" max="3339" width="16.5703125" style="141" customWidth="1"/>
    <col min="3340" max="3340" width="8" style="141" customWidth="1"/>
    <col min="3341" max="3584" width="11.42578125" style="141"/>
    <col min="3585" max="3585" width="56.28515625" style="141" customWidth="1"/>
    <col min="3586" max="3594" width="14.85546875" style="141" customWidth="1"/>
    <col min="3595" max="3595" width="16.5703125" style="141" customWidth="1"/>
    <col min="3596" max="3596" width="8" style="141" customWidth="1"/>
    <col min="3597" max="3840" width="11.42578125" style="141"/>
    <col min="3841" max="3841" width="56.28515625" style="141" customWidth="1"/>
    <col min="3842" max="3850" width="14.85546875" style="141" customWidth="1"/>
    <col min="3851" max="3851" width="16.5703125" style="141" customWidth="1"/>
    <col min="3852" max="3852" width="8" style="141" customWidth="1"/>
    <col min="3853" max="4096" width="11.42578125" style="141"/>
    <col min="4097" max="4097" width="56.28515625" style="141" customWidth="1"/>
    <col min="4098" max="4106" width="14.85546875" style="141" customWidth="1"/>
    <col min="4107" max="4107" width="16.5703125" style="141" customWidth="1"/>
    <col min="4108" max="4108" width="8" style="141" customWidth="1"/>
    <col min="4109" max="4352" width="11.42578125" style="141"/>
    <col min="4353" max="4353" width="56.28515625" style="141" customWidth="1"/>
    <col min="4354" max="4362" width="14.85546875" style="141" customWidth="1"/>
    <col min="4363" max="4363" width="16.5703125" style="141" customWidth="1"/>
    <col min="4364" max="4364" width="8" style="141" customWidth="1"/>
    <col min="4365" max="4608" width="11.42578125" style="141"/>
    <col min="4609" max="4609" width="56.28515625" style="141" customWidth="1"/>
    <col min="4610" max="4618" width="14.85546875" style="141" customWidth="1"/>
    <col min="4619" max="4619" width="16.5703125" style="141" customWidth="1"/>
    <col min="4620" max="4620" width="8" style="141" customWidth="1"/>
    <col min="4621" max="4864" width="11.42578125" style="141"/>
    <col min="4865" max="4865" width="56.28515625" style="141" customWidth="1"/>
    <col min="4866" max="4874" width="14.85546875" style="141" customWidth="1"/>
    <col min="4875" max="4875" width="16.5703125" style="141" customWidth="1"/>
    <col min="4876" max="4876" width="8" style="141" customWidth="1"/>
    <col min="4877" max="5120" width="11.42578125" style="141"/>
    <col min="5121" max="5121" width="56.28515625" style="141" customWidth="1"/>
    <col min="5122" max="5130" width="14.85546875" style="141" customWidth="1"/>
    <col min="5131" max="5131" width="16.5703125" style="141" customWidth="1"/>
    <col min="5132" max="5132" width="8" style="141" customWidth="1"/>
    <col min="5133" max="5376" width="11.42578125" style="141"/>
    <col min="5377" max="5377" width="56.28515625" style="141" customWidth="1"/>
    <col min="5378" max="5386" width="14.85546875" style="141" customWidth="1"/>
    <col min="5387" max="5387" width="16.5703125" style="141" customWidth="1"/>
    <col min="5388" max="5388" width="8" style="141" customWidth="1"/>
    <col min="5389" max="5632" width="11.42578125" style="141"/>
    <col min="5633" max="5633" width="56.28515625" style="141" customWidth="1"/>
    <col min="5634" max="5642" width="14.85546875" style="141" customWidth="1"/>
    <col min="5643" max="5643" width="16.5703125" style="141" customWidth="1"/>
    <col min="5644" max="5644" width="8" style="141" customWidth="1"/>
    <col min="5645" max="5888" width="11.42578125" style="141"/>
    <col min="5889" max="5889" width="56.28515625" style="141" customWidth="1"/>
    <col min="5890" max="5898" width="14.85546875" style="141" customWidth="1"/>
    <col min="5899" max="5899" width="16.5703125" style="141" customWidth="1"/>
    <col min="5900" max="5900" width="8" style="141" customWidth="1"/>
    <col min="5901" max="6144" width="11.42578125" style="141"/>
    <col min="6145" max="6145" width="56.28515625" style="141" customWidth="1"/>
    <col min="6146" max="6154" width="14.85546875" style="141" customWidth="1"/>
    <col min="6155" max="6155" width="16.5703125" style="141" customWidth="1"/>
    <col min="6156" max="6156" width="8" style="141" customWidth="1"/>
    <col min="6157" max="6400" width="11.42578125" style="141"/>
    <col min="6401" max="6401" width="56.28515625" style="141" customWidth="1"/>
    <col min="6402" max="6410" width="14.85546875" style="141" customWidth="1"/>
    <col min="6411" max="6411" width="16.5703125" style="141" customWidth="1"/>
    <col min="6412" max="6412" width="8" style="141" customWidth="1"/>
    <col min="6413" max="6656" width="11.42578125" style="141"/>
    <col min="6657" max="6657" width="56.28515625" style="141" customWidth="1"/>
    <col min="6658" max="6666" width="14.85546875" style="141" customWidth="1"/>
    <col min="6667" max="6667" width="16.5703125" style="141" customWidth="1"/>
    <col min="6668" max="6668" width="8" style="141" customWidth="1"/>
    <col min="6669" max="6912" width="11.42578125" style="141"/>
    <col min="6913" max="6913" width="56.28515625" style="141" customWidth="1"/>
    <col min="6914" max="6922" width="14.85546875" style="141" customWidth="1"/>
    <col min="6923" max="6923" width="16.5703125" style="141" customWidth="1"/>
    <col min="6924" max="6924" width="8" style="141" customWidth="1"/>
    <col min="6925" max="7168" width="11.42578125" style="141"/>
    <col min="7169" max="7169" width="56.28515625" style="141" customWidth="1"/>
    <col min="7170" max="7178" width="14.85546875" style="141" customWidth="1"/>
    <col min="7179" max="7179" width="16.5703125" style="141" customWidth="1"/>
    <col min="7180" max="7180" width="8" style="141" customWidth="1"/>
    <col min="7181" max="7424" width="11.42578125" style="141"/>
    <col min="7425" max="7425" width="56.28515625" style="141" customWidth="1"/>
    <col min="7426" max="7434" width="14.85546875" style="141" customWidth="1"/>
    <col min="7435" max="7435" width="16.5703125" style="141" customWidth="1"/>
    <col min="7436" max="7436" width="8" style="141" customWidth="1"/>
    <col min="7437" max="7680" width="11.42578125" style="141"/>
    <col min="7681" max="7681" width="56.28515625" style="141" customWidth="1"/>
    <col min="7682" max="7690" width="14.85546875" style="141" customWidth="1"/>
    <col min="7691" max="7691" width="16.5703125" style="141" customWidth="1"/>
    <col min="7692" max="7692" width="8" style="141" customWidth="1"/>
    <col min="7693" max="7936" width="11.42578125" style="141"/>
    <col min="7937" max="7937" width="56.28515625" style="141" customWidth="1"/>
    <col min="7938" max="7946" width="14.85546875" style="141" customWidth="1"/>
    <col min="7947" max="7947" width="16.5703125" style="141" customWidth="1"/>
    <col min="7948" max="7948" width="8" style="141" customWidth="1"/>
    <col min="7949" max="8192" width="11.42578125" style="141"/>
    <col min="8193" max="8193" width="56.28515625" style="141" customWidth="1"/>
    <col min="8194" max="8202" width="14.85546875" style="141" customWidth="1"/>
    <col min="8203" max="8203" width="16.5703125" style="141" customWidth="1"/>
    <col min="8204" max="8204" width="8" style="141" customWidth="1"/>
    <col min="8205" max="8448" width="11.42578125" style="141"/>
    <col min="8449" max="8449" width="56.28515625" style="141" customWidth="1"/>
    <col min="8450" max="8458" width="14.85546875" style="141" customWidth="1"/>
    <col min="8459" max="8459" width="16.5703125" style="141" customWidth="1"/>
    <col min="8460" max="8460" width="8" style="141" customWidth="1"/>
    <col min="8461" max="8704" width="11.42578125" style="141"/>
    <col min="8705" max="8705" width="56.28515625" style="141" customWidth="1"/>
    <col min="8706" max="8714" width="14.85546875" style="141" customWidth="1"/>
    <col min="8715" max="8715" width="16.5703125" style="141" customWidth="1"/>
    <col min="8716" max="8716" width="8" style="141" customWidth="1"/>
    <col min="8717" max="8960" width="11.42578125" style="141"/>
    <col min="8961" max="8961" width="56.28515625" style="141" customWidth="1"/>
    <col min="8962" max="8970" width="14.85546875" style="141" customWidth="1"/>
    <col min="8971" max="8971" width="16.5703125" style="141" customWidth="1"/>
    <col min="8972" max="8972" width="8" style="141" customWidth="1"/>
    <col min="8973" max="9216" width="11.42578125" style="141"/>
    <col min="9217" max="9217" width="56.28515625" style="141" customWidth="1"/>
    <col min="9218" max="9226" width="14.85546875" style="141" customWidth="1"/>
    <col min="9227" max="9227" width="16.5703125" style="141" customWidth="1"/>
    <col min="9228" max="9228" width="8" style="141" customWidth="1"/>
    <col min="9229" max="9472" width="11.42578125" style="141"/>
    <col min="9473" max="9473" width="56.28515625" style="141" customWidth="1"/>
    <col min="9474" max="9482" width="14.85546875" style="141" customWidth="1"/>
    <col min="9483" max="9483" width="16.5703125" style="141" customWidth="1"/>
    <col min="9484" max="9484" width="8" style="141" customWidth="1"/>
    <col min="9485" max="9728" width="11.42578125" style="141"/>
    <col min="9729" max="9729" width="56.28515625" style="141" customWidth="1"/>
    <col min="9730" max="9738" width="14.85546875" style="141" customWidth="1"/>
    <col min="9739" max="9739" width="16.5703125" style="141" customWidth="1"/>
    <col min="9740" max="9740" width="8" style="141" customWidth="1"/>
    <col min="9741" max="9984" width="11.42578125" style="141"/>
    <col min="9985" max="9985" width="56.28515625" style="141" customWidth="1"/>
    <col min="9986" max="9994" width="14.85546875" style="141" customWidth="1"/>
    <col min="9995" max="9995" width="16.5703125" style="141" customWidth="1"/>
    <col min="9996" max="9996" width="8" style="141" customWidth="1"/>
    <col min="9997" max="10240" width="11.42578125" style="141"/>
    <col min="10241" max="10241" width="56.28515625" style="141" customWidth="1"/>
    <col min="10242" max="10250" width="14.85546875" style="141" customWidth="1"/>
    <col min="10251" max="10251" width="16.5703125" style="141" customWidth="1"/>
    <col min="10252" max="10252" width="8" style="141" customWidth="1"/>
    <col min="10253" max="10496" width="11.42578125" style="141"/>
    <col min="10497" max="10497" width="56.28515625" style="141" customWidth="1"/>
    <col min="10498" max="10506" width="14.85546875" style="141" customWidth="1"/>
    <col min="10507" max="10507" width="16.5703125" style="141" customWidth="1"/>
    <col min="10508" max="10508" width="8" style="141" customWidth="1"/>
    <col min="10509" max="10752" width="11.42578125" style="141"/>
    <col min="10753" max="10753" width="56.28515625" style="141" customWidth="1"/>
    <col min="10754" max="10762" width="14.85546875" style="141" customWidth="1"/>
    <col min="10763" max="10763" width="16.5703125" style="141" customWidth="1"/>
    <col min="10764" max="10764" width="8" style="141" customWidth="1"/>
    <col min="10765" max="11008" width="11.42578125" style="141"/>
    <col min="11009" max="11009" width="56.28515625" style="141" customWidth="1"/>
    <col min="11010" max="11018" width="14.85546875" style="141" customWidth="1"/>
    <col min="11019" max="11019" width="16.5703125" style="141" customWidth="1"/>
    <col min="11020" max="11020" width="8" style="141" customWidth="1"/>
    <col min="11021" max="11264" width="11.42578125" style="141"/>
    <col min="11265" max="11265" width="56.28515625" style="141" customWidth="1"/>
    <col min="11266" max="11274" width="14.85546875" style="141" customWidth="1"/>
    <col min="11275" max="11275" width="16.5703125" style="141" customWidth="1"/>
    <col min="11276" max="11276" width="8" style="141" customWidth="1"/>
    <col min="11277" max="11520" width="11.42578125" style="141"/>
    <col min="11521" max="11521" width="56.28515625" style="141" customWidth="1"/>
    <col min="11522" max="11530" width="14.85546875" style="141" customWidth="1"/>
    <col min="11531" max="11531" width="16.5703125" style="141" customWidth="1"/>
    <col min="11532" max="11532" width="8" style="141" customWidth="1"/>
    <col min="11533" max="11776" width="11.42578125" style="141"/>
    <col min="11777" max="11777" width="56.28515625" style="141" customWidth="1"/>
    <col min="11778" max="11786" width="14.85546875" style="141" customWidth="1"/>
    <col min="11787" max="11787" width="16.5703125" style="141" customWidth="1"/>
    <col min="11788" max="11788" width="8" style="141" customWidth="1"/>
    <col min="11789" max="12032" width="11.42578125" style="141"/>
    <col min="12033" max="12033" width="56.28515625" style="141" customWidth="1"/>
    <col min="12034" max="12042" width="14.85546875" style="141" customWidth="1"/>
    <col min="12043" max="12043" width="16.5703125" style="141" customWidth="1"/>
    <col min="12044" max="12044" width="8" style="141" customWidth="1"/>
    <col min="12045" max="12288" width="11.42578125" style="141"/>
    <col min="12289" max="12289" width="56.28515625" style="141" customWidth="1"/>
    <col min="12290" max="12298" width="14.85546875" style="141" customWidth="1"/>
    <col min="12299" max="12299" width="16.5703125" style="141" customWidth="1"/>
    <col min="12300" max="12300" width="8" style="141" customWidth="1"/>
    <col min="12301" max="12544" width="11.42578125" style="141"/>
    <col min="12545" max="12545" width="56.28515625" style="141" customWidth="1"/>
    <col min="12546" max="12554" width="14.85546875" style="141" customWidth="1"/>
    <col min="12555" max="12555" width="16.5703125" style="141" customWidth="1"/>
    <col min="12556" max="12556" width="8" style="141" customWidth="1"/>
    <col min="12557" max="12800" width="11.42578125" style="141"/>
    <col min="12801" max="12801" width="56.28515625" style="141" customWidth="1"/>
    <col min="12802" max="12810" width="14.85546875" style="141" customWidth="1"/>
    <col min="12811" max="12811" width="16.5703125" style="141" customWidth="1"/>
    <col min="12812" max="12812" width="8" style="141" customWidth="1"/>
    <col min="12813" max="13056" width="11.42578125" style="141"/>
    <col min="13057" max="13057" width="56.28515625" style="141" customWidth="1"/>
    <col min="13058" max="13066" width="14.85546875" style="141" customWidth="1"/>
    <col min="13067" max="13067" width="16.5703125" style="141" customWidth="1"/>
    <col min="13068" max="13068" width="8" style="141" customWidth="1"/>
    <col min="13069" max="13312" width="11.42578125" style="141"/>
    <col min="13313" max="13313" width="56.28515625" style="141" customWidth="1"/>
    <col min="13314" max="13322" width="14.85546875" style="141" customWidth="1"/>
    <col min="13323" max="13323" width="16.5703125" style="141" customWidth="1"/>
    <col min="13324" max="13324" width="8" style="141" customWidth="1"/>
    <col min="13325" max="13568" width="11.42578125" style="141"/>
    <col min="13569" max="13569" width="56.28515625" style="141" customWidth="1"/>
    <col min="13570" max="13578" width="14.85546875" style="141" customWidth="1"/>
    <col min="13579" max="13579" width="16.5703125" style="141" customWidth="1"/>
    <col min="13580" max="13580" width="8" style="141" customWidth="1"/>
    <col min="13581" max="13824" width="11.42578125" style="141"/>
    <col min="13825" max="13825" width="56.28515625" style="141" customWidth="1"/>
    <col min="13826" max="13834" width="14.85546875" style="141" customWidth="1"/>
    <col min="13835" max="13835" width="16.5703125" style="141" customWidth="1"/>
    <col min="13836" max="13836" width="8" style="141" customWidth="1"/>
    <col min="13837" max="14080" width="11.42578125" style="141"/>
    <col min="14081" max="14081" width="56.28515625" style="141" customWidth="1"/>
    <col min="14082" max="14090" width="14.85546875" style="141" customWidth="1"/>
    <col min="14091" max="14091" width="16.5703125" style="141" customWidth="1"/>
    <col min="14092" max="14092" width="8" style="141" customWidth="1"/>
    <col min="14093" max="14336" width="11.42578125" style="141"/>
    <col min="14337" max="14337" width="56.28515625" style="141" customWidth="1"/>
    <col min="14338" max="14346" width="14.85546875" style="141" customWidth="1"/>
    <col min="14347" max="14347" width="16.5703125" style="141" customWidth="1"/>
    <col min="14348" max="14348" width="8" style="141" customWidth="1"/>
    <col min="14349" max="14592" width="11.42578125" style="141"/>
    <col min="14593" max="14593" width="56.28515625" style="141" customWidth="1"/>
    <col min="14594" max="14602" width="14.85546875" style="141" customWidth="1"/>
    <col min="14603" max="14603" width="16.5703125" style="141" customWidth="1"/>
    <col min="14604" max="14604" width="8" style="141" customWidth="1"/>
    <col min="14605" max="14848" width="11.42578125" style="141"/>
    <col min="14849" max="14849" width="56.28515625" style="141" customWidth="1"/>
    <col min="14850" max="14858" width="14.85546875" style="141" customWidth="1"/>
    <col min="14859" max="14859" width="16.5703125" style="141" customWidth="1"/>
    <col min="14860" max="14860" width="8" style="141" customWidth="1"/>
    <col min="14861" max="15104" width="11.42578125" style="141"/>
    <col min="15105" max="15105" width="56.28515625" style="141" customWidth="1"/>
    <col min="15106" max="15114" width="14.85546875" style="141" customWidth="1"/>
    <col min="15115" max="15115" width="16.5703125" style="141" customWidth="1"/>
    <col min="15116" max="15116" width="8" style="141" customWidth="1"/>
    <col min="15117" max="15360" width="11.42578125" style="141"/>
    <col min="15361" max="15361" width="56.28515625" style="141" customWidth="1"/>
    <col min="15362" max="15370" width="14.85546875" style="141" customWidth="1"/>
    <col min="15371" max="15371" width="16.5703125" style="141" customWidth="1"/>
    <col min="15372" max="15372" width="8" style="141" customWidth="1"/>
    <col min="15373" max="15616" width="11.42578125" style="141"/>
    <col min="15617" max="15617" width="56.28515625" style="141" customWidth="1"/>
    <col min="15618" max="15626" width="14.85546875" style="141" customWidth="1"/>
    <col min="15627" max="15627" width="16.5703125" style="141" customWidth="1"/>
    <col min="15628" max="15628" width="8" style="141" customWidth="1"/>
    <col min="15629" max="15872" width="11.42578125" style="141"/>
    <col min="15873" max="15873" width="56.28515625" style="141" customWidth="1"/>
    <col min="15874" max="15882" width="14.85546875" style="141" customWidth="1"/>
    <col min="15883" max="15883" width="16.5703125" style="141" customWidth="1"/>
    <col min="15884" max="15884" width="8" style="141" customWidth="1"/>
    <col min="15885" max="16128" width="11.42578125" style="141"/>
    <col min="16129" max="16129" width="56.28515625" style="141" customWidth="1"/>
    <col min="16130" max="16138" width="14.85546875" style="141" customWidth="1"/>
    <col min="16139" max="16139" width="16.5703125" style="141" customWidth="1"/>
    <col min="16140" max="16140" width="8" style="141" customWidth="1"/>
    <col min="16141" max="16384" width="11.42578125" style="141"/>
  </cols>
  <sheetData>
    <row r="1" spans="1:17" s="20" customFormat="1" ht="3.75" hidden="1" customHeight="1">
      <c r="A1" s="158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80"/>
    </row>
    <row r="2" spans="1:17" s="20" customFormat="1" ht="39" customHeight="1">
      <c r="A2" s="894" t="s">
        <v>354</v>
      </c>
      <c r="B2" s="894"/>
      <c r="C2" s="894"/>
      <c r="D2" s="894"/>
      <c r="E2" s="894"/>
      <c r="F2" s="894"/>
      <c r="G2" s="894"/>
      <c r="H2" s="894"/>
      <c r="I2" s="894"/>
      <c r="J2" s="894"/>
      <c r="K2" s="894"/>
      <c r="L2" s="180"/>
    </row>
    <row r="3" spans="1:17" s="20" customFormat="1" ht="24.75" customHeight="1">
      <c r="A3" s="894" t="s">
        <v>305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180"/>
    </row>
    <row r="4" spans="1:17" s="20" customFormat="1" ht="21.95" customHeight="1">
      <c r="A4" s="894" t="s">
        <v>599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180"/>
    </row>
    <row r="5" spans="1:17" s="149" customFormat="1" ht="42" customHeight="1">
      <c r="A5" s="903" t="s">
        <v>61</v>
      </c>
      <c r="B5" s="903"/>
      <c r="C5" s="903"/>
      <c r="D5" s="903"/>
      <c r="E5" s="903"/>
      <c r="F5" s="903"/>
      <c r="G5" s="903"/>
      <c r="H5" s="903"/>
      <c r="I5" s="903"/>
      <c r="J5" s="903"/>
      <c r="K5" s="903"/>
      <c r="L5" s="286"/>
    </row>
    <row r="6" spans="1:17" ht="7.5" customHeight="1">
      <c r="A6" s="150"/>
    </row>
    <row r="7" spans="1:17" ht="39.75" customHeight="1">
      <c r="A7" s="548" t="s">
        <v>146</v>
      </c>
      <c r="B7" s="549" t="s">
        <v>355</v>
      </c>
      <c r="C7" s="549" t="s">
        <v>356</v>
      </c>
      <c r="D7" s="549" t="s">
        <v>357</v>
      </c>
      <c r="E7" s="549" t="s">
        <v>358</v>
      </c>
      <c r="F7" s="549" t="s">
        <v>359</v>
      </c>
      <c r="G7" s="549" t="s">
        <v>360</v>
      </c>
      <c r="H7" s="549" t="s">
        <v>361</v>
      </c>
      <c r="I7" s="549" t="s">
        <v>618</v>
      </c>
      <c r="J7" s="549" t="s">
        <v>613</v>
      </c>
      <c r="K7" s="550" t="s">
        <v>121</v>
      </c>
      <c r="L7" s="242"/>
    </row>
    <row r="8" spans="1:17" ht="30" customHeight="1">
      <c r="A8" s="445" t="s">
        <v>306</v>
      </c>
      <c r="B8" s="445">
        <v>0</v>
      </c>
      <c r="C8" s="446">
        <v>0</v>
      </c>
      <c r="D8" s="446">
        <v>0</v>
      </c>
      <c r="E8" s="446">
        <v>0</v>
      </c>
      <c r="F8" s="446">
        <v>0</v>
      </c>
      <c r="G8" s="446">
        <v>0</v>
      </c>
      <c r="H8" s="446">
        <v>0</v>
      </c>
      <c r="I8" s="446">
        <v>0</v>
      </c>
      <c r="J8" s="445">
        <v>0</v>
      </c>
      <c r="K8" s="445">
        <f t="shared" ref="K8:K56" si="0">SUM(B8:J8)</f>
        <v>0</v>
      </c>
      <c r="L8" s="271"/>
      <c r="M8" s="145"/>
      <c r="N8" s="145"/>
      <c r="O8" s="145"/>
      <c r="P8" s="145"/>
      <c r="Q8" s="145"/>
    </row>
    <row r="9" spans="1:17" ht="30" customHeight="1">
      <c r="A9" s="338" t="s">
        <v>307</v>
      </c>
      <c r="B9" s="338">
        <v>0</v>
      </c>
      <c r="C9" s="339">
        <v>0</v>
      </c>
      <c r="D9" s="339">
        <v>0</v>
      </c>
      <c r="E9" s="339">
        <v>0</v>
      </c>
      <c r="F9" s="339">
        <v>0</v>
      </c>
      <c r="G9" s="339">
        <v>0</v>
      </c>
      <c r="H9" s="339">
        <v>0</v>
      </c>
      <c r="I9" s="339">
        <v>0</v>
      </c>
      <c r="J9" s="338">
        <v>0</v>
      </c>
      <c r="K9" s="338">
        <f t="shared" si="0"/>
        <v>0</v>
      </c>
      <c r="L9" s="271"/>
      <c r="M9" s="145"/>
      <c r="N9" s="145"/>
      <c r="O9" s="145"/>
      <c r="P9" s="145"/>
      <c r="Q9" s="145"/>
    </row>
    <row r="10" spans="1:17" ht="30" customHeight="1">
      <c r="A10" s="338" t="s">
        <v>308</v>
      </c>
      <c r="B10" s="338">
        <v>0</v>
      </c>
      <c r="C10" s="339">
        <v>0</v>
      </c>
      <c r="D10" s="339">
        <v>0</v>
      </c>
      <c r="E10" s="339">
        <v>0</v>
      </c>
      <c r="F10" s="339">
        <v>0</v>
      </c>
      <c r="G10" s="339">
        <v>0</v>
      </c>
      <c r="H10" s="339">
        <v>0</v>
      </c>
      <c r="I10" s="339">
        <v>0</v>
      </c>
      <c r="J10" s="338">
        <v>0</v>
      </c>
      <c r="K10" s="338">
        <f t="shared" si="0"/>
        <v>0</v>
      </c>
      <c r="L10" s="271"/>
      <c r="M10" s="145"/>
      <c r="N10" s="145"/>
      <c r="O10" s="145"/>
      <c r="P10" s="145"/>
      <c r="Q10" s="145"/>
    </row>
    <row r="11" spans="1:17" ht="30" customHeight="1">
      <c r="A11" s="338" t="s">
        <v>309</v>
      </c>
      <c r="B11" s="338">
        <v>0</v>
      </c>
      <c r="C11" s="339">
        <v>0</v>
      </c>
      <c r="D11" s="339">
        <v>0</v>
      </c>
      <c r="E11" s="339">
        <v>0</v>
      </c>
      <c r="F11" s="339">
        <v>0</v>
      </c>
      <c r="G11" s="339">
        <v>0</v>
      </c>
      <c r="H11" s="339">
        <v>0</v>
      </c>
      <c r="I11" s="339">
        <v>0</v>
      </c>
      <c r="J11" s="338">
        <v>0</v>
      </c>
      <c r="K11" s="338">
        <f t="shared" si="0"/>
        <v>0</v>
      </c>
      <c r="L11" s="271"/>
      <c r="M11" s="145"/>
      <c r="N11" s="145"/>
      <c r="O11" s="145"/>
      <c r="P11" s="145"/>
      <c r="Q11" s="145"/>
    </row>
    <row r="12" spans="1:17" ht="30" customHeight="1">
      <c r="A12" s="338" t="s">
        <v>310</v>
      </c>
      <c r="B12" s="338">
        <v>0</v>
      </c>
      <c r="C12" s="339">
        <v>0</v>
      </c>
      <c r="D12" s="339">
        <v>0</v>
      </c>
      <c r="E12" s="339">
        <v>0</v>
      </c>
      <c r="F12" s="339">
        <v>0</v>
      </c>
      <c r="G12" s="339">
        <v>0</v>
      </c>
      <c r="H12" s="339">
        <v>0</v>
      </c>
      <c r="I12" s="339">
        <v>0</v>
      </c>
      <c r="J12" s="338">
        <v>0</v>
      </c>
      <c r="K12" s="338">
        <f t="shared" si="0"/>
        <v>0</v>
      </c>
      <c r="L12" s="271"/>
      <c r="M12" s="145"/>
      <c r="N12" s="145"/>
      <c r="O12" s="145"/>
      <c r="P12" s="145"/>
      <c r="Q12" s="145"/>
    </row>
    <row r="13" spans="1:17" ht="30" customHeight="1">
      <c r="A13" s="338" t="s">
        <v>308</v>
      </c>
      <c r="B13" s="338">
        <v>0</v>
      </c>
      <c r="C13" s="339">
        <v>0</v>
      </c>
      <c r="D13" s="339">
        <v>0</v>
      </c>
      <c r="E13" s="339">
        <v>0</v>
      </c>
      <c r="F13" s="339">
        <v>0</v>
      </c>
      <c r="G13" s="339">
        <v>0</v>
      </c>
      <c r="H13" s="339">
        <v>0</v>
      </c>
      <c r="I13" s="339">
        <v>0</v>
      </c>
      <c r="J13" s="338">
        <v>0</v>
      </c>
      <c r="K13" s="338">
        <f t="shared" si="0"/>
        <v>0</v>
      </c>
      <c r="L13" s="271"/>
      <c r="M13" s="145"/>
      <c r="N13" s="145"/>
      <c r="O13" s="145"/>
      <c r="P13" s="145"/>
      <c r="Q13" s="145"/>
    </row>
    <row r="14" spans="1:17" ht="30" customHeight="1">
      <c r="A14" s="338" t="s">
        <v>309</v>
      </c>
      <c r="B14" s="338">
        <v>0</v>
      </c>
      <c r="C14" s="339">
        <v>0</v>
      </c>
      <c r="D14" s="339">
        <v>0</v>
      </c>
      <c r="E14" s="339">
        <v>0</v>
      </c>
      <c r="F14" s="339">
        <v>0</v>
      </c>
      <c r="G14" s="339">
        <v>0</v>
      </c>
      <c r="H14" s="339">
        <v>0</v>
      </c>
      <c r="I14" s="339">
        <v>0</v>
      </c>
      <c r="J14" s="338">
        <v>0</v>
      </c>
      <c r="K14" s="338">
        <f t="shared" si="0"/>
        <v>0</v>
      </c>
      <c r="L14" s="271"/>
      <c r="M14" s="145"/>
      <c r="N14" s="145"/>
      <c r="O14" s="145"/>
      <c r="P14" s="145"/>
      <c r="Q14" s="145"/>
    </row>
    <row r="15" spans="1:17" ht="30" customHeight="1">
      <c r="A15" s="445" t="s">
        <v>311</v>
      </c>
      <c r="B15" s="445">
        <v>64331.389630000005</v>
      </c>
      <c r="C15" s="446">
        <v>0</v>
      </c>
      <c r="D15" s="446">
        <v>709.37986000000001</v>
      </c>
      <c r="E15" s="446">
        <v>2988.4326700000001</v>
      </c>
      <c r="F15" s="446">
        <v>0</v>
      </c>
      <c r="G15" s="446">
        <v>4785.3688400000001</v>
      </c>
      <c r="H15" s="446">
        <v>0</v>
      </c>
      <c r="I15" s="446">
        <v>0</v>
      </c>
      <c r="J15" s="445">
        <v>0</v>
      </c>
      <c r="K15" s="445">
        <f t="shared" si="0"/>
        <v>72814.570999999996</v>
      </c>
      <c r="L15" s="271"/>
      <c r="M15" s="145"/>
      <c r="N15" s="145"/>
      <c r="O15" s="145"/>
      <c r="P15" s="145"/>
      <c r="Q15" s="145"/>
    </row>
    <row r="16" spans="1:17" ht="30" customHeight="1">
      <c r="A16" s="338" t="s">
        <v>307</v>
      </c>
      <c r="B16" s="338">
        <v>61930.229909999995</v>
      </c>
      <c r="C16" s="339">
        <v>0</v>
      </c>
      <c r="D16" s="339">
        <v>0</v>
      </c>
      <c r="E16" s="339">
        <v>2640.4637699999998</v>
      </c>
      <c r="F16" s="339">
        <v>0</v>
      </c>
      <c r="G16" s="339">
        <v>3559.4255499999999</v>
      </c>
      <c r="H16" s="339">
        <v>0</v>
      </c>
      <c r="I16" s="339">
        <v>0</v>
      </c>
      <c r="J16" s="338">
        <v>0</v>
      </c>
      <c r="K16" s="338">
        <f t="shared" si="0"/>
        <v>68130.119229999997</v>
      </c>
      <c r="L16" s="271"/>
      <c r="M16" s="145"/>
      <c r="N16" s="145"/>
      <c r="O16" s="145"/>
      <c r="P16" s="145"/>
      <c r="Q16" s="145"/>
    </row>
    <row r="17" spans="1:17" ht="30" customHeight="1">
      <c r="A17" s="338" t="s">
        <v>308</v>
      </c>
      <c r="B17" s="338">
        <v>57163.308600000004</v>
      </c>
      <c r="C17" s="339">
        <v>0</v>
      </c>
      <c r="D17" s="339">
        <v>0</v>
      </c>
      <c r="E17" s="339">
        <v>2578.9814700000002</v>
      </c>
      <c r="F17" s="339">
        <v>0</v>
      </c>
      <c r="G17" s="339">
        <v>2967.6011100000001</v>
      </c>
      <c r="H17" s="339">
        <v>0</v>
      </c>
      <c r="I17" s="339">
        <v>0</v>
      </c>
      <c r="J17" s="338">
        <v>0</v>
      </c>
      <c r="K17" s="338">
        <f t="shared" si="0"/>
        <v>62709.891180000006</v>
      </c>
      <c r="L17" s="271"/>
      <c r="M17" s="145"/>
      <c r="N17" s="145"/>
      <c r="O17" s="145"/>
      <c r="P17" s="145"/>
      <c r="Q17" s="145"/>
    </row>
    <row r="18" spans="1:17" ht="30" customHeight="1">
      <c r="A18" s="338" t="s">
        <v>309</v>
      </c>
      <c r="B18" s="338">
        <v>4766.9213099999997</v>
      </c>
      <c r="C18" s="339">
        <v>0</v>
      </c>
      <c r="D18" s="339">
        <v>0</v>
      </c>
      <c r="E18" s="339">
        <v>61.482300000000002</v>
      </c>
      <c r="F18" s="339">
        <v>0</v>
      </c>
      <c r="G18" s="339">
        <v>591.82443999999998</v>
      </c>
      <c r="H18" s="339">
        <v>0</v>
      </c>
      <c r="I18" s="339">
        <v>0</v>
      </c>
      <c r="J18" s="338">
        <v>0</v>
      </c>
      <c r="K18" s="338">
        <f t="shared" si="0"/>
        <v>5420.2280499999997</v>
      </c>
      <c r="L18" s="271"/>
      <c r="M18" s="145"/>
      <c r="N18" s="145"/>
      <c r="O18" s="145"/>
      <c r="P18" s="145"/>
      <c r="Q18" s="145"/>
    </row>
    <row r="19" spans="1:17" ht="30" customHeight="1">
      <c r="A19" s="338" t="s">
        <v>310</v>
      </c>
      <c r="B19" s="338">
        <v>2401.1597200000001</v>
      </c>
      <c r="C19" s="339">
        <v>0</v>
      </c>
      <c r="D19" s="339">
        <v>709.37986000000001</v>
      </c>
      <c r="E19" s="339">
        <v>347.96890000000002</v>
      </c>
      <c r="F19" s="339">
        <v>0</v>
      </c>
      <c r="G19" s="339">
        <v>1225.9432899999999</v>
      </c>
      <c r="H19" s="339">
        <v>0</v>
      </c>
      <c r="I19" s="339">
        <v>0</v>
      </c>
      <c r="J19" s="338">
        <v>0</v>
      </c>
      <c r="K19" s="338">
        <f t="shared" si="0"/>
        <v>4684.4517699999997</v>
      </c>
      <c r="L19" s="271"/>
      <c r="M19" s="145"/>
      <c r="N19" s="145"/>
      <c r="O19" s="145"/>
      <c r="P19" s="145"/>
      <c r="Q19" s="145"/>
    </row>
    <row r="20" spans="1:17" ht="30" customHeight="1">
      <c r="A20" s="338" t="s">
        <v>308</v>
      </c>
      <c r="B20" s="338">
        <v>1867.6051599999998</v>
      </c>
      <c r="C20" s="339">
        <v>0</v>
      </c>
      <c r="D20" s="339">
        <v>585.90061000000003</v>
      </c>
      <c r="E20" s="339">
        <v>347.96890000000002</v>
      </c>
      <c r="F20" s="339">
        <v>0</v>
      </c>
      <c r="G20" s="339">
        <v>997.27744999999993</v>
      </c>
      <c r="H20" s="339">
        <v>0</v>
      </c>
      <c r="I20" s="339">
        <v>0</v>
      </c>
      <c r="J20" s="338">
        <v>0</v>
      </c>
      <c r="K20" s="338">
        <f t="shared" si="0"/>
        <v>3798.7521199999996</v>
      </c>
      <c r="L20" s="271"/>
      <c r="M20" s="145"/>
      <c r="N20" s="145"/>
      <c r="O20" s="145"/>
      <c r="P20" s="145"/>
      <c r="Q20" s="145"/>
    </row>
    <row r="21" spans="1:17" ht="30" customHeight="1">
      <c r="A21" s="338" t="s">
        <v>309</v>
      </c>
      <c r="B21" s="338">
        <v>533.55456000000004</v>
      </c>
      <c r="C21" s="339">
        <v>0</v>
      </c>
      <c r="D21" s="339">
        <v>123.47924999999999</v>
      </c>
      <c r="E21" s="339">
        <v>0</v>
      </c>
      <c r="F21" s="339">
        <v>0</v>
      </c>
      <c r="G21" s="339">
        <v>228.66584</v>
      </c>
      <c r="H21" s="339">
        <v>0</v>
      </c>
      <c r="I21" s="339">
        <v>0</v>
      </c>
      <c r="J21" s="338">
        <v>0</v>
      </c>
      <c r="K21" s="338">
        <f t="shared" si="0"/>
        <v>885.69965000000002</v>
      </c>
      <c r="L21" s="271"/>
      <c r="M21" s="145"/>
      <c r="N21" s="145"/>
      <c r="O21" s="145"/>
      <c r="P21" s="145"/>
      <c r="Q21" s="145"/>
    </row>
    <row r="22" spans="1:17" ht="30" customHeight="1">
      <c r="A22" s="445" t="s">
        <v>312</v>
      </c>
      <c r="B22" s="445">
        <v>578868.6261799999</v>
      </c>
      <c r="C22" s="446">
        <v>1949597.06177</v>
      </c>
      <c r="D22" s="446">
        <v>461235.35997000005</v>
      </c>
      <c r="E22" s="446">
        <v>33095.251750000003</v>
      </c>
      <c r="F22" s="446">
        <v>292783.14594999998</v>
      </c>
      <c r="G22" s="446">
        <v>235129.83088999998</v>
      </c>
      <c r="H22" s="446">
        <v>23811.011010000002</v>
      </c>
      <c r="I22" s="446">
        <v>716166.55155999993</v>
      </c>
      <c r="J22" s="445">
        <v>298577.45792000002</v>
      </c>
      <c r="K22" s="445">
        <f t="shared" si="0"/>
        <v>4589264.2969999993</v>
      </c>
      <c r="L22" s="271"/>
      <c r="M22" s="145"/>
      <c r="N22" s="145"/>
      <c r="O22" s="145"/>
      <c r="P22" s="145"/>
      <c r="Q22" s="145"/>
    </row>
    <row r="23" spans="1:17" ht="30" customHeight="1">
      <c r="A23" s="338" t="s">
        <v>307</v>
      </c>
      <c r="B23" s="338">
        <v>341202.13936999999</v>
      </c>
      <c r="C23" s="339">
        <v>517661.97929000005</v>
      </c>
      <c r="D23" s="339">
        <v>222669.71951</v>
      </c>
      <c r="E23" s="339">
        <v>23807.6486</v>
      </c>
      <c r="F23" s="339">
        <v>118765.09525</v>
      </c>
      <c r="G23" s="339">
        <v>94962.132270000002</v>
      </c>
      <c r="H23" s="339">
        <v>10582.227000000001</v>
      </c>
      <c r="I23" s="339">
        <v>15279.84677</v>
      </c>
      <c r="J23" s="338">
        <v>148216.22951</v>
      </c>
      <c r="K23" s="338">
        <f t="shared" si="0"/>
        <v>1493147.0175699999</v>
      </c>
      <c r="L23" s="271"/>
      <c r="M23" s="145"/>
      <c r="N23" s="145"/>
      <c r="O23" s="145"/>
      <c r="P23" s="145"/>
      <c r="Q23" s="145"/>
    </row>
    <row r="24" spans="1:17" ht="30" customHeight="1">
      <c r="A24" s="338" t="s">
        <v>308</v>
      </c>
      <c r="B24" s="338">
        <v>271901.43317000003</v>
      </c>
      <c r="C24" s="339">
        <v>485303.38637999998</v>
      </c>
      <c r="D24" s="339">
        <v>212087.49256000001</v>
      </c>
      <c r="E24" s="339">
        <v>23182.570960000001</v>
      </c>
      <c r="F24" s="339">
        <v>116637.36808</v>
      </c>
      <c r="G24" s="339">
        <v>87195.889590000006</v>
      </c>
      <c r="H24" s="339">
        <v>9584.2357400000001</v>
      </c>
      <c r="I24" s="339">
        <v>13928.15561</v>
      </c>
      <c r="J24" s="338">
        <v>137565.86512</v>
      </c>
      <c r="K24" s="338">
        <f t="shared" si="0"/>
        <v>1357386.3972100001</v>
      </c>
      <c r="L24" s="271"/>
      <c r="M24" s="145"/>
      <c r="N24" s="145"/>
      <c r="O24" s="145"/>
      <c r="P24" s="145"/>
      <c r="Q24" s="145"/>
    </row>
    <row r="25" spans="1:17" ht="30" customHeight="1">
      <c r="A25" s="338" t="s">
        <v>309</v>
      </c>
      <c r="B25" s="338">
        <v>69300.706200000001</v>
      </c>
      <c r="C25" s="339">
        <v>32358.592909999999</v>
      </c>
      <c r="D25" s="339">
        <v>10582.226949999998</v>
      </c>
      <c r="E25" s="339">
        <v>625.07763999999997</v>
      </c>
      <c r="F25" s="339">
        <v>2127.7271700000001</v>
      </c>
      <c r="G25" s="339">
        <v>7766.2426799999994</v>
      </c>
      <c r="H25" s="339">
        <v>997.99126000000001</v>
      </c>
      <c r="I25" s="339">
        <v>1351.6911599999999</v>
      </c>
      <c r="J25" s="338">
        <v>10650.364390000001</v>
      </c>
      <c r="K25" s="338">
        <f t="shared" si="0"/>
        <v>135760.62035999997</v>
      </c>
      <c r="L25" s="271"/>
      <c r="M25" s="145"/>
      <c r="N25" s="145"/>
      <c r="O25" s="145"/>
      <c r="P25" s="145"/>
      <c r="Q25" s="145"/>
    </row>
    <row r="26" spans="1:17" ht="30" customHeight="1">
      <c r="A26" s="338" t="s">
        <v>310</v>
      </c>
      <c r="B26" s="338">
        <v>237666.48681</v>
      </c>
      <c r="C26" s="339">
        <v>1431935.0824800001</v>
      </c>
      <c r="D26" s="339">
        <v>238565.64046</v>
      </c>
      <c r="E26" s="339">
        <v>9287.6031500000008</v>
      </c>
      <c r="F26" s="339">
        <v>174018.05069999999</v>
      </c>
      <c r="G26" s="339">
        <v>140167.69862000001</v>
      </c>
      <c r="H26" s="339">
        <v>13228.784009999999</v>
      </c>
      <c r="I26" s="339">
        <v>700886.70478999999</v>
      </c>
      <c r="J26" s="338">
        <v>150361.22841000001</v>
      </c>
      <c r="K26" s="338">
        <f t="shared" si="0"/>
        <v>3096117.2794300001</v>
      </c>
      <c r="L26" s="271"/>
      <c r="M26" s="145"/>
      <c r="N26" s="145"/>
      <c r="O26" s="145"/>
      <c r="P26" s="145"/>
      <c r="Q26" s="145"/>
    </row>
    <row r="27" spans="1:17" ht="30" customHeight="1">
      <c r="A27" s="338" t="s">
        <v>308</v>
      </c>
      <c r="B27" s="338">
        <v>177727.73740000001</v>
      </c>
      <c r="C27" s="339">
        <v>520311.89489</v>
      </c>
      <c r="D27" s="339">
        <v>135148.43350000001</v>
      </c>
      <c r="E27" s="339">
        <v>7409.5954800000009</v>
      </c>
      <c r="F27" s="339">
        <v>43339.890299999999</v>
      </c>
      <c r="G27" s="339">
        <v>121322.18098999999</v>
      </c>
      <c r="H27" s="339">
        <v>10280.359480000001</v>
      </c>
      <c r="I27" s="339">
        <v>49039.974649999996</v>
      </c>
      <c r="J27" s="338">
        <v>84238.44329000001</v>
      </c>
      <c r="K27" s="338">
        <f t="shared" si="0"/>
        <v>1148818.5099800001</v>
      </c>
      <c r="L27" s="271"/>
      <c r="M27" s="145"/>
      <c r="N27" s="145"/>
      <c r="O27" s="145"/>
      <c r="P27" s="145"/>
      <c r="Q27" s="145"/>
    </row>
    <row r="28" spans="1:17" ht="30" customHeight="1">
      <c r="A28" s="338" t="s">
        <v>309</v>
      </c>
      <c r="B28" s="338">
        <v>59938.749409999997</v>
      </c>
      <c r="C28" s="339">
        <v>911623.18758999999</v>
      </c>
      <c r="D28" s="339">
        <v>103417.20696</v>
      </c>
      <c r="E28" s="339">
        <v>1878.00767</v>
      </c>
      <c r="F28" s="339">
        <v>130678.16040000001</v>
      </c>
      <c r="G28" s="339">
        <v>18845.517629999998</v>
      </c>
      <c r="H28" s="339">
        <v>2948.4245299999998</v>
      </c>
      <c r="I28" s="339">
        <v>651846.73014</v>
      </c>
      <c r="J28" s="338">
        <v>66122.78512</v>
      </c>
      <c r="K28" s="338">
        <f t="shared" si="0"/>
        <v>1947298.7694499998</v>
      </c>
      <c r="L28" s="271"/>
      <c r="M28" s="145"/>
      <c r="N28" s="145"/>
      <c r="O28" s="145"/>
      <c r="P28" s="145"/>
      <c r="Q28" s="145"/>
    </row>
    <row r="29" spans="1:17" ht="30" customHeight="1">
      <c r="A29" s="445" t="s">
        <v>313</v>
      </c>
      <c r="B29" s="445">
        <v>58902.969429999997</v>
      </c>
      <c r="C29" s="446">
        <v>129927.95256000001</v>
      </c>
      <c r="D29" s="446">
        <v>400232.83043999999</v>
      </c>
      <c r="E29" s="446">
        <v>2721.5467100000001</v>
      </c>
      <c r="F29" s="446">
        <v>4278.4487300000001</v>
      </c>
      <c r="G29" s="446">
        <v>5884.5152199999993</v>
      </c>
      <c r="H29" s="446">
        <v>5901.9016099999999</v>
      </c>
      <c r="I29" s="446">
        <v>12906.037390000001</v>
      </c>
      <c r="J29" s="445">
        <v>27458.69123</v>
      </c>
      <c r="K29" s="445">
        <f t="shared" si="0"/>
        <v>648214.8933199998</v>
      </c>
      <c r="L29" s="271"/>
      <c r="M29" s="145"/>
      <c r="N29" s="145"/>
      <c r="O29" s="145"/>
      <c r="P29" s="145"/>
      <c r="Q29" s="145"/>
    </row>
    <row r="30" spans="1:17" ht="30" customHeight="1">
      <c r="A30" s="338" t="s">
        <v>314</v>
      </c>
      <c r="B30" s="338">
        <v>34156.707549999999</v>
      </c>
      <c r="C30" s="339">
        <v>32818.118690000003</v>
      </c>
      <c r="D30" s="339">
        <v>169117.38099000001</v>
      </c>
      <c r="E30" s="339">
        <v>1620.8230900000001</v>
      </c>
      <c r="F30" s="339">
        <v>435.58603000000005</v>
      </c>
      <c r="G30" s="339">
        <v>1647.43686</v>
      </c>
      <c r="H30" s="339">
        <v>990.86563000000001</v>
      </c>
      <c r="I30" s="339">
        <v>9354.0568599999988</v>
      </c>
      <c r="J30" s="338">
        <v>25626.27332</v>
      </c>
      <c r="K30" s="338">
        <f t="shared" si="0"/>
        <v>275767.24901999999</v>
      </c>
      <c r="L30" s="271"/>
      <c r="M30" s="145"/>
      <c r="N30" s="145"/>
      <c r="O30" s="145"/>
      <c r="P30" s="145"/>
      <c r="Q30" s="145"/>
    </row>
    <row r="31" spans="1:17" ht="30" customHeight="1">
      <c r="A31" s="338" t="s">
        <v>315</v>
      </c>
      <c r="B31" s="338">
        <v>2242.2057400000003</v>
      </c>
      <c r="C31" s="339">
        <v>916.51655000000005</v>
      </c>
      <c r="D31" s="339">
        <v>4869.3153899999998</v>
      </c>
      <c r="E31" s="339">
        <v>0</v>
      </c>
      <c r="F31" s="339">
        <v>0</v>
      </c>
      <c r="G31" s="339">
        <v>151.04698000000002</v>
      </c>
      <c r="H31" s="339">
        <v>0</v>
      </c>
      <c r="I31" s="339">
        <v>80.062669999999997</v>
      </c>
      <c r="J31" s="338">
        <v>152.94322</v>
      </c>
      <c r="K31" s="338">
        <f t="shared" si="0"/>
        <v>8412.090549999999</v>
      </c>
      <c r="L31" s="271"/>
      <c r="M31" s="145"/>
      <c r="N31" s="145"/>
      <c r="O31" s="145"/>
      <c r="P31" s="145"/>
      <c r="Q31" s="145"/>
    </row>
    <row r="32" spans="1:17" ht="30" customHeight="1">
      <c r="A32" s="338" t="s">
        <v>316</v>
      </c>
      <c r="B32" s="338">
        <v>12439.44785</v>
      </c>
      <c r="C32" s="339">
        <v>18788.807049999999</v>
      </c>
      <c r="D32" s="339">
        <v>131577.51051999998</v>
      </c>
      <c r="E32" s="339">
        <v>444.17035999999996</v>
      </c>
      <c r="F32" s="339">
        <v>304.19390999999996</v>
      </c>
      <c r="G32" s="339">
        <v>990.69224999999994</v>
      </c>
      <c r="H32" s="339">
        <v>721.10194999999999</v>
      </c>
      <c r="I32" s="339">
        <v>6449.5985000000001</v>
      </c>
      <c r="J32" s="338">
        <v>17604.277440000002</v>
      </c>
      <c r="K32" s="338">
        <f t="shared" si="0"/>
        <v>189319.79982999997</v>
      </c>
      <c r="L32" s="271"/>
      <c r="M32" s="145"/>
      <c r="N32" s="145"/>
      <c r="O32" s="145"/>
      <c r="P32" s="145"/>
      <c r="Q32" s="145"/>
    </row>
    <row r="33" spans="1:17" ht="30" customHeight="1">
      <c r="A33" s="338" t="s">
        <v>317</v>
      </c>
      <c r="B33" s="338">
        <v>6879.6328200000007</v>
      </c>
      <c r="C33" s="339">
        <v>2701.1225399999998</v>
      </c>
      <c r="D33" s="339">
        <v>10491.32784</v>
      </c>
      <c r="E33" s="339">
        <v>138.39519000000001</v>
      </c>
      <c r="F33" s="339">
        <v>0</v>
      </c>
      <c r="G33" s="339">
        <v>76.920299999999997</v>
      </c>
      <c r="H33" s="339">
        <v>0</v>
      </c>
      <c r="I33" s="339">
        <v>1950.94308</v>
      </c>
      <c r="J33" s="338">
        <v>4489.7269100000003</v>
      </c>
      <c r="K33" s="338">
        <f t="shared" si="0"/>
        <v>26728.068680000004</v>
      </c>
      <c r="L33" s="271"/>
      <c r="M33" s="145"/>
      <c r="N33" s="145"/>
      <c r="O33" s="145"/>
      <c r="P33" s="145"/>
      <c r="Q33" s="145"/>
    </row>
    <row r="34" spans="1:17" ht="30" customHeight="1">
      <c r="A34" s="338" t="s">
        <v>318</v>
      </c>
      <c r="B34" s="338">
        <v>12595.42114</v>
      </c>
      <c r="C34" s="339">
        <v>10411.672550000001</v>
      </c>
      <c r="D34" s="339">
        <v>22179.22724</v>
      </c>
      <c r="E34" s="339">
        <v>1038.2575400000001</v>
      </c>
      <c r="F34" s="339">
        <v>131.39212000000001</v>
      </c>
      <c r="G34" s="339">
        <v>428.77733000000001</v>
      </c>
      <c r="H34" s="339">
        <v>269.76367999999997</v>
      </c>
      <c r="I34" s="339">
        <v>873.45260999999994</v>
      </c>
      <c r="J34" s="338">
        <v>3379.32575</v>
      </c>
      <c r="K34" s="338">
        <f t="shared" si="0"/>
        <v>51307.289959999995</v>
      </c>
      <c r="L34" s="271"/>
      <c r="M34" s="145"/>
      <c r="N34" s="145"/>
      <c r="O34" s="145"/>
      <c r="P34" s="145"/>
      <c r="Q34" s="145"/>
    </row>
    <row r="35" spans="1:17" ht="30" customHeight="1">
      <c r="A35" s="338" t="s">
        <v>181</v>
      </c>
      <c r="B35" s="338">
        <v>22467.679479999999</v>
      </c>
      <c r="C35" s="339">
        <v>65861.042579999994</v>
      </c>
      <c r="D35" s="339">
        <v>231115.44944999999</v>
      </c>
      <c r="E35" s="339">
        <v>1100.7236200000002</v>
      </c>
      <c r="F35" s="339">
        <v>3842.8627000000001</v>
      </c>
      <c r="G35" s="339">
        <v>4237.0783600000004</v>
      </c>
      <c r="H35" s="339">
        <v>4911.0359800000006</v>
      </c>
      <c r="I35" s="339">
        <v>1092.33933</v>
      </c>
      <c r="J35" s="338">
        <v>1832.4179099999999</v>
      </c>
      <c r="K35" s="338">
        <f t="shared" si="0"/>
        <v>336460.62940999999</v>
      </c>
      <c r="L35" s="271"/>
      <c r="M35" s="145"/>
      <c r="N35" s="145"/>
      <c r="O35" s="145"/>
      <c r="P35" s="145"/>
      <c r="Q35" s="145"/>
    </row>
    <row r="36" spans="1:17" ht="30" customHeight="1">
      <c r="A36" s="338" t="s">
        <v>316</v>
      </c>
      <c r="B36" s="338">
        <v>7278.5997200000002</v>
      </c>
      <c r="C36" s="339">
        <v>36028.784020000006</v>
      </c>
      <c r="D36" s="339">
        <v>176895.18991999998</v>
      </c>
      <c r="E36" s="339">
        <v>415.58396000000005</v>
      </c>
      <c r="F36" s="339">
        <v>1204.6954800000001</v>
      </c>
      <c r="G36" s="339">
        <v>2123.4817400000002</v>
      </c>
      <c r="H36" s="339">
        <v>2649.4996700000002</v>
      </c>
      <c r="I36" s="339">
        <v>766.63946999999996</v>
      </c>
      <c r="J36" s="338">
        <v>1362.6294599999999</v>
      </c>
      <c r="K36" s="338">
        <f t="shared" si="0"/>
        <v>228725.10343999995</v>
      </c>
      <c r="L36" s="271"/>
      <c r="M36" s="145"/>
      <c r="N36" s="145"/>
      <c r="O36" s="145"/>
      <c r="P36" s="145"/>
      <c r="Q36" s="145"/>
    </row>
    <row r="37" spans="1:17" ht="30" customHeight="1">
      <c r="A37" s="338" t="s">
        <v>318</v>
      </c>
      <c r="B37" s="338">
        <v>8805.3071600000003</v>
      </c>
      <c r="C37" s="339">
        <v>22289.122719999999</v>
      </c>
      <c r="D37" s="339">
        <v>33901.455560000002</v>
      </c>
      <c r="E37" s="339">
        <v>649.4839300000001</v>
      </c>
      <c r="F37" s="339">
        <v>2638.1672200000003</v>
      </c>
      <c r="G37" s="339">
        <v>1911.24171</v>
      </c>
      <c r="H37" s="339">
        <v>1734.97243</v>
      </c>
      <c r="I37" s="339">
        <v>325.69986</v>
      </c>
      <c r="J37" s="338">
        <v>469.78845000000001</v>
      </c>
      <c r="K37" s="338">
        <f t="shared" si="0"/>
        <v>72725.239039999986</v>
      </c>
      <c r="L37" s="271"/>
      <c r="M37" s="145"/>
      <c r="N37" s="145"/>
      <c r="O37" s="145"/>
      <c r="P37" s="145"/>
      <c r="Q37" s="145"/>
    </row>
    <row r="38" spans="1:17" ht="30" customHeight="1">
      <c r="A38" s="338" t="s">
        <v>319</v>
      </c>
      <c r="B38" s="338">
        <v>6383.7725999999993</v>
      </c>
      <c r="C38" s="339">
        <v>7543.1358399999999</v>
      </c>
      <c r="D38" s="339">
        <v>20318.803969999997</v>
      </c>
      <c r="E38" s="339">
        <v>35.655730000000005</v>
      </c>
      <c r="F38" s="339">
        <v>0</v>
      </c>
      <c r="G38" s="339">
        <v>202.35490999999999</v>
      </c>
      <c r="H38" s="339">
        <v>526.56388000000004</v>
      </c>
      <c r="I38" s="339">
        <v>0</v>
      </c>
      <c r="J38" s="338">
        <v>0</v>
      </c>
      <c r="K38" s="338">
        <f t="shared" si="0"/>
        <v>35010.286929999995</v>
      </c>
      <c r="L38" s="271"/>
      <c r="M38" s="145"/>
      <c r="N38" s="145"/>
      <c r="O38" s="145"/>
      <c r="P38" s="145"/>
      <c r="Q38" s="145"/>
    </row>
    <row r="39" spans="1:17" ht="51" customHeight="1">
      <c r="A39" s="447" t="s">
        <v>320</v>
      </c>
      <c r="B39" s="338">
        <v>2278.5823999999998</v>
      </c>
      <c r="C39" s="339">
        <v>31248.791289999997</v>
      </c>
      <c r="D39" s="339">
        <v>0</v>
      </c>
      <c r="E39" s="339">
        <v>0</v>
      </c>
      <c r="F39" s="339">
        <v>0</v>
      </c>
      <c r="G39" s="339">
        <v>0</v>
      </c>
      <c r="H39" s="339">
        <v>0</v>
      </c>
      <c r="I39" s="339">
        <v>2459.6412</v>
      </c>
      <c r="J39" s="338">
        <v>0</v>
      </c>
      <c r="K39" s="338">
        <f t="shared" si="0"/>
        <v>35987.014889999999</v>
      </c>
      <c r="L39" s="271"/>
      <c r="M39" s="145"/>
      <c r="N39" s="145"/>
      <c r="O39" s="145"/>
      <c r="P39" s="145"/>
      <c r="Q39" s="145"/>
    </row>
    <row r="40" spans="1:17" ht="30" customHeight="1">
      <c r="A40" s="338" t="s">
        <v>316</v>
      </c>
      <c r="B40" s="338">
        <v>1485.0615</v>
      </c>
      <c r="C40" s="339">
        <v>21711.10744</v>
      </c>
      <c r="D40" s="339">
        <v>0</v>
      </c>
      <c r="E40" s="339">
        <v>0</v>
      </c>
      <c r="F40" s="339">
        <v>0</v>
      </c>
      <c r="G40" s="339">
        <v>0</v>
      </c>
      <c r="H40" s="339">
        <v>0</v>
      </c>
      <c r="I40" s="339">
        <v>1490.7040200000001</v>
      </c>
      <c r="J40" s="338">
        <v>0</v>
      </c>
      <c r="K40" s="338">
        <f t="shared" si="0"/>
        <v>24686.872960000001</v>
      </c>
      <c r="L40" s="271"/>
      <c r="M40" s="145"/>
      <c r="N40" s="145"/>
      <c r="O40" s="145"/>
      <c r="P40" s="145"/>
      <c r="Q40" s="145"/>
    </row>
    <row r="41" spans="1:17" ht="30" customHeight="1">
      <c r="A41" s="338" t="s">
        <v>318</v>
      </c>
      <c r="B41" s="338">
        <v>793.52089999999998</v>
      </c>
      <c r="C41" s="339">
        <v>9537.6838499999994</v>
      </c>
      <c r="D41" s="339">
        <v>0</v>
      </c>
      <c r="E41" s="339">
        <v>0</v>
      </c>
      <c r="F41" s="339">
        <v>0</v>
      </c>
      <c r="G41" s="339">
        <v>0</v>
      </c>
      <c r="H41" s="339">
        <v>0</v>
      </c>
      <c r="I41" s="339">
        <v>968.93718000000001</v>
      </c>
      <c r="J41" s="338">
        <v>0</v>
      </c>
      <c r="K41" s="338">
        <f t="shared" si="0"/>
        <v>11300.14193</v>
      </c>
      <c r="L41" s="271"/>
      <c r="M41" s="145"/>
      <c r="N41" s="145"/>
      <c r="O41" s="145"/>
      <c r="P41" s="145"/>
      <c r="Q41" s="145"/>
    </row>
    <row r="42" spans="1:17" ht="30" customHeight="1">
      <c r="A42" s="338" t="s">
        <v>183</v>
      </c>
      <c r="B42" s="338">
        <v>0</v>
      </c>
      <c r="C42" s="339">
        <v>0</v>
      </c>
      <c r="D42" s="339">
        <v>0</v>
      </c>
      <c r="E42" s="339">
        <v>0</v>
      </c>
      <c r="F42" s="339">
        <v>0</v>
      </c>
      <c r="G42" s="339">
        <v>0</v>
      </c>
      <c r="H42" s="339">
        <v>0</v>
      </c>
      <c r="I42" s="339">
        <v>0</v>
      </c>
      <c r="J42" s="338">
        <v>0</v>
      </c>
      <c r="K42" s="338">
        <f t="shared" si="0"/>
        <v>0</v>
      </c>
      <c r="L42" s="271"/>
      <c r="M42" s="145"/>
      <c r="N42" s="145"/>
      <c r="O42" s="145"/>
      <c r="P42" s="145"/>
      <c r="Q42" s="145"/>
    </row>
    <row r="43" spans="1:17" ht="30" customHeight="1">
      <c r="A43" s="338" t="s">
        <v>315</v>
      </c>
      <c r="B43" s="338">
        <v>0</v>
      </c>
      <c r="C43" s="339">
        <v>0</v>
      </c>
      <c r="D43" s="339">
        <v>0</v>
      </c>
      <c r="E43" s="339">
        <v>0</v>
      </c>
      <c r="F43" s="339">
        <v>0</v>
      </c>
      <c r="G43" s="339">
        <v>0</v>
      </c>
      <c r="H43" s="339">
        <v>0</v>
      </c>
      <c r="I43" s="339">
        <v>0</v>
      </c>
      <c r="J43" s="338">
        <v>0</v>
      </c>
      <c r="K43" s="338">
        <f t="shared" si="0"/>
        <v>0</v>
      </c>
      <c r="L43" s="271"/>
      <c r="M43" s="145"/>
      <c r="N43" s="145"/>
      <c r="O43" s="145"/>
      <c r="P43" s="145"/>
      <c r="Q43" s="145"/>
    </row>
    <row r="44" spans="1:17" ht="30" customHeight="1">
      <c r="A44" s="338" t="s">
        <v>316</v>
      </c>
      <c r="B44" s="338">
        <v>0</v>
      </c>
      <c r="C44" s="339">
        <v>0</v>
      </c>
      <c r="D44" s="339">
        <v>0</v>
      </c>
      <c r="E44" s="339">
        <v>0</v>
      </c>
      <c r="F44" s="339">
        <v>0</v>
      </c>
      <c r="G44" s="339">
        <v>0</v>
      </c>
      <c r="H44" s="339">
        <v>0</v>
      </c>
      <c r="I44" s="339">
        <v>0</v>
      </c>
      <c r="J44" s="338">
        <v>0</v>
      </c>
      <c r="K44" s="338">
        <f t="shared" si="0"/>
        <v>0</v>
      </c>
      <c r="L44" s="271"/>
      <c r="M44" s="145"/>
      <c r="N44" s="145"/>
      <c r="O44" s="145"/>
      <c r="P44" s="145"/>
      <c r="Q44" s="145"/>
    </row>
    <row r="45" spans="1:17" ht="30" customHeight="1">
      <c r="A45" s="338" t="s">
        <v>317</v>
      </c>
      <c r="B45" s="338">
        <v>0</v>
      </c>
      <c r="C45" s="339">
        <v>0</v>
      </c>
      <c r="D45" s="339">
        <v>0</v>
      </c>
      <c r="E45" s="339">
        <v>0</v>
      </c>
      <c r="F45" s="339">
        <v>0</v>
      </c>
      <c r="G45" s="339">
        <v>0</v>
      </c>
      <c r="H45" s="339">
        <v>0</v>
      </c>
      <c r="I45" s="339">
        <v>0</v>
      </c>
      <c r="J45" s="338">
        <v>0</v>
      </c>
      <c r="K45" s="338">
        <f t="shared" si="0"/>
        <v>0</v>
      </c>
      <c r="L45" s="271"/>
      <c r="M45" s="145"/>
      <c r="N45" s="145"/>
      <c r="O45" s="145"/>
      <c r="P45" s="145"/>
      <c r="Q45" s="145"/>
    </row>
    <row r="46" spans="1:17" ht="30" customHeight="1">
      <c r="A46" s="338" t="s">
        <v>318</v>
      </c>
      <c r="B46" s="338">
        <v>0</v>
      </c>
      <c r="C46" s="339">
        <v>0</v>
      </c>
      <c r="D46" s="339">
        <v>0</v>
      </c>
      <c r="E46" s="339">
        <v>0</v>
      </c>
      <c r="F46" s="339">
        <v>0</v>
      </c>
      <c r="G46" s="339">
        <v>0</v>
      </c>
      <c r="H46" s="339">
        <v>0</v>
      </c>
      <c r="I46" s="339">
        <v>0</v>
      </c>
      <c r="J46" s="338">
        <v>0</v>
      </c>
      <c r="K46" s="338">
        <f t="shared" si="0"/>
        <v>0</v>
      </c>
      <c r="L46" s="271"/>
      <c r="M46" s="145"/>
      <c r="N46" s="145"/>
      <c r="O46" s="145"/>
      <c r="P46" s="145"/>
      <c r="Q46" s="145"/>
    </row>
    <row r="47" spans="1:17" ht="30" customHeight="1">
      <c r="A47" s="338" t="s">
        <v>184</v>
      </c>
      <c r="B47" s="338">
        <v>0</v>
      </c>
      <c r="C47" s="339">
        <v>0</v>
      </c>
      <c r="D47" s="339">
        <v>0</v>
      </c>
      <c r="E47" s="339">
        <v>0</v>
      </c>
      <c r="F47" s="339">
        <v>0</v>
      </c>
      <c r="G47" s="339">
        <v>0</v>
      </c>
      <c r="H47" s="339">
        <v>0</v>
      </c>
      <c r="I47" s="339">
        <v>0</v>
      </c>
      <c r="J47" s="338">
        <v>0</v>
      </c>
      <c r="K47" s="338">
        <f t="shared" si="0"/>
        <v>0</v>
      </c>
      <c r="L47" s="271"/>
      <c r="M47" s="145"/>
      <c r="N47" s="145"/>
      <c r="O47" s="145"/>
      <c r="P47" s="145"/>
      <c r="Q47" s="145"/>
    </row>
    <row r="48" spans="1:17" ht="30" customHeight="1">
      <c r="A48" s="338" t="s">
        <v>316</v>
      </c>
      <c r="B48" s="338">
        <v>0</v>
      </c>
      <c r="C48" s="339">
        <v>0</v>
      </c>
      <c r="D48" s="339">
        <v>0</v>
      </c>
      <c r="E48" s="339">
        <v>0</v>
      </c>
      <c r="F48" s="339">
        <v>0</v>
      </c>
      <c r="G48" s="339">
        <v>0</v>
      </c>
      <c r="H48" s="339">
        <v>0</v>
      </c>
      <c r="I48" s="339">
        <v>0</v>
      </c>
      <c r="J48" s="338">
        <v>0</v>
      </c>
      <c r="K48" s="338">
        <f t="shared" si="0"/>
        <v>0</v>
      </c>
      <c r="L48" s="271"/>
      <c r="M48" s="145"/>
      <c r="N48" s="145"/>
      <c r="O48" s="145"/>
      <c r="P48" s="145"/>
      <c r="Q48" s="145"/>
    </row>
    <row r="49" spans="1:17" ht="30" customHeight="1">
      <c r="A49" s="338" t="s">
        <v>318</v>
      </c>
      <c r="B49" s="338">
        <v>0</v>
      </c>
      <c r="C49" s="339">
        <v>0</v>
      </c>
      <c r="D49" s="339">
        <v>0</v>
      </c>
      <c r="E49" s="339">
        <v>0</v>
      </c>
      <c r="F49" s="339">
        <v>0</v>
      </c>
      <c r="G49" s="339">
        <v>0</v>
      </c>
      <c r="H49" s="339">
        <v>0</v>
      </c>
      <c r="I49" s="339">
        <v>0</v>
      </c>
      <c r="J49" s="338">
        <v>0</v>
      </c>
      <c r="K49" s="338">
        <f t="shared" si="0"/>
        <v>0</v>
      </c>
      <c r="L49" s="271"/>
      <c r="M49" s="145"/>
      <c r="N49" s="145"/>
      <c r="O49" s="145"/>
      <c r="P49" s="145"/>
      <c r="Q49" s="145"/>
    </row>
    <row r="50" spans="1:17" ht="30" customHeight="1">
      <c r="A50" s="338" t="s">
        <v>319</v>
      </c>
      <c r="B50" s="338">
        <v>0</v>
      </c>
      <c r="C50" s="338">
        <v>0</v>
      </c>
      <c r="D50" s="338">
        <v>0</v>
      </c>
      <c r="E50" s="338">
        <v>0</v>
      </c>
      <c r="F50" s="338">
        <v>0</v>
      </c>
      <c r="G50" s="338">
        <v>0</v>
      </c>
      <c r="H50" s="338">
        <v>0</v>
      </c>
      <c r="I50" s="338">
        <v>0</v>
      </c>
      <c r="J50" s="338">
        <v>0</v>
      </c>
      <c r="K50" s="338">
        <f t="shared" si="0"/>
        <v>0</v>
      </c>
      <c r="L50" s="271"/>
      <c r="M50" s="145"/>
      <c r="N50" s="145"/>
      <c r="O50" s="145"/>
      <c r="P50" s="145"/>
      <c r="Q50" s="145"/>
    </row>
    <row r="51" spans="1:17" ht="30" customHeight="1">
      <c r="A51" s="445" t="s">
        <v>321</v>
      </c>
      <c r="B51" s="445">
        <v>27445.08152</v>
      </c>
      <c r="C51" s="445">
        <v>70907.839720000004</v>
      </c>
      <c r="D51" s="445">
        <v>363276.65158000001</v>
      </c>
      <c r="E51" s="445">
        <v>4571.8513899999998</v>
      </c>
      <c r="F51" s="445">
        <v>515.08443</v>
      </c>
      <c r="G51" s="445">
        <v>1527.22162</v>
      </c>
      <c r="H51" s="445">
        <v>2837.74062</v>
      </c>
      <c r="I51" s="445">
        <v>606.56632999999999</v>
      </c>
      <c r="J51" s="445">
        <v>1277.6606000000002</v>
      </c>
      <c r="K51" s="445">
        <f t="shared" si="0"/>
        <v>472965.69781000004</v>
      </c>
      <c r="L51" s="271"/>
      <c r="M51" s="145"/>
      <c r="N51" s="145"/>
      <c r="O51" s="145"/>
      <c r="P51" s="145"/>
      <c r="Q51" s="145"/>
    </row>
    <row r="52" spans="1:17" ht="30" customHeight="1">
      <c r="A52" s="338" t="s">
        <v>322</v>
      </c>
      <c r="B52" s="338">
        <v>0</v>
      </c>
      <c r="C52" s="339">
        <v>0</v>
      </c>
      <c r="D52" s="339">
        <v>0</v>
      </c>
      <c r="E52" s="339">
        <v>0</v>
      </c>
      <c r="F52" s="339">
        <v>0</v>
      </c>
      <c r="G52" s="339">
        <v>0</v>
      </c>
      <c r="H52" s="339">
        <v>0</v>
      </c>
      <c r="I52" s="339">
        <v>0</v>
      </c>
      <c r="J52" s="338">
        <v>0</v>
      </c>
      <c r="K52" s="338">
        <f t="shared" si="0"/>
        <v>0</v>
      </c>
      <c r="L52" s="271"/>
      <c r="M52" s="145"/>
      <c r="N52" s="145"/>
      <c r="O52" s="145"/>
      <c r="P52" s="145"/>
      <c r="Q52" s="145"/>
    </row>
    <row r="53" spans="1:17" ht="30" customHeight="1">
      <c r="A53" s="338" t="s">
        <v>323</v>
      </c>
      <c r="B53" s="338">
        <v>2358.5586899999998</v>
      </c>
      <c r="C53" s="339">
        <v>6.6730499999999999</v>
      </c>
      <c r="D53" s="339">
        <v>17935.768390000001</v>
      </c>
      <c r="E53" s="339">
        <v>3.6602399999999999</v>
      </c>
      <c r="F53" s="339">
        <v>359.17953</v>
      </c>
      <c r="G53" s="339">
        <v>0</v>
      </c>
      <c r="H53" s="339">
        <v>101.34149000000001</v>
      </c>
      <c r="I53" s="339">
        <v>103.6</v>
      </c>
      <c r="J53" s="338">
        <v>136.94260999999997</v>
      </c>
      <c r="K53" s="338">
        <f t="shared" si="0"/>
        <v>21005.723999999998</v>
      </c>
      <c r="L53" s="271"/>
      <c r="M53" s="145"/>
      <c r="N53" s="145"/>
      <c r="O53" s="145"/>
      <c r="P53" s="145"/>
      <c r="Q53" s="145"/>
    </row>
    <row r="54" spans="1:17" s="160" customFormat="1" ht="38.25" customHeight="1">
      <c r="A54" s="229" t="s">
        <v>324</v>
      </c>
      <c r="B54" s="229">
        <v>25086.522829999998</v>
      </c>
      <c r="C54" s="340">
        <v>70901.166670000006</v>
      </c>
      <c r="D54" s="340">
        <v>345340.88319000002</v>
      </c>
      <c r="E54" s="340">
        <v>4568.1911500000006</v>
      </c>
      <c r="F54" s="340">
        <v>155.9049</v>
      </c>
      <c r="G54" s="340">
        <v>1527.22162</v>
      </c>
      <c r="H54" s="340">
        <v>2727.57483</v>
      </c>
      <c r="I54" s="340">
        <v>502.96633000000003</v>
      </c>
      <c r="J54" s="229">
        <v>1140.7179900000001</v>
      </c>
      <c r="K54" s="229">
        <f t="shared" si="0"/>
        <v>451951.14951000013</v>
      </c>
      <c r="L54" s="258"/>
      <c r="M54" s="224"/>
      <c r="N54" s="224"/>
      <c r="O54" s="224"/>
      <c r="P54" s="224"/>
      <c r="Q54" s="224"/>
    </row>
    <row r="55" spans="1:17" s="160" customFormat="1" ht="30" customHeight="1">
      <c r="A55" s="229" t="s">
        <v>325</v>
      </c>
      <c r="B55" s="229">
        <v>0</v>
      </c>
      <c r="C55" s="229">
        <v>0</v>
      </c>
      <c r="D55" s="229">
        <v>0</v>
      </c>
      <c r="E55" s="229">
        <v>0</v>
      </c>
      <c r="F55" s="229">
        <v>0</v>
      </c>
      <c r="G55" s="229">
        <v>0</v>
      </c>
      <c r="H55" s="229">
        <v>8.8242999999999991</v>
      </c>
      <c r="I55" s="229">
        <v>0</v>
      </c>
      <c r="J55" s="229">
        <v>0</v>
      </c>
      <c r="K55" s="229">
        <f t="shared" si="0"/>
        <v>8.8242999999999991</v>
      </c>
      <c r="L55" s="258"/>
      <c r="M55" s="224"/>
      <c r="N55" s="224"/>
      <c r="O55" s="224"/>
      <c r="P55" s="224"/>
      <c r="Q55" s="224"/>
    </row>
    <row r="56" spans="1:17" ht="30" customHeight="1">
      <c r="A56" s="574" t="s">
        <v>153</v>
      </c>
      <c r="B56" s="575">
        <v>729548.06675999996</v>
      </c>
      <c r="C56" s="575">
        <v>2150432.8540500002</v>
      </c>
      <c r="D56" s="575">
        <v>1225454.2218499999</v>
      </c>
      <c r="E56" s="575">
        <v>43377.082520000004</v>
      </c>
      <c r="F56" s="575">
        <v>297576.67911000003</v>
      </c>
      <c r="G56" s="575">
        <v>247326.93656999999</v>
      </c>
      <c r="H56" s="575">
        <v>32550.65324</v>
      </c>
      <c r="I56" s="575">
        <v>729679.15527999995</v>
      </c>
      <c r="J56" s="575">
        <v>327313.80975000001</v>
      </c>
      <c r="K56" s="575">
        <f t="shared" si="0"/>
        <v>5783259.4591299994</v>
      </c>
      <c r="L56" s="271"/>
      <c r="M56" s="145"/>
      <c r="N56" s="145"/>
      <c r="O56" s="145"/>
      <c r="P56" s="145"/>
      <c r="Q56" s="145"/>
    </row>
    <row r="57" spans="1:17" ht="5.25" customHeight="1">
      <c r="A57" s="229"/>
      <c r="B57" s="229"/>
      <c r="C57" s="229"/>
      <c r="D57" s="229"/>
      <c r="E57" s="229"/>
      <c r="F57" s="229"/>
      <c r="G57" s="229"/>
      <c r="H57" s="229"/>
      <c r="I57" s="229"/>
      <c r="J57" s="229"/>
      <c r="K57" s="229"/>
      <c r="L57" s="271"/>
      <c r="M57" s="145"/>
      <c r="N57" s="145"/>
      <c r="O57" s="145"/>
      <c r="P57" s="145"/>
      <c r="Q57" s="145"/>
    </row>
    <row r="58" spans="1:17" ht="28.5" customHeight="1" thickBot="1">
      <c r="A58" s="346"/>
      <c r="B58" s="347"/>
      <c r="C58" s="348"/>
      <c r="D58" s="348"/>
      <c r="E58" s="348"/>
      <c r="F58" s="348"/>
      <c r="G58" s="348"/>
      <c r="H58" s="348"/>
      <c r="I58" s="348"/>
      <c r="J58" s="349"/>
      <c r="K58" s="349"/>
      <c r="L58" s="253"/>
      <c r="M58" s="145"/>
      <c r="N58" s="145"/>
      <c r="O58" s="145"/>
      <c r="P58" s="145"/>
      <c r="Q58" s="145"/>
    </row>
    <row r="59" spans="1:17" ht="15" customHeight="1" thickTop="1" thickBot="1">
      <c r="A59" s="908" t="s">
        <v>137</v>
      </c>
      <c r="B59" s="908"/>
      <c r="C59" s="6"/>
      <c r="D59" s="6"/>
      <c r="E59" s="6"/>
      <c r="F59" s="6"/>
      <c r="G59" s="6"/>
      <c r="H59" s="6"/>
      <c r="I59" s="6"/>
      <c r="J59" s="7"/>
      <c r="K59" s="7"/>
      <c r="L59" s="272"/>
      <c r="M59" s="7"/>
      <c r="N59" s="145"/>
      <c r="O59" s="145"/>
      <c r="P59" s="145"/>
      <c r="Q59" s="145"/>
    </row>
    <row r="60" spans="1:17" ht="13.5" thickTop="1">
      <c r="A60" s="662" t="s">
        <v>619</v>
      </c>
      <c r="B60" s="662"/>
      <c r="C60" s="25"/>
      <c r="D60" s="25"/>
      <c r="E60" s="25"/>
      <c r="F60" s="25"/>
      <c r="G60" s="25"/>
      <c r="H60" s="25"/>
      <c r="I60" s="25"/>
      <c r="J60" s="25"/>
      <c r="K60" s="25"/>
      <c r="L60" s="253"/>
      <c r="M60" s="145"/>
      <c r="N60" s="145"/>
      <c r="O60" s="145"/>
      <c r="P60" s="145"/>
      <c r="Q60" s="145"/>
    </row>
    <row r="61" spans="1:17">
      <c r="A61" s="662" t="s">
        <v>607</v>
      </c>
      <c r="C61" s="25"/>
      <c r="D61" s="25"/>
      <c r="E61" s="25"/>
      <c r="F61" s="25"/>
      <c r="G61" s="25"/>
      <c r="H61" s="25"/>
      <c r="I61" s="25"/>
      <c r="J61" s="25"/>
      <c r="K61" s="25"/>
      <c r="L61" s="253"/>
      <c r="M61" s="145"/>
      <c r="N61" s="145"/>
      <c r="O61" s="145"/>
      <c r="P61" s="145"/>
      <c r="Q61" s="145"/>
    </row>
    <row r="62" spans="1:17" ht="9" customHeight="1">
      <c r="A62" s="28"/>
      <c r="C62" s="25"/>
      <c r="D62" s="25"/>
      <c r="E62" s="25"/>
      <c r="F62" s="25"/>
      <c r="G62" s="25"/>
      <c r="H62" s="25"/>
      <c r="I62" s="25"/>
      <c r="J62" s="25"/>
      <c r="K62" s="25"/>
      <c r="L62" s="253"/>
      <c r="M62" s="145"/>
      <c r="N62" s="145"/>
      <c r="O62" s="145"/>
      <c r="P62" s="145"/>
      <c r="Q62" s="145"/>
    </row>
    <row r="63" spans="1:17" ht="9" customHeight="1">
      <c r="A63" s="26"/>
      <c r="C63" s="25"/>
      <c r="D63" s="25"/>
      <c r="E63" s="25"/>
      <c r="F63" s="25"/>
      <c r="G63" s="25"/>
      <c r="H63" s="25"/>
      <c r="I63" s="25"/>
      <c r="J63" s="145"/>
      <c r="K63" s="145"/>
      <c r="L63" s="253"/>
      <c r="M63" s="145"/>
      <c r="N63" s="145"/>
      <c r="O63" s="145"/>
      <c r="P63" s="145"/>
      <c r="Q63" s="145"/>
    </row>
    <row r="64" spans="1:17" ht="9" customHeight="1">
      <c r="A64" s="26"/>
      <c r="C64" s="25"/>
      <c r="D64" s="25"/>
      <c r="E64" s="25"/>
      <c r="F64" s="25"/>
      <c r="G64" s="25"/>
      <c r="H64" s="25"/>
      <c r="I64" s="25"/>
      <c r="J64" s="145"/>
      <c r="K64" s="145"/>
      <c r="L64" s="253"/>
      <c r="M64" s="145"/>
      <c r="N64" s="145"/>
      <c r="O64" s="145"/>
      <c r="P64" s="145"/>
      <c r="Q64" s="145"/>
    </row>
    <row r="65" spans="1:17" ht="9" customHeight="1">
      <c r="A65" s="26"/>
      <c r="B65" s="1"/>
      <c r="C65" s="25"/>
      <c r="D65" s="25"/>
      <c r="E65" s="25"/>
      <c r="F65" s="25"/>
      <c r="G65" s="25"/>
      <c r="H65" s="25"/>
      <c r="I65" s="25"/>
      <c r="J65" s="145"/>
      <c r="K65" s="145"/>
      <c r="L65" s="253"/>
      <c r="M65" s="145"/>
      <c r="N65" s="145"/>
      <c r="O65" s="145"/>
      <c r="P65" s="145"/>
      <c r="Q65" s="145"/>
    </row>
    <row r="66" spans="1:17" ht="9" customHeight="1">
      <c r="A66" s="26"/>
      <c r="B66" s="1"/>
      <c r="C66" s="25"/>
      <c r="D66" s="25"/>
      <c r="E66" s="25"/>
      <c r="F66" s="25"/>
      <c r="G66" s="25"/>
      <c r="H66" s="25"/>
      <c r="I66" s="25"/>
      <c r="J66" s="145"/>
      <c r="K66" s="145"/>
      <c r="L66" s="253"/>
      <c r="M66" s="145"/>
      <c r="N66" s="145"/>
      <c r="O66" s="145"/>
      <c r="P66" s="145"/>
      <c r="Q66" s="145"/>
    </row>
    <row r="67" spans="1:17" ht="9" customHeight="1">
      <c r="A67" s="26"/>
      <c r="B67" s="1"/>
      <c r="C67" s="25"/>
      <c r="D67" s="25"/>
      <c r="E67" s="25"/>
      <c r="F67" s="25"/>
      <c r="G67" s="25"/>
      <c r="H67" s="25"/>
      <c r="I67" s="25"/>
      <c r="J67" s="145"/>
      <c r="K67" s="145"/>
      <c r="L67" s="253"/>
      <c r="M67" s="145"/>
      <c r="N67" s="145"/>
      <c r="O67" s="145"/>
      <c r="P67" s="145"/>
      <c r="Q67" s="145"/>
    </row>
    <row r="68" spans="1:17" ht="9" customHeight="1">
      <c r="A68" s="155"/>
      <c r="B68" s="1"/>
      <c r="C68" s="25"/>
      <c r="D68" s="25"/>
      <c r="E68" s="25"/>
      <c r="F68" s="25"/>
      <c r="G68" s="25"/>
      <c r="H68" s="25"/>
      <c r="I68" s="25"/>
      <c r="J68" s="145"/>
      <c r="K68" s="145"/>
      <c r="L68" s="253"/>
      <c r="M68" s="145"/>
      <c r="N68" s="145"/>
      <c r="O68" s="145"/>
      <c r="P68" s="145"/>
      <c r="Q68" s="145"/>
    </row>
    <row r="69" spans="1:17" ht="9" customHeight="1">
      <c r="A69" s="26"/>
      <c r="B69" s="1"/>
      <c r="C69" s="25"/>
      <c r="D69" s="25"/>
      <c r="E69" s="25"/>
      <c r="F69" s="25"/>
      <c r="G69" s="25"/>
      <c r="H69" s="25"/>
      <c r="I69" s="25"/>
      <c r="J69" s="145"/>
      <c r="K69" s="145"/>
      <c r="L69" s="253"/>
      <c r="M69" s="145"/>
      <c r="N69" s="145"/>
      <c r="O69" s="145"/>
      <c r="P69" s="145"/>
      <c r="Q69" s="145"/>
    </row>
    <row r="70" spans="1:17" ht="9" customHeight="1">
      <c r="A70" s="26"/>
      <c r="B70" s="1"/>
      <c r="C70" s="25"/>
      <c r="D70" s="25"/>
      <c r="E70" s="25"/>
      <c r="F70" s="25"/>
      <c r="G70" s="25"/>
      <c r="H70" s="25"/>
      <c r="I70" s="25"/>
      <c r="J70" s="145"/>
      <c r="K70" s="145"/>
      <c r="L70" s="253"/>
      <c r="M70" s="145"/>
      <c r="N70" s="145"/>
      <c r="O70" s="145"/>
      <c r="P70" s="145"/>
      <c r="Q70" s="145"/>
    </row>
    <row r="71" spans="1:17" ht="9" customHeight="1">
      <c r="A71" s="26"/>
      <c r="B71" s="1"/>
      <c r="C71" s="25"/>
      <c r="D71" s="25"/>
      <c r="E71" s="25"/>
      <c r="F71" s="25"/>
      <c r="G71" s="25"/>
      <c r="H71" s="25"/>
      <c r="I71" s="25"/>
      <c r="J71" s="145"/>
      <c r="K71" s="145"/>
      <c r="L71" s="253"/>
      <c r="M71" s="145"/>
      <c r="N71" s="145"/>
      <c r="O71" s="145"/>
      <c r="P71" s="145"/>
      <c r="Q71" s="145"/>
    </row>
    <row r="72" spans="1:17" ht="9" customHeight="1">
      <c r="A72" s="26"/>
      <c r="C72" s="25"/>
      <c r="D72" s="25"/>
      <c r="E72" s="25"/>
      <c r="F72" s="25"/>
      <c r="G72" s="25"/>
      <c r="H72" s="25"/>
      <c r="I72" s="25"/>
      <c r="J72" s="145"/>
      <c r="K72" s="145"/>
      <c r="L72" s="253"/>
      <c r="M72" s="145"/>
      <c r="N72" s="145"/>
      <c r="O72" s="145"/>
      <c r="P72" s="145"/>
      <c r="Q72" s="145"/>
    </row>
    <row r="73" spans="1:17" ht="9" customHeight="1">
      <c r="A73" s="26"/>
      <c r="C73" s="25"/>
      <c r="D73" s="25"/>
      <c r="E73" s="25"/>
      <c r="F73" s="25"/>
      <c r="G73" s="25"/>
      <c r="H73" s="25"/>
      <c r="I73" s="25"/>
      <c r="J73" s="145"/>
      <c r="K73" s="145"/>
      <c r="L73" s="253"/>
      <c r="M73" s="145"/>
      <c r="N73" s="145"/>
      <c r="O73" s="145"/>
      <c r="P73" s="145"/>
      <c r="Q73" s="145"/>
    </row>
    <row r="74" spans="1:17" ht="9" customHeight="1">
      <c r="A74" s="155"/>
      <c r="C74" s="25"/>
      <c r="D74" s="25"/>
      <c r="E74" s="25"/>
      <c r="F74" s="25"/>
      <c r="G74" s="25"/>
      <c r="H74" s="25"/>
      <c r="I74" s="25"/>
      <c r="J74" s="145"/>
      <c r="K74" s="145"/>
      <c r="L74" s="253"/>
      <c r="M74" s="145"/>
      <c r="N74" s="145"/>
      <c r="O74" s="145"/>
      <c r="P74" s="145"/>
      <c r="Q74" s="145"/>
    </row>
    <row r="75" spans="1:17" ht="9" customHeight="1">
      <c r="A75" s="26"/>
      <c r="C75" s="25"/>
      <c r="D75" s="25"/>
      <c r="E75" s="25"/>
      <c r="F75" s="25"/>
      <c r="G75" s="25"/>
      <c r="H75" s="25"/>
      <c r="I75" s="25"/>
      <c r="J75" s="145"/>
      <c r="K75" s="145"/>
      <c r="L75" s="253"/>
      <c r="M75" s="145"/>
      <c r="N75" s="145"/>
      <c r="O75" s="145"/>
      <c r="P75" s="145"/>
      <c r="Q75" s="145"/>
    </row>
    <row r="76" spans="1:17" ht="9" customHeight="1">
      <c r="A76" s="26"/>
      <c r="C76" s="25"/>
      <c r="D76" s="25"/>
      <c r="E76" s="25"/>
      <c r="F76" s="25"/>
      <c r="G76" s="25"/>
      <c r="H76" s="25"/>
      <c r="I76" s="25"/>
      <c r="J76" s="145"/>
      <c r="K76" s="145"/>
      <c r="L76" s="253"/>
      <c r="M76" s="145"/>
      <c r="N76" s="145"/>
      <c r="O76" s="145"/>
      <c r="P76" s="145"/>
      <c r="Q76" s="145"/>
    </row>
    <row r="77" spans="1:17" ht="9" customHeight="1">
      <c r="A77" s="26"/>
      <c r="C77" s="25"/>
      <c r="D77" s="25"/>
      <c r="E77" s="25"/>
      <c r="F77" s="25"/>
      <c r="G77" s="25"/>
      <c r="H77" s="25"/>
      <c r="I77" s="25"/>
      <c r="J77" s="145"/>
      <c r="K77" s="145"/>
      <c r="L77" s="253"/>
      <c r="M77" s="145"/>
      <c r="N77" s="145"/>
      <c r="O77" s="145"/>
      <c r="P77" s="145"/>
      <c r="Q77" s="145"/>
    </row>
    <row r="78" spans="1:17" ht="9" customHeight="1">
      <c r="A78" s="26"/>
      <c r="C78" s="25"/>
      <c r="D78" s="25"/>
      <c r="E78" s="25"/>
      <c r="F78" s="25"/>
      <c r="G78" s="25"/>
      <c r="H78" s="25"/>
      <c r="I78" s="25"/>
      <c r="J78" s="145"/>
      <c r="K78" s="145"/>
      <c r="L78" s="253"/>
      <c r="M78" s="145"/>
      <c r="N78" s="145"/>
      <c r="O78" s="145"/>
      <c r="P78" s="145"/>
      <c r="Q78" s="145"/>
    </row>
    <row r="79" spans="1:17" ht="9" customHeight="1">
      <c r="A79" s="26"/>
      <c r="C79" s="25"/>
      <c r="D79" s="25"/>
      <c r="E79" s="25"/>
      <c r="F79" s="25"/>
      <c r="G79" s="25"/>
      <c r="H79" s="25"/>
      <c r="I79" s="25"/>
      <c r="J79" s="145"/>
      <c r="K79" s="145"/>
      <c r="L79" s="253"/>
      <c r="M79" s="145"/>
      <c r="N79" s="145"/>
      <c r="O79" s="145"/>
      <c r="P79" s="145"/>
      <c r="Q79" s="145"/>
    </row>
    <row r="80" spans="1:17" ht="9" customHeight="1">
      <c r="A80" s="155"/>
      <c r="C80" s="25"/>
      <c r="D80" s="25"/>
      <c r="E80" s="25"/>
      <c r="F80" s="25"/>
      <c r="G80" s="25"/>
      <c r="H80" s="25"/>
      <c r="I80" s="25"/>
      <c r="J80" s="145"/>
      <c r="K80" s="145"/>
      <c r="L80" s="253"/>
      <c r="M80" s="145"/>
      <c r="N80" s="145"/>
      <c r="O80" s="145"/>
      <c r="P80" s="145"/>
      <c r="Q80" s="145"/>
    </row>
    <row r="81" spans="1:17" ht="9" customHeight="1">
      <c r="A81" s="26"/>
      <c r="C81" s="25"/>
      <c r="D81" s="25"/>
      <c r="E81" s="25"/>
      <c r="F81" s="25"/>
      <c r="G81" s="25"/>
      <c r="H81" s="25"/>
      <c r="I81" s="25"/>
      <c r="J81" s="145"/>
      <c r="K81" s="145"/>
      <c r="L81" s="253"/>
      <c r="M81" s="145"/>
      <c r="N81" s="145"/>
      <c r="O81" s="145"/>
      <c r="P81" s="145"/>
      <c r="Q81" s="145"/>
    </row>
    <row r="82" spans="1:17" ht="9" customHeight="1">
      <c r="A82" s="26"/>
      <c r="C82" s="25"/>
      <c r="D82" s="25"/>
      <c r="E82" s="25"/>
      <c r="F82" s="25"/>
      <c r="G82" s="25"/>
      <c r="H82" s="25"/>
      <c r="I82" s="25"/>
      <c r="J82" s="145"/>
      <c r="K82" s="145"/>
      <c r="L82" s="253"/>
      <c r="M82" s="145"/>
      <c r="N82" s="145"/>
      <c r="O82" s="145"/>
      <c r="P82" s="145"/>
      <c r="Q82" s="145"/>
    </row>
    <row r="83" spans="1:17" ht="9" customHeight="1">
      <c r="A83" s="26"/>
      <c r="C83" s="25"/>
      <c r="D83" s="25"/>
      <c r="E83" s="25"/>
      <c r="F83" s="25"/>
      <c r="G83" s="25"/>
      <c r="H83" s="25"/>
      <c r="I83" s="25"/>
      <c r="J83" s="145"/>
      <c r="K83" s="145"/>
      <c r="L83" s="253"/>
      <c r="M83" s="145"/>
      <c r="N83" s="145"/>
      <c r="O83" s="145"/>
      <c r="P83" s="145"/>
      <c r="Q83" s="145"/>
    </row>
    <row r="84" spans="1:17" ht="9" customHeight="1">
      <c r="A84" s="26"/>
      <c r="C84" s="25"/>
      <c r="D84" s="25"/>
      <c r="E84" s="25"/>
      <c r="F84" s="25"/>
      <c r="G84" s="25"/>
      <c r="H84" s="25"/>
      <c r="I84" s="25"/>
      <c r="J84" s="145"/>
      <c r="K84" s="145"/>
      <c r="L84" s="253"/>
      <c r="M84" s="145"/>
      <c r="N84" s="145"/>
      <c r="O84" s="145"/>
      <c r="P84" s="145"/>
      <c r="Q84" s="145"/>
    </row>
    <row r="85" spans="1:17" ht="9" customHeight="1">
      <c r="A85" s="155"/>
      <c r="C85" s="25"/>
      <c r="D85" s="25"/>
      <c r="E85" s="25"/>
      <c r="F85" s="25"/>
      <c r="G85" s="25"/>
      <c r="H85" s="25"/>
      <c r="I85" s="25"/>
      <c r="J85" s="145"/>
      <c r="K85" s="145"/>
      <c r="L85" s="253"/>
      <c r="M85" s="145"/>
      <c r="N85" s="145"/>
      <c r="O85" s="145"/>
      <c r="P85" s="145"/>
      <c r="Q85" s="145"/>
    </row>
    <row r="86" spans="1:17" ht="9" customHeight="1">
      <c r="A86" s="30"/>
      <c r="C86" s="25"/>
      <c r="D86" s="25"/>
      <c r="E86" s="25"/>
      <c r="F86" s="25"/>
      <c r="G86" s="25"/>
      <c r="H86" s="25"/>
      <c r="I86" s="25"/>
      <c r="J86" s="145"/>
      <c r="K86" s="145"/>
      <c r="L86" s="253"/>
      <c r="M86" s="145"/>
      <c r="N86" s="145"/>
      <c r="O86" s="145"/>
      <c r="P86" s="145"/>
      <c r="Q86" s="145"/>
    </row>
    <row r="87" spans="1:17" ht="9" customHeight="1">
      <c r="A87" s="30"/>
      <c r="C87" s="25"/>
      <c r="D87" s="25"/>
      <c r="E87" s="25"/>
      <c r="F87" s="25"/>
      <c r="G87" s="25"/>
      <c r="H87" s="25"/>
      <c r="I87" s="25"/>
      <c r="J87" s="145"/>
      <c r="K87" s="145"/>
      <c r="L87" s="253"/>
      <c r="M87" s="145"/>
      <c r="N87" s="145"/>
      <c r="O87" s="145"/>
      <c r="P87" s="145"/>
      <c r="Q87" s="145"/>
    </row>
    <row r="88" spans="1:17" ht="9" customHeight="1">
      <c r="A88" s="30"/>
      <c r="C88" s="25"/>
      <c r="D88" s="25"/>
      <c r="E88" s="25"/>
      <c r="F88" s="25"/>
      <c r="G88" s="25"/>
      <c r="H88" s="25"/>
      <c r="I88" s="25"/>
      <c r="J88" s="145"/>
      <c r="K88" s="145"/>
      <c r="L88" s="253"/>
      <c r="M88" s="145"/>
      <c r="N88" s="145"/>
      <c r="O88" s="145"/>
      <c r="P88" s="145"/>
      <c r="Q88" s="145"/>
    </row>
    <row r="89" spans="1:17" ht="9" customHeight="1">
      <c r="A89" s="30"/>
      <c r="C89" s="25"/>
      <c r="D89" s="25"/>
      <c r="E89" s="25"/>
      <c r="F89" s="25"/>
      <c r="G89" s="25"/>
      <c r="H89" s="25"/>
      <c r="I89" s="25"/>
      <c r="J89" s="145"/>
      <c r="K89" s="145"/>
      <c r="L89" s="253"/>
      <c r="M89" s="145"/>
      <c r="N89" s="145"/>
      <c r="O89" s="145"/>
      <c r="P89" s="145"/>
      <c r="Q89" s="145"/>
    </row>
    <row r="90" spans="1:17" ht="9" customHeight="1">
      <c r="A90" s="31"/>
      <c r="C90" s="25"/>
      <c r="D90" s="25"/>
      <c r="E90" s="25"/>
      <c r="F90" s="25"/>
      <c r="G90" s="25"/>
      <c r="H90" s="25"/>
      <c r="I90" s="25"/>
      <c r="J90" s="145"/>
      <c r="K90" s="145"/>
      <c r="L90" s="253"/>
      <c r="M90" s="145"/>
      <c r="N90" s="145"/>
      <c r="O90" s="145"/>
      <c r="P90" s="145"/>
      <c r="Q90" s="145"/>
    </row>
    <row r="91" spans="1:17" ht="9" customHeight="1">
      <c r="A91" s="31"/>
      <c r="C91" s="25"/>
      <c r="D91" s="25"/>
      <c r="E91" s="25"/>
      <c r="F91" s="25"/>
      <c r="G91" s="25"/>
      <c r="H91" s="25"/>
      <c r="I91" s="25"/>
      <c r="J91" s="145"/>
      <c r="K91" s="145"/>
      <c r="L91" s="253"/>
      <c r="M91" s="145"/>
      <c r="N91" s="145"/>
      <c r="O91" s="145"/>
      <c r="P91" s="145"/>
      <c r="Q91" s="145"/>
    </row>
    <row r="92" spans="1:17" ht="9" customHeight="1">
      <c r="A92" s="28"/>
      <c r="C92" s="25"/>
      <c r="D92" s="25"/>
      <c r="E92" s="25"/>
      <c r="F92" s="25"/>
      <c r="G92" s="25"/>
      <c r="H92" s="25"/>
      <c r="I92" s="25"/>
      <c r="J92" s="145"/>
      <c r="K92" s="145"/>
      <c r="L92" s="253"/>
      <c r="M92" s="145"/>
      <c r="N92" s="145"/>
      <c r="O92" s="145"/>
      <c r="P92" s="145"/>
      <c r="Q92" s="145"/>
    </row>
    <row r="93" spans="1:17" ht="9" customHeight="1">
      <c r="A93" s="26"/>
      <c r="C93" s="25"/>
      <c r="D93" s="25"/>
      <c r="E93" s="25"/>
      <c r="F93" s="25"/>
      <c r="G93" s="25"/>
      <c r="H93" s="25"/>
      <c r="I93" s="25"/>
      <c r="J93" s="145"/>
      <c r="K93" s="145"/>
      <c r="L93" s="253"/>
      <c r="M93" s="145"/>
      <c r="N93" s="145"/>
      <c r="O93" s="145"/>
      <c r="P93" s="145"/>
      <c r="Q93" s="145"/>
    </row>
    <row r="94" spans="1:17" ht="9" customHeight="1">
      <c r="A94" s="26"/>
      <c r="C94" s="25"/>
      <c r="D94" s="25"/>
      <c r="E94" s="25"/>
      <c r="F94" s="25"/>
      <c r="G94" s="25"/>
      <c r="H94" s="25"/>
      <c r="I94" s="25"/>
      <c r="J94" s="145"/>
      <c r="K94" s="145"/>
      <c r="L94" s="253"/>
      <c r="M94" s="145"/>
      <c r="N94" s="145"/>
      <c r="O94" s="145"/>
      <c r="P94" s="145"/>
      <c r="Q94" s="145"/>
    </row>
    <row r="95" spans="1:17" ht="9" customHeight="1">
      <c r="A95" s="26"/>
      <c r="C95" s="25"/>
      <c r="D95" s="25"/>
      <c r="E95" s="25"/>
      <c r="F95" s="25"/>
      <c r="G95" s="25"/>
      <c r="H95" s="25"/>
      <c r="I95" s="25"/>
      <c r="J95" s="145"/>
      <c r="K95" s="145"/>
      <c r="L95" s="253"/>
      <c r="M95" s="145"/>
      <c r="N95" s="145"/>
      <c r="O95" s="145"/>
      <c r="P95" s="145"/>
      <c r="Q95" s="145"/>
    </row>
    <row r="96" spans="1:17" ht="9" customHeight="1">
      <c r="A96" s="26"/>
      <c r="C96" s="25"/>
      <c r="D96" s="25"/>
      <c r="E96" s="25"/>
      <c r="F96" s="25"/>
      <c r="G96" s="25"/>
      <c r="H96" s="25"/>
      <c r="I96" s="25"/>
      <c r="J96" s="145"/>
      <c r="K96" s="145"/>
      <c r="L96" s="253"/>
      <c r="M96" s="145"/>
      <c r="N96" s="145"/>
      <c r="O96" s="145"/>
      <c r="P96" s="145"/>
      <c r="Q96" s="145"/>
    </row>
    <row r="97" spans="1:17" ht="9" customHeight="1">
      <c r="A97" s="30"/>
      <c r="C97" s="25"/>
      <c r="D97" s="25"/>
      <c r="E97" s="25"/>
      <c r="F97" s="25"/>
      <c r="G97" s="25"/>
      <c r="H97" s="25"/>
      <c r="I97" s="25"/>
      <c r="J97" s="145"/>
      <c r="K97" s="145"/>
      <c r="L97" s="253"/>
      <c r="M97" s="145"/>
      <c r="N97" s="145"/>
      <c r="O97" s="145"/>
      <c r="P97" s="145"/>
      <c r="Q97" s="145"/>
    </row>
    <row r="98" spans="1:17" ht="9" customHeight="1">
      <c r="A98" s="28"/>
      <c r="C98" s="25"/>
      <c r="D98" s="25"/>
      <c r="E98" s="25"/>
      <c r="F98" s="25"/>
      <c r="G98" s="25"/>
      <c r="H98" s="25"/>
      <c r="I98" s="25"/>
      <c r="J98" s="145"/>
      <c r="K98" s="145"/>
      <c r="L98" s="253"/>
      <c r="M98" s="145"/>
      <c r="N98" s="145"/>
      <c r="O98" s="145"/>
      <c r="P98" s="145"/>
      <c r="Q98" s="145"/>
    </row>
    <row r="99" spans="1:17" ht="9" customHeight="1">
      <c r="A99" s="26"/>
      <c r="C99" s="25"/>
      <c r="D99" s="25"/>
      <c r="E99" s="25"/>
      <c r="F99" s="25"/>
      <c r="G99" s="25"/>
      <c r="H99" s="25"/>
      <c r="I99" s="25"/>
      <c r="J99" s="145"/>
      <c r="K99" s="145"/>
      <c r="L99" s="253"/>
      <c r="M99" s="145"/>
      <c r="N99" s="145"/>
      <c r="O99" s="145"/>
      <c r="P99" s="145"/>
      <c r="Q99" s="145"/>
    </row>
    <row r="100" spans="1:17" ht="9" customHeight="1">
      <c r="A100" s="26"/>
      <c r="C100" s="25"/>
      <c r="D100" s="25"/>
      <c r="E100" s="25"/>
      <c r="F100" s="25"/>
      <c r="G100" s="25"/>
      <c r="H100" s="25"/>
      <c r="I100" s="25"/>
      <c r="J100" s="145"/>
      <c r="K100" s="145"/>
      <c r="L100" s="253"/>
      <c r="M100" s="145"/>
      <c r="N100" s="145"/>
      <c r="O100" s="145"/>
      <c r="P100" s="145"/>
      <c r="Q100" s="145"/>
    </row>
    <row r="101" spans="1:17" ht="9" customHeight="1">
      <c r="A101" s="26"/>
      <c r="C101" s="25"/>
      <c r="D101" s="25"/>
      <c r="E101" s="25"/>
      <c r="F101" s="25"/>
      <c r="G101" s="25"/>
      <c r="H101" s="25"/>
      <c r="I101" s="25"/>
      <c r="J101" s="145"/>
      <c r="K101" s="145"/>
      <c r="L101" s="253"/>
      <c r="M101" s="145"/>
      <c r="N101" s="145"/>
      <c r="O101" s="145"/>
      <c r="P101" s="145"/>
      <c r="Q101" s="145"/>
    </row>
    <row r="102" spans="1:17" ht="9" customHeight="1">
      <c r="A102" s="26"/>
      <c r="C102" s="25"/>
      <c r="D102" s="25"/>
      <c r="E102" s="25"/>
      <c r="F102" s="25"/>
      <c r="G102" s="25"/>
      <c r="H102" s="25"/>
      <c r="I102" s="25"/>
      <c r="J102" s="145"/>
      <c r="K102" s="145"/>
      <c r="L102" s="253"/>
      <c r="M102" s="145"/>
      <c r="N102" s="145"/>
      <c r="O102" s="145"/>
      <c r="P102" s="145"/>
      <c r="Q102" s="145"/>
    </row>
    <row r="103" spans="1:17" ht="9" customHeight="1">
      <c r="A103" s="30"/>
      <c r="C103" s="25"/>
      <c r="D103" s="25"/>
      <c r="E103" s="25"/>
      <c r="F103" s="25"/>
      <c r="G103" s="25"/>
      <c r="H103" s="25"/>
      <c r="I103" s="25"/>
      <c r="J103" s="145"/>
      <c r="K103" s="145"/>
      <c r="L103" s="253"/>
      <c r="M103" s="145"/>
      <c r="N103" s="145"/>
      <c r="O103" s="145"/>
      <c r="P103" s="145"/>
      <c r="Q103" s="145"/>
    </row>
    <row r="104" spans="1:17" ht="9" customHeight="1">
      <c r="A104" s="28"/>
      <c r="C104" s="25"/>
      <c r="D104" s="25"/>
      <c r="E104" s="25"/>
      <c r="F104" s="25"/>
      <c r="G104" s="25"/>
      <c r="H104" s="25"/>
      <c r="I104" s="25"/>
      <c r="J104" s="145"/>
      <c r="K104" s="145"/>
      <c r="L104" s="253"/>
      <c r="M104" s="145"/>
      <c r="N104" s="145"/>
      <c r="O104" s="145"/>
      <c r="P104" s="145"/>
      <c r="Q104" s="145"/>
    </row>
    <row r="105" spans="1:17" ht="9" customHeight="1">
      <c r="A105" s="26"/>
      <c r="C105" s="25"/>
      <c r="D105" s="25"/>
      <c r="E105" s="25"/>
      <c r="F105" s="25"/>
      <c r="G105" s="25"/>
      <c r="H105" s="25"/>
      <c r="I105" s="25"/>
      <c r="J105" s="145"/>
      <c r="K105" s="145"/>
      <c r="L105" s="253"/>
      <c r="M105" s="145"/>
      <c r="N105" s="145"/>
      <c r="O105" s="145"/>
      <c r="P105" s="145"/>
      <c r="Q105" s="145"/>
    </row>
    <row r="106" spans="1:17" ht="9" customHeight="1">
      <c r="A106" s="26"/>
      <c r="C106" s="25"/>
      <c r="D106" s="25"/>
      <c r="E106" s="25"/>
      <c r="F106" s="25"/>
      <c r="G106" s="25"/>
      <c r="H106" s="25"/>
      <c r="I106" s="25"/>
      <c r="J106" s="145"/>
      <c r="K106" s="145"/>
      <c r="L106" s="253"/>
      <c r="M106" s="145"/>
      <c r="N106" s="145"/>
      <c r="O106" s="145"/>
      <c r="P106" s="145"/>
      <c r="Q106" s="145"/>
    </row>
    <row r="107" spans="1:17" ht="9" customHeight="1">
      <c r="A107" s="26"/>
      <c r="C107" s="27"/>
      <c r="D107" s="27"/>
      <c r="E107" s="27"/>
      <c r="F107" s="27"/>
      <c r="G107" s="27"/>
      <c r="H107" s="27"/>
      <c r="I107" s="27"/>
    </row>
    <row r="108" spans="1:17" ht="9" customHeight="1">
      <c r="A108" s="26"/>
      <c r="C108" s="27"/>
      <c r="D108" s="27"/>
      <c r="E108" s="27"/>
      <c r="F108" s="27"/>
      <c r="G108" s="27"/>
      <c r="H108" s="27"/>
      <c r="I108" s="27"/>
    </row>
    <row r="109" spans="1:17" ht="9" customHeight="1">
      <c r="A109" s="26"/>
      <c r="C109" s="27"/>
      <c r="D109" s="27"/>
      <c r="E109" s="27"/>
      <c r="F109" s="27"/>
      <c r="G109" s="27"/>
      <c r="H109" s="27"/>
      <c r="I109" s="27"/>
    </row>
    <row r="110" spans="1:17" ht="9" customHeight="1">
      <c r="A110" s="26"/>
      <c r="C110" s="27"/>
      <c r="D110" s="27"/>
      <c r="E110" s="27"/>
      <c r="F110" s="27"/>
      <c r="G110" s="27"/>
      <c r="H110" s="27"/>
      <c r="I110" s="27"/>
    </row>
    <row r="111" spans="1:17" ht="9" customHeight="1">
      <c r="A111" s="26"/>
      <c r="C111" s="27"/>
      <c r="D111" s="27"/>
      <c r="E111" s="27"/>
      <c r="F111" s="27"/>
      <c r="G111" s="27"/>
      <c r="H111" s="27"/>
      <c r="I111" s="27"/>
    </row>
    <row r="112" spans="1:17" ht="9" customHeight="1">
      <c r="A112" s="26"/>
      <c r="C112" s="27"/>
      <c r="D112" s="27"/>
      <c r="E112" s="27"/>
      <c r="F112" s="27"/>
      <c r="G112" s="27"/>
      <c r="H112" s="27"/>
      <c r="I112" s="27"/>
    </row>
    <row r="113" spans="1:9" ht="9" customHeight="1">
      <c r="A113" s="30"/>
      <c r="C113" s="27"/>
      <c r="D113" s="27"/>
      <c r="E113" s="27"/>
      <c r="F113" s="27"/>
      <c r="G113" s="27"/>
      <c r="H113" s="27"/>
      <c r="I113" s="27"/>
    </row>
    <row r="114" spans="1:9" ht="9" customHeight="1">
      <c r="A114" s="28"/>
      <c r="C114" s="27"/>
      <c r="D114" s="27"/>
      <c r="E114" s="27"/>
      <c r="F114" s="27"/>
      <c r="G114" s="27"/>
      <c r="H114" s="27"/>
      <c r="I114" s="27"/>
    </row>
    <row r="115" spans="1:9" ht="9" customHeight="1">
      <c r="A115" s="26"/>
      <c r="C115" s="27"/>
      <c r="D115" s="27"/>
      <c r="E115" s="27"/>
      <c r="F115" s="27"/>
      <c r="G115" s="27"/>
      <c r="H115" s="27"/>
      <c r="I115" s="27"/>
    </row>
    <row r="116" spans="1:9" ht="9" customHeight="1">
      <c r="A116" s="26"/>
      <c r="C116" s="27"/>
      <c r="D116" s="27"/>
      <c r="E116" s="27"/>
      <c r="F116" s="27"/>
      <c r="G116" s="27"/>
      <c r="H116" s="27"/>
      <c r="I116" s="27"/>
    </row>
    <row r="117" spans="1:9" ht="9" customHeight="1">
      <c r="A117" s="26"/>
      <c r="C117" s="27"/>
      <c r="D117" s="27"/>
      <c r="E117" s="27"/>
      <c r="F117" s="27"/>
      <c r="G117" s="27"/>
      <c r="H117" s="27"/>
      <c r="I117" s="27"/>
    </row>
    <row r="118" spans="1:9" ht="9" customHeight="1">
      <c r="A118" s="26"/>
      <c r="C118" s="27"/>
      <c r="D118" s="27"/>
      <c r="E118" s="27"/>
      <c r="F118" s="27"/>
      <c r="G118" s="27"/>
      <c r="H118" s="27"/>
      <c r="I118" s="27"/>
    </row>
    <row r="119" spans="1:9" ht="9" customHeight="1">
      <c r="A119" s="26"/>
      <c r="C119" s="27"/>
      <c r="D119" s="27"/>
      <c r="E119" s="27"/>
      <c r="F119" s="27"/>
      <c r="G119" s="27"/>
      <c r="H119" s="27"/>
      <c r="I119" s="27"/>
    </row>
    <row r="120" spans="1:9" ht="9" customHeight="1">
      <c r="A120" s="26"/>
      <c r="C120" s="27"/>
      <c r="D120" s="27"/>
      <c r="E120" s="27"/>
      <c r="F120" s="27"/>
      <c r="G120" s="27"/>
      <c r="H120" s="27"/>
      <c r="I120" s="27"/>
    </row>
    <row r="121" spans="1:9" ht="9" customHeight="1">
      <c r="A121" s="26"/>
      <c r="C121" s="27"/>
      <c r="D121" s="27"/>
      <c r="E121" s="27"/>
      <c r="F121" s="27"/>
      <c r="G121" s="27"/>
      <c r="H121" s="27"/>
      <c r="I121" s="27"/>
    </row>
    <row r="122" spans="1:9" ht="9" customHeight="1">
      <c r="A122" s="26"/>
      <c r="C122" s="27"/>
      <c r="D122" s="27"/>
      <c r="E122" s="27"/>
      <c r="F122" s="27"/>
      <c r="G122" s="27"/>
      <c r="H122" s="27"/>
      <c r="I122" s="27"/>
    </row>
    <row r="123" spans="1:9" ht="9" customHeight="1">
      <c r="A123" s="26"/>
      <c r="C123" s="27"/>
      <c r="D123" s="27"/>
      <c r="E123" s="27"/>
      <c r="F123" s="27"/>
      <c r="G123" s="27"/>
      <c r="H123" s="27"/>
      <c r="I123" s="27"/>
    </row>
    <row r="124" spans="1:9" ht="9" customHeight="1">
      <c r="A124" s="28"/>
      <c r="C124" s="27"/>
      <c r="D124" s="27"/>
      <c r="E124" s="27"/>
      <c r="F124" s="27"/>
      <c r="G124" s="27"/>
      <c r="H124" s="27"/>
      <c r="I124" s="27"/>
    </row>
    <row r="125" spans="1:9" ht="9" customHeight="1">
      <c r="A125" s="26"/>
      <c r="C125" s="27"/>
      <c r="D125" s="27"/>
      <c r="E125" s="27"/>
      <c r="F125" s="27"/>
      <c r="G125" s="27"/>
      <c r="H125" s="27"/>
      <c r="I125" s="27"/>
    </row>
    <row r="126" spans="1:9" ht="9" customHeight="1">
      <c r="A126" s="26"/>
      <c r="C126" s="27"/>
      <c r="D126" s="27"/>
      <c r="E126" s="27"/>
      <c r="F126" s="27"/>
      <c r="G126" s="27"/>
      <c r="H126" s="27"/>
      <c r="I126" s="27"/>
    </row>
    <row r="127" spans="1:9" ht="9" customHeight="1">
      <c r="A127" s="26"/>
      <c r="C127" s="27"/>
      <c r="D127" s="27"/>
      <c r="E127" s="27"/>
      <c r="F127" s="27"/>
      <c r="G127" s="27"/>
      <c r="H127" s="27"/>
      <c r="I127" s="27"/>
    </row>
    <row r="128" spans="1:9">
      <c r="A128" s="32"/>
      <c r="C128" s="27"/>
      <c r="D128" s="27"/>
      <c r="E128" s="27"/>
      <c r="F128" s="27"/>
      <c r="G128" s="27"/>
      <c r="H128" s="27"/>
      <c r="I128" s="27"/>
    </row>
    <row r="129" spans="1:9">
      <c r="A129" s="32"/>
      <c r="C129" s="27"/>
      <c r="D129" s="27"/>
      <c r="E129" s="27"/>
      <c r="F129" s="27"/>
      <c r="G129" s="27"/>
      <c r="H129" s="27"/>
      <c r="I129" s="27"/>
    </row>
    <row r="130" spans="1:9">
      <c r="A130" s="32"/>
      <c r="C130" s="27"/>
      <c r="D130" s="27"/>
      <c r="E130" s="27"/>
      <c r="F130" s="27"/>
      <c r="G130" s="27"/>
      <c r="H130" s="27"/>
      <c r="I130" s="27"/>
    </row>
    <row r="131" spans="1:9">
      <c r="A131" s="32"/>
      <c r="C131" s="27"/>
      <c r="D131" s="27"/>
      <c r="E131" s="27"/>
      <c r="F131" s="27"/>
      <c r="G131" s="27"/>
      <c r="H131" s="27"/>
      <c r="I131" s="27"/>
    </row>
    <row r="132" spans="1:9">
      <c r="A132" s="32"/>
      <c r="C132" s="27"/>
      <c r="D132" s="27"/>
      <c r="E132" s="27"/>
      <c r="F132" s="27"/>
      <c r="G132" s="27"/>
      <c r="H132" s="27"/>
      <c r="I132" s="27"/>
    </row>
    <row r="133" spans="1:9">
      <c r="A133" s="32"/>
      <c r="C133" s="27"/>
      <c r="D133" s="27"/>
      <c r="E133" s="27"/>
      <c r="F133" s="27"/>
      <c r="G133" s="27"/>
      <c r="H133" s="27"/>
      <c r="I133" s="27"/>
    </row>
    <row r="134" spans="1:9">
      <c r="A134" s="32"/>
      <c r="C134" s="27"/>
      <c r="D134" s="27"/>
      <c r="E134" s="27"/>
      <c r="F134" s="27"/>
      <c r="G134" s="27"/>
      <c r="H134" s="27"/>
      <c r="I134" s="27"/>
    </row>
    <row r="135" spans="1:9" ht="15.75">
      <c r="A135" s="33"/>
      <c r="C135" s="27"/>
      <c r="D135" s="27"/>
      <c r="E135" s="27"/>
      <c r="F135" s="27"/>
      <c r="G135" s="27"/>
      <c r="H135" s="27"/>
      <c r="I135" s="27"/>
    </row>
    <row r="136" spans="1:9" ht="15.75">
      <c r="A136" s="33"/>
      <c r="C136" s="27"/>
      <c r="D136" s="27"/>
      <c r="E136" s="27"/>
      <c r="F136" s="27"/>
      <c r="G136" s="27"/>
      <c r="H136" s="27"/>
      <c r="I136" s="27"/>
    </row>
    <row r="137" spans="1:9" ht="15.75">
      <c r="A137" s="33"/>
      <c r="C137" s="27"/>
      <c r="D137" s="27"/>
      <c r="E137" s="27"/>
      <c r="F137" s="27"/>
      <c r="G137" s="27"/>
      <c r="H137" s="27"/>
      <c r="I137" s="27"/>
    </row>
    <row r="138" spans="1:9" ht="15.75">
      <c r="A138" s="33"/>
      <c r="C138" s="27"/>
      <c r="D138" s="27"/>
      <c r="E138" s="27"/>
      <c r="F138" s="27"/>
      <c r="G138" s="27"/>
      <c r="H138" s="27"/>
      <c r="I138" s="27"/>
    </row>
    <row r="139" spans="1:9" ht="15.75">
      <c r="A139" s="33"/>
      <c r="C139" s="27"/>
      <c r="D139" s="27"/>
      <c r="E139" s="27"/>
      <c r="F139" s="27"/>
      <c r="G139" s="27"/>
      <c r="H139" s="27"/>
      <c r="I139" s="27"/>
    </row>
    <row r="140" spans="1:9" ht="15.75">
      <c r="A140" s="33"/>
      <c r="C140" s="27"/>
      <c r="D140" s="27"/>
      <c r="E140" s="27"/>
      <c r="F140" s="27"/>
      <c r="G140" s="27"/>
      <c r="H140" s="27"/>
      <c r="I140" s="27"/>
    </row>
    <row r="141" spans="1:9" ht="15.75">
      <c r="A141" s="33"/>
      <c r="C141" s="27"/>
      <c r="D141" s="27"/>
      <c r="E141" s="27"/>
      <c r="F141" s="27"/>
      <c r="G141" s="27"/>
      <c r="H141" s="27"/>
      <c r="I141" s="27"/>
    </row>
    <row r="142" spans="1:9" ht="15.75">
      <c r="A142" s="33"/>
      <c r="C142" s="27"/>
      <c r="D142" s="27"/>
      <c r="E142" s="27"/>
      <c r="F142" s="27"/>
      <c r="G142" s="27"/>
      <c r="H142" s="27"/>
      <c r="I142" s="27"/>
    </row>
    <row r="143" spans="1:9" ht="15.75">
      <c r="A143" s="33"/>
      <c r="C143" s="27"/>
      <c r="D143" s="27"/>
      <c r="E143" s="27"/>
      <c r="F143" s="27"/>
      <c r="G143" s="27"/>
      <c r="H143" s="27"/>
      <c r="I143" s="27"/>
    </row>
    <row r="144" spans="1:9" ht="15.75">
      <c r="A144" s="33"/>
      <c r="C144" s="27"/>
      <c r="D144" s="27"/>
      <c r="E144" s="27"/>
      <c r="F144" s="27"/>
      <c r="G144" s="27"/>
      <c r="H144" s="27"/>
      <c r="I144" s="27"/>
    </row>
    <row r="145" spans="1:9" ht="15.75">
      <c r="A145" s="33"/>
      <c r="C145" s="27"/>
      <c r="D145" s="27"/>
      <c r="E145" s="27"/>
      <c r="F145" s="27"/>
      <c r="G145" s="27"/>
      <c r="H145" s="27"/>
      <c r="I145" s="27"/>
    </row>
    <row r="146" spans="1:9" ht="15.75">
      <c r="A146" s="33"/>
      <c r="C146" s="27"/>
      <c r="D146" s="27"/>
      <c r="E146" s="27"/>
      <c r="F146" s="27"/>
      <c r="G146" s="27"/>
      <c r="H146" s="27"/>
      <c r="I146" s="27"/>
    </row>
    <row r="147" spans="1:9" ht="15.75">
      <c r="A147" s="33"/>
      <c r="C147" s="27"/>
      <c r="D147" s="27"/>
      <c r="E147" s="27"/>
      <c r="F147" s="27"/>
      <c r="G147" s="27"/>
      <c r="H147" s="27"/>
      <c r="I147" s="27"/>
    </row>
    <row r="148" spans="1:9" ht="15.75">
      <c r="A148" s="33"/>
      <c r="C148" s="27"/>
      <c r="D148" s="27"/>
      <c r="E148" s="27"/>
      <c r="F148" s="27"/>
      <c r="G148" s="27"/>
      <c r="H148" s="27"/>
      <c r="I148" s="27"/>
    </row>
    <row r="149" spans="1:9" ht="15.75">
      <c r="A149" s="33"/>
      <c r="C149" s="27"/>
      <c r="D149" s="27"/>
      <c r="E149" s="27"/>
      <c r="F149" s="27"/>
      <c r="G149" s="27"/>
      <c r="H149" s="27"/>
      <c r="I149" s="27"/>
    </row>
    <row r="150" spans="1:9" ht="15.75">
      <c r="A150" s="33"/>
      <c r="C150" s="27"/>
      <c r="D150" s="27"/>
      <c r="E150" s="27"/>
      <c r="F150" s="27"/>
      <c r="G150" s="27"/>
      <c r="H150" s="27"/>
      <c r="I150" s="27"/>
    </row>
    <row r="151" spans="1:9" ht="15.75">
      <c r="A151" s="33"/>
      <c r="C151" s="27"/>
      <c r="D151" s="27"/>
      <c r="E151" s="27"/>
      <c r="F151" s="27"/>
      <c r="G151" s="27"/>
      <c r="H151" s="27"/>
      <c r="I151" s="27"/>
    </row>
    <row r="152" spans="1:9" ht="15.75">
      <c r="A152" s="33"/>
      <c r="C152" s="27"/>
      <c r="D152" s="27"/>
      <c r="E152" s="27"/>
      <c r="F152" s="27"/>
      <c r="G152" s="27"/>
      <c r="H152" s="27"/>
      <c r="I152" s="27"/>
    </row>
    <row r="153" spans="1:9" ht="15.75">
      <c r="A153" s="33"/>
      <c r="C153" s="27"/>
      <c r="D153" s="27"/>
      <c r="E153" s="27"/>
      <c r="F153" s="27"/>
      <c r="G153" s="27"/>
      <c r="H153" s="27"/>
      <c r="I153" s="27"/>
    </row>
    <row r="154" spans="1:9" ht="15.75">
      <c r="A154" s="33"/>
      <c r="C154" s="27"/>
      <c r="D154" s="27"/>
      <c r="E154" s="27"/>
      <c r="F154" s="27"/>
      <c r="G154" s="27"/>
      <c r="H154" s="27"/>
      <c r="I154" s="27"/>
    </row>
    <row r="155" spans="1:9" ht="15.75">
      <c r="A155" s="33"/>
      <c r="C155" s="27"/>
      <c r="D155" s="27"/>
      <c r="E155" s="27"/>
      <c r="F155" s="27"/>
      <c r="G155" s="27"/>
      <c r="H155" s="27"/>
      <c r="I155" s="27"/>
    </row>
    <row r="156" spans="1:9" ht="15.75">
      <c r="A156" s="33"/>
      <c r="C156" s="27"/>
      <c r="D156" s="27"/>
      <c r="E156" s="27"/>
      <c r="F156" s="27"/>
      <c r="G156" s="27"/>
      <c r="H156" s="27"/>
      <c r="I156" s="27"/>
    </row>
    <row r="157" spans="1:9" ht="15.75">
      <c r="A157" s="33"/>
      <c r="C157" s="27"/>
      <c r="D157" s="27"/>
      <c r="E157" s="27"/>
      <c r="F157" s="27"/>
      <c r="G157" s="27"/>
      <c r="H157" s="27"/>
      <c r="I157" s="27"/>
    </row>
    <row r="158" spans="1:9" ht="15.75">
      <c r="A158" s="33"/>
      <c r="C158" s="27"/>
      <c r="D158" s="27"/>
      <c r="E158" s="27"/>
      <c r="F158" s="27"/>
      <c r="G158" s="27"/>
      <c r="H158" s="27"/>
      <c r="I158" s="27"/>
    </row>
    <row r="159" spans="1:9" ht="15.75">
      <c r="A159" s="33"/>
      <c r="C159" s="27"/>
      <c r="D159" s="27"/>
      <c r="E159" s="27"/>
      <c r="F159" s="27"/>
      <c r="G159" s="27"/>
      <c r="H159" s="27"/>
      <c r="I159" s="27"/>
    </row>
    <row r="160" spans="1:9" ht="15.75">
      <c r="A160" s="33"/>
      <c r="C160" s="27"/>
      <c r="D160" s="27"/>
      <c r="E160" s="27"/>
      <c r="F160" s="27"/>
      <c r="G160" s="27"/>
      <c r="H160" s="27"/>
      <c r="I160" s="27"/>
    </row>
    <row r="161" spans="1:9" ht="15.75">
      <c r="A161" s="33"/>
      <c r="C161" s="27"/>
      <c r="D161" s="27"/>
      <c r="E161" s="27"/>
      <c r="F161" s="27"/>
      <c r="G161" s="27"/>
      <c r="H161" s="27"/>
      <c r="I161" s="27"/>
    </row>
    <row r="162" spans="1:9" ht="15.75">
      <c r="A162" s="33"/>
      <c r="C162" s="27"/>
      <c r="D162" s="27"/>
      <c r="E162" s="27"/>
      <c r="F162" s="27"/>
      <c r="G162" s="27"/>
      <c r="H162" s="27"/>
      <c r="I162" s="27"/>
    </row>
    <row r="163" spans="1:9" ht="15.75">
      <c r="A163" s="33"/>
      <c r="C163" s="27"/>
      <c r="D163" s="27"/>
      <c r="E163" s="27"/>
      <c r="F163" s="27"/>
      <c r="G163" s="27"/>
      <c r="H163" s="27"/>
      <c r="I163" s="27"/>
    </row>
    <row r="164" spans="1:9" ht="15.75">
      <c r="A164" s="33"/>
      <c r="C164" s="27"/>
      <c r="D164" s="27"/>
      <c r="E164" s="27"/>
      <c r="F164" s="27"/>
      <c r="G164" s="27"/>
      <c r="H164" s="27"/>
      <c r="I164" s="27"/>
    </row>
    <row r="165" spans="1:9" ht="15.75">
      <c r="A165" s="33"/>
      <c r="C165" s="27"/>
      <c r="D165" s="27"/>
      <c r="E165" s="27"/>
      <c r="F165" s="27"/>
      <c r="G165" s="27"/>
      <c r="H165" s="27"/>
      <c r="I165" s="27"/>
    </row>
    <row r="166" spans="1:9" ht="15.75">
      <c r="A166" s="33"/>
      <c r="C166" s="27"/>
      <c r="D166" s="27"/>
      <c r="E166" s="27"/>
      <c r="F166" s="27"/>
      <c r="G166" s="27"/>
      <c r="H166" s="27"/>
      <c r="I166" s="27"/>
    </row>
    <row r="167" spans="1:9" ht="15.75">
      <c r="A167" s="33"/>
      <c r="C167" s="27"/>
      <c r="D167" s="27"/>
      <c r="E167" s="27"/>
      <c r="F167" s="27"/>
      <c r="G167" s="27"/>
      <c r="H167" s="27"/>
      <c r="I167" s="27"/>
    </row>
    <row r="168" spans="1:9" ht="15.75">
      <c r="A168" s="33"/>
      <c r="C168" s="27"/>
      <c r="D168" s="27"/>
      <c r="E168" s="27"/>
      <c r="F168" s="27"/>
      <c r="G168" s="27"/>
      <c r="H168" s="27"/>
      <c r="I168" s="27"/>
    </row>
    <row r="169" spans="1:9" ht="15.75">
      <c r="A169" s="33"/>
      <c r="C169" s="27"/>
      <c r="D169" s="27"/>
      <c r="E169" s="27"/>
      <c r="F169" s="27"/>
      <c r="G169" s="27"/>
      <c r="H169" s="27"/>
      <c r="I169" s="27"/>
    </row>
    <row r="170" spans="1:9" ht="15.75">
      <c r="A170" s="33"/>
      <c r="C170" s="27"/>
      <c r="D170" s="27"/>
      <c r="E170" s="27"/>
      <c r="F170" s="27"/>
      <c r="G170" s="27"/>
      <c r="H170" s="27"/>
      <c r="I170" s="27"/>
    </row>
    <row r="171" spans="1:9" ht="15.75">
      <c r="A171" s="33"/>
      <c r="C171" s="27"/>
      <c r="D171" s="27"/>
      <c r="E171" s="27"/>
      <c r="F171" s="27"/>
      <c r="G171" s="27"/>
      <c r="H171" s="27"/>
      <c r="I171" s="27"/>
    </row>
    <row r="172" spans="1:9" ht="15.75">
      <c r="A172" s="33"/>
      <c r="C172" s="27"/>
      <c r="D172" s="27"/>
      <c r="E172" s="27"/>
      <c r="F172" s="27"/>
      <c r="G172" s="27"/>
      <c r="H172" s="27"/>
      <c r="I172" s="27"/>
    </row>
    <row r="173" spans="1:9" ht="15.75">
      <c r="A173" s="33"/>
      <c r="C173" s="27"/>
      <c r="D173" s="27"/>
      <c r="E173" s="27"/>
      <c r="F173" s="27"/>
      <c r="G173" s="27"/>
      <c r="H173" s="27"/>
      <c r="I173" s="27"/>
    </row>
    <row r="174" spans="1:9" ht="15.75">
      <c r="A174" s="33"/>
      <c r="C174" s="27"/>
      <c r="D174" s="27"/>
      <c r="E174" s="27"/>
      <c r="F174" s="27"/>
      <c r="G174" s="27"/>
      <c r="H174" s="27"/>
      <c r="I174" s="27"/>
    </row>
    <row r="175" spans="1:9" ht="15.75">
      <c r="A175" s="33"/>
      <c r="C175" s="27"/>
      <c r="D175" s="27"/>
      <c r="E175" s="27"/>
      <c r="F175" s="27"/>
      <c r="G175" s="27"/>
      <c r="H175" s="27"/>
      <c r="I175" s="27"/>
    </row>
    <row r="176" spans="1:9" ht="15.75">
      <c r="A176" s="33"/>
      <c r="C176" s="27"/>
      <c r="D176" s="27"/>
      <c r="E176" s="27"/>
      <c r="F176" s="27"/>
      <c r="G176" s="27"/>
      <c r="H176" s="27"/>
      <c r="I176" s="27"/>
    </row>
    <row r="177" spans="1:9" ht="15.75">
      <c r="A177" s="33"/>
      <c r="C177" s="27"/>
      <c r="D177" s="27"/>
      <c r="E177" s="27"/>
      <c r="F177" s="27"/>
      <c r="G177" s="27"/>
      <c r="H177" s="27"/>
      <c r="I177" s="27"/>
    </row>
    <row r="178" spans="1:9" ht="15.75">
      <c r="A178" s="33"/>
      <c r="C178" s="27"/>
      <c r="D178" s="27"/>
      <c r="E178" s="27"/>
      <c r="F178" s="27"/>
      <c r="G178" s="27"/>
      <c r="H178" s="27"/>
      <c r="I178" s="27"/>
    </row>
    <row r="179" spans="1:9" ht="15.75">
      <c r="A179" s="33"/>
      <c r="C179" s="27"/>
      <c r="D179" s="27"/>
      <c r="E179" s="27"/>
      <c r="F179" s="27"/>
      <c r="G179" s="27"/>
      <c r="H179" s="27"/>
      <c r="I179" s="27"/>
    </row>
    <row r="180" spans="1:9" ht="15.75">
      <c r="A180" s="33"/>
      <c r="C180" s="27"/>
      <c r="D180" s="27"/>
      <c r="E180" s="27"/>
      <c r="F180" s="27"/>
      <c r="G180" s="27"/>
      <c r="H180" s="27"/>
      <c r="I180" s="27"/>
    </row>
    <row r="181" spans="1:9" ht="15.75">
      <c r="A181" s="33"/>
      <c r="C181" s="27"/>
      <c r="D181" s="27"/>
      <c r="E181" s="27"/>
      <c r="F181" s="27"/>
      <c r="G181" s="27"/>
      <c r="H181" s="27"/>
      <c r="I181" s="27"/>
    </row>
    <row r="182" spans="1:9" ht="15.75">
      <c r="A182" s="33"/>
      <c r="C182" s="27"/>
      <c r="D182" s="27"/>
      <c r="E182" s="27"/>
      <c r="F182" s="27"/>
      <c r="G182" s="27"/>
      <c r="H182" s="27"/>
      <c r="I182" s="27"/>
    </row>
    <row r="183" spans="1:9" ht="15.75">
      <c r="A183" s="33"/>
      <c r="C183" s="27"/>
      <c r="D183" s="27"/>
      <c r="E183" s="27"/>
      <c r="F183" s="27"/>
      <c r="G183" s="27"/>
      <c r="H183" s="27"/>
      <c r="I183" s="27"/>
    </row>
    <row r="184" spans="1:9" ht="15.75">
      <c r="A184" s="33"/>
      <c r="C184" s="27"/>
      <c r="D184" s="27"/>
      <c r="E184" s="27"/>
      <c r="F184" s="27"/>
      <c r="G184" s="27"/>
      <c r="H184" s="27"/>
      <c r="I184" s="27"/>
    </row>
    <row r="185" spans="1:9" ht="15.75">
      <c r="A185" s="33"/>
      <c r="C185" s="27"/>
      <c r="D185" s="27"/>
      <c r="E185" s="27"/>
      <c r="F185" s="27"/>
      <c r="G185" s="27"/>
      <c r="H185" s="27"/>
      <c r="I185" s="27"/>
    </row>
    <row r="186" spans="1:9" ht="15.75">
      <c r="A186" s="33"/>
      <c r="C186" s="27"/>
      <c r="D186" s="27"/>
      <c r="E186" s="27"/>
      <c r="F186" s="27"/>
      <c r="G186" s="27"/>
      <c r="H186" s="27"/>
      <c r="I186" s="27"/>
    </row>
    <row r="187" spans="1:9" ht="15.75">
      <c r="A187" s="33"/>
      <c r="C187" s="27"/>
      <c r="D187" s="27"/>
      <c r="E187" s="27"/>
      <c r="F187" s="27"/>
      <c r="G187" s="27"/>
      <c r="H187" s="27"/>
      <c r="I187" s="27"/>
    </row>
    <row r="188" spans="1:9" ht="15.75">
      <c r="A188" s="33"/>
      <c r="C188" s="27"/>
      <c r="D188" s="27"/>
      <c r="E188" s="27"/>
      <c r="F188" s="27"/>
      <c r="G188" s="27"/>
      <c r="H188" s="27"/>
      <c r="I188" s="27"/>
    </row>
    <row r="189" spans="1:9" ht="15.75">
      <c r="A189" s="33"/>
      <c r="C189" s="27"/>
      <c r="D189" s="27"/>
      <c r="E189" s="27"/>
      <c r="F189" s="27"/>
      <c r="G189" s="27"/>
      <c r="H189" s="27"/>
      <c r="I189" s="27"/>
    </row>
    <row r="190" spans="1:9" ht="15.75">
      <c r="A190" s="33"/>
      <c r="C190" s="27"/>
      <c r="D190" s="27"/>
      <c r="E190" s="27"/>
      <c r="F190" s="27"/>
      <c r="G190" s="27"/>
      <c r="H190" s="27"/>
      <c r="I190" s="27"/>
    </row>
    <row r="191" spans="1:9" ht="15.75">
      <c r="A191" s="33"/>
      <c r="C191" s="27"/>
      <c r="D191" s="27"/>
      <c r="E191" s="27"/>
      <c r="F191" s="27"/>
      <c r="G191" s="27"/>
      <c r="H191" s="27"/>
      <c r="I191" s="27"/>
    </row>
    <row r="192" spans="1:9" ht="15.75">
      <c r="A192" s="33"/>
      <c r="C192" s="27"/>
      <c r="D192" s="27"/>
      <c r="E192" s="27"/>
      <c r="F192" s="27"/>
      <c r="G192" s="27"/>
      <c r="H192" s="27"/>
      <c r="I192" s="27"/>
    </row>
    <row r="193" spans="1:9" ht="15.75">
      <c r="A193" s="33"/>
      <c r="C193" s="27"/>
      <c r="D193" s="27"/>
      <c r="E193" s="27"/>
      <c r="F193" s="27"/>
      <c r="G193" s="27"/>
      <c r="H193" s="27"/>
      <c r="I193" s="27"/>
    </row>
    <row r="194" spans="1:9" ht="15.75">
      <c r="A194" s="33"/>
      <c r="C194" s="27"/>
      <c r="D194" s="27"/>
      <c r="E194" s="27"/>
      <c r="F194" s="27"/>
      <c r="G194" s="27"/>
      <c r="H194" s="27"/>
      <c r="I194" s="27"/>
    </row>
    <row r="195" spans="1:9" ht="15.75">
      <c r="A195" s="33"/>
      <c r="C195" s="27"/>
      <c r="D195" s="27"/>
      <c r="E195" s="27"/>
      <c r="F195" s="27"/>
      <c r="G195" s="27"/>
      <c r="H195" s="27"/>
      <c r="I195" s="27"/>
    </row>
    <row r="196" spans="1:9" ht="15.75">
      <c r="A196" s="33"/>
      <c r="C196" s="27"/>
      <c r="D196" s="27"/>
      <c r="E196" s="27"/>
      <c r="F196" s="27"/>
      <c r="G196" s="27"/>
      <c r="H196" s="27"/>
      <c r="I196" s="27"/>
    </row>
    <row r="197" spans="1:9" ht="15.75">
      <c r="A197" s="33"/>
      <c r="C197" s="27"/>
      <c r="D197" s="27"/>
      <c r="E197" s="27"/>
      <c r="F197" s="27"/>
      <c r="G197" s="27"/>
      <c r="H197" s="27"/>
      <c r="I197" s="27"/>
    </row>
    <row r="198" spans="1:9" ht="15.75">
      <c r="A198" s="33"/>
      <c r="C198" s="27"/>
      <c r="D198" s="27"/>
      <c r="E198" s="27"/>
      <c r="F198" s="27"/>
      <c r="G198" s="27"/>
      <c r="H198" s="27"/>
      <c r="I198" s="27"/>
    </row>
    <row r="199" spans="1:9" ht="15.75">
      <c r="A199" s="33"/>
      <c r="C199" s="27"/>
      <c r="D199" s="27"/>
      <c r="E199" s="27"/>
      <c r="F199" s="27"/>
      <c r="G199" s="27"/>
      <c r="H199" s="27"/>
      <c r="I199" s="27"/>
    </row>
    <row r="200" spans="1:9" ht="15.75">
      <c r="A200" s="33"/>
      <c r="C200" s="27"/>
      <c r="D200" s="27"/>
      <c r="E200" s="27"/>
      <c r="F200" s="27"/>
      <c r="G200" s="27"/>
      <c r="H200" s="27"/>
      <c r="I200" s="27"/>
    </row>
    <row r="201" spans="1:9" ht="15.75">
      <c r="A201" s="33"/>
      <c r="C201" s="27"/>
      <c r="D201" s="27"/>
      <c r="E201" s="27"/>
      <c r="F201" s="27"/>
      <c r="G201" s="27"/>
      <c r="H201" s="27"/>
      <c r="I201" s="27"/>
    </row>
    <row r="202" spans="1:9" ht="15.75">
      <c r="A202" s="33"/>
      <c r="C202" s="27"/>
      <c r="D202" s="27"/>
      <c r="E202" s="27"/>
      <c r="F202" s="27"/>
      <c r="G202" s="27"/>
      <c r="H202" s="27"/>
      <c r="I202" s="27"/>
    </row>
    <row r="203" spans="1:9" ht="15.75">
      <c r="A203" s="33"/>
      <c r="C203" s="27"/>
      <c r="D203" s="27"/>
      <c r="E203" s="27"/>
      <c r="F203" s="27"/>
      <c r="G203" s="27"/>
      <c r="H203" s="27"/>
      <c r="I203" s="27"/>
    </row>
    <row r="204" spans="1:9" ht="15.75">
      <c r="A204" s="33"/>
      <c r="C204" s="27"/>
      <c r="D204" s="27"/>
      <c r="E204" s="27"/>
      <c r="F204" s="27"/>
      <c r="G204" s="27"/>
      <c r="H204" s="27"/>
      <c r="I204" s="27"/>
    </row>
    <row r="205" spans="1:9" ht="15.75">
      <c r="A205" s="33"/>
      <c r="C205" s="27"/>
      <c r="D205" s="27"/>
      <c r="E205" s="27"/>
      <c r="F205" s="27"/>
      <c r="G205" s="27"/>
      <c r="H205" s="27"/>
      <c r="I205" s="27"/>
    </row>
    <row r="206" spans="1:9" ht="15.75">
      <c r="A206" s="33"/>
      <c r="C206" s="27"/>
      <c r="D206" s="27"/>
      <c r="E206" s="27"/>
      <c r="F206" s="27"/>
      <c r="G206" s="27"/>
      <c r="H206" s="27"/>
      <c r="I206" s="27"/>
    </row>
    <row r="207" spans="1:9" ht="15.75">
      <c r="A207" s="33"/>
      <c r="C207" s="27"/>
      <c r="D207" s="27"/>
      <c r="E207" s="27"/>
      <c r="F207" s="27"/>
      <c r="G207" s="27"/>
      <c r="H207" s="27"/>
      <c r="I207" s="27"/>
    </row>
    <row r="208" spans="1:9" ht="15.75">
      <c r="A208" s="33"/>
      <c r="C208" s="27"/>
      <c r="D208" s="27"/>
      <c r="E208" s="27"/>
      <c r="F208" s="27"/>
      <c r="G208" s="27"/>
      <c r="H208" s="27"/>
      <c r="I208" s="27"/>
    </row>
    <row r="209" spans="1:9" ht="15.75">
      <c r="A209" s="33"/>
      <c r="C209" s="27"/>
      <c r="D209" s="27"/>
      <c r="E209" s="27"/>
      <c r="F209" s="27"/>
      <c r="G209" s="27"/>
      <c r="H209" s="27"/>
      <c r="I209" s="27"/>
    </row>
    <row r="210" spans="1:9" ht="15.75">
      <c r="A210" s="33"/>
      <c r="C210" s="27"/>
      <c r="D210" s="27"/>
      <c r="E210" s="27"/>
      <c r="F210" s="27"/>
      <c r="G210" s="27"/>
      <c r="H210" s="27"/>
      <c r="I210" s="27"/>
    </row>
    <row r="211" spans="1:9" ht="15.75">
      <c r="A211" s="33"/>
      <c r="C211" s="27"/>
      <c r="D211" s="27"/>
      <c r="E211" s="27"/>
      <c r="F211" s="27"/>
      <c r="G211" s="27"/>
      <c r="H211" s="27"/>
      <c r="I211" s="27"/>
    </row>
    <row r="212" spans="1:9" ht="15.75">
      <c r="A212" s="33"/>
      <c r="C212" s="27"/>
      <c r="D212" s="27"/>
      <c r="E212" s="27"/>
      <c r="F212" s="27"/>
      <c r="G212" s="27"/>
      <c r="H212" s="27"/>
      <c r="I212" s="27"/>
    </row>
    <row r="213" spans="1:9" ht="15.75">
      <c r="A213" s="33"/>
      <c r="C213" s="27"/>
      <c r="D213" s="27"/>
      <c r="E213" s="27"/>
      <c r="F213" s="27"/>
      <c r="G213" s="27"/>
      <c r="H213" s="27"/>
      <c r="I213" s="27"/>
    </row>
    <row r="214" spans="1:9" ht="15.75">
      <c r="A214" s="33"/>
      <c r="C214" s="27"/>
      <c r="D214" s="27"/>
      <c r="E214" s="27"/>
      <c r="F214" s="27"/>
      <c r="G214" s="27"/>
      <c r="H214" s="27"/>
      <c r="I214" s="27"/>
    </row>
    <row r="215" spans="1:9" ht="15.75">
      <c r="A215" s="33"/>
      <c r="C215" s="27"/>
      <c r="D215" s="27"/>
      <c r="E215" s="27"/>
      <c r="F215" s="27"/>
      <c r="G215" s="27"/>
      <c r="H215" s="27"/>
      <c r="I215" s="27"/>
    </row>
    <row r="216" spans="1:9" ht="15.75">
      <c r="A216" s="33"/>
      <c r="C216" s="27"/>
      <c r="D216" s="27"/>
      <c r="E216" s="27"/>
      <c r="F216" s="27"/>
      <c r="G216" s="27"/>
      <c r="H216" s="27"/>
      <c r="I216" s="27"/>
    </row>
    <row r="217" spans="1:9" ht="15.75">
      <c r="A217" s="33"/>
      <c r="C217" s="27"/>
      <c r="D217" s="27"/>
      <c r="E217" s="27"/>
      <c r="F217" s="27"/>
      <c r="G217" s="27"/>
      <c r="H217" s="27"/>
      <c r="I217" s="27"/>
    </row>
    <row r="218" spans="1:9" ht="15.75">
      <c r="A218" s="33"/>
      <c r="C218" s="27"/>
      <c r="D218" s="27"/>
      <c r="E218" s="27"/>
      <c r="F218" s="27"/>
      <c r="G218" s="27"/>
      <c r="H218" s="27"/>
      <c r="I218" s="27"/>
    </row>
    <row r="219" spans="1:9" ht="15.75">
      <c r="A219" s="33"/>
      <c r="C219" s="27"/>
      <c r="D219" s="27"/>
      <c r="E219" s="27"/>
      <c r="F219" s="27"/>
      <c r="G219" s="27"/>
      <c r="H219" s="27"/>
      <c r="I219" s="27"/>
    </row>
    <row r="220" spans="1:9" ht="15.75">
      <c r="A220" s="33"/>
      <c r="C220" s="27"/>
      <c r="D220" s="27"/>
      <c r="E220" s="27"/>
      <c r="F220" s="27"/>
      <c r="G220" s="27"/>
      <c r="H220" s="27"/>
      <c r="I220" s="27"/>
    </row>
    <row r="221" spans="1:9" ht="15.75">
      <c r="A221" s="33"/>
      <c r="C221" s="27"/>
      <c r="D221" s="27"/>
      <c r="E221" s="27"/>
      <c r="F221" s="27"/>
      <c r="G221" s="27"/>
      <c r="H221" s="27"/>
      <c r="I221" s="27"/>
    </row>
    <row r="222" spans="1:9" ht="15.75">
      <c r="A222" s="33"/>
      <c r="C222" s="27"/>
      <c r="D222" s="27"/>
      <c r="E222" s="27"/>
      <c r="F222" s="27"/>
      <c r="G222" s="27"/>
      <c r="H222" s="27"/>
      <c r="I222" s="27"/>
    </row>
    <row r="223" spans="1:9" ht="15.75">
      <c r="A223" s="33"/>
      <c r="C223" s="27"/>
      <c r="D223" s="27"/>
      <c r="E223" s="27"/>
      <c r="F223" s="27"/>
      <c r="G223" s="27"/>
      <c r="H223" s="27"/>
      <c r="I223" s="27"/>
    </row>
    <row r="224" spans="1:9" ht="15.75">
      <c r="A224" s="33"/>
      <c r="C224" s="27"/>
      <c r="D224" s="27"/>
      <c r="E224" s="27"/>
      <c r="F224" s="27"/>
      <c r="G224" s="27"/>
      <c r="H224" s="27"/>
      <c r="I224" s="27"/>
    </row>
    <row r="225" spans="1:9" ht="15.75">
      <c r="A225" s="33"/>
      <c r="C225" s="27"/>
      <c r="D225" s="27"/>
      <c r="E225" s="27"/>
      <c r="F225" s="27"/>
      <c r="G225" s="27"/>
      <c r="H225" s="27"/>
      <c r="I225" s="27"/>
    </row>
    <row r="226" spans="1:9" ht="15.75">
      <c r="A226" s="34"/>
      <c r="C226" s="27"/>
      <c r="D226" s="27"/>
      <c r="E226" s="27"/>
      <c r="F226" s="27"/>
      <c r="G226" s="27"/>
      <c r="H226" s="27"/>
      <c r="I226" s="27"/>
    </row>
    <row r="227" spans="1:9" ht="15.75">
      <c r="A227" s="34"/>
      <c r="C227" s="27"/>
      <c r="D227" s="27"/>
      <c r="E227" s="27"/>
      <c r="F227" s="27"/>
      <c r="G227" s="27"/>
      <c r="H227" s="27"/>
      <c r="I227" s="27"/>
    </row>
    <row r="228" spans="1:9" ht="15.75">
      <c r="A228" s="34"/>
      <c r="C228" s="27"/>
      <c r="D228" s="27"/>
      <c r="E228" s="27"/>
      <c r="F228" s="27"/>
      <c r="G228" s="27"/>
      <c r="H228" s="27"/>
      <c r="I228" s="27"/>
    </row>
    <row r="229" spans="1:9" ht="15.75">
      <c r="A229" s="34"/>
      <c r="C229" s="27"/>
      <c r="D229" s="27"/>
      <c r="E229" s="27"/>
      <c r="F229" s="27"/>
      <c r="G229" s="27"/>
      <c r="H229" s="27"/>
      <c r="I229" s="27"/>
    </row>
    <row r="230" spans="1:9" ht="15.75">
      <c r="A230" s="34"/>
      <c r="C230" s="27"/>
      <c r="D230" s="27"/>
      <c r="E230" s="27"/>
      <c r="F230" s="27"/>
      <c r="G230" s="27"/>
      <c r="H230" s="27"/>
      <c r="I230" s="27"/>
    </row>
    <row r="231" spans="1:9" ht="15.75">
      <c r="A231" s="34"/>
      <c r="C231" s="27"/>
      <c r="D231" s="27"/>
      <c r="E231" s="27"/>
      <c r="F231" s="27"/>
      <c r="G231" s="27"/>
      <c r="H231" s="27"/>
      <c r="I231" s="27"/>
    </row>
    <row r="232" spans="1:9" ht="15.75">
      <c r="A232" s="34"/>
      <c r="C232" s="27"/>
      <c r="D232" s="27"/>
      <c r="E232" s="27"/>
      <c r="F232" s="27"/>
      <c r="G232" s="27"/>
      <c r="H232" s="27"/>
      <c r="I232" s="27"/>
    </row>
    <row r="233" spans="1:9" ht="15.75">
      <c r="A233" s="34"/>
      <c r="C233" s="27"/>
      <c r="D233" s="27"/>
      <c r="E233" s="27"/>
      <c r="F233" s="27"/>
      <c r="G233" s="27"/>
      <c r="H233" s="27"/>
      <c r="I233" s="27"/>
    </row>
    <row r="234" spans="1:9" ht="15.75">
      <c r="A234" s="34"/>
      <c r="C234" s="27"/>
      <c r="D234" s="27"/>
      <c r="E234" s="27"/>
      <c r="F234" s="27"/>
      <c r="G234" s="27"/>
      <c r="H234" s="27"/>
      <c r="I234" s="27"/>
    </row>
    <row r="235" spans="1:9" ht="15.75">
      <c r="A235" s="34"/>
      <c r="C235" s="27"/>
      <c r="D235" s="27"/>
      <c r="E235" s="27"/>
      <c r="F235" s="27"/>
      <c r="G235" s="27"/>
      <c r="H235" s="27"/>
      <c r="I235" s="27"/>
    </row>
    <row r="236" spans="1:9" ht="15.75">
      <c r="A236" s="34"/>
      <c r="C236" s="27"/>
      <c r="D236" s="27"/>
      <c r="E236" s="27"/>
      <c r="F236" s="27"/>
      <c r="G236" s="27"/>
      <c r="H236" s="27"/>
      <c r="I236" s="27"/>
    </row>
    <row r="237" spans="1:9" ht="15.75">
      <c r="A237" s="34"/>
      <c r="C237" s="27"/>
      <c r="D237" s="27"/>
      <c r="E237" s="27"/>
      <c r="F237" s="27"/>
      <c r="G237" s="27"/>
      <c r="H237" s="27"/>
      <c r="I237" s="27"/>
    </row>
    <row r="238" spans="1:9" ht="15.75">
      <c r="A238" s="34"/>
      <c r="C238" s="27"/>
      <c r="D238" s="27"/>
      <c r="E238" s="27"/>
      <c r="F238" s="27"/>
      <c r="G238" s="27"/>
      <c r="H238" s="27"/>
      <c r="I238" s="27"/>
    </row>
    <row r="239" spans="1:9" ht="15.75">
      <c r="A239" s="34"/>
      <c r="C239" s="27"/>
      <c r="D239" s="27"/>
      <c r="E239" s="27"/>
      <c r="F239" s="27"/>
      <c r="G239" s="27"/>
      <c r="H239" s="27"/>
      <c r="I239" s="27"/>
    </row>
    <row r="240" spans="1:9" ht="15.75">
      <c r="A240" s="34"/>
      <c r="C240" s="27"/>
      <c r="D240" s="27"/>
      <c r="E240" s="27"/>
      <c r="F240" s="27"/>
      <c r="G240" s="27"/>
      <c r="H240" s="27"/>
      <c r="I240" s="27"/>
    </row>
    <row r="241" spans="1:9" ht="15.75">
      <c r="A241" s="34"/>
      <c r="C241" s="27"/>
      <c r="D241" s="27"/>
      <c r="E241" s="27"/>
      <c r="F241" s="27"/>
      <c r="G241" s="27"/>
      <c r="H241" s="27"/>
      <c r="I241" s="27"/>
    </row>
    <row r="242" spans="1:9" ht="15.75">
      <c r="A242" s="34"/>
      <c r="C242" s="27"/>
      <c r="D242" s="27"/>
      <c r="E242" s="27"/>
      <c r="F242" s="27"/>
      <c r="G242" s="27"/>
      <c r="H242" s="27"/>
      <c r="I242" s="27"/>
    </row>
    <row r="243" spans="1:9" ht="15.75">
      <c r="A243" s="34"/>
      <c r="C243" s="27"/>
      <c r="D243" s="27"/>
      <c r="E243" s="27"/>
      <c r="F243" s="27"/>
      <c r="G243" s="27"/>
      <c r="H243" s="27"/>
      <c r="I243" s="27"/>
    </row>
    <row r="244" spans="1:9" ht="15.75">
      <c r="A244" s="34"/>
      <c r="C244" s="27"/>
      <c r="D244" s="27"/>
      <c r="E244" s="27"/>
      <c r="F244" s="27"/>
      <c r="G244" s="27"/>
      <c r="H244" s="27"/>
      <c r="I244" s="27"/>
    </row>
    <row r="245" spans="1:9" ht="15.75">
      <c r="A245" s="34"/>
      <c r="C245" s="27"/>
      <c r="D245" s="27"/>
      <c r="E245" s="27"/>
      <c r="F245" s="27"/>
      <c r="G245" s="27"/>
      <c r="H245" s="27"/>
      <c r="I245" s="27"/>
    </row>
    <row r="246" spans="1:9" ht="15.75">
      <c r="A246" s="34"/>
      <c r="C246" s="27"/>
      <c r="D246" s="27"/>
      <c r="E246" s="27"/>
      <c r="F246" s="27"/>
      <c r="G246" s="27"/>
      <c r="H246" s="27"/>
      <c r="I246" s="27"/>
    </row>
    <row r="247" spans="1:9" ht="15.75">
      <c r="A247" s="34"/>
      <c r="C247" s="27"/>
      <c r="D247" s="27"/>
      <c r="E247" s="27"/>
      <c r="F247" s="27"/>
      <c r="G247" s="27"/>
      <c r="H247" s="27"/>
      <c r="I247" s="27"/>
    </row>
    <row r="248" spans="1:9" ht="15.75">
      <c r="A248" s="34"/>
      <c r="C248" s="27"/>
      <c r="D248" s="27"/>
      <c r="E248" s="27"/>
      <c r="F248" s="27"/>
      <c r="G248" s="27"/>
      <c r="H248" s="27"/>
      <c r="I248" s="27"/>
    </row>
    <row r="249" spans="1:9" ht="15.75">
      <c r="A249" s="34"/>
      <c r="C249" s="27"/>
      <c r="D249" s="27"/>
      <c r="E249" s="27"/>
      <c r="F249" s="27"/>
      <c r="G249" s="27"/>
      <c r="H249" s="27"/>
      <c r="I249" s="27"/>
    </row>
    <row r="250" spans="1:9" ht="15.75">
      <c r="A250" s="34"/>
      <c r="C250" s="27"/>
      <c r="D250" s="27"/>
      <c r="E250" s="27"/>
      <c r="F250" s="27"/>
      <c r="G250" s="27"/>
      <c r="H250" s="27"/>
      <c r="I250" s="27"/>
    </row>
    <row r="251" spans="1:9" ht="15.75">
      <c r="A251" s="34"/>
      <c r="C251" s="27"/>
      <c r="D251" s="27"/>
      <c r="E251" s="27"/>
      <c r="F251" s="27"/>
      <c r="G251" s="27"/>
      <c r="H251" s="27"/>
      <c r="I251" s="27"/>
    </row>
    <row r="252" spans="1:9" ht="15.75">
      <c r="A252" s="34"/>
      <c r="C252" s="27"/>
      <c r="D252" s="27"/>
      <c r="E252" s="27"/>
      <c r="F252" s="27"/>
      <c r="G252" s="27"/>
      <c r="H252" s="27"/>
      <c r="I252" s="27"/>
    </row>
    <row r="253" spans="1:9" ht="15.75">
      <c r="A253" s="34"/>
      <c r="C253" s="27"/>
      <c r="D253" s="27"/>
      <c r="E253" s="27"/>
      <c r="F253" s="27"/>
      <c r="G253" s="27"/>
      <c r="H253" s="27"/>
      <c r="I253" s="27"/>
    </row>
    <row r="254" spans="1:9" ht="15.75">
      <c r="A254" s="34"/>
      <c r="C254" s="27"/>
      <c r="D254" s="27"/>
      <c r="E254" s="27"/>
      <c r="F254" s="27"/>
      <c r="G254" s="27"/>
      <c r="H254" s="27"/>
      <c r="I254" s="27"/>
    </row>
    <row r="255" spans="1:9" ht="15.75">
      <c r="A255" s="34"/>
      <c r="C255" s="27"/>
      <c r="D255" s="27"/>
      <c r="E255" s="27"/>
      <c r="F255" s="27"/>
      <c r="G255" s="27"/>
      <c r="H255" s="27"/>
      <c r="I255" s="27"/>
    </row>
    <row r="256" spans="1:9" ht="15.75">
      <c r="A256" s="34"/>
      <c r="C256" s="27"/>
      <c r="D256" s="27"/>
      <c r="E256" s="27"/>
      <c r="F256" s="27"/>
      <c r="G256" s="27"/>
      <c r="H256" s="27"/>
      <c r="I256" s="27"/>
    </row>
    <row r="257" spans="1:9" ht="15.75">
      <c r="A257" s="34"/>
      <c r="C257" s="27"/>
      <c r="D257" s="27"/>
      <c r="E257" s="27"/>
      <c r="F257" s="27"/>
      <c r="G257" s="27"/>
      <c r="H257" s="27"/>
      <c r="I257" s="27"/>
    </row>
    <row r="258" spans="1:9" ht="15.75">
      <c r="A258" s="34"/>
      <c r="C258" s="27"/>
      <c r="D258" s="27"/>
      <c r="E258" s="27"/>
      <c r="F258" s="27"/>
      <c r="G258" s="27"/>
      <c r="H258" s="27"/>
      <c r="I258" s="27"/>
    </row>
    <row r="259" spans="1:9" ht="15.75">
      <c r="A259" s="34"/>
      <c r="C259" s="27"/>
      <c r="D259" s="27"/>
      <c r="E259" s="27"/>
      <c r="F259" s="27"/>
      <c r="G259" s="27"/>
      <c r="H259" s="27"/>
      <c r="I259" s="27"/>
    </row>
    <row r="260" spans="1:9" ht="15.75">
      <c r="A260" s="34"/>
      <c r="C260" s="27"/>
      <c r="D260" s="27"/>
      <c r="E260" s="27"/>
      <c r="F260" s="27"/>
      <c r="G260" s="27"/>
      <c r="H260" s="27"/>
      <c r="I260" s="27"/>
    </row>
    <row r="261" spans="1:9" ht="15.75">
      <c r="A261" s="34"/>
      <c r="C261" s="27"/>
      <c r="D261" s="27"/>
      <c r="E261" s="27"/>
      <c r="F261" s="27"/>
      <c r="G261" s="27"/>
      <c r="H261" s="27"/>
      <c r="I261" s="27"/>
    </row>
    <row r="262" spans="1:9" ht="15.75">
      <c r="A262" s="34"/>
      <c r="C262" s="27"/>
      <c r="D262" s="27"/>
      <c r="E262" s="27"/>
      <c r="F262" s="27"/>
      <c r="G262" s="27"/>
      <c r="H262" s="27"/>
      <c r="I262" s="27"/>
    </row>
    <row r="263" spans="1:9" ht="15.75">
      <c r="A263" s="34"/>
      <c r="C263" s="27"/>
      <c r="D263" s="27"/>
      <c r="E263" s="27"/>
      <c r="F263" s="27"/>
      <c r="G263" s="27"/>
      <c r="H263" s="27"/>
      <c r="I263" s="27"/>
    </row>
    <row r="264" spans="1:9" ht="15.75">
      <c r="A264" s="34"/>
      <c r="C264" s="27"/>
      <c r="D264" s="27"/>
      <c r="E264" s="27"/>
      <c r="F264" s="27"/>
      <c r="G264" s="27"/>
      <c r="H264" s="27"/>
      <c r="I264" s="27"/>
    </row>
    <row r="265" spans="1:9" ht="15.75">
      <c r="A265" s="34"/>
      <c r="C265" s="27"/>
      <c r="D265" s="27"/>
      <c r="E265" s="27"/>
      <c r="F265" s="27"/>
      <c r="G265" s="27"/>
      <c r="H265" s="27"/>
      <c r="I265" s="27"/>
    </row>
    <row r="266" spans="1:9" ht="15.75">
      <c r="A266" s="34"/>
      <c r="C266" s="27"/>
      <c r="D266" s="27"/>
      <c r="E266" s="27"/>
      <c r="F266" s="27"/>
      <c r="G266" s="27"/>
      <c r="H266" s="27"/>
      <c r="I266" s="27"/>
    </row>
    <row r="267" spans="1:9" ht="15.75">
      <c r="A267" s="34"/>
      <c r="C267" s="27"/>
      <c r="D267" s="27"/>
      <c r="E267" s="27"/>
      <c r="F267" s="27"/>
      <c r="G267" s="27"/>
      <c r="H267" s="27"/>
      <c r="I267" s="27"/>
    </row>
    <row r="268" spans="1:9" ht="15.75">
      <c r="A268" s="34"/>
      <c r="C268" s="27"/>
      <c r="D268" s="27"/>
      <c r="E268" s="27"/>
      <c r="F268" s="27"/>
      <c r="G268" s="27"/>
      <c r="H268" s="27"/>
      <c r="I268" s="27"/>
    </row>
    <row r="269" spans="1:9" ht="15.75">
      <c r="A269" s="34"/>
      <c r="C269" s="27"/>
      <c r="D269" s="27"/>
      <c r="E269" s="27"/>
      <c r="F269" s="27"/>
      <c r="G269" s="27"/>
      <c r="H269" s="27"/>
      <c r="I269" s="27"/>
    </row>
    <row r="270" spans="1:9" ht="15.75">
      <c r="A270" s="34"/>
      <c r="C270" s="27"/>
      <c r="D270" s="27"/>
      <c r="E270" s="27"/>
      <c r="F270" s="27"/>
      <c r="G270" s="27"/>
      <c r="H270" s="27"/>
      <c r="I270" s="27"/>
    </row>
    <row r="271" spans="1:9" ht="15.75">
      <c r="A271" s="34"/>
      <c r="C271" s="27"/>
      <c r="D271" s="27"/>
      <c r="E271" s="27"/>
      <c r="F271" s="27"/>
      <c r="G271" s="27"/>
      <c r="H271" s="27"/>
      <c r="I271" s="27"/>
    </row>
    <row r="272" spans="1:9" ht="15.75">
      <c r="A272" s="34"/>
      <c r="C272" s="27"/>
      <c r="D272" s="27"/>
      <c r="E272" s="27"/>
      <c r="F272" s="27"/>
      <c r="G272" s="27"/>
      <c r="H272" s="27"/>
      <c r="I272" s="27"/>
    </row>
    <row r="273" spans="1:9" ht="15.75">
      <c r="A273" s="34"/>
      <c r="C273" s="27"/>
      <c r="D273" s="27"/>
      <c r="E273" s="27"/>
      <c r="F273" s="27"/>
      <c r="G273" s="27"/>
      <c r="H273" s="27"/>
      <c r="I273" s="27"/>
    </row>
    <row r="274" spans="1:9" ht="15.75">
      <c r="A274" s="34"/>
      <c r="C274" s="27"/>
      <c r="D274" s="27"/>
      <c r="E274" s="27"/>
      <c r="F274" s="27"/>
      <c r="G274" s="27"/>
      <c r="H274" s="27"/>
      <c r="I274" s="27"/>
    </row>
    <row r="275" spans="1:9" ht="15.75">
      <c r="A275" s="34"/>
      <c r="C275" s="27"/>
      <c r="D275" s="27"/>
      <c r="E275" s="27"/>
      <c r="F275" s="27"/>
      <c r="G275" s="27"/>
      <c r="H275" s="27"/>
      <c r="I275" s="27"/>
    </row>
    <row r="276" spans="1:9" ht="15.75">
      <c r="A276" s="34"/>
      <c r="C276" s="27"/>
      <c r="D276" s="27"/>
      <c r="E276" s="27"/>
      <c r="F276" s="27"/>
      <c r="G276" s="27"/>
      <c r="H276" s="27"/>
      <c r="I276" s="27"/>
    </row>
    <row r="277" spans="1:9" ht="15.75">
      <c r="A277" s="34"/>
      <c r="C277" s="27"/>
      <c r="D277" s="27"/>
      <c r="E277" s="27"/>
      <c r="F277" s="27"/>
      <c r="G277" s="27"/>
      <c r="H277" s="27"/>
      <c r="I277" s="27"/>
    </row>
    <row r="278" spans="1:9" ht="15.75">
      <c r="A278" s="34"/>
      <c r="C278" s="27"/>
      <c r="D278" s="27"/>
      <c r="E278" s="27"/>
      <c r="F278" s="27"/>
      <c r="G278" s="27"/>
      <c r="H278" s="27"/>
      <c r="I278" s="27"/>
    </row>
    <row r="279" spans="1:9" ht="15.75">
      <c r="A279" s="34"/>
      <c r="C279" s="27"/>
      <c r="D279" s="27"/>
      <c r="E279" s="27"/>
      <c r="F279" s="27"/>
      <c r="G279" s="27"/>
      <c r="H279" s="27"/>
      <c r="I279" s="27"/>
    </row>
    <row r="280" spans="1:9" ht="15.75">
      <c r="A280" s="34"/>
      <c r="C280" s="27"/>
      <c r="D280" s="27"/>
      <c r="E280" s="27"/>
      <c r="F280" s="27"/>
      <c r="G280" s="27"/>
      <c r="H280" s="27"/>
      <c r="I280" s="27"/>
    </row>
    <row r="281" spans="1:9" ht="15.75">
      <c r="A281" s="34"/>
      <c r="C281" s="27"/>
      <c r="D281" s="27"/>
      <c r="E281" s="27"/>
      <c r="F281" s="27"/>
      <c r="G281" s="27"/>
      <c r="H281" s="27"/>
      <c r="I281" s="27"/>
    </row>
    <row r="282" spans="1:9" ht="15.75">
      <c r="A282" s="34"/>
      <c r="C282" s="27"/>
      <c r="D282" s="27"/>
      <c r="E282" s="27"/>
      <c r="F282" s="27"/>
      <c r="G282" s="27"/>
      <c r="H282" s="27"/>
      <c r="I282" s="27"/>
    </row>
    <row r="283" spans="1:9" ht="15.75">
      <c r="A283" s="34"/>
      <c r="C283" s="27"/>
      <c r="D283" s="27"/>
      <c r="E283" s="27"/>
      <c r="F283" s="27"/>
      <c r="G283" s="27"/>
      <c r="H283" s="27"/>
      <c r="I283" s="27"/>
    </row>
    <row r="284" spans="1:9" ht="15.75">
      <c r="A284" s="34"/>
      <c r="C284" s="27"/>
      <c r="D284" s="27"/>
      <c r="E284" s="27"/>
      <c r="F284" s="27"/>
      <c r="G284" s="27"/>
      <c r="H284" s="27"/>
      <c r="I284" s="27"/>
    </row>
    <row r="285" spans="1:9" ht="15.75">
      <c r="A285" s="34"/>
      <c r="C285" s="27"/>
      <c r="D285" s="27"/>
      <c r="E285" s="27"/>
      <c r="F285" s="27"/>
      <c r="G285" s="27"/>
      <c r="H285" s="27"/>
      <c r="I285" s="27"/>
    </row>
    <row r="286" spans="1:9" ht="15.75">
      <c r="A286" s="34"/>
      <c r="C286" s="27"/>
      <c r="D286" s="27"/>
      <c r="E286" s="27"/>
      <c r="F286" s="27"/>
      <c r="G286" s="27"/>
      <c r="H286" s="27"/>
      <c r="I286" s="27"/>
    </row>
    <row r="287" spans="1:9" ht="15.75">
      <c r="A287" s="34"/>
      <c r="C287" s="27"/>
      <c r="D287" s="27"/>
      <c r="E287" s="27"/>
      <c r="F287" s="27"/>
      <c r="G287" s="27"/>
      <c r="H287" s="27"/>
      <c r="I287" s="27"/>
    </row>
    <row r="288" spans="1:9" ht="15.75">
      <c r="A288" s="34"/>
      <c r="C288" s="27"/>
      <c r="D288" s="27"/>
      <c r="E288" s="27"/>
      <c r="F288" s="27"/>
      <c r="G288" s="27"/>
      <c r="H288" s="27"/>
      <c r="I288" s="27"/>
    </row>
    <row r="289" spans="1:9" ht="15.75">
      <c r="A289" s="34"/>
      <c r="C289" s="27"/>
      <c r="D289" s="27"/>
      <c r="E289" s="27"/>
      <c r="F289" s="27"/>
      <c r="G289" s="27"/>
      <c r="H289" s="27"/>
      <c r="I289" s="27"/>
    </row>
    <row r="290" spans="1:9" ht="15.75">
      <c r="A290" s="34"/>
      <c r="C290" s="27"/>
      <c r="D290" s="27"/>
      <c r="E290" s="27"/>
      <c r="F290" s="27"/>
      <c r="G290" s="27"/>
      <c r="H290" s="27"/>
      <c r="I290" s="27"/>
    </row>
    <row r="291" spans="1:9" ht="15.75">
      <c r="A291" s="34"/>
      <c r="C291" s="27"/>
      <c r="D291" s="27"/>
      <c r="E291" s="27"/>
      <c r="F291" s="27"/>
      <c r="G291" s="27"/>
      <c r="H291" s="27"/>
      <c r="I291" s="27"/>
    </row>
    <row r="292" spans="1:9" ht="15.75">
      <c r="A292" s="34"/>
      <c r="C292" s="27"/>
      <c r="D292" s="27"/>
      <c r="E292" s="27"/>
      <c r="F292" s="27"/>
      <c r="G292" s="27"/>
      <c r="H292" s="27"/>
      <c r="I292" s="27"/>
    </row>
    <row r="293" spans="1:9" ht="15.75">
      <c r="A293" s="34"/>
      <c r="C293" s="27"/>
      <c r="D293" s="27"/>
      <c r="E293" s="27"/>
      <c r="F293" s="27"/>
      <c r="G293" s="27"/>
      <c r="H293" s="27"/>
      <c r="I293" s="27"/>
    </row>
    <row r="294" spans="1:9" ht="15.75">
      <c r="A294" s="34"/>
      <c r="C294" s="27"/>
      <c r="D294" s="27"/>
      <c r="E294" s="27"/>
      <c r="F294" s="27"/>
      <c r="G294" s="27"/>
      <c r="H294" s="27"/>
      <c r="I294" s="27"/>
    </row>
    <row r="295" spans="1:9" ht="15.75">
      <c r="A295" s="34"/>
      <c r="C295" s="27"/>
      <c r="D295" s="27"/>
      <c r="E295" s="27"/>
      <c r="F295" s="27"/>
      <c r="G295" s="27"/>
      <c r="H295" s="27"/>
      <c r="I295" s="27"/>
    </row>
    <row r="296" spans="1:9" ht="15.75">
      <c r="A296" s="34"/>
      <c r="C296" s="27"/>
      <c r="D296" s="27"/>
      <c r="E296" s="27"/>
      <c r="F296" s="27"/>
      <c r="G296" s="27"/>
      <c r="H296" s="27"/>
      <c r="I296" s="27"/>
    </row>
    <row r="297" spans="1:9" ht="15.75">
      <c r="A297" s="34"/>
      <c r="C297" s="27"/>
      <c r="D297" s="27"/>
      <c r="E297" s="27"/>
      <c r="F297" s="27"/>
      <c r="G297" s="27"/>
      <c r="H297" s="27"/>
      <c r="I297" s="27"/>
    </row>
    <row r="298" spans="1:9" ht="15.75">
      <c r="A298" s="34"/>
    </row>
    <row r="299" spans="1:9" ht="15.75">
      <c r="A299" s="34"/>
    </row>
    <row r="300" spans="1:9" ht="15.75">
      <c r="A300" s="34"/>
    </row>
    <row r="301" spans="1:9" ht="15.75">
      <c r="A301" s="34"/>
    </row>
    <row r="302" spans="1:9" ht="15.75">
      <c r="A302" s="34"/>
    </row>
    <row r="303" spans="1:9" ht="15.75">
      <c r="A303" s="34"/>
    </row>
    <row r="304" spans="1:9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  <row r="666" spans="1:1" ht="15.75">
      <c r="A666" s="34"/>
    </row>
    <row r="667" spans="1:1" ht="15.75">
      <c r="A667" s="34"/>
    </row>
    <row r="668" spans="1:1" ht="15.75">
      <c r="A668" s="34"/>
    </row>
    <row r="669" spans="1:1" ht="15.75">
      <c r="A669" s="34"/>
    </row>
    <row r="670" spans="1:1" ht="15.75">
      <c r="A670" s="34"/>
    </row>
    <row r="671" spans="1:1" ht="15.75">
      <c r="A671" s="34"/>
    </row>
    <row r="672" spans="1:1" ht="15.75">
      <c r="A672" s="34"/>
    </row>
    <row r="673" spans="1:1" ht="15.75">
      <c r="A673" s="34"/>
    </row>
    <row r="674" spans="1:1" ht="15.75">
      <c r="A674" s="34"/>
    </row>
    <row r="675" spans="1:1" ht="15.75">
      <c r="A675" s="34"/>
    </row>
    <row r="676" spans="1:1" ht="15.75">
      <c r="A676" s="34"/>
    </row>
    <row r="677" spans="1:1" ht="15.75">
      <c r="A677" s="34"/>
    </row>
    <row r="678" spans="1:1" ht="15.75">
      <c r="A678" s="34"/>
    </row>
    <row r="679" spans="1:1" ht="15.75">
      <c r="A679" s="34"/>
    </row>
    <row r="680" spans="1:1" ht="15.75">
      <c r="A680" s="34"/>
    </row>
    <row r="681" spans="1:1" ht="15.75">
      <c r="A681" s="34"/>
    </row>
  </sheetData>
  <mergeCells count="5">
    <mergeCell ref="A2:K2"/>
    <mergeCell ref="A3:K3"/>
    <mergeCell ref="A4:K4"/>
    <mergeCell ref="A5:K5"/>
    <mergeCell ref="A59:B59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R665"/>
  <sheetViews>
    <sheetView zoomScale="85" zoomScaleNormal="85" workbookViewId="0">
      <selection activeCell="A52" sqref="A52"/>
    </sheetView>
  </sheetViews>
  <sheetFormatPr defaultColWidth="11.42578125" defaultRowHeight="12.75"/>
  <cols>
    <col min="1" max="1" width="58.28515625" style="157" customWidth="1"/>
    <col min="2" max="11" width="22" style="141" customWidth="1"/>
    <col min="12" max="12" width="14.5703125" style="141" customWidth="1"/>
    <col min="13" max="13" width="2.5703125" style="156" customWidth="1"/>
    <col min="14" max="256" width="11.42578125" style="141"/>
    <col min="257" max="257" width="58.28515625" style="141" customWidth="1"/>
    <col min="258" max="267" width="22" style="141" customWidth="1"/>
    <col min="268" max="268" width="14.5703125" style="141" customWidth="1"/>
    <col min="269" max="269" width="2.5703125" style="141" customWidth="1"/>
    <col min="270" max="512" width="11.42578125" style="141"/>
    <col min="513" max="513" width="58.28515625" style="141" customWidth="1"/>
    <col min="514" max="523" width="22" style="141" customWidth="1"/>
    <col min="524" max="524" width="14.5703125" style="141" customWidth="1"/>
    <col min="525" max="525" width="2.5703125" style="141" customWidth="1"/>
    <col min="526" max="768" width="11.42578125" style="141"/>
    <col min="769" max="769" width="58.28515625" style="141" customWidth="1"/>
    <col min="770" max="779" width="22" style="141" customWidth="1"/>
    <col min="780" max="780" width="14.5703125" style="141" customWidth="1"/>
    <col min="781" max="781" width="2.5703125" style="141" customWidth="1"/>
    <col min="782" max="1024" width="11.42578125" style="141"/>
    <col min="1025" max="1025" width="58.28515625" style="141" customWidth="1"/>
    <col min="1026" max="1035" width="22" style="141" customWidth="1"/>
    <col min="1036" max="1036" width="14.5703125" style="141" customWidth="1"/>
    <col min="1037" max="1037" width="2.5703125" style="141" customWidth="1"/>
    <col min="1038" max="1280" width="11.42578125" style="141"/>
    <col min="1281" max="1281" width="58.28515625" style="141" customWidth="1"/>
    <col min="1282" max="1291" width="22" style="141" customWidth="1"/>
    <col min="1292" max="1292" width="14.5703125" style="141" customWidth="1"/>
    <col min="1293" max="1293" width="2.5703125" style="141" customWidth="1"/>
    <col min="1294" max="1536" width="11.42578125" style="141"/>
    <col min="1537" max="1537" width="58.28515625" style="141" customWidth="1"/>
    <col min="1538" max="1547" width="22" style="141" customWidth="1"/>
    <col min="1548" max="1548" width="14.5703125" style="141" customWidth="1"/>
    <col min="1549" max="1549" width="2.5703125" style="141" customWidth="1"/>
    <col min="1550" max="1792" width="11.42578125" style="141"/>
    <col min="1793" max="1793" width="58.28515625" style="141" customWidth="1"/>
    <col min="1794" max="1803" width="22" style="141" customWidth="1"/>
    <col min="1804" max="1804" width="14.5703125" style="141" customWidth="1"/>
    <col min="1805" max="1805" width="2.5703125" style="141" customWidth="1"/>
    <col min="1806" max="2048" width="11.42578125" style="141"/>
    <col min="2049" max="2049" width="58.28515625" style="141" customWidth="1"/>
    <col min="2050" max="2059" width="22" style="141" customWidth="1"/>
    <col min="2060" max="2060" width="14.5703125" style="141" customWidth="1"/>
    <col min="2061" max="2061" width="2.5703125" style="141" customWidth="1"/>
    <col min="2062" max="2304" width="11.42578125" style="141"/>
    <col min="2305" max="2305" width="58.28515625" style="141" customWidth="1"/>
    <col min="2306" max="2315" width="22" style="141" customWidth="1"/>
    <col min="2316" max="2316" width="14.5703125" style="141" customWidth="1"/>
    <col min="2317" max="2317" width="2.5703125" style="141" customWidth="1"/>
    <col min="2318" max="2560" width="11.42578125" style="141"/>
    <col min="2561" max="2561" width="58.28515625" style="141" customWidth="1"/>
    <col min="2562" max="2571" width="22" style="141" customWidth="1"/>
    <col min="2572" max="2572" width="14.5703125" style="141" customWidth="1"/>
    <col min="2573" max="2573" width="2.5703125" style="141" customWidth="1"/>
    <col min="2574" max="2816" width="11.42578125" style="141"/>
    <col min="2817" max="2817" width="58.28515625" style="141" customWidth="1"/>
    <col min="2818" max="2827" width="22" style="141" customWidth="1"/>
    <col min="2828" max="2828" width="14.5703125" style="141" customWidth="1"/>
    <col min="2829" max="2829" width="2.5703125" style="141" customWidth="1"/>
    <col min="2830" max="3072" width="11.42578125" style="141"/>
    <col min="3073" max="3073" width="58.28515625" style="141" customWidth="1"/>
    <col min="3074" max="3083" width="22" style="141" customWidth="1"/>
    <col min="3084" max="3084" width="14.5703125" style="141" customWidth="1"/>
    <col min="3085" max="3085" width="2.5703125" style="141" customWidth="1"/>
    <col min="3086" max="3328" width="11.42578125" style="141"/>
    <col min="3329" max="3329" width="58.28515625" style="141" customWidth="1"/>
    <col min="3330" max="3339" width="22" style="141" customWidth="1"/>
    <col min="3340" max="3340" width="14.5703125" style="141" customWidth="1"/>
    <col min="3341" max="3341" width="2.5703125" style="141" customWidth="1"/>
    <col min="3342" max="3584" width="11.42578125" style="141"/>
    <col min="3585" max="3585" width="58.28515625" style="141" customWidth="1"/>
    <col min="3586" max="3595" width="22" style="141" customWidth="1"/>
    <col min="3596" max="3596" width="14.5703125" style="141" customWidth="1"/>
    <col min="3597" max="3597" width="2.5703125" style="141" customWidth="1"/>
    <col min="3598" max="3840" width="11.42578125" style="141"/>
    <col min="3841" max="3841" width="58.28515625" style="141" customWidth="1"/>
    <col min="3842" max="3851" width="22" style="141" customWidth="1"/>
    <col min="3852" max="3852" width="14.5703125" style="141" customWidth="1"/>
    <col min="3853" max="3853" width="2.5703125" style="141" customWidth="1"/>
    <col min="3854" max="4096" width="11.42578125" style="141"/>
    <col min="4097" max="4097" width="58.28515625" style="141" customWidth="1"/>
    <col min="4098" max="4107" width="22" style="141" customWidth="1"/>
    <col min="4108" max="4108" width="14.5703125" style="141" customWidth="1"/>
    <col min="4109" max="4109" width="2.5703125" style="141" customWidth="1"/>
    <col min="4110" max="4352" width="11.42578125" style="141"/>
    <col min="4353" max="4353" width="58.28515625" style="141" customWidth="1"/>
    <col min="4354" max="4363" width="22" style="141" customWidth="1"/>
    <col min="4364" max="4364" width="14.5703125" style="141" customWidth="1"/>
    <col min="4365" max="4365" width="2.5703125" style="141" customWidth="1"/>
    <col min="4366" max="4608" width="11.42578125" style="141"/>
    <col min="4609" max="4609" width="58.28515625" style="141" customWidth="1"/>
    <col min="4610" max="4619" width="22" style="141" customWidth="1"/>
    <col min="4620" max="4620" width="14.5703125" style="141" customWidth="1"/>
    <col min="4621" max="4621" width="2.5703125" style="141" customWidth="1"/>
    <col min="4622" max="4864" width="11.42578125" style="141"/>
    <col min="4865" max="4865" width="58.28515625" style="141" customWidth="1"/>
    <col min="4866" max="4875" width="22" style="141" customWidth="1"/>
    <col min="4876" max="4876" width="14.5703125" style="141" customWidth="1"/>
    <col min="4877" max="4877" width="2.5703125" style="141" customWidth="1"/>
    <col min="4878" max="5120" width="11.42578125" style="141"/>
    <col min="5121" max="5121" width="58.28515625" style="141" customWidth="1"/>
    <col min="5122" max="5131" width="22" style="141" customWidth="1"/>
    <col min="5132" max="5132" width="14.5703125" style="141" customWidth="1"/>
    <col min="5133" max="5133" width="2.5703125" style="141" customWidth="1"/>
    <col min="5134" max="5376" width="11.42578125" style="141"/>
    <col min="5377" max="5377" width="58.28515625" style="141" customWidth="1"/>
    <col min="5378" max="5387" width="22" style="141" customWidth="1"/>
    <col min="5388" max="5388" width="14.5703125" style="141" customWidth="1"/>
    <col min="5389" max="5389" width="2.5703125" style="141" customWidth="1"/>
    <col min="5390" max="5632" width="11.42578125" style="141"/>
    <col min="5633" max="5633" width="58.28515625" style="141" customWidth="1"/>
    <col min="5634" max="5643" width="22" style="141" customWidth="1"/>
    <col min="5644" max="5644" width="14.5703125" style="141" customWidth="1"/>
    <col min="5645" max="5645" width="2.5703125" style="141" customWidth="1"/>
    <col min="5646" max="5888" width="11.42578125" style="141"/>
    <col min="5889" max="5889" width="58.28515625" style="141" customWidth="1"/>
    <col min="5890" max="5899" width="22" style="141" customWidth="1"/>
    <col min="5900" max="5900" width="14.5703125" style="141" customWidth="1"/>
    <col min="5901" max="5901" width="2.5703125" style="141" customWidth="1"/>
    <col min="5902" max="6144" width="11.42578125" style="141"/>
    <col min="6145" max="6145" width="58.28515625" style="141" customWidth="1"/>
    <col min="6146" max="6155" width="22" style="141" customWidth="1"/>
    <col min="6156" max="6156" width="14.5703125" style="141" customWidth="1"/>
    <col min="6157" max="6157" width="2.5703125" style="141" customWidth="1"/>
    <col min="6158" max="6400" width="11.42578125" style="141"/>
    <col min="6401" max="6401" width="58.28515625" style="141" customWidth="1"/>
    <col min="6402" max="6411" width="22" style="141" customWidth="1"/>
    <col min="6412" max="6412" width="14.5703125" style="141" customWidth="1"/>
    <col min="6413" max="6413" width="2.5703125" style="141" customWidth="1"/>
    <col min="6414" max="6656" width="11.42578125" style="141"/>
    <col min="6657" max="6657" width="58.28515625" style="141" customWidth="1"/>
    <col min="6658" max="6667" width="22" style="141" customWidth="1"/>
    <col min="6668" max="6668" width="14.5703125" style="141" customWidth="1"/>
    <col min="6669" max="6669" width="2.5703125" style="141" customWidth="1"/>
    <col min="6670" max="6912" width="11.42578125" style="141"/>
    <col min="6913" max="6913" width="58.28515625" style="141" customWidth="1"/>
    <col min="6914" max="6923" width="22" style="141" customWidth="1"/>
    <col min="6924" max="6924" width="14.5703125" style="141" customWidth="1"/>
    <col min="6925" max="6925" width="2.5703125" style="141" customWidth="1"/>
    <col min="6926" max="7168" width="11.42578125" style="141"/>
    <col min="7169" max="7169" width="58.28515625" style="141" customWidth="1"/>
    <col min="7170" max="7179" width="22" style="141" customWidth="1"/>
    <col min="7180" max="7180" width="14.5703125" style="141" customWidth="1"/>
    <col min="7181" max="7181" width="2.5703125" style="141" customWidth="1"/>
    <col min="7182" max="7424" width="11.42578125" style="141"/>
    <col min="7425" max="7425" width="58.28515625" style="141" customWidth="1"/>
    <col min="7426" max="7435" width="22" style="141" customWidth="1"/>
    <col min="7436" max="7436" width="14.5703125" style="141" customWidth="1"/>
    <col min="7437" max="7437" width="2.5703125" style="141" customWidth="1"/>
    <col min="7438" max="7680" width="11.42578125" style="141"/>
    <col min="7681" max="7681" width="58.28515625" style="141" customWidth="1"/>
    <col min="7682" max="7691" width="22" style="141" customWidth="1"/>
    <col min="7692" max="7692" width="14.5703125" style="141" customWidth="1"/>
    <col min="7693" max="7693" width="2.5703125" style="141" customWidth="1"/>
    <col min="7694" max="7936" width="11.42578125" style="141"/>
    <col min="7937" max="7937" width="58.28515625" style="141" customWidth="1"/>
    <col min="7938" max="7947" width="22" style="141" customWidth="1"/>
    <col min="7948" max="7948" width="14.5703125" style="141" customWidth="1"/>
    <col min="7949" max="7949" width="2.5703125" style="141" customWidth="1"/>
    <col min="7950" max="8192" width="11.42578125" style="141"/>
    <col min="8193" max="8193" width="58.28515625" style="141" customWidth="1"/>
    <col min="8194" max="8203" width="22" style="141" customWidth="1"/>
    <col min="8204" max="8204" width="14.5703125" style="141" customWidth="1"/>
    <col min="8205" max="8205" width="2.5703125" style="141" customWidth="1"/>
    <col min="8206" max="8448" width="11.42578125" style="141"/>
    <col min="8449" max="8449" width="58.28515625" style="141" customWidth="1"/>
    <col min="8450" max="8459" width="22" style="141" customWidth="1"/>
    <col min="8460" max="8460" width="14.5703125" style="141" customWidth="1"/>
    <col min="8461" max="8461" width="2.5703125" style="141" customWidth="1"/>
    <col min="8462" max="8704" width="11.42578125" style="141"/>
    <col min="8705" max="8705" width="58.28515625" style="141" customWidth="1"/>
    <col min="8706" max="8715" width="22" style="141" customWidth="1"/>
    <col min="8716" max="8716" width="14.5703125" style="141" customWidth="1"/>
    <col min="8717" max="8717" width="2.5703125" style="141" customWidth="1"/>
    <col min="8718" max="8960" width="11.42578125" style="141"/>
    <col min="8961" max="8961" width="58.28515625" style="141" customWidth="1"/>
    <col min="8962" max="8971" width="22" style="141" customWidth="1"/>
    <col min="8972" max="8972" width="14.5703125" style="141" customWidth="1"/>
    <col min="8973" max="8973" width="2.5703125" style="141" customWidth="1"/>
    <col min="8974" max="9216" width="11.42578125" style="141"/>
    <col min="9217" max="9217" width="58.28515625" style="141" customWidth="1"/>
    <col min="9218" max="9227" width="22" style="141" customWidth="1"/>
    <col min="9228" max="9228" width="14.5703125" style="141" customWidth="1"/>
    <col min="9229" max="9229" width="2.5703125" style="141" customWidth="1"/>
    <col min="9230" max="9472" width="11.42578125" style="141"/>
    <col min="9473" max="9473" width="58.28515625" style="141" customWidth="1"/>
    <col min="9474" max="9483" width="22" style="141" customWidth="1"/>
    <col min="9484" max="9484" width="14.5703125" style="141" customWidth="1"/>
    <col min="9485" max="9485" width="2.5703125" style="141" customWidth="1"/>
    <col min="9486" max="9728" width="11.42578125" style="141"/>
    <col min="9729" max="9729" width="58.28515625" style="141" customWidth="1"/>
    <col min="9730" max="9739" width="22" style="141" customWidth="1"/>
    <col min="9740" max="9740" width="14.5703125" style="141" customWidth="1"/>
    <col min="9741" max="9741" width="2.5703125" style="141" customWidth="1"/>
    <col min="9742" max="9984" width="11.42578125" style="141"/>
    <col min="9985" max="9985" width="58.28515625" style="141" customWidth="1"/>
    <col min="9986" max="9995" width="22" style="141" customWidth="1"/>
    <col min="9996" max="9996" width="14.5703125" style="141" customWidth="1"/>
    <col min="9997" max="9997" width="2.5703125" style="141" customWidth="1"/>
    <col min="9998" max="10240" width="11.42578125" style="141"/>
    <col min="10241" max="10241" width="58.28515625" style="141" customWidth="1"/>
    <col min="10242" max="10251" width="22" style="141" customWidth="1"/>
    <col min="10252" max="10252" width="14.5703125" style="141" customWidth="1"/>
    <col min="10253" max="10253" width="2.5703125" style="141" customWidth="1"/>
    <col min="10254" max="10496" width="11.42578125" style="141"/>
    <col min="10497" max="10497" width="58.28515625" style="141" customWidth="1"/>
    <col min="10498" max="10507" width="22" style="141" customWidth="1"/>
    <col min="10508" max="10508" width="14.5703125" style="141" customWidth="1"/>
    <col min="10509" max="10509" width="2.5703125" style="141" customWidth="1"/>
    <col min="10510" max="10752" width="11.42578125" style="141"/>
    <col min="10753" max="10753" width="58.28515625" style="141" customWidth="1"/>
    <col min="10754" max="10763" width="22" style="141" customWidth="1"/>
    <col min="10764" max="10764" width="14.5703125" style="141" customWidth="1"/>
    <col min="10765" max="10765" width="2.5703125" style="141" customWidth="1"/>
    <col min="10766" max="11008" width="11.42578125" style="141"/>
    <col min="11009" max="11009" width="58.28515625" style="141" customWidth="1"/>
    <col min="11010" max="11019" width="22" style="141" customWidth="1"/>
    <col min="11020" max="11020" width="14.5703125" style="141" customWidth="1"/>
    <col min="11021" max="11021" width="2.5703125" style="141" customWidth="1"/>
    <col min="11022" max="11264" width="11.42578125" style="141"/>
    <col min="11265" max="11265" width="58.28515625" style="141" customWidth="1"/>
    <col min="11266" max="11275" width="22" style="141" customWidth="1"/>
    <col min="11276" max="11276" width="14.5703125" style="141" customWidth="1"/>
    <col min="11277" max="11277" width="2.5703125" style="141" customWidth="1"/>
    <col min="11278" max="11520" width="11.42578125" style="141"/>
    <col min="11521" max="11521" width="58.28515625" style="141" customWidth="1"/>
    <col min="11522" max="11531" width="22" style="141" customWidth="1"/>
    <col min="11532" max="11532" width="14.5703125" style="141" customWidth="1"/>
    <col min="11533" max="11533" width="2.5703125" style="141" customWidth="1"/>
    <col min="11534" max="11776" width="11.42578125" style="141"/>
    <col min="11777" max="11777" width="58.28515625" style="141" customWidth="1"/>
    <col min="11778" max="11787" width="22" style="141" customWidth="1"/>
    <col min="11788" max="11788" width="14.5703125" style="141" customWidth="1"/>
    <col min="11789" max="11789" width="2.5703125" style="141" customWidth="1"/>
    <col min="11790" max="12032" width="11.42578125" style="141"/>
    <col min="12033" max="12033" width="58.28515625" style="141" customWidth="1"/>
    <col min="12034" max="12043" width="22" style="141" customWidth="1"/>
    <col min="12044" max="12044" width="14.5703125" style="141" customWidth="1"/>
    <col min="12045" max="12045" width="2.5703125" style="141" customWidth="1"/>
    <col min="12046" max="12288" width="11.42578125" style="141"/>
    <col min="12289" max="12289" width="58.28515625" style="141" customWidth="1"/>
    <col min="12290" max="12299" width="22" style="141" customWidth="1"/>
    <col min="12300" max="12300" width="14.5703125" style="141" customWidth="1"/>
    <col min="12301" max="12301" width="2.5703125" style="141" customWidth="1"/>
    <col min="12302" max="12544" width="11.42578125" style="141"/>
    <col min="12545" max="12545" width="58.28515625" style="141" customWidth="1"/>
    <col min="12546" max="12555" width="22" style="141" customWidth="1"/>
    <col min="12556" max="12556" width="14.5703125" style="141" customWidth="1"/>
    <col min="12557" max="12557" width="2.5703125" style="141" customWidth="1"/>
    <col min="12558" max="12800" width="11.42578125" style="141"/>
    <col min="12801" max="12801" width="58.28515625" style="141" customWidth="1"/>
    <col min="12802" max="12811" width="22" style="141" customWidth="1"/>
    <col min="12812" max="12812" width="14.5703125" style="141" customWidth="1"/>
    <col min="12813" max="12813" width="2.5703125" style="141" customWidth="1"/>
    <col min="12814" max="13056" width="11.42578125" style="141"/>
    <col min="13057" max="13057" width="58.28515625" style="141" customWidth="1"/>
    <col min="13058" max="13067" width="22" style="141" customWidth="1"/>
    <col min="13068" max="13068" width="14.5703125" style="141" customWidth="1"/>
    <col min="13069" max="13069" width="2.5703125" style="141" customWidth="1"/>
    <col min="13070" max="13312" width="11.42578125" style="141"/>
    <col min="13313" max="13313" width="58.28515625" style="141" customWidth="1"/>
    <col min="13314" max="13323" width="22" style="141" customWidth="1"/>
    <col min="13324" max="13324" width="14.5703125" style="141" customWidth="1"/>
    <col min="13325" max="13325" width="2.5703125" style="141" customWidth="1"/>
    <col min="13326" max="13568" width="11.42578125" style="141"/>
    <col min="13569" max="13569" width="58.28515625" style="141" customWidth="1"/>
    <col min="13570" max="13579" width="22" style="141" customWidth="1"/>
    <col min="13580" max="13580" width="14.5703125" style="141" customWidth="1"/>
    <col min="13581" max="13581" width="2.5703125" style="141" customWidth="1"/>
    <col min="13582" max="13824" width="11.42578125" style="141"/>
    <col min="13825" max="13825" width="58.28515625" style="141" customWidth="1"/>
    <col min="13826" max="13835" width="22" style="141" customWidth="1"/>
    <col min="13836" max="13836" width="14.5703125" style="141" customWidth="1"/>
    <col min="13837" max="13837" width="2.5703125" style="141" customWidth="1"/>
    <col min="13838" max="14080" width="11.42578125" style="141"/>
    <col min="14081" max="14081" width="58.28515625" style="141" customWidth="1"/>
    <col min="14082" max="14091" width="22" style="141" customWidth="1"/>
    <col min="14092" max="14092" width="14.5703125" style="141" customWidth="1"/>
    <col min="14093" max="14093" width="2.5703125" style="141" customWidth="1"/>
    <col min="14094" max="14336" width="11.42578125" style="141"/>
    <col min="14337" max="14337" width="58.28515625" style="141" customWidth="1"/>
    <col min="14338" max="14347" width="22" style="141" customWidth="1"/>
    <col min="14348" max="14348" width="14.5703125" style="141" customWidth="1"/>
    <col min="14349" max="14349" width="2.5703125" style="141" customWidth="1"/>
    <col min="14350" max="14592" width="11.42578125" style="141"/>
    <col min="14593" max="14593" width="58.28515625" style="141" customWidth="1"/>
    <col min="14594" max="14603" width="22" style="141" customWidth="1"/>
    <col min="14604" max="14604" width="14.5703125" style="141" customWidth="1"/>
    <col min="14605" max="14605" width="2.5703125" style="141" customWidth="1"/>
    <col min="14606" max="14848" width="11.42578125" style="141"/>
    <col min="14849" max="14849" width="58.28515625" style="141" customWidth="1"/>
    <col min="14850" max="14859" width="22" style="141" customWidth="1"/>
    <col min="14860" max="14860" width="14.5703125" style="141" customWidth="1"/>
    <col min="14861" max="14861" width="2.5703125" style="141" customWidth="1"/>
    <col min="14862" max="15104" width="11.42578125" style="141"/>
    <col min="15105" max="15105" width="58.28515625" style="141" customWidth="1"/>
    <col min="15106" max="15115" width="22" style="141" customWidth="1"/>
    <col min="15116" max="15116" width="14.5703125" style="141" customWidth="1"/>
    <col min="15117" max="15117" width="2.5703125" style="141" customWidth="1"/>
    <col min="15118" max="15360" width="11.42578125" style="141"/>
    <col min="15361" max="15361" width="58.28515625" style="141" customWidth="1"/>
    <col min="15362" max="15371" width="22" style="141" customWidth="1"/>
    <col min="15372" max="15372" width="14.5703125" style="141" customWidth="1"/>
    <col min="15373" max="15373" width="2.5703125" style="141" customWidth="1"/>
    <col min="15374" max="15616" width="11.42578125" style="141"/>
    <col min="15617" max="15617" width="58.28515625" style="141" customWidth="1"/>
    <col min="15618" max="15627" width="22" style="141" customWidth="1"/>
    <col min="15628" max="15628" width="14.5703125" style="141" customWidth="1"/>
    <col min="15629" max="15629" width="2.5703125" style="141" customWidth="1"/>
    <col min="15630" max="15872" width="11.42578125" style="141"/>
    <col min="15873" max="15873" width="58.28515625" style="141" customWidth="1"/>
    <col min="15874" max="15883" width="22" style="141" customWidth="1"/>
    <col min="15884" max="15884" width="14.5703125" style="141" customWidth="1"/>
    <col min="15885" max="15885" width="2.5703125" style="141" customWidth="1"/>
    <col min="15886" max="16128" width="11.42578125" style="141"/>
    <col min="16129" max="16129" width="58.28515625" style="141" customWidth="1"/>
    <col min="16130" max="16139" width="22" style="141" customWidth="1"/>
    <col min="16140" max="16140" width="14.5703125" style="141" customWidth="1"/>
    <col min="16141" max="16141" width="2.5703125" style="141" customWidth="1"/>
    <col min="16142" max="16384" width="11.42578125" style="141"/>
  </cols>
  <sheetData>
    <row r="1" spans="1:18" s="20" customFormat="1" ht="3.75" customHeight="1">
      <c r="A1" s="158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80"/>
    </row>
    <row r="2" spans="1:18" s="20" customFormat="1" ht="51" customHeight="1">
      <c r="A2" s="884" t="s">
        <v>354</v>
      </c>
      <c r="B2" s="884"/>
      <c r="C2" s="884"/>
      <c r="D2" s="884"/>
      <c r="E2" s="884"/>
      <c r="F2" s="884"/>
      <c r="G2" s="884"/>
      <c r="H2" s="884"/>
      <c r="I2" s="884"/>
      <c r="J2" s="884"/>
      <c r="K2" s="884"/>
      <c r="L2" s="884"/>
      <c r="M2" s="180"/>
    </row>
    <row r="3" spans="1:18" s="20" customFormat="1" ht="33.75" customHeight="1">
      <c r="A3" s="884" t="s">
        <v>326</v>
      </c>
      <c r="B3" s="884"/>
      <c r="C3" s="884"/>
      <c r="D3" s="884"/>
      <c r="E3" s="884"/>
      <c r="F3" s="884"/>
      <c r="G3" s="884"/>
      <c r="H3" s="884"/>
      <c r="I3" s="884"/>
      <c r="J3" s="884"/>
      <c r="K3" s="884"/>
      <c r="L3" s="884"/>
      <c r="M3" s="180"/>
    </row>
    <row r="4" spans="1:18" s="20" customFormat="1" ht="26.25" customHeight="1">
      <c r="A4" s="884" t="s">
        <v>599</v>
      </c>
      <c r="B4" s="884"/>
      <c r="C4" s="884"/>
      <c r="D4" s="884"/>
      <c r="E4" s="884"/>
      <c r="F4" s="884"/>
      <c r="G4" s="884"/>
      <c r="H4" s="884"/>
      <c r="I4" s="884"/>
      <c r="J4" s="884"/>
      <c r="K4" s="884"/>
      <c r="L4" s="884"/>
      <c r="M4" s="180"/>
    </row>
    <row r="5" spans="1:18" s="149" customFormat="1" ht="39" customHeight="1">
      <c r="A5" s="885" t="s">
        <v>61</v>
      </c>
      <c r="B5" s="885"/>
      <c r="C5" s="885"/>
      <c r="D5" s="885"/>
      <c r="E5" s="885"/>
      <c r="F5" s="885"/>
      <c r="G5" s="885"/>
      <c r="H5" s="885"/>
      <c r="I5" s="885"/>
      <c r="J5" s="885"/>
      <c r="K5" s="885"/>
      <c r="L5" s="885"/>
      <c r="M5" s="168"/>
    </row>
    <row r="6" spans="1:18" ht="7.5" customHeight="1">
      <c r="A6" s="150"/>
    </row>
    <row r="7" spans="1:18" ht="18" customHeight="1">
      <c r="A7" s="151"/>
      <c r="B7" s="241"/>
      <c r="C7" s="152"/>
      <c r="D7" s="152"/>
      <c r="E7" s="152"/>
      <c r="F7" s="152"/>
      <c r="G7" s="152"/>
      <c r="H7" s="152"/>
      <c r="I7" s="152"/>
      <c r="J7" s="152"/>
      <c r="K7" s="153"/>
      <c r="L7" s="154"/>
      <c r="M7" s="242"/>
      <c r="N7" s="145"/>
      <c r="O7" s="145"/>
      <c r="P7" s="145"/>
      <c r="Q7" s="145"/>
      <c r="R7" s="145"/>
    </row>
    <row r="8" spans="1:18" ht="37.5" customHeight="1">
      <c r="A8" s="663" t="s">
        <v>327</v>
      </c>
      <c r="B8" s="556" t="s">
        <v>355</v>
      </c>
      <c r="C8" s="556" t="s">
        <v>356</v>
      </c>
      <c r="D8" s="556" t="s">
        <v>357</v>
      </c>
      <c r="E8" s="556" t="s">
        <v>358</v>
      </c>
      <c r="F8" s="556" t="s">
        <v>359</v>
      </c>
      <c r="G8" s="556" t="s">
        <v>360</v>
      </c>
      <c r="H8" s="556" t="s">
        <v>361</v>
      </c>
      <c r="I8" s="556" t="s">
        <v>617</v>
      </c>
      <c r="J8" s="556" t="s">
        <v>613</v>
      </c>
      <c r="K8" s="557" t="s">
        <v>353</v>
      </c>
      <c r="L8" s="664" t="s">
        <v>101</v>
      </c>
      <c r="M8" s="147"/>
    </row>
    <row r="9" spans="1:18" s="160" customFormat="1" ht="25.5" customHeight="1">
      <c r="A9" s="562" t="s">
        <v>208</v>
      </c>
      <c r="B9" s="562">
        <v>0</v>
      </c>
      <c r="C9" s="591">
        <v>0</v>
      </c>
      <c r="D9" s="591">
        <v>0</v>
      </c>
      <c r="E9" s="591">
        <v>0</v>
      </c>
      <c r="F9" s="591">
        <v>0</v>
      </c>
      <c r="G9" s="591">
        <v>0</v>
      </c>
      <c r="H9" s="591">
        <v>0</v>
      </c>
      <c r="I9" s="591">
        <v>0</v>
      </c>
      <c r="J9" s="591">
        <v>0</v>
      </c>
      <c r="K9" s="562">
        <f t="shared" ref="K9:K22" si="0">SUM(B9:J9)</f>
        <v>0</v>
      </c>
      <c r="L9" s="592">
        <f>+K9/$K$23</f>
        <v>0</v>
      </c>
      <c r="M9" s="223"/>
      <c r="N9" s="224"/>
      <c r="O9" s="224"/>
      <c r="P9" s="224"/>
      <c r="Q9" s="224"/>
      <c r="R9" s="224"/>
    </row>
    <row r="10" spans="1:18" s="160" customFormat="1" ht="25.5" customHeight="1">
      <c r="A10" s="562" t="s">
        <v>209</v>
      </c>
      <c r="B10" s="562">
        <v>0</v>
      </c>
      <c r="C10" s="591">
        <v>0</v>
      </c>
      <c r="D10" s="591">
        <v>0</v>
      </c>
      <c r="E10" s="591">
        <v>0</v>
      </c>
      <c r="F10" s="591">
        <v>0</v>
      </c>
      <c r="G10" s="591">
        <v>0</v>
      </c>
      <c r="H10" s="591">
        <v>0</v>
      </c>
      <c r="I10" s="591">
        <v>0</v>
      </c>
      <c r="J10" s="591">
        <v>0</v>
      </c>
      <c r="K10" s="562">
        <f t="shared" si="0"/>
        <v>0</v>
      </c>
      <c r="L10" s="592">
        <f t="shared" ref="L10:L23" si="1">+K10/$K$23</f>
        <v>0</v>
      </c>
      <c r="M10" s="223"/>
      <c r="N10" s="224"/>
      <c r="O10" s="224"/>
      <c r="P10" s="224"/>
      <c r="Q10" s="224"/>
      <c r="R10" s="224"/>
    </row>
    <row r="11" spans="1:18" s="160" customFormat="1" ht="25.5" customHeight="1">
      <c r="A11" s="562" t="s">
        <v>210</v>
      </c>
      <c r="B11" s="562">
        <v>7927.4999699999998</v>
      </c>
      <c r="C11" s="591">
        <v>0</v>
      </c>
      <c r="D11" s="591">
        <v>0</v>
      </c>
      <c r="E11" s="591">
        <v>0</v>
      </c>
      <c r="F11" s="591">
        <v>0</v>
      </c>
      <c r="G11" s="591">
        <v>0</v>
      </c>
      <c r="H11" s="591">
        <v>0</v>
      </c>
      <c r="I11" s="591">
        <v>0</v>
      </c>
      <c r="J11" s="591">
        <v>0</v>
      </c>
      <c r="K11" s="562">
        <f t="shared" si="0"/>
        <v>7927.4999699999998</v>
      </c>
      <c r="L11" s="592">
        <f t="shared" si="1"/>
        <v>1.3707667870705401E-3</v>
      </c>
      <c r="M11" s="223"/>
      <c r="N11" s="224"/>
      <c r="O11" s="224"/>
      <c r="P11" s="224"/>
      <c r="Q11" s="224"/>
      <c r="R11" s="224"/>
    </row>
    <row r="12" spans="1:18" s="160" customFormat="1" ht="25.5" customHeight="1">
      <c r="A12" s="562" t="s">
        <v>211</v>
      </c>
      <c r="B12" s="562">
        <v>40689.727509999997</v>
      </c>
      <c r="C12" s="591">
        <v>0</v>
      </c>
      <c r="D12" s="591">
        <v>1717.84059</v>
      </c>
      <c r="E12" s="591">
        <v>0</v>
      </c>
      <c r="F12" s="591">
        <v>0</v>
      </c>
      <c r="G12" s="591">
        <v>0</v>
      </c>
      <c r="H12" s="591">
        <v>273.69453000000004</v>
      </c>
      <c r="I12" s="591">
        <v>0</v>
      </c>
      <c r="J12" s="591">
        <v>0</v>
      </c>
      <c r="K12" s="562">
        <f t="shared" si="0"/>
        <v>42681.262629999997</v>
      </c>
      <c r="L12" s="592">
        <f t="shared" si="1"/>
        <v>7.380139699128754E-3</v>
      </c>
      <c r="M12" s="223"/>
      <c r="N12" s="224"/>
      <c r="O12" s="224"/>
      <c r="P12" s="224"/>
      <c r="Q12" s="224"/>
      <c r="R12" s="224"/>
    </row>
    <row r="13" spans="1:18" s="160" customFormat="1" ht="25.5" customHeight="1">
      <c r="A13" s="562" t="s">
        <v>212</v>
      </c>
      <c r="B13" s="562">
        <v>56545.081840000006</v>
      </c>
      <c r="C13" s="591">
        <v>0</v>
      </c>
      <c r="D13" s="591">
        <v>8986.2534299999988</v>
      </c>
      <c r="E13" s="591">
        <v>1776.12871</v>
      </c>
      <c r="F13" s="591">
        <v>0</v>
      </c>
      <c r="G13" s="591">
        <v>2199.85986</v>
      </c>
      <c r="H13" s="591">
        <v>1064.4497200000001</v>
      </c>
      <c r="I13" s="591">
        <v>1273.81666</v>
      </c>
      <c r="J13" s="591">
        <v>66.157020000000003</v>
      </c>
      <c r="K13" s="562">
        <f t="shared" si="0"/>
        <v>71911.747239999997</v>
      </c>
      <c r="L13" s="592">
        <f t="shared" si="1"/>
        <v>1.2434466741070649E-2</v>
      </c>
      <c r="M13" s="223"/>
      <c r="N13" s="224"/>
      <c r="O13" s="224"/>
      <c r="P13" s="224"/>
      <c r="Q13" s="224"/>
      <c r="R13" s="224"/>
    </row>
    <row r="14" spans="1:18" s="160" customFormat="1" ht="25.5" customHeight="1">
      <c r="A14" s="562" t="s">
        <v>213</v>
      </c>
      <c r="B14" s="562">
        <v>56903.719270000001</v>
      </c>
      <c r="C14" s="591">
        <v>1091.4460300000001</v>
      </c>
      <c r="D14" s="591">
        <v>31114.094100000002</v>
      </c>
      <c r="E14" s="591">
        <v>7531.7155599999996</v>
      </c>
      <c r="F14" s="591">
        <v>0</v>
      </c>
      <c r="G14" s="591">
        <v>15560.61161</v>
      </c>
      <c r="H14" s="591">
        <v>6310.8188700000001</v>
      </c>
      <c r="I14" s="591">
        <v>7010.9232899999997</v>
      </c>
      <c r="J14" s="591">
        <v>2630.8757300000002</v>
      </c>
      <c r="K14" s="562">
        <f t="shared" si="0"/>
        <v>128154.20446000002</v>
      </c>
      <c r="L14" s="592">
        <f t="shared" si="1"/>
        <v>2.2159511543614084E-2</v>
      </c>
      <c r="M14" s="223"/>
      <c r="N14" s="224"/>
      <c r="O14" s="224"/>
      <c r="P14" s="224"/>
      <c r="Q14" s="224"/>
      <c r="R14" s="224"/>
    </row>
    <row r="15" spans="1:18" s="160" customFormat="1" ht="25.5" customHeight="1">
      <c r="A15" s="562" t="s">
        <v>214</v>
      </c>
      <c r="B15" s="562">
        <v>41355.919620000001</v>
      </c>
      <c r="C15" s="591">
        <v>46489.467450000004</v>
      </c>
      <c r="D15" s="591">
        <v>70572.945120000004</v>
      </c>
      <c r="E15" s="591">
        <v>7848.1291100000008</v>
      </c>
      <c r="F15" s="591">
        <v>0</v>
      </c>
      <c r="G15" s="591">
        <v>11431.05838</v>
      </c>
      <c r="H15" s="591">
        <v>4102.5700800000004</v>
      </c>
      <c r="I15" s="591">
        <v>11739.467369999998</v>
      </c>
      <c r="J15" s="591">
        <v>34871.165569999997</v>
      </c>
      <c r="K15" s="562">
        <f t="shared" si="0"/>
        <v>228410.72269999998</v>
      </c>
      <c r="L15" s="592">
        <f t="shared" si="1"/>
        <v>3.9495154042610364E-2</v>
      </c>
      <c r="M15" s="223"/>
      <c r="N15" s="224"/>
      <c r="O15" s="224"/>
      <c r="P15" s="224"/>
      <c r="Q15" s="224"/>
      <c r="R15" s="224"/>
    </row>
    <row r="16" spans="1:18" s="160" customFormat="1" ht="25.5" customHeight="1">
      <c r="A16" s="562" t="s">
        <v>215</v>
      </c>
      <c r="B16" s="562">
        <v>35665.625840000001</v>
      </c>
      <c r="C16" s="591">
        <v>160057.93700999999</v>
      </c>
      <c r="D16" s="591">
        <v>70762.501189999995</v>
      </c>
      <c r="E16" s="591">
        <v>4474.6324999999997</v>
      </c>
      <c r="F16" s="591">
        <v>1767.6742400000001</v>
      </c>
      <c r="G16" s="591">
        <v>5504.5065300000006</v>
      </c>
      <c r="H16" s="591">
        <v>5538.9306200000001</v>
      </c>
      <c r="I16" s="591">
        <v>49523.997719999999</v>
      </c>
      <c r="J16" s="591">
        <v>28679.990409999999</v>
      </c>
      <c r="K16" s="562">
        <f t="shared" si="0"/>
        <v>361975.79605999996</v>
      </c>
      <c r="L16" s="592">
        <f t="shared" si="1"/>
        <v>6.2590274467382578E-2</v>
      </c>
      <c r="M16" s="223"/>
      <c r="N16" s="224"/>
      <c r="O16" s="224"/>
      <c r="P16" s="224"/>
      <c r="Q16" s="224"/>
      <c r="R16" s="224"/>
    </row>
    <row r="17" spans="1:18" s="160" customFormat="1" ht="25.5" customHeight="1">
      <c r="A17" s="562" t="s">
        <v>216</v>
      </c>
      <c r="B17" s="562">
        <v>46288.994869999995</v>
      </c>
      <c r="C17" s="591">
        <v>277224.41230999999</v>
      </c>
      <c r="D17" s="591">
        <v>69468.455290000013</v>
      </c>
      <c r="E17" s="591">
        <v>2584.2593299999999</v>
      </c>
      <c r="F17" s="591">
        <v>4304.6445100000001</v>
      </c>
      <c r="G17" s="591">
        <v>22594.87097</v>
      </c>
      <c r="H17" s="591">
        <v>3615.0291400000001</v>
      </c>
      <c r="I17" s="591">
        <v>96783.321949999998</v>
      </c>
      <c r="J17" s="591">
        <v>13850.359640000001</v>
      </c>
      <c r="K17" s="562">
        <f t="shared" si="0"/>
        <v>536714.34800999996</v>
      </c>
      <c r="L17" s="592">
        <f t="shared" si="1"/>
        <v>9.2804819322670692E-2</v>
      </c>
      <c r="M17" s="223"/>
      <c r="N17" s="224"/>
      <c r="O17" s="224"/>
      <c r="P17" s="224"/>
      <c r="Q17" s="224"/>
      <c r="R17" s="224"/>
    </row>
    <row r="18" spans="1:18" s="160" customFormat="1" ht="25.5" customHeight="1">
      <c r="A18" s="562" t="s">
        <v>217</v>
      </c>
      <c r="B18" s="562">
        <v>56754.155700000003</v>
      </c>
      <c r="C18" s="591">
        <v>449288.35369999998</v>
      </c>
      <c r="D18" s="591">
        <v>167248.97386000003</v>
      </c>
      <c r="E18" s="591">
        <v>3595.4192899999998</v>
      </c>
      <c r="F18" s="591">
        <v>19399.95419</v>
      </c>
      <c r="G18" s="591">
        <v>31403.773160000001</v>
      </c>
      <c r="H18" s="591">
        <v>4590.7488099999991</v>
      </c>
      <c r="I18" s="591">
        <v>195232.99327000001</v>
      </c>
      <c r="J18" s="591">
        <v>21323.407170000002</v>
      </c>
      <c r="K18" s="562">
        <f t="shared" si="0"/>
        <v>948837.77914999996</v>
      </c>
      <c r="L18" s="592">
        <f t="shared" si="1"/>
        <v>0.16406626539244151</v>
      </c>
      <c r="M18" s="223"/>
      <c r="N18" s="224"/>
      <c r="O18" s="224"/>
      <c r="P18" s="224"/>
      <c r="Q18" s="224"/>
      <c r="R18" s="224"/>
    </row>
    <row r="19" spans="1:18" s="160" customFormat="1" ht="25.5" customHeight="1">
      <c r="A19" s="562" t="s">
        <v>218</v>
      </c>
      <c r="B19" s="562">
        <v>137275.80335</v>
      </c>
      <c r="C19" s="591">
        <v>735851.32679999992</v>
      </c>
      <c r="D19" s="591">
        <v>293224.74868000002</v>
      </c>
      <c r="E19" s="591">
        <v>4817.4517000000005</v>
      </c>
      <c r="F19" s="591">
        <v>112113.98074</v>
      </c>
      <c r="G19" s="591">
        <v>58659.992539999999</v>
      </c>
      <c r="H19" s="591">
        <v>5209.3499299999994</v>
      </c>
      <c r="I19" s="591">
        <v>249604.57596000002</v>
      </c>
      <c r="J19" s="591">
        <v>68696.659950000001</v>
      </c>
      <c r="K19" s="562">
        <f t="shared" si="0"/>
        <v>1665453.88965</v>
      </c>
      <c r="L19" s="592">
        <f t="shared" si="1"/>
        <v>0.28797841513327238</v>
      </c>
      <c r="M19" s="223"/>
      <c r="N19" s="224"/>
      <c r="O19" s="224"/>
      <c r="P19" s="224"/>
      <c r="Q19" s="224"/>
      <c r="R19" s="224"/>
    </row>
    <row r="20" spans="1:18" s="160" customFormat="1" ht="25.5" customHeight="1">
      <c r="A20" s="562" t="s">
        <v>219</v>
      </c>
      <c r="B20" s="562">
        <v>241136.07924000002</v>
      </c>
      <c r="C20" s="591">
        <v>454181.70606</v>
      </c>
      <c r="D20" s="591">
        <v>462972.00261999998</v>
      </c>
      <c r="E20" s="591">
        <v>9741.9331500000008</v>
      </c>
      <c r="F20" s="591">
        <v>149856.68794</v>
      </c>
      <c r="G20" s="591">
        <v>92292.017330000002</v>
      </c>
      <c r="H20" s="591">
        <v>1800.04143</v>
      </c>
      <c r="I20" s="591">
        <v>113683.06428000001</v>
      </c>
      <c r="J20" s="591">
        <v>143708.28863999998</v>
      </c>
      <c r="K20" s="562">
        <f t="shared" si="0"/>
        <v>1669371.82069</v>
      </c>
      <c r="L20" s="592">
        <f t="shared" si="1"/>
        <v>0.2886558758414387</v>
      </c>
      <c r="M20" s="223"/>
      <c r="N20" s="224"/>
      <c r="O20" s="224"/>
      <c r="P20" s="224"/>
      <c r="Q20" s="224"/>
      <c r="R20" s="224"/>
    </row>
    <row r="21" spans="1:18" s="160" customFormat="1" ht="25.5" customHeight="1">
      <c r="A21" s="562" t="s">
        <v>220</v>
      </c>
      <c r="B21" s="562">
        <v>7206.2455399999999</v>
      </c>
      <c r="C21" s="591">
        <v>20845.757829999999</v>
      </c>
      <c r="D21" s="591">
        <v>37206.910799999998</v>
      </c>
      <c r="E21" s="591">
        <v>710.07088999999996</v>
      </c>
      <c r="F21" s="591">
        <v>8103.0322000000006</v>
      </c>
      <c r="G21" s="591">
        <v>6073.4251199999999</v>
      </c>
      <c r="H21" s="591">
        <v>38.440719999999999</v>
      </c>
      <c r="I21" s="591">
        <v>3691.7945399999999</v>
      </c>
      <c r="J21" s="591">
        <v>10381.56358</v>
      </c>
      <c r="K21" s="562">
        <f t="shared" si="0"/>
        <v>94257.241219999996</v>
      </c>
      <c r="L21" s="592">
        <f t="shared" si="1"/>
        <v>1.6298290279939575E-2</v>
      </c>
      <c r="M21" s="223"/>
      <c r="N21" s="224"/>
      <c r="O21" s="224"/>
      <c r="P21" s="224"/>
      <c r="Q21" s="224"/>
      <c r="R21" s="224"/>
    </row>
    <row r="22" spans="1:18" s="160" customFormat="1" ht="25.5" customHeight="1">
      <c r="A22" s="562" t="s">
        <v>221</v>
      </c>
      <c r="B22" s="562">
        <v>1799.2040200000001</v>
      </c>
      <c r="C22" s="591">
        <v>5402.4465999999993</v>
      </c>
      <c r="D22" s="591">
        <v>12179.505429999999</v>
      </c>
      <c r="E22" s="591">
        <v>297.34233</v>
      </c>
      <c r="F22" s="591">
        <v>2030.70406</v>
      </c>
      <c r="G22" s="591">
        <v>1606.81773</v>
      </c>
      <c r="H22" s="591">
        <v>6.5793400000000002</v>
      </c>
      <c r="I22" s="591">
        <v>1135.1929399999999</v>
      </c>
      <c r="J22" s="591">
        <v>3105.3420699999997</v>
      </c>
      <c r="K22" s="562">
        <f t="shared" si="0"/>
        <v>27563.134519999996</v>
      </c>
      <c r="L22" s="592">
        <f t="shared" si="1"/>
        <v>4.7660207493603413E-3</v>
      </c>
      <c r="M22" s="223"/>
      <c r="N22" s="224"/>
      <c r="O22" s="224"/>
      <c r="P22" s="224"/>
      <c r="Q22" s="224"/>
      <c r="R22" s="224"/>
    </row>
    <row r="23" spans="1:18" s="275" customFormat="1" ht="25.5" customHeight="1" thickBot="1">
      <c r="A23" s="593" t="s">
        <v>135</v>
      </c>
      <c r="B23" s="594">
        <f>SUM(B9:B22)</f>
        <v>729548.05677000002</v>
      </c>
      <c r="C23" s="594">
        <f t="shared" ref="C23:J23" si="2">SUM(C9:C22)</f>
        <v>2150432.8537900001</v>
      </c>
      <c r="D23" s="594">
        <f t="shared" si="2"/>
        <v>1225454.2311099998</v>
      </c>
      <c r="E23" s="594">
        <f t="shared" si="2"/>
        <v>43377.082570000006</v>
      </c>
      <c r="F23" s="594">
        <f t="shared" si="2"/>
        <v>297576.67788000003</v>
      </c>
      <c r="G23" s="594">
        <f t="shared" si="2"/>
        <v>247326.93323</v>
      </c>
      <c r="H23" s="594">
        <f>SUM(H9:H22)</f>
        <v>32550.653190000001</v>
      </c>
      <c r="I23" s="594">
        <f>SUM(I9:I22)</f>
        <v>729679.14798000013</v>
      </c>
      <c r="J23" s="594">
        <f t="shared" si="2"/>
        <v>327313.80978000001</v>
      </c>
      <c r="K23" s="594">
        <f>SUM(K9:K22)</f>
        <v>5783259.446299999</v>
      </c>
      <c r="L23" s="595">
        <f t="shared" si="1"/>
        <v>1</v>
      </c>
      <c r="M23" s="273"/>
      <c r="N23" s="274"/>
      <c r="O23" s="274"/>
      <c r="P23" s="274"/>
      <c r="Q23" s="274"/>
      <c r="R23" s="274"/>
    </row>
    <row r="24" spans="1:18" s="278" customFormat="1" ht="39" customHeight="1" thickTop="1">
      <c r="A24" s="596" t="s">
        <v>264</v>
      </c>
      <c r="B24" s="665">
        <f>+B23/$K$23</f>
        <v>0.1261482497100746</v>
      </c>
      <c r="C24" s="665">
        <f t="shared" ref="C24:J24" si="3">+C23/$K$23</f>
        <v>0.37183752065036602</v>
      </c>
      <c r="D24" s="665">
        <f t="shared" si="3"/>
        <v>0.21189681052507825</v>
      </c>
      <c r="E24" s="665">
        <f t="shared" si="3"/>
        <v>7.5004559233031991E-3</v>
      </c>
      <c r="F24" s="665">
        <f t="shared" si="3"/>
        <v>5.1454837992852456E-2</v>
      </c>
      <c r="G24" s="665">
        <f t="shared" si="3"/>
        <v>4.2766010331463565E-2</v>
      </c>
      <c r="H24" s="665">
        <f>+H23/$K$23</f>
        <v>5.6284269264152047E-3</v>
      </c>
      <c r="I24" s="665">
        <f>+I23/$K$23</f>
        <v>0.12617091706768105</v>
      </c>
      <c r="J24" s="665">
        <f t="shared" si="3"/>
        <v>5.6596770872765899E-2</v>
      </c>
      <c r="K24" s="666">
        <f>+K23/$K$23</f>
        <v>1</v>
      </c>
      <c r="L24" s="597"/>
      <c r="M24" s="276"/>
      <c r="N24" s="277"/>
      <c r="O24" s="277"/>
      <c r="P24" s="277"/>
      <c r="Q24" s="277"/>
      <c r="R24" s="277"/>
    </row>
    <row r="25" spans="1:18" ht="37.5" customHeight="1">
      <c r="A25" s="663" t="s">
        <v>328</v>
      </c>
      <c r="B25" s="556" t="s">
        <v>355</v>
      </c>
      <c r="C25" s="556" t="s">
        <v>356</v>
      </c>
      <c r="D25" s="556" t="s">
        <v>357</v>
      </c>
      <c r="E25" s="556" t="s">
        <v>358</v>
      </c>
      <c r="F25" s="556" t="s">
        <v>359</v>
      </c>
      <c r="G25" s="556" t="s">
        <v>360</v>
      </c>
      <c r="H25" s="556" t="s">
        <v>361</v>
      </c>
      <c r="I25" s="556" t="s">
        <v>617</v>
      </c>
      <c r="J25" s="556" t="s">
        <v>613</v>
      </c>
      <c r="K25" s="557" t="s">
        <v>165</v>
      </c>
      <c r="L25" s="664" t="s">
        <v>101</v>
      </c>
      <c r="M25" s="147"/>
      <c r="N25" s="145"/>
      <c r="O25" s="145"/>
      <c r="P25" s="145"/>
      <c r="Q25" s="145"/>
      <c r="R25" s="145"/>
    </row>
    <row r="26" spans="1:18" s="160" customFormat="1" ht="25.5" customHeight="1">
      <c r="A26" s="562" t="s">
        <v>208</v>
      </c>
      <c r="B26" s="562">
        <v>0</v>
      </c>
      <c r="C26" s="591">
        <v>0</v>
      </c>
      <c r="D26" s="591">
        <v>0</v>
      </c>
      <c r="E26" s="591">
        <v>0</v>
      </c>
      <c r="F26" s="591">
        <v>0</v>
      </c>
      <c r="G26" s="591">
        <v>0</v>
      </c>
      <c r="H26" s="591">
        <v>0</v>
      </c>
      <c r="I26" s="591">
        <v>0</v>
      </c>
      <c r="J26" s="591">
        <v>0</v>
      </c>
      <c r="K26" s="562">
        <f t="shared" ref="K26:K39" si="4">SUM(B26:J26)</f>
        <v>0</v>
      </c>
      <c r="L26" s="592">
        <f>+K26/$K$40</f>
        <v>0</v>
      </c>
      <c r="M26" s="223"/>
      <c r="N26" s="224"/>
      <c r="O26" s="224"/>
      <c r="P26" s="224"/>
      <c r="Q26" s="224"/>
      <c r="R26" s="224"/>
    </row>
    <row r="27" spans="1:18" s="160" customFormat="1" ht="25.5" customHeight="1">
      <c r="A27" s="562" t="s">
        <v>209</v>
      </c>
      <c r="B27" s="562">
        <v>0</v>
      </c>
      <c r="C27" s="591">
        <v>0</v>
      </c>
      <c r="D27" s="591">
        <v>0</v>
      </c>
      <c r="E27" s="591">
        <v>0</v>
      </c>
      <c r="F27" s="591">
        <v>0</v>
      </c>
      <c r="G27" s="591">
        <v>0</v>
      </c>
      <c r="H27" s="591">
        <v>0</v>
      </c>
      <c r="I27" s="591">
        <v>0</v>
      </c>
      <c r="J27" s="591">
        <v>0</v>
      </c>
      <c r="K27" s="562">
        <f t="shared" si="4"/>
        <v>0</v>
      </c>
      <c r="L27" s="592">
        <f t="shared" ref="L27:L40" si="5">+K27/$K$40</f>
        <v>0</v>
      </c>
      <c r="M27" s="223"/>
      <c r="N27" s="224"/>
      <c r="O27" s="224"/>
      <c r="P27" s="224"/>
      <c r="Q27" s="224"/>
      <c r="R27" s="224"/>
    </row>
    <row r="28" spans="1:18" s="160" customFormat="1" ht="25.5" customHeight="1">
      <c r="A28" s="562" t="s">
        <v>210</v>
      </c>
      <c r="B28" s="562">
        <v>2</v>
      </c>
      <c r="C28" s="591">
        <v>0</v>
      </c>
      <c r="D28" s="591">
        <v>0</v>
      </c>
      <c r="E28" s="591">
        <v>0</v>
      </c>
      <c r="F28" s="591">
        <v>0</v>
      </c>
      <c r="G28" s="591">
        <v>0</v>
      </c>
      <c r="H28" s="591">
        <v>0</v>
      </c>
      <c r="I28" s="591">
        <v>0</v>
      </c>
      <c r="J28" s="591">
        <v>0</v>
      </c>
      <c r="K28" s="562">
        <f t="shared" si="4"/>
        <v>2</v>
      </c>
      <c r="L28" s="592">
        <f t="shared" si="5"/>
        <v>1.0327591192630232E-5</v>
      </c>
      <c r="M28" s="223"/>
      <c r="N28" s="224"/>
      <c r="O28" s="224"/>
      <c r="P28" s="224"/>
      <c r="Q28" s="224"/>
      <c r="R28" s="224"/>
    </row>
    <row r="29" spans="1:18" s="160" customFormat="1" ht="25.5" customHeight="1">
      <c r="A29" s="562" t="s">
        <v>211</v>
      </c>
      <c r="B29" s="562">
        <v>21</v>
      </c>
      <c r="C29" s="591">
        <v>0</v>
      </c>
      <c r="D29" s="591">
        <v>1</v>
      </c>
      <c r="E29" s="591">
        <v>0</v>
      </c>
      <c r="F29" s="591">
        <v>0</v>
      </c>
      <c r="G29" s="591">
        <v>0</v>
      </c>
      <c r="H29" s="591">
        <v>1</v>
      </c>
      <c r="I29" s="591">
        <v>0</v>
      </c>
      <c r="J29" s="591">
        <v>0</v>
      </c>
      <c r="K29" s="562">
        <f t="shared" si="4"/>
        <v>23</v>
      </c>
      <c r="L29" s="592">
        <f t="shared" si="5"/>
        <v>1.1876729871524766E-4</v>
      </c>
      <c r="M29" s="223"/>
      <c r="N29" s="224"/>
      <c r="O29" s="224"/>
      <c r="P29" s="224"/>
      <c r="Q29" s="224"/>
      <c r="R29" s="224"/>
    </row>
    <row r="30" spans="1:18" s="160" customFormat="1" ht="25.5" customHeight="1">
      <c r="A30" s="562" t="s">
        <v>212</v>
      </c>
      <c r="B30" s="562">
        <v>61</v>
      </c>
      <c r="C30" s="591">
        <v>0</v>
      </c>
      <c r="D30" s="591">
        <v>11</v>
      </c>
      <c r="E30" s="591">
        <v>2</v>
      </c>
      <c r="F30" s="591">
        <v>0</v>
      </c>
      <c r="G30" s="591">
        <v>3</v>
      </c>
      <c r="H30" s="591">
        <v>9</v>
      </c>
      <c r="I30" s="591">
        <v>1</v>
      </c>
      <c r="J30" s="591">
        <v>2</v>
      </c>
      <c r="K30" s="562">
        <f t="shared" si="4"/>
        <v>89</v>
      </c>
      <c r="L30" s="592">
        <f t="shared" si="5"/>
        <v>4.5957780807204528E-4</v>
      </c>
      <c r="M30" s="223"/>
      <c r="N30" s="224"/>
      <c r="O30" s="224"/>
      <c r="P30" s="224"/>
      <c r="Q30" s="224"/>
      <c r="R30" s="224"/>
    </row>
    <row r="31" spans="1:18" s="160" customFormat="1" ht="25.5" customHeight="1">
      <c r="A31" s="562" t="s">
        <v>213</v>
      </c>
      <c r="B31" s="562">
        <v>120</v>
      </c>
      <c r="C31" s="591">
        <v>3</v>
      </c>
      <c r="D31" s="591">
        <v>67</v>
      </c>
      <c r="E31" s="591">
        <v>16</v>
      </c>
      <c r="F31" s="591">
        <v>0</v>
      </c>
      <c r="G31" s="591">
        <v>31</v>
      </c>
      <c r="H31" s="591">
        <v>116</v>
      </c>
      <c r="I31" s="591">
        <v>15</v>
      </c>
      <c r="J31" s="591">
        <v>7</v>
      </c>
      <c r="K31" s="562">
        <f t="shared" si="4"/>
        <v>375</v>
      </c>
      <c r="L31" s="592">
        <f t="shared" si="5"/>
        <v>1.9364233486181682E-3</v>
      </c>
      <c r="M31" s="223"/>
      <c r="N31" s="224"/>
      <c r="O31" s="224"/>
      <c r="P31" s="224"/>
      <c r="Q31" s="224"/>
      <c r="R31" s="224"/>
    </row>
    <row r="32" spans="1:18" s="160" customFormat="1" ht="25.5" customHeight="1">
      <c r="A32" s="562" t="s">
        <v>214</v>
      </c>
      <c r="B32" s="562">
        <v>155</v>
      </c>
      <c r="C32" s="591">
        <v>182</v>
      </c>
      <c r="D32" s="591">
        <v>278</v>
      </c>
      <c r="E32" s="591">
        <v>29</v>
      </c>
      <c r="F32" s="591">
        <v>0</v>
      </c>
      <c r="G32" s="591">
        <v>43</v>
      </c>
      <c r="H32" s="591">
        <v>120</v>
      </c>
      <c r="I32" s="591">
        <v>45</v>
      </c>
      <c r="J32" s="591">
        <v>135</v>
      </c>
      <c r="K32" s="562">
        <f t="shared" si="4"/>
        <v>987</v>
      </c>
      <c r="L32" s="592">
        <f t="shared" si="5"/>
        <v>5.0966662535630192E-3</v>
      </c>
      <c r="M32" s="223"/>
      <c r="N32" s="224"/>
      <c r="O32" s="224"/>
      <c r="P32" s="224"/>
      <c r="Q32" s="224"/>
      <c r="R32" s="224"/>
    </row>
    <row r="33" spans="1:18" s="160" customFormat="1" ht="25.5" customHeight="1">
      <c r="A33" s="562" t="s">
        <v>215</v>
      </c>
      <c r="B33" s="562">
        <v>220</v>
      </c>
      <c r="C33" s="591">
        <v>997</v>
      </c>
      <c r="D33" s="591">
        <v>420</v>
      </c>
      <c r="E33" s="591">
        <v>28</v>
      </c>
      <c r="F33" s="591">
        <v>12</v>
      </c>
      <c r="G33" s="591">
        <v>34</v>
      </c>
      <c r="H33" s="591">
        <v>228</v>
      </c>
      <c r="I33" s="591">
        <v>311</v>
      </c>
      <c r="J33" s="591">
        <v>167</v>
      </c>
      <c r="K33" s="562">
        <f t="shared" si="4"/>
        <v>2417</v>
      </c>
      <c r="L33" s="592">
        <f t="shared" si="5"/>
        <v>1.2480893956293634E-2</v>
      </c>
      <c r="M33" s="223"/>
      <c r="N33" s="224"/>
      <c r="O33" s="224"/>
      <c r="P33" s="224"/>
      <c r="Q33" s="224"/>
      <c r="R33" s="224"/>
    </row>
    <row r="34" spans="1:18" s="160" customFormat="1" ht="25.5" customHeight="1">
      <c r="A34" s="562" t="s">
        <v>216</v>
      </c>
      <c r="B34" s="562">
        <v>382</v>
      </c>
      <c r="C34" s="591">
        <v>2345</v>
      </c>
      <c r="D34" s="591">
        <v>592</v>
      </c>
      <c r="E34" s="591">
        <v>22</v>
      </c>
      <c r="F34" s="591">
        <v>38</v>
      </c>
      <c r="G34" s="591">
        <v>194</v>
      </c>
      <c r="H34" s="591">
        <v>206</v>
      </c>
      <c r="I34" s="591">
        <v>831</v>
      </c>
      <c r="J34" s="591">
        <v>119</v>
      </c>
      <c r="K34" s="562">
        <f t="shared" si="4"/>
        <v>4729</v>
      </c>
      <c r="L34" s="592">
        <f t="shared" si="5"/>
        <v>2.4419589374974182E-2</v>
      </c>
      <c r="M34" s="223"/>
      <c r="N34" s="224"/>
      <c r="O34" s="224"/>
      <c r="P34" s="224"/>
      <c r="Q34" s="224"/>
      <c r="R34" s="224"/>
    </row>
    <row r="35" spans="1:18" s="160" customFormat="1" ht="25.5" customHeight="1">
      <c r="A35" s="562" t="s">
        <v>217</v>
      </c>
      <c r="B35" s="562">
        <v>683</v>
      </c>
      <c r="C35" s="591">
        <v>5378</v>
      </c>
      <c r="D35" s="591">
        <v>1969</v>
      </c>
      <c r="E35" s="591">
        <v>42</v>
      </c>
      <c r="F35" s="591">
        <v>239</v>
      </c>
      <c r="G35" s="591">
        <v>379</v>
      </c>
      <c r="H35" s="591">
        <v>362</v>
      </c>
      <c r="I35" s="591">
        <v>2355</v>
      </c>
      <c r="J35" s="591">
        <v>885</v>
      </c>
      <c r="K35" s="562">
        <f t="shared" si="4"/>
        <v>12292</v>
      </c>
      <c r="L35" s="592">
        <f t="shared" si="5"/>
        <v>6.3473375469905405E-2</v>
      </c>
      <c r="M35" s="223"/>
      <c r="N35" s="224"/>
      <c r="O35" s="224"/>
      <c r="P35" s="224"/>
      <c r="Q35" s="224"/>
      <c r="R35" s="224"/>
    </row>
    <row r="36" spans="1:18" s="160" customFormat="1" ht="25.5" customHeight="1">
      <c r="A36" s="562" t="s">
        <v>218</v>
      </c>
      <c r="B36" s="562">
        <v>2879</v>
      </c>
      <c r="C36" s="591">
        <v>15063</v>
      </c>
      <c r="D36" s="591">
        <v>5951</v>
      </c>
      <c r="E36" s="591">
        <v>104</v>
      </c>
      <c r="F36" s="591">
        <v>2498</v>
      </c>
      <c r="G36" s="591">
        <v>1216</v>
      </c>
      <c r="H36" s="591">
        <v>687</v>
      </c>
      <c r="I36" s="591">
        <v>4987</v>
      </c>
      <c r="J36" s="591">
        <v>6255</v>
      </c>
      <c r="K36" s="562">
        <f t="shared" si="4"/>
        <v>39640</v>
      </c>
      <c r="L36" s="592">
        <f t="shared" si="5"/>
        <v>0.20469285743793117</v>
      </c>
      <c r="M36" s="223"/>
      <c r="N36" s="224"/>
      <c r="O36" s="224"/>
      <c r="P36" s="224"/>
      <c r="Q36" s="224"/>
      <c r="R36" s="224"/>
    </row>
    <row r="37" spans="1:18" s="160" customFormat="1" ht="25.5" customHeight="1">
      <c r="A37" s="562" t="s">
        <v>219</v>
      </c>
      <c r="B37" s="562">
        <v>12091</v>
      </c>
      <c r="C37" s="591">
        <v>23301</v>
      </c>
      <c r="D37" s="591">
        <v>27385</v>
      </c>
      <c r="E37" s="591">
        <v>575</v>
      </c>
      <c r="F37" s="591">
        <v>8375</v>
      </c>
      <c r="G37" s="591">
        <v>5167</v>
      </c>
      <c r="H37" s="591">
        <v>554</v>
      </c>
      <c r="I37" s="591">
        <v>5679</v>
      </c>
      <c r="J37" s="591">
        <v>16604</v>
      </c>
      <c r="K37" s="562">
        <f t="shared" si="4"/>
        <v>99731</v>
      </c>
      <c r="L37" s="592">
        <f t="shared" si="5"/>
        <v>0.5149904986161028</v>
      </c>
      <c r="M37" s="223"/>
      <c r="N37" s="224"/>
      <c r="O37" s="224"/>
      <c r="P37" s="224"/>
      <c r="Q37" s="224"/>
      <c r="R37" s="224"/>
    </row>
    <row r="38" spans="1:18" s="160" customFormat="1" ht="25.5" customHeight="1">
      <c r="A38" s="562" t="s">
        <v>220</v>
      </c>
      <c r="B38" s="562">
        <v>1405</v>
      </c>
      <c r="C38" s="591">
        <v>4080</v>
      </c>
      <c r="D38" s="591">
        <v>7297</v>
      </c>
      <c r="E38" s="591">
        <v>139</v>
      </c>
      <c r="F38" s="591">
        <v>1595</v>
      </c>
      <c r="G38" s="591">
        <v>1180</v>
      </c>
      <c r="H38" s="591">
        <v>52</v>
      </c>
      <c r="I38" s="591">
        <v>706</v>
      </c>
      <c r="J38" s="591">
        <v>2642</v>
      </c>
      <c r="K38" s="562">
        <f t="shared" si="4"/>
        <v>19096</v>
      </c>
      <c r="L38" s="592">
        <f t="shared" si="5"/>
        <v>9.8607840707233441E-2</v>
      </c>
      <c r="M38" s="223"/>
      <c r="N38" s="224"/>
      <c r="O38" s="224"/>
      <c r="P38" s="224"/>
      <c r="Q38" s="224"/>
      <c r="R38" s="224"/>
    </row>
    <row r="39" spans="1:18" s="160" customFormat="1" ht="25.5" customHeight="1">
      <c r="A39" s="562" t="s">
        <v>221</v>
      </c>
      <c r="B39" s="562">
        <v>864</v>
      </c>
      <c r="C39" s="591">
        <v>2693</v>
      </c>
      <c r="D39" s="591">
        <v>6408</v>
      </c>
      <c r="E39" s="591">
        <v>148</v>
      </c>
      <c r="F39" s="591">
        <v>993</v>
      </c>
      <c r="G39" s="591">
        <v>754</v>
      </c>
      <c r="H39" s="591">
        <v>18</v>
      </c>
      <c r="I39" s="591">
        <v>684</v>
      </c>
      <c r="J39" s="591">
        <v>1713</v>
      </c>
      <c r="K39" s="562">
        <f t="shared" si="4"/>
        <v>14275</v>
      </c>
      <c r="L39" s="592">
        <f t="shared" si="5"/>
        <v>7.3713182137398275E-2</v>
      </c>
      <c r="M39" s="223"/>
      <c r="N39" s="224"/>
      <c r="O39" s="224"/>
      <c r="P39" s="224"/>
      <c r="Q39" s="224"/>
      <c r="R39" s="224"/>
    </row>
    <row r="40" spans="1:18" s="160" customFormat="1" ht="25.5" customHeight="1">
      <c r="A40" s="558" t="s">
        <v>329</v>
      </c>
      <c r="B40" s="559">
        <f>SUM(B26:B39)</f>
        <v>18883</v>
      </c>
      <c r="C40" s="559">
        <f t="shared" ref="C40:J40" si="6">SUM(C26:C39)</f>
        <v>54042</v>
      </c>
      <c r="D40" s="559">
        <f t="shared" si="6"/>
        <v>50379</v>
      </c>
      <c r="E40" s="559">
        <f t="shared" si="6"/>
        <v>1105</v>
      </c>
      <c r="F40" s="559">
        <f t="shared" si="6"/>
        <v>13750</v>
      </c>
      <c r="G40" s="559">
        <f t="shared" si="6"/>
        <v>9001</v>
      </c>
      <c r="H40" s="559">
        <f>SUM(H26:H39)</f>
        <v>2353</v>
      </c>
      <c r="I40" s="559">
        <f>SUM(I26:I39)</f>
        <v>15614</v>
      </c>
      <c r="J40" s="559">
        <f t="shared" si="6"/>
        <v>28529</v>
      </c>
      <c r="K40" s="559">
        <f>SUM(K26:K39)</f>
        <v>193656</v>
      </c>
      <c r="L40" s="601">
        <f t="shared" si="5"/>
        <v>1</v>
      </c>
      <c r="M40" s="223"/>
      <c r="N40" s="224"/>
      <c r="O40" s="224"/>
      <c r="P40" s="224"/>
      <c r="Q40" s="224"/>
      <c r="R40" s="224"/>
    </row>
    <row r="41" spans="1:18" ht="25.5" customHeight="1">
      <c r="A41" s="583" t="s">
        <v>264</v>
      </c>
      <c r="B41" s="665">
        <f>+B40/$K$40</f>
        <v>9.7507952245218327E-2</v>
      </c>
      <c r="C41" s="665">
        <f t="shared" ref="C41:J41" si="7">+C40/$K$40</f>
        <v>0.27906184161606146</v>
      </c>
      <c r="D41" s="665">
        <f t="shared" si="7"/>
        <v>0.26014685834675921</v>
      </c>
      <c r="E41" s="665">
        <f t="shared" si="7"/>
        <v>5.7059941339282026E-3</v>
      </c>
      <c r="F41" s="665">
        <f t="shared" si="7"/>
        <v>7.1002189449332842E-2</v>
      </c>
      <c r="G41" s="665">
        <f t="shared" si="7"/>
        <v>4.6479324162432355E-2</v>
      </c>
      <c r="H41" s="665">
        <f>+H40/$K$40</f>
        <v>1.2150411038129466E-2</v>
      </c>
      <c r="I41" s="665">
        <f>+I40/$K$40</f>
        <v>8.0627504440864209E-2</v>
      </c>
      <c r="J41" s="665">
        <f t="shared" si="7"/>
        <v>0.14731792456727394</v>
      </c>
      <c r="K41" s="665">
        <f>+K40/$K$40</f>
        <v>1</v>
      </c>
      <c r="L41" s="284"/>
      <c r="M41" s="147"/>
      <c r="N41" s="145"/>
      <c r="O41" s="145"/>
      <c r="P41" s="145"/>
      <c r="Q41" s="145"/>
      <c r="R41" s="145"/>
    </row>
    <row r="42" spans="1:18" ht="14.25" customHeight="1" thickBot="1">
      <c r="A42" s="346"/>
      <c r="B42" s="602"/>
      <c r="C42" s="348"/>
      <c r="D42" s="348"/>
      <c r="E42" s="348"/>
      <c r="F42" s="348"/>
      <c r="G42" s="348"/>
      <c r="H42" s="348"/>
      <c r="I42" s="348"/>
      <c r="J42" s="348"/>
      <c r="K42" s="349"/>
      <c r="L42" s="350"/>
      <c r="M42" s="147"/>
      <c r="N42" s="145"/>
      <c r="O42" s="145"/>
      <c r="P42" s="145"/>
      <c r="Q42" s="145"/>
      <c r="R42" s="145"/>
    </row>
    <row r="43" spans="1:18" ht="15" customHeight="1" thickTop="1">
      <c r="A43" s="143" t="s">
        <v>137</v>
      </c>
      <c r="B43" s="5"/>
      <c r="C43" s="6"/>
      <c r="D43" s="6"/>
      <c r="E43" s="6"/>
      <c r="F43" s="6"/>
      <c r="G43" s="6"/>
      <c r="H43" s="6"/>
      <c r="I43" s="6"/>
      <c r="J43" s="6"/>
      <c r="K43" s="7"/>
      <c r="L43" s="7"/>
      <c r="M43" s="147"/>
      <c r="N43" s="7"/>
      <c r="O43" s="145"/>
      <c r="P43" s="145"/>
      <c r="Q43" s="145"/>
      <c r="R43" s="145"/>
    </row>
    <row r="44" spans="1:18">
      <c r="A44" s="143" t="s">
        <v>144</v>
      </c>
      <c r="C44" s="25"/>
      <c r="D44" s="25"/>
      <c r="E44" s="25"/>
      <c r="F44" s="25"/>
      <c r="G44" s="25"/>
      <c r="H44" s="25"/>
      <c r="I44" s="25"/>
      <c r="J44" s="25"/>
      <c r="K44" s="145"/>
      <c r="L44" s="7"/>
      <c r="M44" s="147"/>
      <c r="N44" s="145"/>
      <c r="O44" s="145"/>
      <c r="P44" s="145"/>
      <c r="Q44" s="145"/>
      <c r="R44" s="145"/>
    </row>
    <row r="45" spans="1:18" ht="9" customHeight="1">
      <c r="A45" s="26"/>
      <c r="C45" s="25"/>
      <c r="D45" s="25"/>
      <c r="E45" s="25"/>
      <c r="F45" s="25"/>
      <c r="G45" s="25"/>
      <c r="H45" s="25"/>
      <c r="I45" s="25"/>
      <c r="J45" s="25"/>
      <c r="K45" s="145"/>
      <c r="L45" s="7"/>
      <c r="M45" s="147"/>
      <c r="N45" s="145"/>
      <c r="O45" s="145"/>
      <c r="P45" s="145"/>
      <c r="Q45" s="145"/>
      <c r="R45" s="145"/>
    </row>
    <row r="46" spans="1:18" ht="9" customHeight="1">
      <c r="A46" s="28"/>
      <c r="C46" s="25"/>
      <c r="D46" s="25"/>
      <c r="E46" s="25"/>
      <c r="F46" s="25"/>
      <c r="G46" s="25"/>
      <c r="H46" s="25"/>
      <c r="I46" s="25"/>
      <c r="J46" s="25"/>
      <c r="K46" s="145"/>
      <c r="L46" s="7"/>
      <c r="M46" s="147"/>
      <c r="N46" s="145"/>
      <c r="O46" s="145"/>
      <c r="P46" s="145"/>
      <c r="Q46" s="145"/>
      <c r="R46" s="145"/>
    </row>
    <row r="47" spans="1:18" ht="9" customHeight="1">
      <c r="A47" s="26"/>
      <c r="C47" s="25"/>
      <c r="D47" s="25"/>
      <c r="E47" s="25"/>
      <c r="F47" s="25"/>
      <c r="G47" s="25"/>
      <c r="H47" s="25"/>
      <c r="I47" s="25"/>
      <c r="J47" s="25"/>
      <c r="K47" s="145"/>
      <c r="L47" s="7"/>
      <c r="M47" s="147"/>
      <c r="N47" s="145"/>
      <c r="O47" s="145"/>
      <c r="P47" s="145"/>
      <c r="Q47" s="145"/>
      <c r="R47" s="145"/>
    </row>
    <row r="48" spans="1:18" ht="9" customHeight="1">
      <c r="A48" s="26"/>
      <c r="C48" s="25"/>
      <c r="D48" s="25"/>
      <c r="E48" s="25"/>
      <c r="F48" s="25"/>
      <c r="G48" s="25"/>
      <c r="H48" s="25"/>
      <c r="I48" s="25"/>
      <c r="J48" s="25"/>
      <c r="K48" s="145"/>
      <c r="L48" s="7"/>
      <c r="M48" s="147"/>
      <c r="N48" s="145"/>
      <c r="O48" s="145"/>
      <c r="P48" s="145"/>
      <c r="Q48" s="145"/>
      <c r="R48" s="145"/>
    </row>
    <row r="49" spans="1:18" ht="9" customHeight="1">
      <c r="A49" s="26"/>
      <c r="B49" s="1"/>
      <c r="C49" s="25"/>
      <c r="D49" s="25"/>
      <c r="E49" s="25"/>
      <c r="F49" s="25"/>
      <c r="G49" s="25"/>
      <c r="H49" s="25"/>
      <c r="I49" s="25"/>
      <c r="J49" s="25"/>
      <c r="K49" s="145"/>
      <c r="L49" s="7"/>
      <c r="M49" s="147"/>
      <c r="N49" s="145"/>
      <c r="O49" s="145"/>
      <c r="P49" s="145"/>
      <c r="Q49" s="145"/>
      <c r="R49" s="145"/>
    </row>
    <row r="50" spans="1:18" ht="9" customHeight="1">
      <c r="A50" s="26"/>
      <c r="B50" s="1"/>
      <c r="C50" s="25"/>
      <c r="D50" s="25"/>
      <c r="E50" s="25"/>
      <c r="F50" s="25"/>
      <c r="G50" s="25"/>
      <c r="H50" s="25"/>
      <c r="I50" s="25"/>
      <c r="J50" s="25"/>
      <c r="K50" s="145"/>
      <c r="L50" s="7"/>
      <c r="M50" s="147"/>
      <c r="N50" s="145"/>
      <c r="O50" s="145"/>
      <c r="P50" s="145"/>
      <c r="Q50" s="145"/>
      <c r="R50" s="145"/>
    </row>
    <row r="51" spans="1:18" ht="9" customHeight="1">
      <c r="A51" s="26"/>
      <c r="B51" s="1"/>
      <c r="C51" s="25"/>
      <c r="D51" s="25"/>
      <c r="E51" s="25"/>
      <c r="F51" s="25"/>
      <c r="G51" s="25"/>
      <c r="H51" s="25"/>
      <c r="I51" s="25"/>
      <c r="J51" s="25"/>
      <c r="K51" s="145"/>
      <c r="L51" s="7"/>
      <c r="M51" s="147"/>
      <c r="N51" s="145"/>
      <c r="O51" s="145"/>
      <c r="P51" s="145"/>
      <c r="Q51" s="145"/>
      <c r="R51" s="145"/>
    </row>
    <row r="52" spans="1:18" ht="9" customHeight="1">
      <c r="A52" s="155"/>
      <c r="B52" s="1"/>
      <c r="C52" s="25"/>
      <c r="D52" s="25"/>
      <c r="E52" s="25"/>
      <c r="F52" s="25"/>
      <c r="G52" s="25"/>
      <c r="H52" s="25"/>
      <c r="I52" s="25"/>
      <c r="J52" s="25"/>
      <c r="K52" s="145"/>
      <c r="L52" s="7"/>
      <c r="M52" s="147"/>
      <c r="N52" s="145"/>
      <c r="O52" s="145"/>
      <c r="P52" s="145"/>
      <c r="Q52" s="145"/>
      <c r="R52" s="145"/>
    </row>
    <row r="53" spans="1:18" ht="9" customHeight="1">
      <c r="A53" s="26"/>
      <c r="B53" s="1"/>
      <c r="C53" s="25"/>
      <c r="D53" s="25"/>
      <c r="E53" s="25"/>
      <c r="F53" s="25"/>
      <c r="G53" s="25"/>
      <c r="H53" s="25"/>
      <c r="I53" s="25"/>
      <c r="J53" s="25"/>
      <c r="K53" s="145"/>
      <c r="L53" s="7"/>
      <c r="M53" s="147"/>
      <c r="N53" s="145"/>
      <c r="O53" s="145"/>
      <c r="P53" s="145"/>
      <c r="Q53" s="145"/>
      <c r="R53" s="145"/>
    </row>
    <row r="54" spans="1:18" ht="9" customHeight="1">
      <c r="A54" s="26"/>
      <c r="B54" s="1"/>
      <c r="C54" s="25"/>
      <c r="D54" s="25"/>
      <c r="E54" s="25"/>
      <c r="F54" s="25"/>
      <c r="G54" s="25"/>
      <c r="H54" s="25"/>
      <c r="I54" s="25"/>
      <c r="J54" s="25"/>
      <c r="K54" s="145"/>
      <c r="L54" s="7"/>
      <c r="M54" s="147"/>
      <c r="N54" s="145"/>
      <c r="O54" s="145"/>
      <c r="P54" s="145"/>
      <c r="Q54" s="145"/>
      <c r="R54" s="145"/>
    </row>
    <row r="55" spans="1:18" ht="9" customHeight="1">
      <c r="A55" s="26"/>
      <c r="B55" s="1"/>
      <c r="C55" s="25"/>
      <c r="D55" s="25"/>
      <c r="E55" s="25"/>
      <c r="F55" s="25"/>
      <c r="G55" s="25"/>
      <c r="H55" s="25"/>
      <c r="I55" s="25"/>
      <c r="J55" s="25"/>
      <c r="K55" s="145"/>
      <c r="L55" s="7"/>
      <c r="M55" s="147"/>
      <c r="N55" s="145"/>
      <c r="O55" s="145"/>
      <c r="P55" s="145"/>
      <c r="Q55" s="145"/>
      <c r="R55" s="145"/>
    </row>
    <row r="56" spans="1:18" ht="9" customHeight="1">
      <c r="A56" s="26"/>
      <c r="C56" s="25"/>
      <c r="D56" s="25"/>
      <c r="E56" s="25"/>
      <c r="F56" s="25"/>
      <c r="G56" s="25"/>
      <c r="H56" s="25"/>
      <c r="I56" s="25"/>
      <c r="J56" s="25"/>
      <c r="K56" s="145"/>
      <c r="L56" s="7"/>
      <c r="M56" s="147"/>
      <c r="N56" s="145"/>
      <c r="O56" s="145"/>
      <c r="P56" s="145"/>
      <c r="Q56" s="145"/>
      <c r="R56" s="145"/>
    </row>
    <row r="57" spans="1:18" ht="9" customHeight="1">
      <c r="A57" s="26"/>
      <c r="C57" s="25"/>
      <c r="D57" s="25"/>
      <c r="E57" s="25"/>
      <c r="F57" s="25"/>
      <c r="G57" s="25"/>
      <c r="H57" s="25"/>
      <c r="I57" s="25"/>
      <c r="J57" s="25"/>
      <c r="K57" s="145"/>
      <c r="L57" s="7"/>
      <c r="M57" s="147"/>
      <c r="N57" s="145"/>
      <c r="O57" s="145"/>
      <c r="P57" s="145"/>
      <c r="Q57" s="145"/>
      <c r="R57" s="145"/>
    </row>
    <row r="58" spans="1:18" ht="9" customHeight="1">
      <c r="A58" s="155"/>
      <c r="C58" s="25"/>
      <c r="D58" s="25"/>
      <c r="E58" s="25"/>
      <c r="F58" s="25"/>
      <c r="G58" s="25"/>
      <c r="H58" s="25"/>
      <c r="I58" s="25"/>
      <c r="J58" s="25"/>
      <c r="K58" s="145"/>
      <c r="L58" s="7"/>
      <c r="M58" s="147"/>
      <c r="N58" s="145"/>
      <c r="O58" s="145"/>
      <c r="P58" s="145"/>
      <c r="Q58" s="145"/>
      <c r="R58" s="145"/>
    </row>
    <row r="59" spans="1:18" ht="9" customHeight="1">
      <c r="A59" s="26"/>
      <c r="C59" s="25"/>
      <c r="D59" s="25"/>
      <c r="E59" s="25"/>
      <c r="F59" s="25"/>
      <c r="G59" s="25"/>
      <c r="H59" s="25"/>
      <c r="I59" s="25"/>
      <c r="J59" s="25"/>
      <c r="K59" s="145"/>
      <c r="L59" s="7"/>
      <c r="M59" s="147"/>
      <c r="N59" s="145"/>
      <c r="O59" s="145"/>
      <c r="P59" s="145"/>
      <c r="Q59" s="145"/>
      <c r="R59" s="145"/>
    </row>
    <row r="60" spans="1:18" ht="9" customHeight="1">
      <c r="A60" s="26"/>
      <c r="C60" s="25"/>
      <c r="D60" s="25"/>
      <c r="E60" s="25"/>
      <c r="F60" s="25"/>
      <c r="G60" s="25"/>
      <c r="H60" s="25"/>
      <c r="I60" s="25"/>
      <c r="J60" s="25"/>
      <c r="K60" s="145"/>
      <c r="L60" s="7"/>
      <c r="M60" s="147"/>
      <c r="N60" s="145"/>
      <c r="O60" s="145"/>
      <c r="P60" s="145"/>
      <c r="Q60" s="145"/>
      <c r="R60" s="145"/>
    </row>
    <row r="61" spans="1:18" ht="9" customHeight="1">
      <c r="A61" s="26"/>
      <c r="C61" s="25"/>
      <c r="D61" s="25"/>
      <c r="E61" s="25"/>
      <c r="F61" s="25"/>
      <c r="G61" s="25"/>
      <c r="H61" s="25"/>
      <c r="I61" s="25"/>
      <c r="J61" s="25"/>
      <c r="K61" s="145"/>
      <c r="L61" s="7"/>
      <c r="M61" s="147"/>
      <c r="N61" s="145"/>
      <c r="O61" s="145"/>
      <c r="P61" s="145"/>
      <c r="Q61" s="145"/>
      <c r="R61" s="145"/>
    </row>
    <row r="62" spans="1:18" ht="9" customHeight="1">
      <c r="A62" s="26"/>
      <c r="C62" s="25"/>
      <c r="D62" s="25"/>
      <c r="E62" s="25"/>
      <c r="F62" s="25"/>
      <c r="G62" s="25"/>
      <c r="H62" s="25"/>
      <c r="I62" s="25"/>
      <c r="J62" s="25"/>
      <c r="K62" s="145"/>
      <c r="L62" s="7"/>
      <c r="M62" s="147"/>
      <c r="N62" s="145"/>
      <c r="O62" s="145"/>
      <c r="P62" s="145"/>
      <c r="Q62" s="145"/>
      <c r="R62" s="145"/>
    </row>
    <row r="63" spans="1:18" ht="9" customHeight="1">
      <c r="A63" s="26"/>
      <c r="C63" s="25"/>
      <c r="D63" s="25"/>
      <c r="E63" s="25"/>
      <c r="F63" s="25"/>
      <c r="G63" s="25"/>
      <c r="H63" s="25"/>
      <c r="I63" s="25"/>
      <c r="J63" s="25"/>
      <c r="K63" s="145"/>
      <c r="L63" s="7"/>
      <c r="M63" s="147"/>
      <c r="N63" s="145"/>
      <c r="O63" s="145"/>
      <c r="P63" s="145"/>
      <c r="Q63" s="145"/>
      <c r="R63" s="145"/>
    </row>
    <row r="64" spans="1:18" ht="9" customHeight="1">
      <c r="A64" s="155"/>
      <c r="C64" s="25"/>
      <c r="D64" s="25"/>
      <c r="E64" s="25"/>
      <c r="F64" s="25"/>
      <c r="G64" s="25"/>
      <c r="H64" s="25"/>
      <c r="I64" s="25"/>
      <c r="J64" s="25"/>
      <c r="K64" s="145"/>
      <c r="L64" s="7"/>
      <c r="M64" s="147"/>
      <c r="N64" s="145"/>
      <c r="O64" s="145"/>
      <c r="P64" s="145"/>
      <c r="Q64" s="145"/>
      <c r="R64" s="145"/>
    </row>
    <row r="65" spans="1:18" ht="9" customHeight="1">
      <c r="A65" s="26"/>
      <c r="C65" s="25"/>
      <c r="D65" s="25"/>
      <c r="E65" s="25"/>
      <c r="F65" s="25"/>
      <c r="G65" s="25"/>
      <c r="H65" s="25"/>
      <c r="I65" s="25"/>
      <c r="J65" s="25"/>
      <c r="K65" s="145"/>
      <c r="L65" s="7"/>
      <c r="M65" s="147"/>
      <c r="N65" s="145"/>
      <c r="O65" s="145"/>
      <c r="P65" s="145"/>
      <c r="Q65" s="145"/>
      <c r="R65" s="145"/>
    </row>
    <row r="66" spans="1:18" ht="9" customHeight="1">
      <c r="A66" s="26"/>
      <c r="C66" s="25"/>
      <c r="D66" s="25"/>
      <c r="E66" s="25"/>
      <c r="F66" s="25"/>
      <c r="G66" s="25"/>
      <c r="H66" s="25"/>
      <c r="I66" s="25"/>
      <c r="J66" s="25"/>
      <c r="K66" s="145"/>
      <c r="L66" s="7"/>
      <c r="M66" s="147"/>
      <c r="N66" s="145"/>
      <c r="O66" s="145"/>
      <c r="P66" s="145"/>
      <c r="Q66" s="145"/>
      <c r="R66" s="145"/>
    </row>
    <row r="67" spans="1:18" ht="9" customHeight="1">
      <c r="A67" s="26"/>
      <c r="C67" s="25"/>
      <c r="D67" s="25"/>
      <c r="E67" s="25"/>
      <c r="F67" s="25"/>
      <c r="G67" s="25"/>
      <c r="H67" s="25"/>
      <c r="I67" s="25"/>
      <c r="J67" s="25"/>
      <c r="K67" s="145"/>
      <c r="L67" s="7"/>
      <c r="M67" s="147"/>
      <c r="N67" s="145"/>
      <c r="O67" s="145"/>
      <c r="P67" s="145"/>
      <c r="Q67" s="145"/>
      <c r="R67" s="145"/>
    </row>
    <row r="68" spans="1:18" ht="9" customHeight="1">
      <c r="A68" s="26"/>
      <c r="C68" s="25"/>
      <c r="D68" s="25"/>
      <c r="E68" s="25"/>
      <c r="F68" s="25"/>
      <c r="G68" s="25"/>
      <c r="H68" s="25"/>
      <c r="I68" s="25"/>
      <c r="J68" s="25"/>
      <c r="K68" s="145"/>
      <c r="L68" s="7"/>
      <c r="M68" s="147"/>
      <c r="N68" s="145"/>
      <c r="O68" s="145"/>
      <c r="P68" s="145"/>
      <c r="Q68" s="145"/>
      <c r="R68" s="145"/>
    </row>
    <row r="69" spans="1:18" ht="9" customHeight="1">
      <c r="A69" s="155"/>
      <c r="C69" s="25"/>
      <c r="D69" s="25"/>
      <c r="E69" s="25"/>
      <c r="F69" s="25"/>
      <c r="G69" s="25"/>
      <c r="H69" s="25"/>
      <c r="I69" s="25"/>
      <c r="J69" s="25"/>
      <c r="K69" s="145"/>
      <c r="L69" s="7"/>
      <c r="M69" s="147"/>
      <c r="N69" s="145"/>
      <c r="O69" s="145"/>
      <c r="P69" s="145"/>
      <c r="Q69" s="145"/>
      <c r="R69" s="145"/>
    </row>
    <row r="70" spans="1:18" ht="9" customHeight="1">
      <c r="A70" s="30"/>
      <c r="C70" s="25"/>
      <c r="D70" s="25"/>
      <c r="E70" s="25"/>
      <c r="F70" s="25"/>
      <c r="G70" s="25"/>
      <c r="H70" s="25"/>
      <c r="I70" s="25"/>
      <c r="J70" s="25"/>
      <c r="K70" s="145"/>
      <c r="L70" s="7"/>
      <c r="M70" s="147"/>
      <c r="N70" s="145"/>
      <c r="O70" s="145"/>
      <c r="P70" s="145"/>
      <c r="Q70" s="145"/>
      <c r="R70" s="145"/>
    </row>
    <row r="71" spans="1:18" ht="9" customHeight="1">
      <c r="A71" s="30"/>
      <c r="C71" s="25"/>
      <c r="D71" s="25"/>
      <c r="E71" s="25"/>
      <c r="F71" s="25"/>
      <c r="G71" s="25"/>
      <c r="H71" s="25"/>
      <c r="I71" s="25"/>
      <c r="J71" s="25"/>
      <c r="K71" s="145"/>
      <c r="L71" s="7"/>
      <c r="M71" s="147"/>
      <c r="N71" s="145"/>
      <c r="O71" s="145"/>
      <c r="P71" s="145"/>
      <c r="Q71" s="145"/>
      <c r="R71" s="145"/>
    </row>
    <row r="72" spans="1:18" ht="9" customHeight="1">
      <c r="A72" s="30"/>
      <c r="C72" s="25"/>
      <c r="D72" s="25"/>
      <c r="E72" s="25"/>
      <c r="F72" s="25"/>
      <c r="G72" s="25"/>
      <c r="H72" s="25"/>
      <c r="I72" s="25"/>
      <c r="J72" s="25"/>
      <c r="K72" s="145"/>
      <c r="L72" s="7"/>
      <c r="M72" s="147"/>
      <c r="N72" s="145"/>
      <c r="O72" s="145"/>
      <c r="P72" s="145"/>
      <c r="Q72" s="145"/>
      <c r="R72" s="145"/>
    </row>
    <row r="73" spans="1:18" ht="9" customHeight="1">
      <c r="A73" s="30"/>
      <c r="C73" s="25"/>
      <c r="D73" s="25"/>
      <c r="E73" s="25"/>
      <c r="F73" s="25"/>
      <c r="G73" s="25"/>
      <c r="H73" s="25"/>
      <c r="I73" s="25"/>
      <c r="J73" s="25"/>
      <c r="K73" s="145"/>
      <c r="L73" s="7"/>
      <c r="M73" s="147"/>
      <c r="N73" s="145"/>
      <c r="O73" s="145"/>
      <c r="P73" s="145"/>
      <c r="Q73" s="145"/>
      <c r="R73" s="145"/>
    </row>
    <row r="74" spans="1:18" ht="9" customHeight="1">
      <c r="A74" s="31"/>
      <c r="C74" s="25"/>
      <c r="D74" s="25"/>
      <c r="E74" s="25"/>
      <c r="F74" s="25"/>
      <c r="G74" s="25"/>
      <c r="H74" s="25"/>
      <c r="I74" s="25"/>
      <c r="J74" s="25"/>
      <c r="K74" s="145"/>
      <c r="L74" s="7"/>
      <c r="M74" s="147"/>
      <c r="N74" s="145"/>
      <c r="O74" s="145"/>
      <c r="P74" s="145"/>
      <c r="Q74" s="145"/>
      <c r="R74" s="145"/>
    </row>
    <row r="75" spans="1:18" ht="9" customHeight="1">
      <c r="A75" s="31"/>
      <c r="C75" s="25"/>
      <c r="D75" s="25"/>
      <c r="E75" s="25"/>
      <c r="F75" s="25"/>
      <c r="G75" s="25"/>
      <c r="H75" s="25"/>
      <c r="I75" s="25"/>
      <c r="J75" s="25"/>
      <c r="K75" s="145"/>
      <c r="L75" s="7"/>
      <c r="M75" s="147"/>
      <c r="N75" s="145"/>
      <c r="O75" s="145"/>
      <c r="P75" s="145"/>
      <c r="Q75" s="145"/>
      <c r="R75" s="145"/>
    </row>
    <row r="76" spans="1:18" ht="9" customHeight="1">
      <c r="A76" s="28"/>
      <c r="C76" s="25"/>
      <c r="D76" s="25"/>
      <c r="E76" s="25"/>
      <c r="F76" s="25"/>
      <c r="G76" s="25"/>
      <c r="H76" s="25"/>
      <c r="I76" s="25"/>
      <c r="J76" s="25"/>
      <c r="K76" s="145"/>
      <c r="L76" s="7"/>
      <c r="M76" s="147"/>
      <c r="N76" s="145"/>
      <c r="O76" s="145"/>
      <c r="P76" s="145"/>
      <c r="Q76" s="145"/>
      <c r="R76" s="145"/>
    </row>
    <row r="77" spans="1:18" ht="9" customHeight="1">
      <c r="A77" s="26"/>
      <c r="C77" s="25"/>
      <c r="D77" s="25"/>
      <c r="E77" s="25"/>
      <c r="F77" s="25"/>
      <c r="G77" s="25"/>
      <c r="H77" s="25"/>
      <c r="I77" s="25"/>
      <c r="J77" s="25"/>
      <c r="K77" s="145"/>
      <c r="L77" s="7"/>
      <c r="M77" s="147"/>
      <c r="N77" s="145"/>
      <c r="O77" s="145"/>
      <c r="P77" s="145"/>
      <c r="Q77" s="145"/>
      <c r="R77" s="145"/>
    </row>
    <row r="78" spans="1:18" ht="9" customHeight="1">
      <c r="A78" s="26"/>
      <c r="C78" s="25"/>
      <c r="D78" s="25"/>
      <c r="E78" s="25"/>
      <c r="F78" s="25"/>
      <c r="G78" s="25"/>
      <c r="H78" s="25"/>
      <c r="I78" s="25"/>
      <c r="J78" s="25"/>
      <c r="K78" s="145"/>
      <c r="L78" s="7"/>
      <c r="M78" s="147"/>
      <c r="N78" s="145"/>
      <c r="O78" s="145"/>
      <c r="P78" s="145"/>
      <c r="Q78" s="145"/>
      <c r="R78" s="145"/>
    </row>
    <row r="79" spans="1:18" ht="9" customHeight="1">
      <c r="A79" s="26"/>
      <c r="C79" s="25"/>
      <c r="D79" s="25"/>
      <c r="E79" s="25"/>
      <c r="F79" s="25"/>
      <c r="G79" s="25"/>
      <c r="H79" s="25"/>
      <c r="I79" s="25"/>
      <c r="J79" s="25"/>
      <c r="K79" s="145"/>
      <c r="L79" s="7"/>
      <c r="M79" s="147"/>
      <c r="N79" s="145"/>
      <c r="O79" s="145"/>
      <c r="P79" s="145"/>
      <c r="Q79" s="145"/>
      <c r="R79" s="145"/>
    </row>
    <row r="80" spans="1:18" ht="9" customHeight="1">
      <c r="A80" s="26"/>
      <c r="C80" s="25"/>
      <c r="D80" s="25"/>
      <c r="E80" s="25"/>
      <c r="F80" s="25"/>
      <c r="G80" s="25"/>
      <c r="H80" s="25"/>
      <c r="I80" s="25"/>
      <c r="J80" s="25"/>
      <c r="K80" s="145"/>
      <c r="L80" s="7"/>
      <c r="M80" s="147"/>
      <c r="N80" s="145"/>
      <c r="O80" s="145"/>
      <c r="P80" s="145"/>
      <c r="Q80" s="145"/>
      <c r="R80" s="145"/>
    </row>
    <row r="81" spans="1:18" ht="9" customHeight="1">
      <c r="A81" s="30"/>
      <c r="C81" s="25"/>
      <c r="D81" s="25"/>
      <c r="E81" s="25"/>
      <c r="F81" s="25"/>
      <c r="G81" s="25"/>
      <c r="H81" s="25"/>
      <c r="I81" s="25"/>
      <c r="J81" s="25"/>
      <c r="K81" s="145"/>
      <c r="L81" s="7"/>
      <c r="M81" s="147"/>
      <c r="N81" s="145"/>
      <c r="O81" s="145"/>
      <c r="P81" s="145"/>
      <c r="Q81" s="145"/>
      <c r="R81" s="145"/>
    </row>
    <row r="82" spans="1:18" ht="9" customHeight="1">
      <c r="A82" s="28"/>
      <c r="C82" s="25"/>
      <c r="D82" s="25"/>
      <c r="E82" s="25"/>
      <c r="F82" s="25"/>
      <c r="G82" s="25"/>
      <c r="H82" s="25"/>
      <c r="I82" s="25"/>
      <c r="J82" s="25"/>
      <c r="K82" s="145"/>
      <c r="L82" s="7"/>
      <c r="M82" s="147"/>
      <c r="N82" s="145"/>
      <c r="O82" s="145"/>
      <c r="P82" s="145"/>
      <c r="Q82" s="145"/>
      <c r="R82" s="145"/>
    </row>
    <row r="83" spans="1:18" ht="9" customHeight="1">
      <c r="A83" s="26"/>
      <c r="C83" s="25"/>
      <c r="D83" s="25"/>
      <c r="E83" s="25"/>
      <c r="F83" s="25"/>
      <c r="G83" s="25"/>
      <c r="H83" s="25"/>
      <c r="I83" s="25"/>
      <c r="J83" s="25"/>
      <c r="K83" s="145"/>
      <c r="L83" s="7"/>
      <c r="M83" s="147"/>
      <c r="N83" s="145"/>
      <c r="O83" s="145"/>
      <c r="P83" s="145"/>
      <c r="Q83" s="145"/>
      <c r="R83" s="145"/>
    </row>
    <row r="84" spans="1:18" ht="9" customHeight="1">
      <c r="A84" s="26"/>
      <c r="C84" s="25"/>
      <c r="D84" s="25"/>
      <c r="E84" s="25"/>
      <c r="F84" s="25"/>
      <c r="G84" s="25"/>
      <c r="H84" s="25"/>
      <c r="I84" s="25"/>
      <c r="J84" s="25"/>
      <c r="K84" s="145"/>
      <c r="L84" s="7"/>
      <c r="M84" s="147"/>
      <c r="N84" s="145"/>
      <c r="O84" s="145"/>
      <c r="P84" s="145"/>
      <c r="Q84" s="145"/>
      <c r="R84" s="145"/>
    </row>
    <row r="85" spans="1:18" ht="9" customHeight="1">
      <c r="A85" s="26"/>
      <c r="C85" s="25"/>
      <c r="D85" s="25"/>
      <c r="E85" s="25"/>
      <c r="F85" s="25"/>
      <c r="G85" s="25"/>
      <c r="H85" s="25"/>
      <c r="I85" s="25"/>
      <c r="J85" s="25"/>
      <c r="K85" s="145"/>
      <c r="L85" s="7"/>
      <c r="M85" s="147"/>
      <c r="N85" s="145"/>
      <c r="O85" s="145"/>
      <c r="P85" s="145"/>
      <c r="Q85" s="145"/>
      <c r="R85" s="145"/>
    </row>
    <row r="86" spans="1:18" ht="9" customHeight="1">
      <c r="A86" s="26"/>
      <c r="C86" s="25"/>
      <c r="D86" s="25"/>
      <c r="E86" s="25"/>
      <c r="F86" s="25"/>
      <c r="G86" s="25"/>
      <c r="H86" s="25"/>
      <c r="I86" s="25"/>
      <c r="J86" s="25"/>
      <c r="K86" s="145"/>
      <c r="L86" s="7"/>
      <c r="M86" s="147"/>
      <c r="N86" s="145"/>
      <c r="O86" s="145"/>
      <c r="P86" s="145"/>
      <c r="Q86" s="145"/>
      <c r="R86" s="145"/>
    </row>
    <row r="87" spans="1:18" ht="9" customHeight="1">
      <c r="A87" s="30"/>
      <c r="C87" s="25"/>
      <c r="D87" s="25"/>
      <c r="E87" s="25"/>
      <c r="F87" s="25"/>
      <c r="G87" s="25"/>
      <c r="H87" s="25"/>
      <c r="I87" s="25"/>
      <c r="J87" s="25"/>
      <c r="K87" s="145"/>
      <c r="L87" s="7"/>
      <c r="M87" s="147"/>
      <c r="N87" s="145"/>
      <c r="O87" s="145"/>
      <c r="P87" s="145"/>
      <c r="Q87" s="145"/>
      <c r="R87" s="145"/>
    </row>
    <row r="88" spans="1:18" ht="9" customHeight="1">
      <c r="A88" s="28"/>
      <c r="C88" s="25"/>
      <c r="D88" s="25"/>
      <c r="E88" s="25"/>
      <c r="F88" s="25"/>
      <c r="G88" s="25"/>
      <c r="H88" s="25"/>
      <c r="I88" s="25"/>
      <c r="J88" s="25"/>
      <c r="K88" s="145"/>
      <c r="L88" s="7"/>
      <c r="M88" s="147"/>
      <c r="N88" s="145"/>
      <c r="O88" s="145"/>
      <c r="P88" s="145"/>
      <c r="Q88" s="145"/>
      <c r="R88" s="145"/>
    </row>
    <row r="89" spans="1:18" ht="9" customHeight="1">
      <c r="A89" s="26"/>
      <c r="C89" s="25"/>
      <c r="D89" s="25"/>
      <c r="E89" s="25"/>
      <c r="F89" s="25"/>
      <c r="G89" s="25"/>
      <c r="H89" s="25"/>
      <c r="I89" s="25"/>
      <c r="J89" s="25"/>
      <c r="K89" s="145"/>
      <c r="L89" s="7"/>
      <c r="M89" s="147"/>
      <c r="N89" s="145"/>
      <c r="O89" s="145"/>
      <c r="P89" s="145"/>
      <c r="Q89" s="145"/>
      <c r="R89" s="145"/>
    </row>
    <row r="90" spans="1:18" ht="9" customHeight="1">
      <c r="A90" s="26"/>
      <c r="C90" s="25"/>
      <c r="D90" s="25"/>
      <c r="E90" s="25"/>
      <c r="F90" s="25"/>
      <c r="G90" s="25"/>
      <c r="H90" s="25"/>
      <c r="I90" s="25"/>
      <c r="J90" s="25"/>
      <c r="K90" s="145"/>
      <c r="L90" s="7"/>
      <c r="M90" s="147"/>
      <c r="N90" s="145"/>
      <c r="O90" s="145"/>
      <c r="P90" s="145"/>
      <c r="Q90" s="145"/>
      <c r="R90" s="145"/>
    </row>
    <row r="91" spans="1:18" ht="9" customHeight="1">
      <c r="A91" s="26"/>
      <c r="C91" s="27"/>
      <c r="D91" s="27"/>
      <c r="E91" s="27"/>
      <c r="F91" s="27"/>
      <c r="G91" s="27"/>
      <c r="H91" s="27"/>
      <c r="I91" s="27"/>
      <c r="J91" s="27"/>
      <c r="L91" s="5"/>
      <c r="M91" s="147"/>
    </row>
    <row r="92" spans="1:18" ht="9" customHeight="1">
      <c r="A92" s="26"/>
      <c r="C92" s="27"/>
      <c r="D92" s="27"/>
      <c r="E92" s="27"/>
      <c r="F92" s="27"/>
      <c r="G92" s="27"/>
      <c r="H92" s="27"/>
      <c r="I92" s="27"/>
      <c r="J92" s="27"/>
      <c r="L92" s="5"/>
      <c r="M92" s="147"/>
    </row>
    <row r="93" spans="1:18" ht="9" customHeight="1">
      <c r="A93" s="26"/>
      <c r="C93" s="27"/>
      <c r="D93" s="27"/>
      <c r="E93" s="27"/>
      <c r="F93" s="27"/>
      <c r="G93" s="27"/>
      <c r="H93" s="27"/>
      <c r="I93" s="27"/>
      <c r="J93" s="27"/>
      <c r="L93" s="5"/>
      <c r="M93" s="147"/>
    </row>
    <row r="94" spans="1:18" ht="9" customHeight="1">
      <c r="A94" s="26"/>
      <c r="C94" s="27"/>
      <c r="D94" s="27"/>
      <c r="E94" s="27"/>
      <c r="F94" s="27"/>
      <c r="G94" s="27"/>
      <c r="H94" s="27"/>
      <c r="I94" s="27"/>
      <c r="J94" s="27"/>
      <c r="L94" s="5"/>
      <c r="M94" s="147"/>
    </row>
    <row r="95" spans="1:18" ht="9" customHeight="1">
      <c r="A95" s="26"/>
      <c r="C95" s="27"/>
      <c r="D95" s="27"/>
      <c r="E95" s="27"/>
      <c r="F95" s="27"/>
      <c r="G95" s="27"/>
      <c r="H95" s="27"/>
      <c r="I95" s="27"/>
      <c r="J95" s="27"/>
      <c r="L95" s="5"/>
      <c r="M95" s="147"/>
    </row>
    <row r="96" spans="1:18" ht="9" customHeight="1">
      <c r="A96" s="26"/>
      <c r="C96" s="27"/>
      <c r="D96" s="27"/>
      <c r="E96" s="27"/>
      <c r="F96" s="27"/>
      <c r="G96" s="27"/>
      <c r="H96" s="27"/>
      <c r="I96" s="27"/>
      <c r="J96" s="27"/>
      <c r="L96" s="5"/>
      <c r="M96" s="147"/>
    </row>
    <row r="97" spans="1:13" ht="9" customHeight="1">
      <c r="A97" s="30"/>
      <c r="C97" s="27"/>
      <c r="D97" s="27"/>
      <c r="E97" s="27"/>
      <c r="F97" s="27"/>
      <c r="G97" s="27"/>
      <c r="H97" s="27"/>
      <c r="I97" s="27"/>
      <c r="J97" s="27"/>
      <c r="L97" s="5"/>
      <c r="M97" s="147"/>
    </row>
    <row r="98" spans="1:13" ht="9" customHeight="1">
      <c r="A98" s="28"/>
      <c r="C98" s="27"/>
      <c r="D98" s="27"/>
      <c r="E98" s="27"/>
      <c r="F98" s="27"/>
      <c r="G98" s="27"/>
      <c r="H98" s="27"/>
      <c r="I98" s="27"/>
      <c r="J98" s="27"/>
      <c r="L98" s="5"/>
      <c r="M98" s="147"/>
    </row>
    <row r="99" spans="1:13" ht="9" customHeight="1">
      <c r="A99" s="26"/>
      <c r="C99" s="27"/>
      <c r="D99" s="27"/>
      <c r="E99" s="27"/>
      <c r="F99" s="27"/>
      <c r="G99" s="27"/>
      <c r="H99" s="27"/>
      <c r="I99" s="27"/>
      <c r="J99" s="27"/>
      <c r="L99" s="5"/>
      <c r="M99" s="147"/>
    </row>
    <row r="100" spans="1:13" ht="9" customHeight="1">
      <c r="A100" s="26"/>
      <c r="C100" s="27"/>
      <c r="D100" s="27"/>
      <c r="E100" s="27"/>
      <c r="F100" s="27"/>
      <c r="G100" s="27"/>
      <c r="H100" s="27"/>
      <c r="I100" s="27"/>
      <c r="J100" s="27"/>
      <c r="L100" s="5"/>
      <c r="M100" s="147"/>
    </row>
    <row r="101" spans="1:13" ht="9" customHeight="1">
      <c r="A101" s="26"/>
      <c r="C101" s="27"/>
      <c r="D101" s="27"/>
      <c r="E101" s="27"/>
      <c r="F101" s="27"/>
      <c r="G101" s="27"/>
      <c r="H101" s="27"/>
      <c r="I101" s="27"/>
      <c r="J101" s="27"/>
      <c r="L101" s="5"/>
      <c r="M101" s="147"/>
    </row>
    <row r="102" spans="1:13" ht="9" customHeight="1">
      <c r="A102" s="26"/>
      <c r="C102" s="27"/>
      <c r="D102" s="27"/>
      <c r="E102" s="27"/>
      <c r="F102" s="27"/>
      <c r="G102" s="27"/>
      <c r="H102" s="27"/>
      <c r="I102" s="27"/>
      <c r="J102" s="27"/>
      <c r="L102" s="5"/>
      <c r="M102" s="147"/>
    </row>
    <row r="103" spans="1:13" ht="9" customHeight="1">
      <c r="A103" s="26"/>
      <c r="C103" s="27"/>
      <c r="D103" s="27"/>
      <c r="E103" s="27"/>
      <c r="F103" s="27"/>
      <c r="G103" s="27"/>
      <c r="H103" s="27"/>
      <c r="I103" s="27"/>
      <c r="J103" s="27"/>
      <c r="L103" s="5"/>
      <c r="M103" s="147"/>
    </row>
    <row r="104" spans="1:13" ht="9" customHeight="1">
      <c r="A104" s="26"/>
      <c r="C104" s="27"/>
      <c r="D104" s="27"/>
      <c r="E104" s="27"/>
      <c r="F104" s="27"/>
      <c r="G104" s="27"/>
      <c r="H104" s="27"/>
      <c r="I104" s="27"/>
      <c r="J104" s="27"/>
      <c r="L104" s="5"/>
      <c r="M104" s="147"/>
    </row>
    <row r="105" spans="1:13" ht="9" customHeight="1">
      <c r="A105" s="26"/>
      <c r="C105" s="27"/>
      <c r="D105" s="27"/>
      <c r="E105" s="27"/>
      <c r="F105" s="27"/>
      <c r="G105" s="27"/>
      <c r="H105" s="27"/>
      <c r="I105" s="27"/>
      <c r="J105" s="27"/>
      <c r="L105" s="5"/>
      <c r="M105" s="147"/>
    </row>
    <row r="106" spans="1:13" ht="9" customHeight="1">
      <c r="A106" s="26"/>
      <c r="C106" s="27"/>
      <c r="D106" s="27"/>
      <c r="E106" s="27"/>
      <c r="F106" s="27"/>
      <c r="G106" s="27"/>
      <c r="H106" s="27"/>
      <c r="I106" s="27"/>
      <c r="J106" s="27"/>
      <c r="L106" s="5"/>
      <c r="M106" s="147"/>
    </row>
    <row r="107" spans="1:13" ht="9" customHeight="1">
      <c r="A107" s="26"/>
      <c r="C107" s="27"/>
      <c r="D107" s="27"/>
      <c r="E107" s="27"/>
      <c r="F107" s="27"/>
      <c r="G107" s="27"/>
      <c r="H107" s="27"/>
      <c r="I107" s="27"/>
      <c r="J107" s="27"/>
      <c r="L107" s="5"/>
      <c r="M107" s="147"/>
    </row>
    <row r="108" spans="1:13" ht="9" customHeight="1">
      <c r="A108" s="28"/>
      <c r="C108" s="27"/>
      <c r="D108" s="27"/>
      <c r="E108" s="27"/>
      <c r="F108" s="27"/>
      <c r="G108" s="27"/>
      <c r="H108" s="27"/>
      <c r="I108" s="27"/>
      <c r="J108" s="27"/>
      <c r="L108" s="5"/>
      <c r="M108" s="147"/>
    </row>
    <row r="109" spans="1:13" ht="9" customHeight="1">
      <c r="A109" s="26"/>
      <c r="C109" s="27"/>
      <c r="D109" s="27"/>
      <c r="E109" s="27"/>
      <c r="F109" s="27"/>
      <c r="G109" s="27"/>
      <c r="H109" s="27"/>
      <c r="I109" s="27"/>
      <c r="J109" s="27"/>
      <c r="L109" s="5"/>
      <c r="M109" s="147"/>
    </row>
    <row r="110" spans="1:13" ht="9" customHeight="1">
      <c r="A110" s="26"/>
      <c r="C110" s="27"/>
      <c r="D110" s="27"/>
      <c r="E110" s="27"/>
      <c r="F110" s="27"/>
      <c r="G110" s="27"/>
      <c r="H110" s="27"/>
      <c r="I110" s="27"/>
      <c r="J110" s="27"/>
      <c r="L110" s="5"/>
      <c r="M110" s="147"/>
    </row>
    <row r="111" spans="1:13" ht="9" customHeight="1">
      <c r="A111" s="26"/>
      <c r="C111" s="27"/>
      <c r="D111" s="27"/>
      <c r="E111" s="27"/>
      <c r="F111" s="27"/>
      <c r="G111" s="27"/>
      <c r="H111" s="27"/>
      <c r="I111" s="27"/>
      <c r="J111" s="27"/>
      <c r="L111" s="5"/>
      <c r="M111" s="147"/>
    </row>
    <row r="112" spans="1:13">
      <c r="A112" s="32"/>
      <c r="C112" s="27"/>
      <c r="D112" s="27"/>
      <c r="E112" s="27"/>
      <c r="F112" s="27"/>
      <c r="G112" s="27"/>
      <c r="H112" s="27"/>
      <c r="I112" s="27"/>
      <c r="J112" s="27"/>
      <c r="L112" s="5"/>
      <c r="M112" s="147"/>
    </row>
    <row r="113" spans="1:13">
      <c r="A113" s="32"/>
      <c r="C113" s="27"/>
      <c r="D113" s="27"/>
      <c r="E113" s="27"/>
      <c r="F113" s="27"/>
      <c r="G113" s="27"/>
      <c r="H113" s="27"/>
      <c r="I113" s="27"/>
      <c r="J113" s="27"/>
      <c r="L113" s="5"/>
      <c r="M113" s="147"/>
    </row>
    <row r="114" spans="1:13">
      <c r="A114" s="32"/>
      <c r="C114" s="27"/>
      <c r="D114" s="27"/>
      <c r="E114" s="27"/>
      <c r="F114" s="27"/>
      <c r="G114" s="27"/>
      <c r="H114" s="27"/>
      <c r="I114" s="27"/>
      <c r="J114" s="27"/>
      <c r="L114" s="5"/>
      <c r="M114" s="147"/>
    </row>
    <row r="115" spans="1:13">
      <c r="A115" s="32"/>
      <c r="C115" s="27"/>
      <c r="D115" s="27"/>
      <c r="E115" s="27"/>
      <c r="F115" s="27"/>
      <c r="G115" s="27"/>
      <c r="H115" s="27"/>
      <c r="I115" s="27"/>
      <c r="J115" s="27"/>
      <c r="L115" s="5"/>
    </row>
    <row r="116" spans="1:13">
      <c r="A116" s="32"/>
      <c r="C116" s="27"/>
      <c r="D116" s="27"/>
      <c r="E116" s="27"/>
      <c r="F116" s="27"/>
      <c r="G116" s="27"/>
      <c r="H116" s="27"/>
      <c r="I116" s="27"/>
      <c r="J116" s="27"/>
      <c r="L116" s="5"/>
    </row>
    <row r="117" spans="1:13">
      <c r="A117" s="32"/>
      <c r="C117" s="27"/>
      <c r="D117" s="27"/>
      <c r="E117" s="27"/>
      <c r="F117" s="27"/>
      <c r="G117" s="27"/>
      <c r="H117" s="27"/>
      <c r="I117" s="27"/>
      <c r="J117" s="27"/>
      <c r="L117" s="5"/>
    </row>
    <row r="118" spans="1:13">
      <c r="A118" s="32"/>
      <c r="C118" s="27"/>
      <c r="D118" s="27"/>
      <c r="E118" s="27"/>
      <c r="F118" s="27"/>
      <c r="G118" s="27"/>
      <c r="H118" s="27"/>
      <c r="I118" s="27"/>
      <c r="J118" s="27"/>
      <c r="L118" s="5"/>
    </row>
    <row r="119" spans="1:13" ht="15.75">
      <c r="A119" s="33"/>
      <c r="C119" s="27"/>
      <c r="D119" s="27"/>
      <c r="E119" s="27"/>
      <c r="F119" s="27"/>
      <c r="G119" s="27"/>
      <c r="H119" s="27"/>
      <c r="I119" s="27"/>
      <c r="J119" s="27"/>
      <c r="L119" s="5"/>
    </row>
    <row r="120" spans="1:13" ht="15.75">
      <c r="A120" s="33"/>
      <c r="C120" s="27"/>
      <c r="D120" s="27"/>
      <c r="E120" s="27"/>
      <c r="F120" s="27"/>
      <c r="G120" s="27"/>
      <c r="H120" s="27"/>
      <c r="I120" s="27"/>
      <c r="J120" s="27"/>
      <c r="L120" s="5"/>
    </row>
    <row r="121" spans="1:13" ht="15.75">
      <c r="A121" s="33"/>
      <c r="C121" s="27"/>
      <c r="D121" s="27"/>
      <c r="E121" s="27"/>
      <c r="F121" s="27"/>
      <c r="G121" s="27"/>
      <c r="H121" s="27"/>
      <c r="I121" s="27"/>
      <c r="J121" s="27"/>
      <c r="L121" s="5"/>
    </row>
    <row r="122" spans="1:13" ht="15.75">
      <c r="A122" s="33"/>
      <c r="C122" s="27"/>
      <c r="D122" s="27"/>
      <c r="E122" s="27"/>
      <c r="F122" s="27"/>
      <c r="G122" s="27"/>
      <c r="H122" s="27"/>
      <c r="I122" s="27"/>
      <c r="J122" s="27"/>
      <c r="L122" s="5"/>
    </row>
    <row r="123" spans="1:13" ht="15.75">
      <c r="A123" s="33"/>
      <c r="C123" s="27"/>
      <c r="D123" s="27"/>
      <c r="E123" s="27"/>
      <c r="F123" s="27"/>
      <c r="G123" s="27"/>
      <c r="H123" s="27"/>
      <c r="I123" s="27"/>
      <c r="J123" s="27"/>
      <c r="L123" s="5"/>
    </row>
    <row r="124" spans="1:13" ht="15.75">
      <c r="A124" s="33"/>
      <c r="C124" s="27"/>
      <c r="D124" s="27"/>
      <c r="E124" s="27"/>
      <c r="F124" s="27"/>
      <c r="G124" s="27"/>
      <c r="H124" s="27"/>
      <c r="I124" s="27"/>
      <c r="J124" s="27"/>
      <c r="L124" s="5"/>
    </row>
    <row r="125" spans="1:13" ht="15.75">
      <c r="A125" s="33"/>
      <c r="C125" s="27"/>
      <c r="D125" s="27"/>
      <c r="E125" s="27"/>
      <c r="F125" s="27"/>
      <c r="G125" s="27"/>
      <c r="H125" s="27"/>
      <c r="I125" s="27"/>
      <c r="J125" s="27"/>
      <c r="L125" s="5"/>
    </row>
    <row r="126" spans="1:13" ht="15.75">
      <c r="A126" s="33"/>
      <c r="C126" s="27"/>
      <c r="D126" s="27"/>
      <c r="E126" s="27"/>
      <c r="F126" s="27"/>
      <c r="G126" s="27"/>
      <c r="H126" s="27"/>
      <c r="I126" s="27"/>
      <c r="J126" s="27"/>
      <c r="L126" s="5"/>
    </row>
    <row r="127" spans="1:13" ht="15.75">
      <c r="A127" s="33"/>
      <c r="C127" s="27"/>
      <c r="D127" s="27"/>
      <c r="E127" s="27"/>
      <c r="F127" s="27"/>
      <c r="G127" s="27"/>
      <c r="H127" s="27"/>
      <c r="I127" s="27"/>
      <c r="J127" s="27"/>
      <c r="L127" s="5"/>
    </row>
    <row r="128" spans="1:13" ht="15.75">
      <c r="A128" s="33"/>
      <c r="C128" s="27"/>
      <c r="D128" s="27"/>
      <c r="E128" s="27"/>
      <c r="F128" s="27"/>
      <c r="G128" s="27"/>
      <c r="H128" s="27"/>
      <c r="I128" s="27"/>
      <c r="J128" s="27"/>
      <c r="L128" s="5"/>
    </row>
    <row r="129" spans="1:12" ht="15.75">
      <c r="A129" s="33"/>
      <c r="C129" s="27"/>
      <c r="D129" s="27"/>
      <c r="E129" s="27"/>
      <c r="F129" s="27"/>
      <c r="G129" s="27"/>
      <c r="H129" s="27"/>
      <c r="I129" s="27"/>
      <c r="J129" s="27"/>
      <c r="L129" s="5"/>
    </row>
    <row r="130" spans="1:12" ht="15.75">
      <c r="A130" s="33"/>
      <c r="C130" s="27"/>
      <c r="D130" s="27"/>
      <c r="E130" s="27"/>
      <c r="F130" s="27"/>
      <c r="G130" s="27"/>
      <c r="H130" s="27"/>
      <c r="I130" s="27"/>
      <c r="J130" s="27"/>
      <c r="L130" s="5"/>
    </row>
    <row r="131" spans="1:12" ht="15.75">
      <c r="A131" s="33"/>
      <c r="C131" s="27"/>
      <c r="D131" s="27"/>
      <c r="E131" s="27"/>
      <c r="F131" s="27"/>
      <c r="G131" s="27"/>
      <c r="H131" s="27"/>
      <c r="I131" s="27"/>
      <c r="J131" s="27"/>
      <c r="L131" s="5"/>
    </row>
    <row r="132" spans="1:12" ht="15.75">
      <c r="A132" s="33"/>
      <c r="C132" s="27"/>
      <c r="D132" s="27"/>
      <c r="E132" s="27"/>
      <c r="F132" s="27"/>
      <c r="G132" s="27"/>
      <c r="H132" s="27"/>
      <c r="I132" s="27"/>
      <c r="J132" s="27"/>
      <c r="L132" s="5"/>
    </row>
    <row r="133" spans="1:12" ht="15.75">
      <c r="A133" s="33"/>
      <c r="C133" s="27"/>
      <c r="D133" s="27"/>
      <c r="E133" s="27"/>
      <c r="F133" s="27"/>
      <c r="G133" s="27"/>
      <c r="H133" s="27"/>
      <c r="I133" s="27"/>
      <c r="J133" s="27"/>
      <c r="L133" s="5"/>
    </row>
    <row r="134" spans="1:12" ht="15.75">
      <c r="A134" s="33"/>
      <c r="C134" s="27"/>
      <c r="D134" s="27"/>
      <c r="E134" s="27"/>
      <c r="F134" s="27"/>
      <c r="G134" s="27"/>
      <c r="H134" s="27"/>
      <c r="I134" s="27"/>
      <c r="J134" s="27"/>
      <c r="L134" s="5"/>
    </row>
    <row r="135" spans="1:12" ht="15.75">
      <c r="A135" s="33"/>
      <c r="C135" s="27"/>
      <c r="D135" s="27"/>
      <c r="E135" s="27"/>
      <c r="F135" s="27"/>
      <c r="G135" s="27"/>
      <c r="H135" s="27"/>
      <c r="I135" s="27"/>
      <c r="J135" s="27"/>
      <c r="L135" s="5"/>
    </row>
    <row r="136" spans="1:12" ht="15.75">
      <c r="A136" s="33"/>
      <c r="C136" s="27"/>
      <c r="D136" s="27"/>
      <c r="E136" s="27"/>
      <c r="F136" s="27"/>
      <c r="G136" s="27"/>
      <c r="H136" s="27"/>
      <c r="I136" s="27"/>
      <c r="J136" s="27"/>
      <c r="L136" s="5"/>
    </row>
    <row r="137" spans="1:12" ht="15.75">
      <c r="A137" s="33"/>
      <c r="C137" s="27"/>
      <c r="D137" s="27"/>
      <c r="E137" s="27"/>
      <c r="F137" s="27"/>
      <c r="G137" s="27"/>
      <c r="H137" s="27"/>
      <c r="I137" s="27"/>
      <c r="J137" s="27"/>
      <c r="L137" s="5"/>
    </row>
    <row r="138" spans="1:12" ht="15.75">
      <c r="A138" s="33"/>
      <c r="C138" s="27"/>
      <c r="D138" s="27"/>
      <c r="E138" s="27"/>
      <c r="F138" s="27"/>
      <c r="G138" s="27"/>
      <c r="H138" s="27"/>
      <c r="I138" s="27"/>
      <c r="J138" s="27"/>
      <c r="L138" s="5"/>
    </row>
    <row r="139" spans="1:12" ht="15.75">
      <c r="A139" s="33"/>
      <c r="C139" s="27"/>
      <c r="D139" s="27"/>
      <c r="E139" s="27"/>
      <c r="F139" s="27"/>
      <c r="G139" s="27"/>
      <c r="H139" s="27"/>
      <c r="I139" s="27"/>
      <c r="J139" s="27"/>
      <c r="L139" s="5"/>
    </row>
    <row r="140" spans="1:12" ht="15.75">
      <c r="A140" s="33"/>
      <c r="C140" s="27"/>
      <c r="D140" s="27"/>
      <c r="E140" s="27"/>
      <c r="F140" s="27"/>
      <c r="G140" s="27"/>
      <c r="H140" s="27"/>
      <c r="I140" s="27"/>
      <c r="J140" s="27"/>
      <c r="L140" s="5"/>
    </row>
    <row r="141" spans="1:12" ht="15.75">
      <c r="A141" s="33"/>
      <c r="C141" s="27"/>
      <c r="D141" s="27"/>
      <c r="E141" s="27"/>
      <c r="F141" s="27"/>
      <c r="G141" s="27"/>
      <c r="H141" s="27"/>
      <c r="I141" s="27"/>
      <c r="J141" s="27"/>
      <c r="L141" s="5"/>
    </row>
    <row r="142" spans="1:12" ht="15.75">
      <c r="A142" s="33"/>
      <c r="C142" s="27"/>
      <c r="D142" s="27"/>
      <c r="E142" s="27"/>
      <c r="F142" s="27"/>
      <c r="G142" s="27"/>
      <c r="H142" s="27"/>
      <c r="I142" s="27"/>
      <c r="J142" s="27"/>
      <c r="L142" s="5"/>
    </row>
    <row r="143" spans="1:12" ht="15.75">
      <c r="A143" s="33"/>
      <c r="C143" s="27"/>
      <c r="D143" s="27"/>
      <c r="E143" s="27"/>
      <c r="F143" s="27"/>
      <c r="G143" s="27"/>
      <c r="H143" s="27"/>
      <c r="I143" s="27"/>
      <c r="J143" s="27"/>
      <c r="L143" s="5"/>
    </row>
    <row r="144" spans="1:12" ht="15.75">
      <c r="A144" s="33"/>
      <c r="C144" s="27"/>
      <c r="D144" s="27"/>
      <c r="E144" s="27"/>
      <c r="F144" s="27"/>
      <c r="G144" s="27"/>
      <c r="H144" s="27"/>
      <c r="I144" s="27"/>
      <c r="J144" s="27"/>
      <c r="L144" s="5"/>
    </row>
    <row r="145" spans="1:12" ht="15.75">
      <c r="A145" s="33"/>
      <c r="C145" s="27"/>
      <c r="D145" s="27"/>
      <c r="E145" s="27"/>
      <c r="F145" s="27"/>
      <c r="G145" s="27"/>
      <c r="H145" s="27"/>
      <c r="I145" s="27"/>
      <c r="J145" s="27"/>
      <c r="L145" s="5"/>
    </row>
    <row r="146" spans="1:12" ht="15.75">
      <c r="A146" s="33"/>
      <c r="C146" s="27"/>
      <c r="D146" s="27"/>
      <c r="E146" s="27"/>
      <c r="F146" s="27"/>
      <c r="G146" s="27"/>
      <c r="H146" s="27"/>
      <c r="I146" s="27"/>
      <c r="J146" s="27"/>
      <c r="L146" s="5"/>
    </row>
    <row r="147" spans="1:12" ht="15.75">
      <c r="A147" s="33"/>
      <c r="C147" s="27"/>
      <c r="D147" s="27"/>
      <c r="E147" s="27"/>
      <c r="F147" s="27"/>
      <c r="G147" s="27"/>
      <c r="H147" s="27"/>
      <c r="I147" s="27"/>
      <c r="J147" s="27"/>
      <c r="L147" s="5"/>
    </row>
    <row r="148" spans="1:12" ht="15.75">
      <c r="A148" s="33"/>
      <c r="C148" s="27"/>
      <c r="D148" s="27"/>
      <c r="E148" s="27"/>
      <c r="F148" s="27"/>
      <c r="G148" s="27"/>
      <c r="H148" s="27"/>
      <c r="I148" s="27"/>
      <c r="J148" s="27"/>
      <c r="L148" s="5"/>
    </row>
    <row r="149" spans="1:12" ht="15.75">
      <c r="A149" s="33"/>
      <c r="C149" s="27"/>
      <c r="D149" s="27"/>
      <c r="E149" s="27"/>
      <c r="F149" s="27"/>
      <c r="G149" s="27"/>
      <c r="H149" s="27"/>
      <c r="I149" s="27"/>
      <c r="J149" s="27"/>
      <c r="L149" s="5"/>
    </row>
    <row r="150" spans="1:12" ht="15.75">
      <c r="A150" s="33"/>
      <c r="C150" s="27"/>
      <c r="D150" s="27"/>
      <c r="E150" s="27"/>
      <c r="F150" s="27"/>
      <c r="G150" s="27"/>
      <c r="H150" s="27"/>
      <c r="I150" s="27"/>
      <c r="J150" s="27"/>
      <c r="L150" s="5"/>
    </row>
    <row r="151" spans="1:12" ht="15.75">
      <c r="A151" s="33"/>
      <c r="C151" s="27"/>
      <c r="D151" s="27"/>
      <c r="E151" s="27"/>
      <c r="F151" s="27"/>
      <c r="G151" s="27"/>
      <c r="H151" s="27"/>
      <c r="I151" s="27"/>
      <c r="J151" s="27"/>
      <c r="L151" s="5"/>
    </row>
    <row r="152" spans="1:12" ht="15.75">
      <c r="A152" s="33"/>
      <c r="C152" s="27"/>
      <c r="D152" s="27"/>
      <c r="E152" s="27"/>
      <c r="F152" s="27"/>
      <c r="G152" s="27"/>
      <c r="H152" s="27"/>
      <c r="I152" s="27"/>
      <c r="J152" s="27"/>
      <c r="L152" s="5"/>
    </row>
    <row r="153" spans="1:12" ht="15.75">
      <c r="A153" s="33"/>
      <c r="C153" s="27"/>
      <c r="D153" s="27"/>
      <c r="E153" s="27"/>
      <c r="F153" s="27"/>
      <c r="G153" s="27"/>
      <c r="H153" s="27"/>
      <c r="I153" s="27"/>
      <c r="J153" s="27"/>
      <c r="L153" s="5"/>
    </row>
    <row r="154" spans="1:12" ht="15.75">
      <c r="A154" s="33"/>
      <c r="C154" s="27"/>
      <c r="D154" s="27"/>
      <c r="E154" s="27"/>
      <c r="F154" s="27"/>
      <c r="G154" s="27"/>
      <c r="H154" s="27"/>
      <c r="I154" s="27"/>
      <c r="J154" s="27"/>
      <c r="L154" s="5"/>
    </row>
    <row r="155" spans="1:12" ht="15.75">
      <c r="A155" s="33"/>
      <c r="C155" s="27"/>
      <c r="D155" s="27"/>
      <c r="E155" s="27"/>
      <c r="F155" s="27"/>
      <c r="G155" s="27"/>
      <c r="H155" s="27"/>
      <c r="I155" s="27"/>
      <c r="J155" s="27"/>
      <c r="L155" s="5"/>
    </row>
    <row r="156" spans="1:12" ht="15.75">
      <c r="A156" s="33"/>
      <c r="C156" s="27"/>
      <c r="D156" s="27"/>
      <c r="E156" s="27"/>
      <c r="F156" s="27"/>
      <c r="G156" s="27"/>
      <c r="H156" s="27"/>
      <c r="I156" s="27"/>
      <c r="J156" s="27"/>
      <c r="L156" s="5"/>
    </row>
    <row r="157" spans="1:12" ht="15.75">
      <c r="A157" s="33"/>
      <c r="C157" s="27"/>
      <c r="D157" s="27"/>
      <c r="E157" s="27"/>
      <c r="F157" s="27"/>
      <c r="G157" s="27"/>
      <c r="H157" s="27"/>
      <c r="I157" s="27"/>
      <c r="J157" s="27"/>
      <c r="L157" s="5"/>
    </row>
    <row r="158" spans="1:12" ht="15.75">
      <c r="A158" s="33"/>
      <c r="C158" s="27"/>
      <c r="D158" s="27"/>
      <c r="E158" s="27"/>
      <c r="F158" s="27"/>
      <c r="G158" s="27"/>
      <c r="H158" s="27"/>
      <c r="I158" s="27"/>
      <c r="J158" s="27"/>
      <c r="L158" s="5"/>
    </row>
    <row r="159" spans="1:12" ht="15.75">
      <c r="A159" s="33"/>
      <c r="C159" s="27"/>
      <c r="D159" s="27"/>
      <c r="E159" s="27"/>
      <c r="F159" s="27"/>
      <c r="G159" s="27"/>
      <c r="H159" s="27"/>
      <c r="I159" s="27"/>
      <c r="J159" s="27"/>
      <c r="L159" s="5"/>
    </row>
    <row r="160" spans="1:12" ht="15.75">
      <c r="A160" s="33"/>
      <c r="C160" s="27"/>
      <c r="D160" s="27"/>
      <c r="E160" s="27"/>
      <c r="F160" s="27"/>
      <c r="G160" s="27"/>
      <c r="H160" s="27"/>
      <c r="I160" s="27"/>
      <c r="J160" s="27"/>
      <c r="L160" s="5"/>
    </row>
    <row r="161" spans="1:12" ht="15.75">
      <c r="A161" s="33"/>
      <c r="C161" s="27"/>
      <c r="D161" s="27"/>
      <c r="E161" s="27"/>
      <c r="F161" s="27"/>
      <c r="G161" s="27"/>
      <c r="H161" s="27"/>
      <c r="I161" s="27"/>
      <c r="J161" s="27"/>
      <c r="L161" s="5"/>
    </row>
    <row r="162" spans="1:12" ht="15.75">
      <c r="A162" s="33"/>
      <c r="C162" s="27"/>
      <c r="D162" s="27"/>
      <c r="E162" s="27"/>
      <c r="F162" s="27"/>
      <c r="G162" s="27"/>
      <c r="H162" s="27"/>
      <c r="I162" s="27"/>
      <c r="J162" s="27"/>
      <c r="L162" s="5"/>
    </row>
    <row r="163" spans="1:12" ht="15.75">
      <c r="A163" s="33"/>
      <c r="C163" s="27"/>
      <c r="D163" s="27"/>
      <c r="E163" s="27"/>
      <c r="F163" s="27"/>
      <c r="G163" s="27"/>
      <c r="H163" s="27"/>
      <c r="I163" s="27"/>
      <c r="J163" s="27"/>
      <c r="L163" s="5"/>
    </row>
    <row r="164" spans="1:12" ht="15.75">
      <c r="A164" s="33"/>
      <c r="C164" s="27"/>
      <c r="D164" s="27"/>
      <c r="E164" s="27"/>
      <c r="F164" s="27"/>
      <c r="G164" s="27"/>
      <c r="H164" s="27"/>
      <c r="I164" s="27"/>
      <c r="J164" s="27"/>
      <c r="L164" s="5"/>
    </row>
    <row r="165" spans="1:12" ht="15.75">
      <c r="A165" s="33"/>
      <c r="C165" s="27"/>
      <c r="D165" s="27"/>
      <c r="E165" s="27"/>
      <c r="F165" s="27"/>
      <c r="G165" s="27"/>
      <c r="H165" s="27"/>
      <c r="I165" s="27"/>
      <c r="J165" s="27"/>
      <c r="L165" s="5"/>
    </row>
    <row r="166" spans="1:12" ht="15.75">
      <c r="A166" s="33"/>
      <c r="C166" s="27"/>
      <c r="D166" s="27"/>
      <c r="E166" s="27"/>
      <c r="F166" s="27"/>
      <c r="G166" s="27"/>
      <c r="H166" s="27"/>
      <c r="I166" s="27"/>
      <c r="J166" s="27"/>
      <c r="L166" s="5"/>
    </row>
    <row r="167" spans="1:12" ht="15.75">
      <c r="A167" s="33"/>
      <c r="C167" s="27"/>
      <c r="D167" s="27"/>
      <c r="E167" s="27"/>
      <c r="F167" s="27"/>
      <c r="G167" s="27"/>
      <c r="H167" s="27"/>
      <c r="I167" s="27"/>
      <c r="J167" s="27"/>
      <c r="L167" s="5"/>
    </row>
    <row r="168" spans="1:12" ht="15.75">
      <c r="A168" s="33"/>
      <c r="C168" s="27"/>
      <c r="D168" s="27"/>
      <c r="E168" s="27"/>
      <c r="F168" s="27"/>
      <c r="G168" s="27"/>
      <c r="H168" s="27"/>
      <c r="I168" s="27"/>
      <c r="J168" s="27"/>
      <c r="L168" s="5"/>
    </row>
    <row r="169" spans="1:12" ht="15.75">
      <c r="A169" s="33"/>
      <c r="C169" s="27"/>
      <c r="D169" s="27"/>
      <c r="E169" s="27"/>
      <c r="F169" s="27"/>
      <c r="G169" s="27"/>
      <c r="H169" s="27"/>
      <c r="I169" s="27"/>
      <c r="J169" s="27"/>
      <c r="L169" s="5"/>
    </row>
    <row r="170" spans="1:12" ht="15.75">
      <c r="A170" s="33"/>
      <c r="C170" s="27"/>
      <c r="D170" s="27"/>
      <c r="E170" s="27"/>
      <c r="F170" s="27"/>
      <c r="G170" s="27"/>
      <c r="H170" s="27"/>
      <c r="I170" s="27"/>
      <c r="J170" s="27"/>
      <c r="L170" s="5"/>
    </row>
    <row r="171" spans="1:12" ht="15.75">
      <c r="A171" s="33"/>
      <c r="C171" s="27"/>
      <c r="D171" s="27"/>
      <c r="E171" s="27"/>
      <c r="F171" s="27"/>
      <c r="G171" s="27"/>
      <c r="H171" s="27"/>
      <c r="I171" s="27"/>
      <c r="J171" s="27"/>
      <c r="L171" s="5"/>
    </row>
    <row r="172" spans="1:12" ht="15.75">
      <c r="A172" s="33"/>
      <c r="C172" s="27"/>
      <c r="D172" s="27"/>
      <c r="E172" s="27"/>
      <c r="F172" s="27"/>
      <c r="G172" s="27"/>
      <c r="H172" s="27"/>
      <c r="I172" s="27"/>
      <c r="J172" s="27"/>
      <c r="L172" s="5"/>
    </row>
    <row r="173" spans="1:12" ht="15.75">
      <c r="A173" s="33"/>
      <c r="C173" s="27"/>
      <c r="D173" s="27"/>
      <c r="E173" s="27"/>
      <c r="F173" s="27"/>
      <c r="G173" s="27"/>
      <c r="H173" s="27"/>
      <c r="I173" s="27"/>
      <c r="J173" s="27"/>
      <c r="L173" s="5"/>
    </row>
    <row r="174" spans="1:12" ht="15.75">
      <c r="A174" s="33"/>
      <c r="C174" s="27"/>
      <c r="D174" s="27"/>
      <c r="E174" s="27"/>
      <c r="F174" s="27"/>
      <c r="G174" s="27"/>
      <c r="H174" s="27"/>
      <c r="I174" s="27"/>
      <c r="J174" s="27"/>
      <c r="L174" s="5"/>
    </row>
    <row r="175" spans="1:12" ht="15.75">
      <c r="A175" s="33"/>
      <c r="C175" s="27"/>
      <c r="D175" s="27"/>
      <c r="E175" s="27"/>
      <c r="F175" s="27"/>
      <c r="G175" s="27"/>
      <c r="H175" s="27"/>
      <c r="I175" s="27"/>
      <c r="J175" s="27"/>
      <c r="L175" s="5"/>
    </row>
    <row r="176" spans="1:12" ht="15.75">
      <c r="A176" s="33"/>
      <c r="C176" s="27"/>
      <c r="D176" s="27"/>
      <c r="E176" s="27"/>
      <c r="F176" s="27"/>
      <c r="G176" s="27"/>
      <c r="H176" s="27"/>
      <c r="I176" s="27"/>
      <c r="J176" s="27"/>
      <c r="L176" s="5"/>
    </row>
    <row r="177" spans="1:12" ht="15.75">
      <c r="A177" s="33"/>
      <c r="C177" s="27"/>
      <c r="D177" s="27"/>
      <c r="E177" s="27"/>
      <c r="F177" s="27"/>
      <c r="G177" s="27"/>
      <c r="H177" s="27"/>
      <c r="I177" s="27"/>
      <c r="J177" s="27"/>
      <c r="L177" s="5"/>
    </row>
    <row r="178" spans="1:12" ht="15.75">
      <c r="A178" s="33"/>
      <c r="C178" s="27"/>
      <c r="D178" s="27"/>
      <c r="E178" s="27"/>
      <c r="F178" s="27"/>
      <c r="G178" s="27"/>
      <c r="H178" s="27"/>
      <c r="I178" s="27"/>
      <c r="J178" s="27"/>
      <c r="L178" s="5"/>
    </row>
    <row r="179" spans="1:12" ht="15.75">
      <c r="A179" s="33"/>
      <c r="C179" s="27"/>
      <c r="D179" s="27"/>
      <c r="E179" s="27"/>
      <c r="F179" s="27"/>
      <c r="G179" s="27"/>
      <c r="H179" s="27"/>
      <c r="I179" s="27"/>
      <c r="J179" s="27"/>
      <c r="L179" s="5"/>
    </row>
    <row r="180" spans="1:12" ht="15.75">
      <c r="A180" s="33"/>
      <c r="C180" s="27"/>
      <c r="D180" s="27"/>
      <c r="E180" s="27"/>
      <c r="F180" s="27"/>
      <c r="G180" s="27"/>
      <c r="H180" s="27"/>
      <c r="I180" s="27"/>
      <c r="J180" s="27"/>
      <c r="L180" s="5"/>
    </row>
    <row r="181" spans="1:12" ht="15.75">
      <c r="A181" s="33"/>
      <c r="C181" s="27"/>
      <c r="D181" s="27"/>
      <c r="E181" s="27"/>
      <c r="F181" s="27"/>
      <c r="G181" s="27"/>
      <c r="H181" s="27"/>
      <c r="I181" s="27"/>
      <c r="J181" s="27"/>
      <c r="L181" s="5"/>
    </row>
    <row r="182" spans="1:12" ht="15.75">
      <c r="A182" s="33"/>
      <c r="C182" s="27"/>
      <c r="D182" s="27"/>
      <c r="E182" s="27"/>
      <c r="F182" s="27"/>
      <c r="G182" s="27"/>
      <c r="H182" s="27"/>
      <c r="I182" s="27"/>
      <c r="J182" s="27"/>
      <c r="L182" s="5"/>
    </row>
    <row r="183" spans="1:12" ht="15.75">
      <c r="A183" s="33"/>
      <c r="C183" s="27"/>
      <c r="D183" s="27"/>
      <c r="E183" s="27"/>
      <c r="F183" s="27"/>
      <c r="G183" s="27"/>
      <c r="H183" s="27"/>
      <c r="I183" s="27"/>
      <c r="J183" s="27"/>
      <c r="L183" s="5"/>
    </row>
    <row r="184" spans="1:12" ht="15.75">
      <c r="A184" s="33"/>
      <c r="C184" s="27"/>
      <c r="D184" s="27"/>
      <c r="E184" s="27"/>
      <c r="F184" s="27"/>
      <c r="G184" s="27"/>
      <c r="H184" s="27"/>
      <c r="I184" s="27"/>
      <c r="J184" s="27"/>
      <c r="L184" s="5"/>
    </row>
    <row r="185" spans="1:12" ht="15.75">
      <c r="A185" s="33"/>
      <c r="C185" s="27"/>
      <c r="D185" s="27"/>
      <c r="E185" s="27"/>
      <c r="F185" s="27"/>
      <c r="G185" s="27"/>
      <c r="H185" s="27"/>
      <c r="I185" s="27"/>
      <c r="J185" s="27"/>
      <c r="L185" s="5"/>
    </row>
    <row r="186" spans="1:12" ht="15.75">
      <c r="A186" s="33"/>
      <c r="C186" s="27"/>
      <c r="D186" s="27"/>
      <c r="E186" s="27"/>
      <c r="F186" s="27"/>
      <c r="G186" s="27"/>
      <c r="H186" s="27"/>
      <c r="I186" s="27"/>
      <c r="J186" s="27"/>
      <c r="L186" s="5"/>
    </row>
    <row r="187" spans="1:12" ht="15.75">
      <c r="A187" s="33"/>
      <c r="C187" s="27"/>
      <c r="D187" s="27"/>
      <c r="E187" s="27"/>
      <c r="F187" s="27"/>
      <c r="G187" s="27"/>
      <c r="H187" s="27"/>
      <c r="I187" s="27"/>
      <c r="J187" s="27"/>
      <c r="L187" s="5"/>
    </row>
    <row r="188" spans="1:12" ht="15.75">
      <c r="A188" s="33"/>
      <c r="C188" s="27"/>
      <c r="D188" s="27"/>
      <c r="E188" s="27"/>
      <c r="F188" s="27"/>
      <c r="G188" s="27"/>
      <c r="H188" s="27"/>
      <c r="I188" s="27"/>
      <c r="J188" s="27"/>
      <c r="L188" s="5"/>
    </row>
    <row r="189" spans="1:12" ht="15.75">
      <c r="A189" s="33"/>
      <c r="C189" s="27"/>
      <c r="D189" s="27"/>
      <c r="E189" s="27"/>
      <c r="F189" s="27"/>
      <c r="G189" s="27"/>
      <c r="H189" s="27"/>
      <c r="I189" s="27"/>
      <c r="J189" s="27"/>
      <c r="L189" s="5"/>
    </row>
    <row r="190" spans="1:12" ht="15.75">
      <c r="A190" s="33"/>
      <c r="C190" s="27"/>
      <c r="D190" s="27"/>
      <c r="E190" s="27"/>
      <c r="F190" s="27"/>
      <c r="G190" s="27"/>
      <c r="H190" s="27"/>
      <c r="I190" s="27"/>
      <c r="J190" s="27"/>
      <c r="L190" s="5"/>
    </row>
    <row r="191" spans="1:12" ht="15.75">
      <c r="A191" s="33"/>
      <c r="C191" s="27"/>
      <c r="D191" s="27"/>
      <c r="E191" s="27"/>
      <c r="F191" s="27"/>
      <c r="G191" s="27"/>
      <c r="H191" s="27"/>
      <c r="I191" s="27"/>
      <c r="J191" s="27"/>
      <c r="L191" s="5"/>
    </row>
    <row r="192" spans="1:12" ht="15.75">
      <c r="A192" s="33"/>
      <c r="C192" s="27"/>
      <c r="D192" s="27"/>
      <c r="E192" s="27"/>
      <c r="F192" s="27"/>
      <c r="G192" s="27"/>
      <c r="H192" s="27"/>
      <c r="I192" s="27"/>
      <c r="J192" s="27"/>
      <c r="L192" s="5"/>
    </row>
    <row r="193" spans="1:12" ht="15.75">
      <c r="A193" s="33"/>
      <c r="C193" s="27"/>
      <c r="D193" s="27"/>
      <c r="E193" s="27"/>
      <c r="F193" s="27"/>
      <c r="G193" s="27"/>
      <c r="H193" s="27"/>
      <c r="I193" s="27"/>
      <c r="J193" s="27"/>
      <c r="L193" s="5"/>
    </row>
    <row r="194" spans="1:12" ht="15.75">
      <c r="A194" s="33"/>
      <c r="C194" s="27"/>
      <c r="D194" s="27"/>
      <c r="E194" s="27"/>
      <c r="F194" s="27"/>
      <c r="G194" s="27"/>
      <c r="H194" s="27"/>
      <c r="I194" s="27"/>
      <c r="J194" s="27"/>
      <c r="L194" s="5"/>
    </row>
    <row r="195" spans="1:12" ht="15.75">
      <c r="A195" s="33"/>
      <c r="C195" s="27"/>
      <c r="D195" s="27"/>
      <c r="E195" s="27"/>
      <c r="F195" s="27"/>
      <c r="G195" s="27"/>
      <c r="H195" s="27"/>
      <c r="I195" s="27"/>
      <c r="J195" s="27"/>
      <c r="L195" s="5"/>
    </row>
    <row r="196" spans="1:12" ht="15.75">
      <c r="A196" s="33"/>
      <c r="C196" s="27"/>
      <c r="D196" s="27"/>
      <c r="E196" s="27"/>
      <c r="F196" s="27"/>
      <c r="G196" s="27"/>
      <c r="H196" s="27"/>
      <c r="I196" s="27"/>
      <c r="J196" s="27"/>
      <c r="L196" s="5"/>
    </row>
    <row r="197" spans="1:12" ht="15.75">
      <c r="A197" s="33"/>
      <c r="C197" s="27"/>
      <c r="D197" s="27"/>
      <c r="E197" s="27"/>
      <c r="F197" s="27"/>
      <c r="G197" s="27"/>
      <c r="H197" s="27"/>
      <c r="I197" s="27"/>
      <c r="J197" s="27"/>
      <c r="L197" s="5"/>
    </row>
    <row r="198" spans="1:12" ht="15.75">
      <c r="A198" s="33"/>
      <c r="C198" s="27"/>
      <c r="D198" s="27"/>
      <c r="E198" s="27"/>
      <c r="F198" s="27"/>
      <c r="G198" s="27"/>
      <c r="H198" s="27"/>
      <c r="I198" s="27"/>
      <c r="J198" s="27"/>
      <c r="L198" s="5"/>
    </row>
    <row r="199" spans="1:12" ht="15.75">
      <c r="A199" s="33"/>
      <c r="C199" s="27"/>
      <c r="D199" s="27"/>
      <c r="E199" s="27"/>
      <c r="F199" s="27"/>
      <c r="G199" s="27"/>
      <c r="H199" s="27"/>
      <c r="I199" s="27"/>
      <c r="J199" s="27"/>
      <c r="L199" s="5"/>
    </row>
    <row r="200" spans="1:12" ht="15.75">
      <c r="A200" s="33"/>
      <c r="C200" s="27"/>
      <c r="D200" s="27"/>
      <c r="E200" s="27"/>
      <c r="F200" s="27"/>
      <c r="G200" s="27"/>
      <c r="H200" s="27"/>
      <c r="I200" s="27"/>
      <c r="J200" s="27"/>
      <c r="L200" s="5"/>
    </row>
    <row r="201" spans="1:12" ht="15.75">
      <c r="A201" s="33"/>
      <c r="C201" s="27"/>
      <c r="D201" s="27"/>
      <c r="E201" s="27"/>
      <c r="F201" s="27"/>
      <c r="G201" s="27"/>
      <c r="H201" s="27"/>
      <c r="I201" s="27"/>
      <c r="J201" s="27"/>
      <c r="L201" s="5"/>
    </row>
    <row r="202" spans="1:12" ht="15.75">
      <c r="A202" s="33"/>
      <c r="C202" s="27"/>
      <c r="D202" s="27"/>
      <c r="E202" s="27"/>
      <c r="F202" s="27"/>
      <c r="G202" s="27"/>
      <c r="H202" s="27"/>
      <c r="I202" s="27"/>
      <c r="J202" s="27"/>
      <c r="L202" s="5"/>
    </row>
    <row r="203" spans="1:12" ht="15.75">
      <c r="A203" s="33"/>
      <c r="C203" s="27"/>
      <c r="D203" s="27"/>
      <c r="E203" s="27"/>
      <c r="F203" s="27"/>
      <c r="G203" s="27"/>
      <c r="H203" s="27"/>
      <c r="I203" s="27"/>
      <c r="J203" s="27"/>
      <c r="L203" s="5"/>
    </row>
    <row r="204" spans="1:12" ht="15.75">
      <c r="A204" s="33"/>
      <c r="C204" s="27"/>
      <c r="D204" s="27"/>
      <c r="E204" s="27"/>
      <c r="F204" s="27"/>
      <c r="G204" s="27"/>
      <c r="H204" s="27"/>
      <c r="I204" s="27"/>
      <c r="J204" s="27"/>
      <c r="L204" s="5"/>
    </row>
    <row r="205" spans="1:12" ht="15.75">
      <c r="A205" s="33"/>
      <c r="C205" s="27"/>
      <c r="D205" s="27"/>
      <c r="E205" s="27"/>
      <c r="F205" s="27"/>
      <c r="G205" s="27"/>
      <c r="H205" s="27"/>
      <c r="I205" s="27"/>
      <c r="J205" s="27"/>
      <c r="L205" s="5"/>
    </row>
    <row r="206" spans="1:12" ht="15.75">
      <c r="A206" s="33"/>
      <c r="C206" s="27"/>
      <c r="D206" s="27"/>
      <c r="E206" s="27"/>
      <c r="F206" s="27"/>
      <c r="G206" s="27"/>
      <c r="H206" s="27"/>
      <c r="I206" s="27"/>
      <c r="J206" s="27"/>
      <c r="L206" s="5"/>
    </row>
    <row r="207" spans="1:12" ht="15.75">
      <c r="A207" s="33"/>
      <c r="C207" s="27"/>
      <c r="D207" s="27"/>
      <c r="E207" s="27"/>
      <c r="F207" s="27"/>
      <c r="G207" s="27"/>
      <c r="H207" s="27"/>
      <c r="I207" s="27"/>
      <c r="J207" s="27"/>
      <c r="L207" s="5"/>
    </row>
    <row r="208" spans="1:12" ht="15.75">
      <c r="A208" s="33"/>
      <c r="C208" s="27"/>
      <c r="D208" s="27"/>
      <c r="E208" s="27"/>
      <c r="F208" s="27"/>
      <c r="G208" s="27"/>
      <c r="H208" s="27"/>
      <c r="I208" s="27"/>
      <c r="J208" s="27"/>
      <c r="L208" s="5"/>
    </row>
    <row r="209" spans="1:12" ht="15.75">
      <c r="A209" s="33"/>
      <c r="C209" s="27"/>
      <c r="D209" s="27"/>
      <c r="E209" s="27"/>
      <c r="F209" s="27"/>
      <c r="G209" s="27"/>
      <c r="H209" s="27"/>
      <c r="I209" s="27"/>
      <c r="J209" s="27"/>
      <c r="L209" s="5"/>
    </row>
    <row r="210" spans="1:12" ht="15.75">
      <c r="A210" s="34"/>
      <c r="C210" s="27"/>
      <c r="D210" s="27"/>
      <c r="E210" s="27"/>
      <c r="F210" s="27"/>
      <c r="G210" s="27"/>
      <c r="H210" s="27"/>
      <c r="I210" s="27"/>
      <c r="J210" s="27"/>
      <c r="L210" s="5"/>
    </row>
    <row r="211" spans="1:12" ht="15.75">
      <c r="A211" s="34"/>
      <c r="C211" s="27"/>
      <c r="D211" s="27"/>
      <c r="E211" s="27"/>
      <c r="F211" s="27"/>
      <c r="G211" s="27"/>
      <c r="H211" s="27"/>
      <c r="I211" s="27"/>
      <c r="J211" s="27"/>
      <c r="L211" s="5"/>
    </row>
    <row r="212" spans="1:12" ht="15.75">
      <c r="A212" s="34"/>
      <c r="C212" s="27"/>
      <c r="D212" s="27"/>
      <c r="E212" s="27"/>
      <c r="F212" s="27"/>
      <c r="G212" s="27"/>
      <c r="H212" s="27"/>
      <c r="I212" s="27"/>
      <c r="J212" s="27"/>
      <c r="L212" s="5"/>
    </row>
    <row r="213" spans="1:12" ht="15.75">
      <c r="A213" s="34"/>
      <c r="C213" s="27"/>
      <c r="D213" s="27"/>
      <c r="E213" s="27"/>
      <c r="F213" s="27"/>
      <c r="G213" s="27"/>
      <c r="H213" s="27"/>
      <c r="I213" s="27"/>
      <c r="J213" s="27"/>
    </row>
    <row r="214" spans="1:12" ht="15.75">
      <c r="A214" s="34"/>
      <c r="C214" s="27"/>
      <c r="D214" s="27"/>
      <c r="E214" s="27"/>
      <c r="F214" s="27"/>
      <c r="G214" s="27"/>
      <c r="H214" s="27"/>
      <c r="I214" s="27"/>
      <c r="J214" s="27"/>
    </row>
    <row r="215" spans="1:12" ht="15.75">
      <c r="A215" s="34"/>
      <c r="C215" s="27"/>
      <c r="D215" s="27"/>
      <c r="E215" s="27"/>
      <c r="F215" s="27"/>
      <c r="G215" s="27"/>
      <c r="H215" s="27"/>
      <c r="I215" s="27"/>
      <c r="J215" s="27"/>
    </row>
    <row r="216" spans="1:12" ht="15.75">
      <c r="A216" s="34"/>
      <c r="C216" s="27"/>
      <c r="D216" s="27"/>
      <c r="E216" s="27"/>
      <c r="F216" s="27"/>
      <c r="G216" s="27"/>
      <c r="H216" s="27"/>
      <c r="I216" s="27"/>
      <c r="J216" s="27"/>
    </row>
    <row r="217" spans="1:12" ht="15.75">
      <c r="A217" s="34"/>
      <c r="C217" s="27"/>
      <c r="D217" s="27"/>
      <c r="E217" s="27"/>
      <c r="F217" s="27"/>
      <c r="G217" s="27"/>
      <c r="H217" s="27"/>
      <c r="I217" s="27"/>
      <c r="J217" s="27"/>
    </row>
    <row r="218" spans="1:12" ht="15.75">
      <c r="A218" s="34"/>
      <c r="C218" s="27"/>
      <c r="D218" s="27"/>
      <c r="E218" s="27"/>
      <c r="F218" s="27"/>
      <c r="G218" s="27"/>
      <c r="H218" s="27"/>
      <c r="I218" s="27"/>
      <c r="J218" s="27"/>
    </row>
    <row r="219" spans="1:12" ht="15.75">
      <c r="A219" s="34"/>
      <c r="C219" s="27"/>
      <c r="D219" s="27"/>
      <c r="E219" s="27"/>
      <c r="F219" s="27"/>
      <c r="G219" s="27"/>
      <c r="H219" s="27"/>
      <c r="I219" s="27"/>
      <c r="J219" s="27"/>
    </row>
    <row r="220" spans="1:12" ht="15.75">
      <c r="A220" s="34"/>
      <c r="C220" s="27"/>
      <c r="D220" s="27"/>
      <c r="E220" s="27"/>
      <c r="F220" s="27"/>
      <c r="G220" s="27"/>
      <c r="H220" s="27"/>
      <c r="I220" s="27"/>
      <c r="J220" s="27"/>
    </row>
    <row r="221" spans="1:12" ht="15.75">
      <c r="A221" s="34"/>
      <c r="C221" s="27"/>
      <c r="D221" s="27"/>
      <c r="E221" s="27"/>
      <c r="F221" s="27"/>
      <c r="G221" s="27"/>
      <c r="H221" s="27"/>
      <c r="I221" s="27"/>
      <c r="J221" s="27"/>
    </row>
    <row r="222" spans="1:12" ht="15.75">
      <c r="A222" s="34"/>
      <c r="C222" s="27"/>
      <c r="D222" s="27"/>
      <c r="E222" s="27"/>
      <c r="F222" s="27"/>
      <c r="G222" s="27"/>
      <c r="H222" s="27"/>
      <c r="I222" s="27"/>
      <c r="J222" s="27"/>
    </row>
    <row r="223" spans="1:12" ht="15.75">
      <c r="A223" s="34"/>
      <c r="C223" s="27"/>
      <c r="D223" s="27"/>
      <c r="E223" s="27"/>
      <c r="F223" s="27"/>
      <c r="G223" s="27"/>
      <c r="H223" s="27"/>
      <c r="I223" s="27"/>
      <c r="J223" s="27"/>
    </row>
    <row r="224" spans="1:12" ht="15.75">
      <c r="A224" s="34"/>
      <c r="C224" s="27"/>
      <c r="D224" s="27"/>
      <c r="E224" s="27"/>
      <c r="F224" s="27"/>
      <c r="G224" s="27"/>
      <c r="H224" s="27"/>
      <c r="I224" s="27"/>
      <c r="J224" s="27"/>
    </row>
    <row r="225" spans="1:10" ht="15.75">
      <c r="A225" s="34"/>
      <c r="C225" s="27"/>
      <c r="D225" s="27"/>
      <c r="E225" s="27"/>
      <c r="F225" s="27"/>
      <c r="G225" s="27"/>
      <c r="H225" s="27"/>
      <c r="I225" s="27"/>
      <c r="J225" s="27"/>
    </row>
    <row r="226" spans="1:10" ht="15.75">
      <c r="A226" s="34"/>
      <c r="C226" s="27"/>
      <c r="D226" s="27"/>
      <c r="E226" s="27"/>
      <c r="F226" s="27"/>
      <c r="G226" s="27"/>
      <c r="H226" s="27"/>
      <c r="I226" s="27"/>
      <c r="J226" s="27"/>
    </row>
    <row r="227" spans="1:10" ht="15.75">
      <c r="A227" s="34"/>
      <c r="C227" s="27"/>
      <c r="D227" s="27"/>
      <c r="E227" s="27"/>
      <c r="F227" s="27"/>
      <c r="G227" s="27"/>
      <c r="H227" s="27"/>
      <c r="I227" s="27"/>
      <c r="J227" s="27"/>
    </row>
    <row r="228" spans="1:10" ht="15.75">
      <c r="A228" s="34"/>
      <c r="C228" s="27"/>
      <c r="D228" s="27"/>
      <c r="E228" s="27"/>
      <c r="F228" s="27"/>
      <c r="G228" s="27"/>
      <c r="H228" s="27"/>
      <c r="I228" s="27"/>
      <c r="J228" s="27"/>
    </row>
    <row r="229" spans="1:10" ht="15.75">
      <c r="A229" s="34"/>
      <c r="C229" s="27"/>
      <c r="D229" s="27"/>
      <c r="E229" s="27"/>
      <c r="F229" s="27"/>
      <c r="G229" s="27"/>
      <c r="H229" s="27"/>
      <c r="I229" s="27"/>
      <c r="J229" s="27"/>
    </row>
    <row r="230" spans="1:10" ht="15.75">
      <c r="A230" s="34"/>
      <c r="C230" s="27"/>
      <c r="D230" s="27"/>
      <c r="E230" s="27"/>
      <c r="F230" s="27"/>
      <c r="G230" s="27"/>
      <c r="H230" s="27"/>
      <c r="I230" s="27"/>
      <c r="J230" s="27"/>
    </row>
    <row r="231" spans="1:10" ht="15.75">
      <c r="A231" s="34"/>
      <c r="C231" s="27"/>
      <c r="D231" s="27"/>
      <c r="E231" s="27"/>
      <c r="F231" s="27"/>
      <c r="G231" s="27"/>
      <c r="H231" s="27"/>
      <c r="I231" s="27"/>
      <c r="J231" s="27"/>
    </row>
    <row r="232" spans="1:10" ht="15.75">
      <c r="A232" s="34"/>
      <c r="C232" s="27"/>
      <c r="D232" s="27"/>
      <c r="E232" s="27"/>
      <c r="F232" s="27"/>
      <c r="G232" s="27"/>
      <c r="H232" s="27"/>
      <c r="I232" s="27"/>
      <c r="J232" s="27"/>
    </row>
    <row r="233" spans="1:10" ht="15.75">
      <c r="A233" s="34"/>
      <c r="C233" s="27"/>
      <c r="D233" s="27"/>
      <c r="E233" s="27"/>
      <c r="F233" s="27"/>
      <c r="G233" s="27"/>
      <c r="H233" s="27"/>
      <c r="I233" s="27"/>
      <c r="J233" s="27"/>
    </row>
    <row r="234" spans="1:10" ht="15.75">
      <c r="A234" s="34"/>
      <c r="C234" s="27"/>
      <c r="D234" s="27"/>
      <c r="E234" s="27"/>
      <c r="F234" s="27"/>
      <c r="G234" s="27"/>
      <c r="H234" s="27"/>
      <c r="I234" s="27"/>
      <c r="J234" s="27"/>
    </row>
    <row r="235" spans="1:10" ht="15.75">
      <c r="A235" s="34"/>
      <c r="C235" s="27"/>
      <c r="D235" s="27"/>
      <c r="E235" s="27"/>
      <c r="F235" s="27"/>
      <c r="G235" s="27"/>
      <c r="H235" s="27"/>
      <c r="I235" s="27"/>
      <c r="J235" s="27"/>
    </row>
    <row r="236" spans="1:10" ht="15.75">
      <c r="A236" s="34"/>
      <c r="C236" s="27"/>
      <c r="D236" s="27"/>
      <c r="E236" s="27"/>
      <c r="F236" s="27"/>
      <c r="G236" s="27"/>
      <c r="H236" s="27"/>
      <c r="I236" s="27"/>
      <c r="J236" s="27"/>
    </row>
    <row r="237" spans="1:10" ht="15.75">
      <c r="A237" s="34"/>
      <c r="C237" s="27"/>
      <c r="D237" s="27"/>
      <c r="E237" s="27"/>
      <c r="F237" s="27"/>
      <c r="G237" s="27"/>
      <c r="H237" s="27"/>
      <c r="I237" s="27"/>
      <c r="J237" s="27"/>
    </row>
    <row r="238" spans="1:10" ht="15.75">
      <c r="A238" s="34"/>
      <c r="C238" s="27"/>
      <c r="D238" s="27"/>
      <c r="E238" s="27"/>
      <c r="F238" s="27"/>
      <c r="G238" s="27"/>
      <c r="H238" s="27"/>
      <c r="I238" s="27"/>
      <c r="J238" s="27"/>
    </row>
    <row r="239" spans="1:10" ht="15.75">
      <c r="A239" s="34"/>
      <c r="C239" s="27"/>
      <c r="D239" s="27"/>
      <c r="E239" s="27"/>
      <c r="F239" s="27"/>
      <c r="G239" s="27"/>
      <c r="H239" s="27"/>
      <c r="I239" s="27"/>
      <c r="J239" s="27"/>
    </row>
    <row r="240" spans="1:10" ht="15.75">
      <c r="A240" s="34"/>
      <c r="C240" s="27"/>
      <c r="D240" s="27"/>
      <c r="E240" s="27"/>
      <c r="F240" s="27"/>
      <c r="G240" s="27"/>
      <c r="H240" s="27"/>
      <c r="I240" s="27"/>
      <c r="J240" s="27"/>
    </row>
    <row r="241" spans="1:10" ht="15.75">
      <c r="A241" s="34"/>
      <c r="C241" s="27"/>
      <c r="D241" s="27"/>
      <c r="E241" s="27"/>
      <c r="F241" s="27"/>
      <c r="G241" s="27"/>
      <c r="H241" s="27"/>
      <c r="I241" s="27"/>
      <c r="J241" s="27"/>
    </row>
    <row r="242" spans="1:10" ht="15.75">
      <c r="A242" s="34"/>
      <c r="C242" s="27"/>
      <c r="D242" s="27"/>
      <c r="E242" s="27"/>
      <c r="F242" s="27"/>
      <c r="G242" s="27"/>
      <c r="H242" s="27"/>
      <c r="I242" s="27"/>
      <c r="J242" s="27"/>
    </row>
    <row r="243" spans="1:10" ht="15.75">
      <c r="A243" s="34"/>
      <c r="C243" s="27"/>
      <c r="D243" s="27"/>
      <c r="E243" s="27"/>
      <c r="F243" s="27"/>
      <c r="G243" s="27"/>
      <c r="H243" s="27"/>
      <c r="I243" s="27"/>
      <c r="J243" s="27"/>
    </row>
    <row r="244" spans="1:10" ht="15.75">
      <c r="A244" s="34"/>
      <c r="C244" s="27"/>
      <c r="D244" s="27"/>
      <c r="E244" s="27"/>
      <c r="F244" s="27"/>
      <c r="G244" s="27"/>
      <c r="H244" s="27"/>
      <c r="I244" s="27"/>
      <c r="J244" s="27"/>
    </row>
    <row r="245" spans="1:10" ht="15.75">
      <c r="A245" s="34"/>
      <c r="C245" s="27"/>
      <c r="D245" s="27"/>
      <c r="E245" s="27"/>
      <c r="F245" s="27"/>
      <c r="G245" s="27"/>
      <c r="H245" s="27"/>
      <c r="I245" s="27"/>
      <c r="J245" s="27"/>
    </row>
    <row r="246" spans="1:10" ht="15.75">
      <c r="A246" s="34"/>
      <c r="C246" s="27"/>
      <c r="D246" s="27"/>
      <c r="E246" s="27"/>
      <c r="F246" s="27"/>
      <c r="G246" s="27"/>
      <c r="H246" s="27"/>
      <c r="I246" s="27"/>
      <c r="J246" s="27"/>
    </row>
    <row r="247" spans="1:10" ht="15.75">
      <c r="A247" s="34"/>
      <c r="C247" s="27"/>
      <c r="D247" s="27"/>
      <c r="E247" s="27"/>
      <c r="F247" s="27"/>
      <c r="G247" s="27"/>
      <c r="H247" s="27"/>
      <c r="I247" s="27"/>
      <c r="J247" s="27"/>
    </row>
    <row r="248" spans="1:10" ht="15.75">
      <c r="A248" s="34"/>
      <c r="C248" s="27"/>
      <c r="D248" s="27"/>
      <c r="E248" s="27"/>
      <c r="F248" s="27"/>
      <c r="G248" s="27"/>
      <c r="H248" s="27"/>
      <c r="I248" s="27"/>
      <c r="J248" s="27"/>
    </row>
    <row r="249" spans="1:10" ht="15.75">
      <c r="A249" s="34"/>
      <c r="C249" s="27"/>
      <c r="D249" s="27"/>
      <c r="E249" s="27"/>
      <c r="F249" s="27"/>
      <c r="G249" s="27"/>
      <c r="H249" s="27"/>
      <c r="I249" s="27"/>
      <c r="J249" s="27"/>
    </row>
    <row r="250" spans="1:10" ht="15.75">
      <c r="A250" s="34"/>
      <c r="C250" s="27"/>
      <c r="D250" s="27"/>
      <c r="E250" s="27"/>
      <c r="F250" s="27"/>
      <c r="G250" s="27"/>
      <c r="H250" s="27"/>
      <c r="I250" s="27"/>
      <c r="J250" s="27"/>
    </row>
    <row r="251" spans="1:10" ht="15.75">
      <c r="A251" s="34"/>
      <c r="C251" s="27"/>
      <c r="D251" s="27"/>
      <c r="E251" s="27"/>
      <c r="F251" s="27"/>
      <c r="G251" s="27"/>
      <c r="H251" s="27"/>
      <c r="I251" s="27"/>
      <c r="J251" s="27"/>
    </row>
    <row r="252" spans="1:10" ht="15.75">
      <c r="A252" s="34"/>
      <c r="C252" s="27"/>
      <c r="D252" s="27"/>
      <c r="E252" s="27"/>
      <c r="F252" s="27"/>
      <c r="G252" s="27"/>
      <c r="H252" s="27"/>
      <c r="I252" s="27"/>
      <c r="J252" s="27"/>
    </row>
    <row r="253" spans="1:10" ht="15.75">
      <c r="A253" s="34"/>
      <c r="C253" s="27"/>
      <c r="D253" s="27"/>
      <c r="E253" s="27"/>
      <c r="F253" s="27"/>
      <c r="G253" s="27"/>
      <c r="H253" s="27"/>
      <c r="I253" s="27"/>
      <c r="J253" s="27"/>
    </row>
    <row r="254" spans="1:10" ht="15.75">
      <c r="A254" s="34"/>
      <c r="C254" s="27"/>
      <c r="D254" s="27"/>
      <c r="E254" s="27"/>
      <c r="F254" s="27"/>
      <c r="G254" s="27"/>
      <c r="H254" s="27"/>
      <c r="I254" s="27"/>
      <c r="J254" s="27"/>
    </row>
    <row r="255" spans="1:10" ht="15.75">
      <c r="A255" s="34"/>
      <c r="C255" s="27"/>
      <c r="D255" s="27"/>
      <c r="E255" s="27"/>
      <c r="F255" s="27"/>
      <c r="G255" s="27"/>
      <c r="H255" s="27"/>
      <c r="I255" s="27"/>
      <c r="J255" s="27"/>
    </row>
    <row r="256" spans="1:10" ht="15.75">
      <c r="A256" s="34"/>
      <c r="C256" s="27"/>
      <c r="D256" s="27"/>
      <c r="E256" s="27"/>
      <c r="F256" s="27"/>
      <c r="G256" s="27"/>
      <c r="H256" s="27"/>
      <c r="I256" s="27"/>
      <c r="J256" s="27"/>
    </row>
    <row r="257" spans="1:10" ht="15.75">
      <c r="A257" s="34"/>
      <c r="C257" s="27"/>
      <c r="D257" s="27"/>
      <c r="E257" s="27"/>
      <c r="F257" s="27"/>
      <c r="G257" s="27"/>
      <c r="H257" s="27"/>
      <c r="I257" s="27"/>
      <c r="J257" s="27"/>
    </row>
    <row r="258" spans="1:10" ht="15.75">
      <c r="A258" s="34"/>
      <c r="C258" s="27"/>
      <c r="D258" s="27"/>
      <c r="E258" s="27"/>
      <c r="F258" s="27"/>
      <c r="G258" s="27"/>
      <c r="H258" s="27"/>
      <c r="I258" s="27"/>
      <c r="J258" s="27"/>
    </row>
    <row r="259" spans="1:10" ht="15.75">
      <c r="A259" s="34"/>
      <c r="C259" s="27"/>
      <c r="D259" s="27"/>
      <c r="E259" s="27"/>
      <c r="F259" s="27"/>
      <c r="G259" s="27"/>
      <c r="H259" s="27"/>
      <c r="I259" s="27"/>
      <c r="J259" s="27"/>
    </row>
    <row r="260" spans="1:10" ht="15.75">
      <c r="A260" s="34"/>
      <c r="C260" s="27"/>
      <c r="D260" s="27"/>
      <c r="E260" s="27"/>
      <c r="F260" s="27"/>
      <c r="G260" s="27"/>
      <c r="H260" s="27"/>
      <c r="I260" s="27"/>
      <c r="J260" s="27"/>
    </row>
    <row r="261" spans="1:10" ht="15.75">
      <c r="A261" s="34"/>
      <c r="C261" s="27"/>
      <c r="D261" s="27"/>
      <c r="E261" s="27"/>
      <c r="F261" s="27"/>
      <c r="G261" s="27"/>
      <c r="H261" s="27"/>
      <c r="I261" s="27"/>
      <c r="J261" s="27"/>
    </row>
    <row r="262" spans="1:10" ht="15.75">
      <c r="A262" s="34"/>
      <c r="C262" s="27"/>
      <c r="D262" s="27"/>
      <c r="E262" s="27"/>
      <c r="F262" s="27"/>
      <c r="G262" s="27"/>
      <c r="H262" s="27"/>
      <c r="I262" s="27"/>
      <c r="J262" s="27"/>
    </row>
    <row r="263" spans="1:10" ht="15.75">
      <c r="A263" s="34"/>
      <c r="C263" s="27"/>
      <c r="D263" s="27"/>
      <c r="E263" s="27"/>
      <c r="F263" s="27"/>
      <c r="G263" s="27"/>
      <c r="H263" s="27"/>
      <c r="I263" s="27"/>
      <c r="J263" s="27"/>
    </row>
    <row r="264" spans="1:10" ht="15.75">
      <c r="A264" s="34"/>
      <c r="C264" s="27"/>
      <c r="D264" s="27"/>
      <c r="E264" s="27"/>
      <c r="F264" s="27"/>
      <c r="G264" s="27"/>
      <c r="H264" s="27"/>
      <c r="I264" s="27"/>
      <c r="J264" s="27"/>
    </row>
    <row r="265" spans="1:10" ht="15.75">
      <c r="A265" s="34"/>
      <c r="C265" s="27"/>
      <c r="D265" s="27"/>
      <c r="E265" s="27"/>
      <c r="F265" s="27"/>
      <c r="G265" s="27"/>
      <c r="H265" s="27"/>
      <c r="I265" s="27"/>
      <c r="J265" s="27"/>
    </row>
    <row r="266" spans="1:10" ht="15.75">
      <c r="A266" s="34"/>
      <c r="C266" s="27"/>
      <c r="D266" s="27"/>
      <c r="E266" s="27"/>
      <c r="F266" s="27"/>
      <c r="G266" s="27"/>
      <c r="H266" s="27"/>
      <c r="I266" s="27"/>
      <c r="J266" s="27"/>
    </row>
    <row r="267" spans="1:10" ht="15.75">
      <c r="A267" s="34"/>
      <c r="C267" s="27"/>
      <c r="D267" s="27"/>
      <c r="E267" s="27"/>
      <c r="F267" s="27"/>
      <c r="G267" s="27"/>
      <c r="H267" s="27"/>
      <c r="I267" s="27"/>
      <c r="J267" s="27"/>
    </row>
    <row r="268" spans="1:10" ht="15.75">
      <c r="A268" s="34"/>
      <c r="C268" s="27"/>
      <c r="D268" s="27"/>
      <c r="E268" s="27"/>
      <c r="F268" s="27"/>
      <c r="G268" s="27"/>
      <c r="H268" s="27"/>
      <c r="I268" s="27"/>
      <c r="J268" s="27"/>
    </row>
    <row r="269" spans="1:10" ht="15.75">
      <c r="A269" s="34"/>
      <c r="C269" s="27"/>
      <c r="D269" s="27"/>
      <c r="E269" s="27"/>
      <c r="F269" s="27"/>
      <c r="G269" s="27"/>
      <c r="H269" s="27"/>
      <c r="I269" s="27"/>
      <c r="J269" s="27"/>
    </row>
    <row r="270" spans="1:10" ht="15.75">
      <c r="A270" s="34"/>
      <c r="C270" s="27"/>
      <c r="D270" s="27"/>
      <c r="E270" s="27"/>
      <c r="F270" s="27"/>
      <c r="G270" s="27"/>
      <c r="H270" s="27"/>
      <c r="I270" s="27"/>
      <c r="J270" s="27"/>
    </row>
    <row r="271" spans="1:10" ht="15.75">
      <c r="A271" s="34"/>
      <c r="C271" s="27"/>
      <c r="D271" s="27"/>
      <c r="E271" s="27"/>
      <c r="F271" s="27"/>
      <c r="G271" s="27"/>
      <c r="H271" s="27"/>
      <c r="I271" s="27"/>
      <c r="J271" s="27"/>
    </row>
    <row r="272" spans="1:10" ht="15.75">
      <c r="A272" s="34"/>
      <c r="C272" s="27"/>
      <c r="D272" s="27"/>
      <c r="E272" s="27"/>
      <c r="F272" s="27"/>
      <c r="G272" s="27"/>
      <c r="H272" s="27"/>
      <c r="I272" s="27"/>
      <c r="J272" s="27"/>
    </row>
    <row r="273" spans="1:10" ht="15.75">
      <c r="A273" s="34"/>
      <c r="C273" s="27"/>
      <c r="D273" s="27"/>
      <c r="E273" s="27"/>
      <c r="F273" s="27"/>
      <c r="G273" s="27"/>
      <c r="H273" s="27"/>
      <c r="I273" s="27"/>
      <c r="J273" s="27"/>
    </row>
    <row r="274" spans="1:10" ht="15.75">
      <c r="A274" s="34"/>
      <c r="C274" s="27"/>
      <c r="D274" s="27"/>
      <c r="E274" s="27"/>
      <c r="F274" s="27"/>
      <c r="G274" s="27"/>
      <c r="H274" s="27"/>
      <c r="I274" s="27"/>
      <c r="J274" s="27"/>
    </row>
    <row r="275" spans="1:10" ht="15.75">
      <c r="A275" s="34"/>
      <c r="C275" s="27"/>
      <c r="D275" s="27"/>
      <c r="E275" s="27"/>
      <c r="F275" s="27"/>
      <c r="G275" s="27"/>
      <c r="H275" s="27"/>
      <c r="I275" s="27"/>
      <c r="J275" s="27"/>
    </row>
    <row r="276" spans="1:10" ht="15.75">
      <c r="A276" s="34"/>
      <c r="C276" s="27"/>
      <c r="D276" s="27"/>
      <c r="E276" s="27"/>
      <c r="F276" s="27"/>
      <c r="G276" s="27"/>
      <c r="H276" s="27"/>
      <c r="I276" s="27"/>
      <c r="J276" s="27"/>
    </row>
    <row r="277" spans="1:10" ht="15.75">
      <c r="A277" s="34"/>
      <c r="C277" s="27"/>
      <c r="D277" s="27"/>
      <c r="E277" s="27"/>
      <c r="F277" s="27"/>
      <c r="G277" s="27"/>
      <c r="H277" s="27"/>
      <c r="I277" s="27"/>
      <c r="J277" s="27"/>
    </row>
    <row r="278" spans="1:10" ht="15.75">
      <c r="A278" s="34"/>
      <c r="C278" s="27"/>
      <c r="D278" s="27"/>
      <c r="E278" s="27"/>
      <c r="F278" s="27"/>
      <c r="G278" s="27"/>
      <c r="H278" s="27"/>
      <c r="I278" s="27"/>
      <c r="J278" s="27"/>
    </row>
    <row r="279" spans="1:10" ht="15.75">
      <c r="A279" s="34"/>
      <c r="C279" s="27"/>
      <c r="D279" s="27"/>
      <c r="E279" s="27"/>
      <c r="F279" s="27"/>
      <c r="G279" s="27"/>
      <c r="H279" s="27"/>
      <c r="I279" s="27"/>
      <c r="J279" s="27"/>
    </row>
    <row r="280" spans="1:10" ht="15.75">
      <c r="A280" s="34"/>
      <c r="C280" s="27"/>
      <c r="D280" s="27"/>
      <c r="E280" s="27"/>
      <c r="F280" s="27"/>
      <c r="G280" s="27"/>
      <c r="H280" s="27"/>
      <c r="I280" s="27"/>
      <c r="J280" s="27"/>
    </row>
    <row r="281" spans="1:10" ht="15.75">
      <c r="A281" s="34"/>
      <c r="C281" s="27"/>
      <c r="D281" s="27"/>
      <c r="E281" s="27"/>
      <c r="F281" s="27"/>
      <c r="G281" s="27"/>
      <c r="H281" s="27"/>
      <c r="I281" s="27"/>
      <c r="J281" s="27"/>
    </row>
    <row r="282" spans="1:10" ht="15.75">
      <c r="A282" s="34"/>
    </row>
    <row r="283" spans="1:10" ht="15.75">
      <c r="A283" s="34"/>
    </row>
    <row r="284" spans="1:10" ht="15.75">
      <c r="A284" s="34"/>
    </row>
    <row r="285" spans="1:10" ht="15.75">
      <c r="A285" s="34"/>
    </row>
    <row r="286" spans="1:10" ht="15.75">
      <c r="A286" s="34"/>
    </row>
    <row r="287" spans="1:10" ht="15.75">
      <c r="A287" s="34"/>
    </row>
    <row r="288" spans="1:10" ht="15.75">
      <c r="A288" s="34"/>
    </row>
    <row r="289" spans="1:1" ht="15.75">
      <c r="A289" s="34"/>
    </row>
    <row r="290" spans="1:1" ht="15.75">
      <c r="A290" s="34"/>
    </row>
    <row r="291" spans="1:1" ht="15.75">
      <c r="A291" s="34"/>
    </row>
    <row r="292" spans="1:1" ht="15.75">
      <c r="A292" s="34"/>
    </row>
    <row r="293" spans="1:1" ht="15.75">
      <c r="A293" s="34"/>
    </row>
    <row r="294" spans="1:1" ht="15.75">
      <c r="A294" s="34"/>
    </row>
    <row r="295" spans="1:1" ht="15.75">
      <c r="A295" s="34"/>
    </row>
    <row r="296" spans="1:1" ht="15.75">
      <c r="A296" s="34"/>
    </row>
    <row r="297" spans="1:1" ht="15.75">
      <c r="A297" s="34"/>
    </row>
    <row r="298" spans="1:1" ht="15.75">
      <c r="A298" s="34"/>
    </row>
    <row r="299" spans="1:1" ht="15.75">
      <c r="A299" s="34"/>
    </row>
    <row r="300" spans="1:1" ht="15.75">
      <c r="A300" s="34"/>
    </row>
    <row r="301" spans="1:1" ht="15.75">
      <c r="A301" s="34"/>
    </row>
    <row r="302" spans="1:1" ht="15.75">
      <c r="A302" s="34"/>
    </row>
    <row r="303" spans="1:1" ht="15.75">
      <c r="A303" s="34"/>
    </row>
    <row r="304" spans="1:1" ht="15.75">
      <c r="A304" s="34"/>
    </row>
    <row r="305" spans="1:1" ht="15.75">
      <c r="A305" s="34"/>
    </row>
    <row r="306" spans="1:1" ht="15.75">
      <c r="A306" s="34"/>
    </row>
    <row r="307" spans="1:1" ht="15.75">
      <c r="A307" s="34"/>
    </row>
    <row r="308" spans="1:1" ht="15.75">
      <c r="A308" s="34"/>
    </row>
    <row r="309" spans="1:1" ht="15.75">
      <c r="A309" s="34"/>
    </row>
    <row r="310" spans="1:1" ht="15.75">
      <c r="A310" s="34"/>
    </row>
    <row r="311" spans="1:1" ht="15.75">
      <c r="A311" s="34"/>
    </row>
    <row r="312" spans="1:1" ht="15.75">
      <c r="A312" s="34"/>
    </row>
    <row r="313" spans="1:1" ht="15.75">
      <c r="A313" s="34"/>
    </row>
    <row r="314" spans="1:1" ht="15.75">
      <c r="A314" s="34"/>
    </row>
    <row r="315" spans="1:1" ht="15.75">
      <c r="A315" s="34"/>
    </row>
    <row r="316" spans="1:1" ht="15.75">
      <c r="A316" s="34"/>
    </row>
    <row r="317" spans="1:1" ht="15.75">
      <c r="A317" s="34"/>
    </row>
    <row r="318" spans="1:1" ht="15.75">
      <c r="A318" s="34"/>
    </row>
    <row r="319" spans="1:1" ht="15.75">
      <c r="A319" s="34"/>
    </row>
    <row r="320" spans="1:1" ht="15.75">
      <c r="A320" s="34"/>
    </row>
    <row r="321" spans="1:1" ht="15.75">
      <c r="A321" s="34"/>
    </row>
    <row r="322" spans="1:1" ht="15.75">
      <c r="A322" s="34"/>
    </row>
    <row r="323" spans="1:1" ht="15.75">
      <c r="A323" s="34"/>
    </row>
    <row r="324" spans="1:1" ht="15.75">
      <c r="A324" s="34"/>
    </row>
    <row r="325" spans="1:1" ht="15.75">
      <c r="A325" s="34"/>
    </row>
    <row r="326" spans="1:1" ht="15.75">
      <c r="A326" s="34"/>
    </row>
    <row r="327" spans="1:1" ht="15.75">
      <c r="A327" s="34"/>
    </row>
    <row r="328" spans="1:1" ht="15.75">
      <c r="A328" s="34"/>
    </row>
    <row r="329" spans="1:1" ht="15.75">
      <c r="A329" s="34"/>
    </row>
    <row r="330" spans="1:1" ht="15.75">
      <c r="A330" s="34"/>
    </row>
    <row r="331" spans="1:1" ht="15.75">
      <c r="A331" s="34"/>
    </row>
    <row r="332" spans="1:1" ht="15.75">
      <c r="A332" s="34"/>
    </row>
    <row r="333" spans="1:1" ht="15.75">
      <c r="A333" s="34"/>
    </row>
    <row r="334" spans="1:1" ht="15.75">
      <c r="A334" s="34"/>
    </row>
    <row r="335" spans="1:1" ht="15.75">
      <c r="A335" s="34"/>
    </row>
    <row r="336" spans="1:1" ht="15.75">
      <c r="A336" s="34"/>
    </row>
    <row r="337" spans="1:1" ht="15.75">
      <c r="A337" s="34"/>
    </row>
    <row r="338" spans="1:1" ht="15.75">
      <c r="A338" s="34"/>
    </row>
    <row r="339" spans="1:1" ht="15.75">
      <c r="A339" s="34"/>
    </row>
    <row r="340" spans="1:1" ht="15.75">
      <c r="A340" s="34"/>
    </row>
    <row r="341" spans="1:1" ht="15.75">
      <c r="A341" s="34"/>
    </row>
    <row r="342" spans="1:1" ht="15.75">
      <c r="A342" s="34"/>
    </row>
    <row r="343" spans="1:1" ht="15.75">
      <c r="A343" s="34"/>
    </row>
    <row r="344" spans="1:1" ht="15.75">
      <c r="A344" s="34"/>
    </row>
    <row r="345" spans="1:1" ht="15.75">
      <c r="A345" s="34"/>
    </row>
    <row r="346" spans="1:1" ht="15.75">
      <c r="A346" s="34"/>
    </row>
    <row r="347" spans="1:1" ht="15.75">
      <c r="A347" s="34"/>
    </row>
    <row r="348" spans="1:1" ht="15.75">
      <c r="A348" s="34"/>
    </row>
    <row r="349" spans="1:1" ht="15.75">
      <c r="A349" s="34"/>
    </row>
    <row r="350" spans="1:1" ht="15.75">
      <c r="A350" s="34"/>
    </row>
    <row r="351" spans="1:1" ht="15.75">
      <c r="A351" s="34"/>
    </row>
    <row r="352" spans="1:1" ht="15.75">
      <c r="A352" s="34"/>
    </row>
    <row r="353" spans="1:1" ht="15.75">
      <c r="A353" s="34"/>
    </row>
    <row r="354" spans="1:1" ht="15.75">
      <c r="A354" s="34"/>
    </row>
    <row r="355" spans="1:1" ht="15.75">
      <c r="A355" s="34"/>
    </row>
    <row r="356" spans="1:1" ht="15.75">
      <c r="A356" s="34"/>
    </row>
    <row r="357" spans="1:1" ht="15.75">
      <c r="A357" s="34"/>
    </row>
    <row r="358" spans="1:1" ht="15.75">
      <c r="A358" s="34"/>
    </row>
    <row r="359" spans="1:1" ht="15.75">
      <c r="A359" s="34"/>
    </row>
    <row r="360" spans="1:1" ht="15.75">
      <c r="A360" s="34"/>
    </row>
    <row r="361" spans="1:1" ht="15.75">
      <c r="A361" s="34"/>
    </row>
    <row r="362" spans="1:1" ht="15.75">
      <c r="A362" s="34"/>
    </row>
    <row r="363" spans="1:1" ht="15.75">
      <c r="A363" s="34"/>
    </row>
    <row r="364" spans="1:1" ht="15.75">
      <c r="A364" s="34"/>
    </row>
    <row r="365" spans="1:1" ht="15.75">
      <c r="A365" s="34"/>
    </row>
    <row r="366" spans="1:1" ht="15.75">
      <c r="A366" s="34"/>
    </row>
    <row r="367" spans="1:1" ht="15.75">
      <c r="A367" s="34"/>
    </row>
    <row r="368" spans="1:1" ht="15.75">
      <c r="A368" s="34"/>
    </row>
    <row r="369" spans="1:1" ht="15.75">
      <c r="A369" s="34"/>
    </row>
    <row r="370" spans="1:1" ht="15.75">
      <c r="A370" s="34"/>
    </row>
    <row r="371" spans="1:1" ht="15.75">
      <c r="A371" s="34"/>
    </row>
    <row r="372" spans="1:1" ht="15.75">
      <c r="A372" s="34"/>
    </row>
    <row r="373" spans="1:1" ht="15.75">
      <c r="A373" s="34"/>
    </row>
    <row r="374" spans="1:1" ht="15.75">
      <c r="A374" s="34"/>
    </row>
    <row r="375" spans="1:1" ht="15.75">
      <c r="A375" s="34"/>
    </row>
    <row r="376" spans="1:1" ht="15.75">
      <c r="A376" s="34"/>
    </row>
    <row r="377" spans="1:1" ht="15.75">
      <c r="A377" s="34"/>
    </row>
    <row r="378" spans="1:1" ht="15.75">
      <c r="A378" s="34"/>
    </row>
    <row r="379" spans="1:1" ht="15.75">
      <c r="A379" s="34"/>
    </row>
    <row r="380" spans="1:1" ht="15.75">
      <c r="A380" s="34"/>
    </row>
    <row r="381" spans="1:1" ht="15.75">
      <c r="A381" s="34"/>
    </row>
    <row r="382" spans="1:1" ht="15.75">
      <c r="A382" s="34"/>
    </row>
    <row r="383" spans="1:1" ht="15.75">
      <c r="A383" s="34"/>
    </row>
    <row r="384" spans="1:1" ht="15.75">
      <c r="A384" s="34"/>
    </row>
    <row r="385" spans="1:1" ht="15.75">
      <c r="A385" s="34"/>
    </row>
    <row r="386" spans="1:1" ht="15.75">
      <c r="A386" s="34"/>
    </row>
    <row r="387" spans="1:1" ht="15.75">
      <c r="A387" s="34"/>
    </row>
    <row r="388" spans="1:1" ht="15.75">
      <c r="A388" s="34"/>
    </row>
    <row r="389" spans="1:1" ht="15.75">
      <c r="A389" s="34"/>
    </row>
    <row r="390" spans="1:1" ht="15.75">
      <c r="A390" s="34"/>
    </row>
    <row r="391" spans="1:1" ht="15.75">
      <c r="A391" s="34"/>
    </row>
    <row r="392" spans="1:1" ht="15.75">
      <c r="A392" s="34"/>
    </row>
    <row r="393" spans="1:1" ht="15.75">
      <c r="A393" s="34"/>
    </row>
    <row r="394" spans="1:1" ht="15.75">
      <c r="A394" s="34"/>
    </row>
    <row r="395" spans="1:1" ht="15.75">
      <c r="A395" s="34"/>
    </row>
    <row r="396" spans="1:1" ht="15.75">
      <c r="A396" s="34"/>
    </row>
    <row r="397" spans="1:1" ht="15.75">
      <c r="A397" s="34"/>
    </row>
    <row r="398" spans="1:1" ht="15.75">
      <c r="A398" s="34"/>
    </row>
    <row r="399" spans="1:1" ht="15.75">
      <c r="A399" s="34"/>
    </row>
    <row r="400" spans="1:1" ht="15.75">
      <c r="A400" s="34"/>
    </row>
    <row r="401" spans="1:1" ht="15.75">
      <c r="A401" s="34"/>
    </row>
    <row r="402" spans="1:1" ht="15.75">
      <c r="A402" s="34"/>
    </row>
    <row r="403" spans="1:1" ht="15.75">
      <c r="A403" s="34"/>
    </row>
    <row r="404" spans="1:1" ht="15.75">
      <c r="A404" s="34"/>
    </row>
    <row r="405" spans="1:1" ht="15.75">
      <c r="A405" s="34"/>
    </row>
    <row r="406" spans="1:1" ht="15.75">
      <c r="A406" s="34"/>
    </row>
    <row r="407" spans="1:1" ht="15.75">
      <c r="A407" s="34"/>
    </row>
    <row r="408" spans="1:1" ht="15.75">
      <c r="A408" s="34"/>
    </row>
    <row r="409" spans="1:1" ht="15.75">
      <c r="A409" s="34"/>
    </row>
    <row r="410" spans="1:1" ht="15.75">
      <c r="A410" s="34"/>
    </row>
    <row r="411" spans="1:1" ht="15.75">
      <c r="A411" s="34"/>
    </row>
    <row r="412" spans="1:1" ht="15.75">
      <c r="A412" s="34"/>
    </row>
    <row r="413" spans="1:1" ht="15.75">
      <c r="A413" s="34"/>
    </row>
    <row r="414" spans="1:1" ht="15.75">
      <c r="A414" s="34"/>
    </row>
    <row r="415" spans="1:1" ht="15.75">
      <c r="A415" s="34"/>
    </row>
    <row r="416" spans="1:1" ht="15.75">
      <c r="A416" s="34"/>
    </row>
    <row r="417" spans="1:1" ht="15.75">
      <c r="A417" s="34"/>
    </row>
    <row r="418" spans="1:1" ht="15.75">
      <c r="A418" s="34"/>
    </row>
    <row r="419" spans="1:1" ht="15.75">
      <c r="A419" s="34"/>
    </row>
    <row r="420" spans="1:1" ht="15.75">
      <c r="A420" s="34"/>
    </row>
    <row r="421" spans="1:1" ht="15.75">
      <c r="A421" s="34"/>
    </row>
    <row r="422" spans="1:1" ht="15.75">
      <c r="A422" s="34"/>
    </row>
    <row r="423" spans="1:1" ht="15.75">
      <c r="A423" s="34"/>
    </row>
    <row r="424" spans="1:1" ht="15.75">
      <c r="A424" s="34"/>
    </row>
    <row r="425" spans="1:1" ht="15.75">
      <c r="A425" s="34"/>
    </row>
    <row r="426" spans="1:1" ht="15.75">
      <c r="A426" s="34"/>
    </row>
    <row r="427" spans="1:1" ht="15.75">
      <c r="A427" s="34"/>
    </row>
    <row r="428" spans="1:1" ht="15.75">
      <c r="A428" s="34"/>
    </row>
    <row r="429" spans="1:1" ht="15.75">
      <c r="A429" s="34"/>
    </row>
    <row r="430" spans="1:1" ht="15.75">
      <c r="A430" s="34"/>
    </row>
    <row r="431" spans="1:1" ht="15.75">
      <c r="A431" s="34"/>
    </row>
    <row r="432" spans="1:1" ht="15.75">
      <c r="A432" s="34"/>
    </row>
    <row r="433" spans="1:1" ht="15.75">
      <c r="A433" s="34"/>
    </row>
    <row r="434" spans="1:1" ht="15.75">
      <c r="A434" s="34"/>
    </row>
    <row r="435" spans="1:1" ht="15.75">
      <c r="A435" s="34"/>
    </row>
    <row r="436" spans="1:1" ht="15.75">
      <c r="A436" s="34"/>
    </row>
    <row r="437" spans="1:1" ht="15.75">
      <c r="A437" s="34"/>
    </row>
    <row r="438" spans="1:1" ht="15.75">
      <c r="A438" s="34"/>
    </row>
    <row r="439" spans="1:1" ht="15.75">
      <c r="A439" s="34"/>
    </row>
    <row r="440" spans="1:1" ht="15.75">
      <c r="A440" s="34"/>
    </row>
    <row r="441" spans="1:1" ht="15.75">
      <c r="A441" s="34"/>
    </row>
    <row r="442" spans="1:1" ht="15.75">
      <c r="A442" s="34"/>
    </row>
    <row r="443" spans="1:1" ht="15.75">
      <c r="A443" s="34"/>
    </row>
    <row r="444" spans="1:1" ht="15.75">
      <c r="A444" s="34"/>
    </row>
    <row r="445" spans="1:1" ht="15.75">
      <c r="A445" s="34"/>
    </row>
    <row r="446" spans="1:1" ht="15.75">
      <c r="A446" s="34"/>
    </row>
    <row r="447" spans="1:1" ht="15.75">
      <c r="A447" s="34"/>
    </row>
    <row r="448" spans="1:1" ht="15.75">
      <c r="A448" s="34"/>
    </row>
    <row r="449" spans="1:1" ht="15.75">
      <c r="A449" s="34"/>
    </row>
    <row r="450" spans="1:1" ht="15.75">
      <c r="A450" s="34"/>
    </row>
    <row r="451" spans="1:1" ht="15.75">
      <c r="A451" s="34"/>
    </row>
    <row r="452" spans="1:1" ht="15.75">
      <c r="A452" s="34"/>
    </row>
    <row r="453" spans="1:1" ht="15.75">
      <c r="A453" s="34"/>
    </row>
    <row r="454" spans="1:1" ht="15.75">
      <c r="A454" s="34"/>
    </row>
    <row r="455" spans="1:1" ht="15.75">
      <c r="A455" s="34"/>
    </row>
    <row r="456" spans="1:1" ht="15.75">
      <c r="A456" s="34"/>
    </row>
    <row r="457" spans="1:1" ht="15.75">
      <c r="A457" s="34"/>
    </row>
    <row r="458" spans="1:1" ht="15.75">
      <c r="A458" s="34"/>
    </row>
    <row r="459" spans="1:1" ht="15.75">
      <c r="A459" s="34"/>
    </row>
    <row r="460" spans="1:1" ht="15.75">
      <c r="A460" s="34"/>
    </row>
    <row r="461" spans="1:1" ht="15.75">
      <c r="A461" s="34"/>
    </row>
    <row r="462" spans="1:1" ht="15.75">
      <c r="A462" s="34"/>
    </row>
    <row r="463" spans="1:1" ht="15.75">
      <c r="A463" s="34"/>
    </row>
    <row r="464" spans="1:1" ht="15.75">
      <c r="A464" s="34"/>
    </row>
    <row r="465" spans="1:1" ht="15.75">
      <c r="A465" s="34"/>
    </row>
    <row r="466" spans="1:1" ht="15.75">
      <c r="A466" s="34"/>
    </row>
    <row r="467" spans="1:1" ht="15.75">
      <c r="A467" s="34"/>
    </row>
    <row r="468" spans="1:1" ht="15.75">
      <c r="A468" s="34"/>
    </row>
    <row r="469" spans="1:1" ht="15.75">
      <c r="A469" s="34"/>
    </row>
    <row r="470" spans="1:1" ht="15.75">
      <c r="A470" s="34"/>
    </row>
    <row r="471" spans="1:1" ht="15.75">
      <c r="A471" s="34"/>
    </row>
    <row r="472" spans="1:1" ht="15.75">
      <c r="A472" s="34"/>
    </row>
    <row r="473" spans="1:1" ht="15.75">
      <c r="A473" s="34"/>
    </row>
    <row r="474" spans="1:1" ht="15.75">
      <c r="A474" s="34"/>
    </row>
    <row r="475" spans="1:1" ht="15.75">
      <c r="A475" s="34"/>
    </row>
    <row r="476" spans="1:1" ht="15.75">
      <c r="A476" s="34"/>
    </row>
    <row r="477" spans="1:1" ht="15.75">
      <c r="A477" s="34"/>
    </row>
    <row r="478" spans="1:1" ht="15.75">
      <c r="A478" s="34"/>
    </row>
    <row r="479" spans="1:1" ht="15.75">
      <c r="A479" s="34"/>
    </row>
    <row r="480" spans="1:1" ht="15.75">
      <c r="A480" s="34"/>
    </row>
    <row r="481" spans="1:1" ht="15.75">
      <c r="A481" s="34"/>
    </row>
    <row r="482" spans="1:1" ht="15.75">
      <c r="A482" s="34"/>
    </row>
    <row r="483" spans="1:1" ht="15.75">
      <c r="A483" s="34"/>
    </row>
    <row r="484" spans="1:1" ht="15.75">
      <c r="A484" s="34"/>
    </row>
    <row r="485" spans="1:1" ht="15.75">
      <c r="A485" s="34"/>
    </row>
    <row r="486" spans="1:1" ht="15.75">
      <c r="A486" s="34"/>
    </row>
    <row r="487" spans="1:1" ht="15.75">
      <c r="A487" s="34"/>
    </row>
    <row r="488" spans="1:1" ht="15.75">
      <c r="A488" s="34"/>
    </row>
    <row r="489" spans="1:1" ht="15.75">
      <c r="A489" s="34"/>
    </row>
    <row r="490" spans="1:1" ht="15.75">
      <c r="A490" s="34"/>
    </row>
    <row r="491" spans="1:1" ht="15.75">
      <c r="A491" s="34"/>
    </row>
    <row r="492" spans="1:1" ht="15.75">
      <c r="A492" s="34"/>
    </row>
    <row r="493" spans="1:1" ht="15.75">
      <c r="A493" s="34"/>
    </row>
    <row r="494" spans="1:1" ht="15.75">
      <c r="A494" s="34"/>
    </row>
    <row r="495" spans="1:1" ht="15.75">
      <c r="A495" s="34"/>
    </row>
    <row r="496" spans="1:1" ht="15.75">
      <c r="A496" s="34"/>
    </row>
    <row r="497" spans="1:1" ht="15.75">
      <c r="A497" s="34"/>
    </row>
    <row r="498" spans="1:1" ht="15.75">
      <c r="A498" s="34"/>
    </row>
    <row r="499" spans="1:1" ht="15.75">
      <c r="A499" s="34"/>
    </row>
    <row r="500" spans="1:1" ht="15.75">
      <c r="A500" s="34"/>
    </row>
    <row r="501" spans="1:1" ht="15.75">
      <c r="A501" s="34"/>
    </row>
    <row r="502" spans="1:1" ht="15.75">
      <c r="A502" s="34"/>
    </row>
    <row r="503" spans="1:1" ht="15.75">
      <c r="A503" s="34"/>
    </row>
    <row r="504" spans="1:1" ht="15.75">
      <c r="A504" s="34"/>
    </row>
    <row r="505" spans="1:1" ht="15.75">
      <c r="A505" s="34"/>
    </row>
    <row r="506" spans="1:1" ht="15.75">
      <c r="A506" s="34"/>
    </row>
    <row r="507" spans="1:1" ht="15.75">
      <c r="A507" s="34"/>
    </row>
    <row r="508" spans="1:1" ht="15.75">
      <c r="A508" s="34"/>
    </row>
    <row r="509" spans="1:1" ht="15.75">
      <c r="A509" s="34"/>
    </row>
    <row r="510" spans="1:1" ht="15.75">
      <c r="A510" s="34"/>
    </row>
    <row r="511" spans="1:1" ht="15.75">
      <c r="A511" s="34"/>
    </row>
    <row r="512" spans="1:1" ht="15.75">
      <c r="A512" s="34"/>
    </row>
    <row r="513" spans="1:1" ht="15.75">
      <c r="A513" s="34"/>
    </row>
    <row r="514" spans="1:1" ht="15.75">
      <c r="A514" s="34"/>
    </row>
    <row r="515" spans="1:1" ht="15.75">
      <c r="A515" s="34"/>
    </row>
    <row r="516" spans="1:1" ht="15.75">
      <c r="A516" s="34"/>
    </row>
    <row r="517" spans="1:1" ht="15.75">
      <c r="A517" s="34"/>
    </row>
    <row r="518" spans="1:1" ht="15.75">
      <c r="A518" s="34"/>
    </row>
    <row r="519" spans="1:1" ht="15.75">
      <c r="A519" s="34"/>
    </row>
    <row r="520" spans="1:1" ht="15.75">
      <c r="A520" s="34"/>
    </row>
    <row r="521" spans="1:1" ht="15.75">
      <c r="A521" s="34"/>
    </row>
    <row r="522" spans="1:1" ht="15.75">
      <c r="A522" s="34"/>
    </row>
    <row r="523" spans="1:1" ht="15.75">
      <c r="A523" s="34"/>
    </row>
    <row r="524" spans="1:1" ht="15.75">
      <c r="A524" s="34"/>
    </row>
    <row r="525" spans="1:1" ht="15.75">
      <c r="A525" s="34"/>
    </row>
    <row r="526" spans="1:1" ht="15.75">
      <c r="A526" s="34"/>
    </row>
    <row r="527" spans="1:1" ht="15.75">
      <c r="A527" s="34"/>
    </row>
    <row r="528" spans="1:1" ht="15.75">
      <c r="A528" s="34"/>
    </row>
    <row r="529" spans="1:1" ht="15.75">
      <c r="A529" s="34"/>
    </row>
    <row r="530" spans="1:1" ht="15.75">
      <c r="A530" s="34"/>
    </row>
    <row r="531" spans="1:1" ht="15.75">
      <c r="A531" s="34"/>
    </row>
    <row r="532" spans="1:1" ht="15.75">
      <c r="A532" s="34"/>
    </row>
    <row r="533" spans="1:1" ht="15.75">
      <c r="A533" s="34"/>
    </row>
    <row r="534" spans="1:1" ht="15.75">
      <c r="A534" s="34"/>
    </row>
    <row r="535" spans="1:1" ht="15.75">
      <c r="A535" s="34"/>
    </row>
    <row r="536" spans="1:1" ht="15.75">
      <c r="A536" s="34"/>
    </row>
    <row r="537" spans="1:1" ht="15.75">
      <c r="A537" s="34"/>
    </row>
    <row r="538" spans="1:1" ht="15.75">
      <c r="A538" s="34"/>
    </row>
    <row r="539" spans="1:1" ht="15.75">
      <c r="A539" s="34"/>
    </row>
    <row r="540" spans="1:1" ht="15.75">
      <c r="A540" s="34"/>
    </row>
    <row r="541" spans="1:1" ht="15.75">
      <c r="A541" s="34"/>
    </row>
    <row r="542" spans="1:1" ht="15.75">
      <c r="A542" s="34"/>
    </row>
    <row r="543" spans="1:1" ht="15.75">
      <c r="A543" s="34"/>
    </row>
    <row r="544" spans="1:1" ht="15.75">
      <c r="A544" s="34"/>
    </row>
    <row r="545" spans="1:1" ht="15.75">
      <c r="A545" s="34"/>
    </row>
    <row r="546" spans="1:1" ht="15.75">
      <c r="A546" s="34"/>
    </row>
    <row r="547" spans="1:1" ht="15.75">
      <c r="A547" s="34"/>
    </row>
    <row r="548" spans="1:1" ht="15.75">
      <c r="A548" s="34"/>
    </row>
    <row r="549" spans="1:1" ht="15.75">
      <c r="A549" s="34"/>
    </row>
    <row r="550" spans="1:1" ht="15.75">
      <c r="A550" s="34"/>
    </row>
    <row r="551" spans="1:1" ht="15.75">
      <c r="A551" s="34"/>
    </row>
    <row r="552" spans="1:1" ht="15.75">
      <c r="A552" s="34"/>
    </row>
    <row r="553" spans="1:1" ht="15.75">
      <c r="A553" s="34"/>
    </row>
    <row r="554" spans="1:1" ht="15.75">
      <c r="A554" s="34"/>
    </row>
    <row r="555" spans="1:1" ht="15.75">
      <c r="A555" s="34"/>
    </row>
    <row r="556" spans="1:1" ht="15.75">
      <c r="A556" s="34"/>
    </row>
    <row r="557" spans="1:1" ht="15.75">
      <c r="A557" s="34"/>
    </row>
    <row r="558" spans="1:1" ht="15.75">
      <c r="A558" s="34"/>
    </row>
    <row r="559" spans="1:1" ht="15.75">
      <c r="A559" s="34"/>
    </row>
    <row r="560" spans="1:1" ht="15.75">
      <c r="A560" s="34"/>
    </row>
    <row r="561" spans="1:1" ht="15.75">
      <c r="A561" s="34"/>
    </row>
    <row r="562" spans="1:1" ht="15.75">
      <c r="A562" s="34"/>
    </row>
    <row r="563" spans="1:1" ht="15.75">
      <c r="A563" s="34"/>
    </row>
    <row r="564" spans="1:1" ht="15.75">
      <c r="A564" s="34"/>
    </row>
    <row r="565" spans="1:1" ht="15.75">
      <c r="A565" s="34"/>
    </row>
    <row r="566" spans="1:1" ht="15.75">
      <c r="A566" s="34"/>
    </row>
    <row r="567" spans="1:1" ht="15.75">
      <c r="A567" s="34"/>
    </row>
    <row r="568" spans="1:1" ht="15.75">
      <c r="A568" s="34"/>
    </row>
    <row r="569" spans="1:1" ht="15.75">
      <c r="A569" s="34"/>
    </row>
    <row r="570" spans="1:1" ht="15.75">
      <c r="A570" s="34"/>
    </row>
    <row r="571" spans="1:1" ht="15.75">
      <c r="A571" s="34"/>
    </row>
    <row r="572" spans="1:1" ht="15.75">
      <c r="A572" s="34"/>
    </row>
    <row r="573" spans="1:1" ht="15.75">
      <c r="A573" s="34"/>
    </row>
    <row r="574" spans="1:1" ht="15.75">
      <c r="A574" s="34"/>
    </row>
    <row r="575" spans="1:1" ht="15.75">
      <c r="A575" s="34"/>
    </row>
    <row r="576" spans="1:1" ht="15.75">
      <c r="A576" s="34"/>
    </row>
    <row r="577" spans="1:1" ht="15.75">
      <c r="A577" s="34"/>
    </row>
    <row r="578" spans="1:1" ht="15.75">
      <c r="A578" s="34"/>
    </row>
    <row r="579" spans="1:1" ht="15.75">
      <c r="A579" s="34"/>
    </row>
    <row r="580" spans="1:1" ht="15.75">
      <c r="A580" s="34"/>
    </row>
    <row r="581" spans="1:1" ht="15.75">
      <c r="A581" s="34"/>
    </row>
    <row r="582" spans="1:1" ht="15.75">
      <c r="A582" s="34"/>
    </row>
    <row r="583" spans="1:1" ht="15.75">
      <c r="A583" s="34"/>
    </row>
    <row r="584" spans="1:1" ht="15.75">
      <c r="A584" s="34"/>
    </row>
    <row r="585" spans="1:1" ht="15.75">
      <c r="A585" s="34"/>
    </row>
    <row r="586" spans="1:1" ht="15.75">
      <c r="A586" s="34"/>
    </row>
    <row r="587" spans="1:1" ht="15.75">
      <c r="A587" s="34"/>
    </row>
    <row r="588" spans="1:1" ht="15.75">
      <c r="A588" s="34"/>
    </row>
    <row r="589" spans="1:1" ht="15.75">
      <c r="A589" s="34"/>
    </row>
    <row r="590" spans="1:1" ht="15.75">
      <c r="A590" s="34"/>
    </row>
    <row r="591" spans="1:1" ht="15.75">
      <c r="A591" s="34"/>
    </row>
    <row r="592" spans="1:1" ht="15.75">
      <c r="A592" s="34"/>
    </row>
    <row r="593" spans="1:1" ht="15.75">
      <c r="A593" s="34"/>
    </row>
    <row r="594" spans="1:1" ht="15.75">
      <c r="A594" s="34"/>
    </row>
    <row r="595" spans="1:1" ht="15.75">
      <c r="A595" s="34"/>
    </row>
    <row r="596" spans="1:1" ht="15.75">
      <c r="A596" s="34"/>
    </row>
    <row r="597" spans="1:1" ht="15.75">
      <c r="A597" s="34"/>
    </row>
    <row r="598" spans="1:1" ht="15.75">
      <c r="A598" s="34"/>
    </row>
    <row r="599" spans="1:1" ht="15.75">
      <c r="A599" s="34"/>
    </row>
    <row r="600" spans="1:1" ht="15.75">
      <c r="A600" s="34"/>
    </row>
    <row r="601" spans="1:1" ht="15.75">
      <c r="A601" s="34"/>
    </row>
    <row r="602" spans="1:1" ht="15.75">
      <c r="A602" s="34"/>
    </row>
    <row r="603" spans="1:1" ht="15.75">
      <c r="A603" s="34"/>
    </row>
    <row r="604" spans="1:1" ht="15.75">
      <c r="A604" s="34"/>
    </row>
    <row r="605" spans="1:1" ht="15.75">
      <c r="A605" s="34"/>
    </row>
    <row r="606" spans="1:1" ht="15.75">
      <c r="A606" s="34"/>
    </row>
    <row r="607" spans="1:1" ht="15.75">
      <c r="A607" s="34"/>
    </row>
    <row r="608" spans="1:1" ht="15.75">
      <c r="A608" s="34"/>
    </row>
    <row r="609" spans="1:1" ht="15.75">
      <c r="A609" s="34"/>
    </row>
    <row r="610" spans="1:1" ht="15.75">
      <c r="A610" s="34"/>
    </row>
    <row r="611" spans="1:1" ht="15.75">
      <c r="A611" s="34"/>
    </row>
    <row r="612" spans="1:1" ht="15.75">
      <c r="A612" s="34"/>
    </row>
    <row r="613" spans="1:1" ht="15.75">
      <c r="A613" s="34"/>
    </row>
    <row r="614" spans="1:1" ht="15.75">
      <c r="A614" s="34"/>
    </row>
    <row r="615" spans="1:1" ht="15.75">
      <c r="A615" s="34"/>
    </row>
    <row r="616" spans="1:1" ht="15.75">
      <c r="A616" s="34"/>
    </row>
    <row r="617" spans="1:1" ht="15.75">
      <c r="A617" s="34"/>
    </row>
    <row r="618" spans="1:1" ht="15.75">
      <c r="A618" s="34"/>
    </row>
    <row r="619" spans="1:1" ht="15.75">
      <c r="A619" s="34"/>
    </row>
    <row r="620" spans="1:1" ht="15.75">
      <c r="A620" s="34"/>
    </row>
    <row r="621" spans="1:1" ht="15.75">
      <c r="A621" s="34"/>
    </row>
    <row r="622" spans="1:1" ht="15.75">
      <c r="A622" s="34"/>
    </row>
    <row r="623" spans="1:1" ht="15.75">
      <c r="A623" s="34"/>
    </row>
    <row r="624" spans="1:1" ht="15.75">
      <c r="A624" s="34"/>
    </row>
    <row r="625" spans="1:1" ht="15.75">
      <c r="A625" s="34"/>
    </row>
    <row r="626" spans="1:1" ht="15.75">
      <c r="A626" s="34"/>
    </row>
    <row r="627" spans="1:1" ht="15.75">
      <c r="A627" s="34"/>
    </row>
    <row r="628" spans="1:1" ht="15.75">
      <c r="A628" s="34"/>
    </row>
    <row r="629" spans="1:1" ht="15.75">
      <c r="A629" s="34"/>
    </row>
    <row r="630" spans="1:1" ht="15.75">
      <c r="A630" s="34"/>
    </row>
    <row r="631" spans="1:1" ht="15.75">
      <c r="A631" s="34"/>
    </row>
    <row r="632" spans="1:1" ht="15.75">
      <c r="A632" s="34"/>
    </row>
    <row r="633" spans="1:1" ht="15.75">
      <c r="A633" s="34"/>
    </row>
    <row r="634" spans="1:1" ht="15.75">
      <c r="A634" s="34"/>
    </row>
    <row r="635" spans="1:1" ht="15.75">
      <c r="A635" s="34"/>
    </row>
    <row r="636" spans="1:1" ht="15.75">
      <c r="A636" s="34"/>
    </row>
    <row r="637" spans="1:1" ht="15.75">
      <c r="A637" s="34"/>
    </row>
    <row r="638" spans="1:1" ht="15.75">
      <c r="A638" s="34"/>
    </row>
    <row r="639" spans="1:1" ht="15.75">
      <c r="A639" s="34"/>
    </row>
    <row r="640" spans="1:1" ht="15.75">
      <c r="A640" s="34"/>
    </row>
    <row r="641" spans="1:1" ht="15.75">
      <c r="A641" s="34"/>
    </row>
    <row r="642" spans="1:1" ht="15.75">
      <c r="A642" s="34"/>
    </row>
    <row r="643" spans="1:1" ht="15.75">
      <c r="A643" s="34"/>
    </row>
    <row r="644" spans="1:1" ht="15.75">
      <c r="A644" s="34"/>
    </row>
    <row r="645" spans="1:1" ht="15.75">
      <c r="A645" s="34"/>
    </row>
    <row r="646" spans="1:1" ht="15.75">
      <c r="A646" s="34"/>
    </row>
    <row r="647" spans="1:1" ht="15.75">
      <c r="A647" s="34"/>
    </row>
    <row r="648" spans="1:1" ht="15.75">
      <c r="A648" s="34"/>
    </row>
    <row r="649" spans="1:1" ht="15.75">
      <c r="A649" s="34"/>
    </row>
    <row r="650" spans="1:1" ht="15.75">
      <c r="A650" s="34"/>
    </row>
    <row r="651" spans="1:1" ht="15.75">
      <c r="A651" s="34"/>
    </row>
    <row r="652" spans="1:1" ht="15.75">
      <c r="A652" s="34"/>
    </row>
    <row r="653" spans="1:1" ht="15.75">
      <c r="A653" s="34"/>
    </row>
    <row r="654" spans="1:1" ht="15.75">
      <c r="A654" s="34"/>
    </row>
    <row r="655" spans="1:1" ht="15.75">
      <c r="A655" s="34"/>
    </row>
    <row r="656" spans="1:1" ht="15.75">
      <c r="A656" s="34"/>
    </row>
    <row r="657" spans="1:1" ht="15.75">
      <c r="A657" s="34"/>
    </row>
    <row r="658" spans="1:1" ht="15.75">
      <c r="A658" s="34"/>
    </row>
    <row r="659" spans="1:1" ht="15.75">
      <c r="A659" s="34"/>
    </row>
    <row r="660" spans="1:1" ht="15.75">
      <c r="A660" s="34"/>
    </row>
    <row r="661" spans="1:1" ht="15.75">
      <c r="A661" s="34"/>
    </row>
    <row r="662" spans="1:1" ht="15.75">
      <c r="A662" s="34"/>
    </row>
    <row r="663" spans="1:1" ht="15.75">
      <c r="A663" s="34"/>
    </row>
    <row r="664" spans="1:1" ht="15.75">
      <c r="A664" s="34"/>
    </row>
    <row r="665" spans="1:1" ht="15.75">
      <c r="A665" s="34"/>
    </row>
  </sheetData>
  <mergeCells count="4">
    <mergeCell ref="A2:L2"/>
    <mergeCell ref="A3:L3"/>
    <mergeCell ref="A4:L4"/>
    <mergeCell ref="A5:L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59"/>
  <sheetViews>
    <sheetView zoomScale="160" zoomScaleNormal="160" workbookViewId="0">
      <selection activeCell="F12" sqref="F12"/>
    </sheetView>
  </sheetViews>
  <sheetFormatPr defaultColWidth="33.140625" defaultRowHeight="9"/>
  <cols>
    <col min="1" max="1" width="45" style="697" customWidth="1"/>
    <col min="2" max="7" width="10.7109375" style="673" customWidth="1"/>
    <col min="8" max="16" width="5.7109375" style="674" customWidth="1"/>
    <col min="17" max="256" width="33.140625" style="674"/>
    <col min="257" max="257" width="45" style="674" customWidth="1"/>
    <col min="258" max="263" width="10.7109375" style="674" customWidth="1"/>
    <col min="264" max="272" width="5.7109375" style="674" customWidth="1"/>
    <col min="273" max="512" width="33.140625" style="674"/>
    <col min="513" max="513" width="45" style="674" customWidth="1"/>
    <col min="514" max="519" width="10.7109375" style="674" customWidth="1"/>
    <col min="520" max="528" width="5.7109375" style="674" customWidth="1"/>
    <col min="529" max="768" width="33.140625" style="674"/>
    <col min="769" max="769" width="45" style="674" customWidth="1"/>
    <col min="770" max="775" width="10.7109375" style="674" customWidth="1"/>
    <col min="776" max="784" width="5.7109375" style="674" customWidth="1"/>
    <col min="785" max="1024" width="33.140625" style="674"/>
    <col min="1025" max="1025" width="45" style="674" customWidth="1"/>
    <col min="1026" max="1031" width="10.7109375" style="674" customWidth="1"/>
    <col min="1032" max="1040" width="5.7109375" style="674" customWidth="1"/>
    <col min="1041" max="1280" width="33.140625" style="674"/>
    <col min="1281" max="1281" width="45" style="674" customWidth="1"/>
    <col min="1282" max="1287" width="10.7109375" style="674" customWidth="1"/>
    <col min="1288" max="1296" width="5.7109375" style="674" customWidth="1"/>
    <col min="1297" max="1536" width="33.140625" style="674"/>
    <col min="1537" max="1537" width="45" style="674" customWidth="1"/>
    <col min="1538" max="1543" width="10.7109375" style="674" customWidth="1"/>
    <col min="1544" max="1552" width="5.7109375" style="674" customWidth="1"/>
    <col min="1553" max="1792" width="33.140625" style="674"/>
    <col min="1793" max="1793" width="45" style="674" customWidth="1"/>
    <col min="1794" max="1799" width="10.7109375" style="674" customWidth="1"/>
    <col min="1800" max="1808" width="5.7109375" style="674" customWidth="1"/>
    <col min="1809" max="2048" width="33.140625" style="674"/>
    <col min="2049" max="2049" width="45" style="674" customWidth="1"/>
    <col min="2050" max="2055" width="10.7109375" style="674" customWidth="1"/>
    <col min="2056" max="2064" width="5.7109375" style="674" customWidth="1"/>
    <col min="2065" max="2304" width="33.140625" style="674"/>
    <col min="2305" max="2305" width="45" style="674" customWidth="1"/>
    <col min="2306" max="2311" width="10.7109375" style="674" customWidth="1"/>
    <col min="2312" max="2320" width="5.7109375" style="674" customWidth="1"/>
    <col min="2321" max="2560" width="33.140625" style="674"/>
    <col min="2561" max="2561" width="45" style="674" customWidth="1"/>
    <col min="2562" max="2567" width="10.7109375" style="674" customWidth="1"/>
    <col min="2568" max="2576" width="5.7109375" style="674" customWidth="1"/>
    <col min="2577" max="2816" width="33.140625" style="674"/>
    <col min="2817" max="2817" width="45" style="674" customWidth="1"/>
    <col min="2818" max="2823" width="10.7109375" style="674" customWidth="1"/>
    <col min="2824" max="2832" width="5.7109375" style="674" customWidth="1"/>
    <col min="2833" max="3072" width="33.140625" style="674"/>
    <col min="3073" max="3073" width="45" style="674" customWidth="1"/>
    <col min="3074" max="3079" width="10.7109375" style="674" customWidth="1"/>
    <col min="3080" max="3088" width="5.7109375" style="674" customWidth="1"/>
    <col min="3089" max="3328" width="33.140625" style="674"/>
    <col min="3329" max="3329" width="45" style="674" customWidth="1"/>
    <col min="3330" max="3335" width="10.7109375" style="674" customWidth="1"/>
    <col min="3336" max="3344" width="5.7109375" style="674" customWidth="1"/>
    <col min="3345" max="3584" width="33.140625" style="674"/>
    <col min="3585" max="3585" width="45" style="674" customWidth="1"/>
    <col min="3586" max="3591" width="10.7109375" style="674" customWidth="1"/>
    <col min="3592" max="3600" width="5.7109375" style="674" customWidth="1"/>
    <col min="3601" max="3840" width="33.140625" style="674"/>
    <col min="3841" max="3841" width="45" style="674" customWidth="1"/>
    <col min="3842" max="3847" width="10.7109375" style="674" customWidth="1"/>
    <col min="3848" max="3856" width="5.7109375" style="674" customWidth="1"/>
    <col min="3857" max="4096" width="33.140625" style="674"/>
    <col min="4097" max="4097" width="45" style="674" customWidth="1"/>
    <col min="4098" max="4103" width="10.7109375" style="674" customWidth="1"/>
    <col min="4104" max="4112" width="5.7109375" style="674" customWidth="1"/>
    <col min="4113" max="4352" width="33.140625" style="674"/>
    <col min="4353" max="4353" width="45" style="674" customWidth="1"/>
    <col min="4354" max="4359" width="10.7109375" style="674" customWidth="1"/>
    <col min="4360" max="4368" width="5.7109375" style="674" customWidth="1"/>
    <col min="4369" max="4608" width="33.140625" style="674"/>
    <col min="4609" max="4609" width="45" style="674" customWidth="1"/>
    <col min="4610" max="4615" width="10.7109375" style="674" customWidth="1"/>
    <col min="4616" max="4624" width="5.7109375" style="674" customWidth="1"/>
    <col min="4625" max="4864" width="33.140625" style="674"/>
    <col min="4865" max="4865" width="45" style="674" customWidth="1"/>
    <col min="4866" max="4871" width="10.7109375" style="674" customWidth="1"/>
    <col min="4872" max="4880" width="5.7109375" style="674" customWidth="1"/>
    <col min="4881" max="5120" width="33.140625" style="674"/>
    <col min="5121" max="5121" width="45" style="674" customWidth="1"/>
    <col min="5122" max="5127" width="10.7109375" style="674" customWidth="1"/>
    <col min="5128" max="5136" width="5.7109375" style="674" customWidth="1"/>
    <col min="5137" max="5376" width="33.140625" style="674"/>
    <col min="5377" max="5377" width="45" style="674" customWidth="1"/>
    <col min="5378" max="5383" width="10.7109375" style="674" customWidth="1"/>
    <col min="5384" max="5392" width="5.7109375" style="674" customWidth="1"/>
    <col min="5393" max="5632" width="33.140625" style="674"/>
    <col min="5633" max="5633" width="45" style="674" customWidth="1"/>
    <col min="5634" max="5639" width="10.7109375" style="674" customWidth="1"/>
    <col min="5640" max="5648" width="5.7109375" style="674" customWidth="1"/>
    <col min="5649" max="5888" width="33.140625" style="674"/>
    <col min="5889" max="5889" width="45" style="674" customWidth="1"/>
    <col min="5890" max="5895" width="10.7109375" style="674" customWidth="1"/>
    <col min="5896" max="5904" width="5.7109375" style="674" customWidth="1"/>
    <col min="5905" max="6144" width="33.140625" style="674"/>
    <col min="6145" max="6145" width="45" style="674" customWidth="1"/>
    <col min="6146" max="6151" width="10.7109375" style="674" customWidth="1"/>
    <col min="6152" max="6160" width="5.7109375" style="674" customWidth="1"/>
    <col min="6161" max="6400" width="33.140625" style="674"/>
    <col min="6401" max="6401" width="45" style="674" customWidth="1"/>
    <col min="6402" max="6407" width="10.7109375" style="674" customWidth="1"/>
    <col min="6408" max="6416" width="5.7109375" style="674" customWidth="1"/>
    <col min="6417" max="6656" width="33.140625" style="674"/>
    <col min="6657" max="6657" width="45" style="674" customWidth="1"/>
    <col min="6658" max="6663" width="10.7109375" style="674" customWidth="1"/>
    <col min="6664" max="6672" width="5.7109375" style="674" customWidth="1"/>
    <col min="6673" max="6912" width="33.140625" style="674"/>
    <col min="6913" max="6913" width="45" style="674" customWidth="1"/>
    <col min="6914" max="6919" width="10.7109375" style="674" customWidth="1"/>
    <col min="6920" max="6928" width="5.7109375" style="674" customWidth="1"/>
    <col min="6929" max="7168" width="33.140625" style="674"/>
    <col min="7169" max="7169" width="45" style="674" customWidth="1"/>
    <col min="7170" max="7175" width="10.7109375" style="674" customWidth="1"/>
    <col min="7176" max="7184" width="5.7109375" style="674" customWidth="1"/>
    <col min="7185" max="7424" width="33.140625" style="674"/>
    <col min="7425" max="7425" width="45" style="674" customWidth="1"/>
    <col min="7426" max="7431" width="10.7109375" style="674" customWidth="1"/>
    <col min="7432" max="7440" width="5.7109375" style="674" customWidth="1"/>
    <col min="7441" max="7680" width="33.140625" style="674"/>
    <col min="7681" max="7681" width="45" style="674" customWidth="1"/>
    <col min="7682" max="7687" width="10.7109375" style="674" customWidth="1"/>
    <col min="7688" max="7696" width="5.7109375" style="674" customWidth="1"/>
    <col min="7697" max="7936" width="33.140625" style="674"/>
    <col min="7937" max="7937" width="45" style="674" customWidth="1"/>
    <col min="7938" max="7943" width="10.7109375" style="674" customWidth="1"/>
    <col min="7944" max="7952" width="5.7109375" style="674" customWidth="1"/>
    <col min="7953" max="8192" width="33.140625" style="674"/>
    <col min="8193" max="8193" width="45" style="674" customWidth="1"/>
    <col min="8194" max="8199" width="10.7109375" style="674" customWidth="1"/>
    <col min="8200" max="8208" width="5.7109375" style="674" customWidth="1"/>
    <col min="8209" max="8448" width="33.140625" style="674"/>
    <col min="8449" max="8449" width="45" style="674" customWidth="1"/>
    <col min="8450" max="8455" width="10.7109375" style="674" customWidth="1"/>
    <col min="8456" max="8464" width="5.7109375" style="674" customWidth="1"/>
    <col min="8465" max="8704" width="33.140625" style="674"/>
    <col min="8705" max="8705" width="45" style="674" customWidth="1"/>
    <col min="8706" max="8711" width="10.7109375" style="674" customWidth="1"/>
    <col min="8712" max="8720" width="5.7109375" style="674" customWidth="1"/>
    <col min="8721" max="8960" width="33.140625" style="674"/>
    <col min="8961" max="8961" width="45" style="674" customWidth="1"/>
    <col min="8962" max="8967" width="10.7109375" style="674" customWidth="1"/>
    <col min="8968" max="8976" width="5.7109375" style="674" customWidth="1"/>
    <col min="8977" max="9216" width="33.140625" style="674"/>
    <col min="9217" max="9217" width="45" style="674" customWidth="1"/>
    <col min="9218" max="9223" width="10.7109375" style="674" customWidth="1"/>
    <col min="9224" max="9232" width="5.7109375" style="674" customWidth="1"/>
    <col min="9233" max="9472" width="33.140625" style="674"/>
    <col min="9473" max="9473" width="45" style="674" customWidth="1"/>
    <col min="9474" max="9479" width="10.7109375" style="674" customWidth="1"/>
    <col min="9480" max="9488" width="5.7109375" style="674" customWidth="1"/>
    <col min="9489" max="9728" width="33.140625" style="674"/>
    <col min="9729" max="9729" width="45" style="674" customWidth="1"/>
    <col min="9730" max="9735" width="10.7109375" style="674" customWidth="1"/>
    <col min="9736" max="9744" width="5.7109375" style="674" customWidth="1"/>
    <col min="9745" max="9984" width="33.140625" style="674"/>
    <col min="9985" max="9985" width="45" style="674" customWidth="1"/>
    <col min="9986" max="9991" width="10.7109375" style="674" customWidth="1"/>
    <col min="9992" max="10000" width="5.7109375" style="674" customWidth="1"/>
    <col min="10001" max="10240" width="33.140625" style="674"/>
    <col min="10241" max="10241" width="45" style="674" customWidth="1"/>
    <col min="10242" max="10247" width="10.7109375" style="674" customWidth="1"/>
    <col min="10248" max="10256" width="5.7109375" style="674" customWidth="1"/>
    <col min="10257" max="10496" width="33.140625" style="674"/>
    <col min="10497" max="10497" width="45" style="674" customWidth="1"/>
    <col min="10498" max="10503" width="10.7109375" style="674" customWidth="1"/>
    <col min="10504" max="10512" width="5.7109375" style="674" customWidth="1"/>
    <col min="10513" max="10752" width="33.140625" style="674"/>
    <col min="10753" max="10753" width="45" style="674" customWidth="1"/>
    <col min="10754" max="10759" width="10.7109375" style="674" customWidth="1"/>
    <col min="10760" max="10768" width="5.7109375" style="674" customWidth="1"/>
    <col min="10769" max="11008" width="33.140625" style="674"/>
    <col min="11009" max="11009" width="45" style="674" customWidth="1"/>
    <col min="11010" max="11015" width="10.7109375" style="674" customWidth="1"/>
    <col min="11016" max="11024" width="5.7109375" style="674" customWidth="1"/>
    <col min="11025" max="11264" width="33.140625" style="674"/>
    <col min="11265" max="11265" width="45" style="674" customWidth="1"/>
    <col min="11266" max="11271" width="10.7109375" style="674" customWidth="1"/>
    <col min="11272" max="11280" width="5.7109375" style="674" customWidth="1"/>
    <col min="11281" max="11520" width="33.140625" style="674"/>
    <col min="11521" max="11521" width="45" style="674" customWidth="1"/>
    <col min="11522" max="11527" width="10.7109375" style="674" customWidth="1"/>
    <col min="11528" max="11536" width="5.7109375" style="674" customWidth="1"/>
    <col min="11537" max="11776" width="33.140625" style="674"/>
    <col min="11777" max="11777" width="45" style="674" customWidth="1"/>
    <col min="11778" max="11783" width="10.7109375" style="674" customWidth="1"/>
    <col min="11784" max="11792" width="5.7109375" style="674" customWidth="1"/>
    <col min="11793" max="12032" width="33.140625" style="674"/>
    <col min="12033" max="12033" width="45" style="674" customWidth="1"/>
    <col min="12034" max="12039" width="10.7109375" style="674" customWidth="1"/>
    <col min="12040" max="12048" width="5.7109375" style="674" customWidth="1"/>
    <col min="12049" max="12288" width="33.140625" style="674"/>
    <col min="12289" max="12289" width="45" style="674" customWidth="1"/>
    <col min="12290" max="12295" width="10.7109375" style="674" customWidth="1"/>
    <col min="12296" max="12304" width="5.7109375" style="674" customWidth="1"/>
    <col min="12305" max="12544" width="33.140625" style="674"/>
    <col min="12545" max="12545" width="45" style="674" customWidth="1"/>
    <col min="12546" max="12551" width="10.7109375" style="674" customWidth="1"/>
    <col min="12552" max="12560" width="5.7109375" style="674" customWidth="1"/>
    <col min="12561" max="12800" width="33.140625" style="674"/>
    <col min="12801" max="12801" width="45" style="674" customWidth="1"/>
    <col min="12802" max="12807" width="10.7109375" style="674" customWidth="1"/>
    <col min="12808" max="12816" width="5.7109375" style="674" customWidth="1"/>
    <col min="12817" max="13056" width="33.140625" style="674"/>
    <col min="13057" max="13057" width="45" style="674" customWidth="1"/>
    <col min="13058" max="13063" width="10.7109375" style="674" customWidth="1"/>
    <col min="13064" max="13072" width="5.7109375" style="674" customWidth="1"/>
    <col min="13073" max="13312" width="33.140625" style="674"/>
    <col min="13313" max="13313" width="45" style="674" customWidth="1"/>
    <col min="13314" max="13319" width="10.7109375" style="674" customWidth="1"/>
    <col min="13320" max="13328" width="5.7109375" style="674" customWidth="1"/>
    <col min="13329" max="13568" width="33.140625" style="674"/>
    <col min="13569" max="13569" width="45" style="674" customWidth="1"/>
    <col min="13570" max="13575" width="10.7109375" style="674" customWidth="1"/>
    <col min="13576" max="13584" width="5.7109375" style="674" customWidth="1"/>
    <col min="13585" max="13824" width="33.140625" style="674"/>
    <col min="13825" max="13825" width="45" style="674" customWidth="1"/>
    <col min="13826" max="13831" width="10.7109375" style="674" customWidth="1"/>
    <col min="13832" max="13840" width="5.7109375" style="674" customWidth="1"/>
    <col min="13841" max="14080" width="33.140625" style="674"/>
    <col min="14081" max="14081" width="45" style="674" customWidth="1"/>
    <col min="14082" max="14087" width="10.7109375" style="674" customWidth="1"/>
    <col min="14088" max="14096" width="5.7109375" style="674" customWidth="1"/>
    <col min="14097" max="14336" width="33.140625" style="674"/>
    <col min="14337" max="14337" width="45" style="674" customWidth="1"/>
    <col min="14338" max="14343" width="10.7109375" style="674" customWidth="1"/>
    <col min="14344" max="14352" width="5.7109375" style="674" customWidth="1"/>
    <col min="14353" max="14592" width="33.140625" style="674"/>
    <col min="14593" max="14593" width="45" style="674" customWidth="1"/>
    <col min="14594" max="14599" width="10.7109375" style="674" customWidth="1"/>
    <col min="14600" max="14608" width="5.7109375" style="674" customWidth="1"/>
    <col min="14609" max="14848" width="33.140625" style="674"/>
    <col min="14849" max="14849" width="45" style="674" customWidth="1"/>
    <col min="14850" max="14855" width="10.7109375" style="674" customWidth="1"/>
    <col min="14856" max="14864" width="5.7109375" style="674" customWidth="1"/>
    <col min="14865" max="15104" width="33.140625" style="674"/>
    <col min="15105" max="15105" width="45" style="674" customWidth="1"/>
    <col min="15106" max="15111" width="10.7109375" style="674" customWidth="1"/>
    <col min="15112" max="15120" width="5.7109375" style="674" customWidth="1"/>
    <col min="15121" max="15360" width="33.140625" style="674"/>
    <col min="15361" max="15361" width="45" style="674" customWidth="1"/>
    <col min="15362" max="15367" width="10.7109375" style="674" customWidth="1"/>
    <col min="15368" max="15376" width="5.7109375" style="674" customWidth="1"/>
    <col min="15377" max="15616" width="33.140625" style="674"/>
    <col min="15617" max="15617" width="45" style="674" customWidth="1"/>
    <col min="15618" max="15623" width="10.7109375" style="674" customWidth="1"/>
    <col min="15624" max="15632" width="5.7109375" style="674" customWidth="1"/>
    <col min="15633" max="15872" width="33.140625" style="674"/>
    <col min="15873" max="15873" width="45" style="674" customWidth="1"/>
    <col min="15874" max="15879" width="10.7109375" style="674" customWidth="1"/>
    <col min="15880" max="15888" width="5.7109375" style="674" customWidth="1"/>
    <col min="15889" max="16128" width="33.140625" style="674"/>
    <col min="16129" max="16129" width="45" style="674" customWidth="1"/>
    <col min="16130" max="16135" width="10.7109375" style="674" customWidth="1"/>
    <col min="16136" max="16144" width="5.7109375" style="674" customWidth="1"/>
    <col min="16145" max="16384" width="33.140625" style="674"/>
  </cols>
  <sheetData>
    <row r="1" spans="1:13" s="670" customFormat="1" ht="3.75" customHeight="1">
      <c r="A1" s="668"/>
      <c r="B1" s="669"/>
      <c r="C1" s="669"/>
      <c r="D1" s="669"/>
      <c r="E1" s="669"/>
      <c r="F1" s="669"/>
      <c r="G1" s="669"/>
    </row>
    <row r="2" spans="1:13" s="670" customFormat="1" ht="16.5" customHeight="1">
      <c r="A2" s="909" t="s">
        <v>621</v>
      </c>
      <c r="B2" s="909"/>
      <c r="C2" s="909"/>
      <c r="D2" s="909"/>
      <c r="E2" s="909"/>
      <c r="F2" s="909"/>
      <c r="G2" s="909"/>
    </row>
    <row r="3" spans="1:13" s="670" customFormat="1" ht="13.5" customHeight="1">
      <c r="A3" s="909" t="s">
        <v>622</v>
      </c>
      <c r="B3" s="909"/>
      <c r="C3" s="909"/>
      <c r="D3" s="909"/>
      <c r="E3" s="909"/>
      <c r="F3" s="909"/>
      <c r="G3" s="909"/>
    </row>
    <row r="4" spans="1:13" s="670" customFormat="1" ht="3" customHeight="1">
      <c r="A4" s="910"/>
      <c r="B4" s="910"/>
      <c r="C4" s="671"/>
      <c r="D4" s="671"/>
      <c r="E4" s="671"/>
      <c r="F4" s="671"/>
      <c r="G4" s="671"/>
    </row>
    <row r="5" spans="1:13" ht="3" customHeight="1">
      <c r="A5" s="672"/>
    </row>
    <row r="6" spans="1:13" ht="2.25" customHeight="1">
      <c r="A6" s="675"/>
      <c r="B6" s="676"/>
      <c r="C6" s="676"/>
      <c r="D6" s="676"/>
      <c r="E6" s="676"/>
      <c r="F6" s="676"/>
      <c r="G6" s="676"/>
    </row>
    <row r="7" spans="1:13" ht="14.25" customHeight="1">
      <c r="A7" s="677"/>
      <c r="B7" s="678" t="s">
        <v>623</v>
      </c>
      <c r="C7" s="678" t="s">
        <v>624</v>
      </c>
      <c r="D7" s="678" t="s">
        <v>625</v>
      </c>
      <c r="E7" s="678" t="s">
        <v>626</v>
      </c>
      <c r="F7" s="678" t="s">
        <v>627</v>
      </c>
      <c r="G7" s="678" t="s">
        <v>628</v>
      </c>
    </row>
    <row r="8" spans="1:13" ht="15.75" customHeight="1">
      <c r="A8" s="679" t="s">
        <v>168</v>
      </c>
      <c r="B8" s="680">
        <v>167</v>
      </c>
      <c r="C8" s="680">
        <v>192</v>
      </c>
      <c r="D8" s="680">
        <v>235</v>
      </c>
      <c r="E8" s="680">
        <v>272</v>
      </c>
      <c r="F8" s="680">
        <v>281</v>
      </c>
      <c r="G8" s="680">
        <f>SUM(G9,G12)</f>
        <v>302</v>
      </c>
    </row>
    <row r="9" spans="1:13" ht="14.25" customHeight="1">
      <c r="A9" s="681" t="s">
        <v>629</v>
      </c>
      <c r="B9" s="682">
        <v>146</v>
      </c>
      <c r="C9" s="682">
        <v>163</v>
      </c>
      <c r="D9" s="682">
        <v>203</v>
      </c>
      <c r="E9" s="682">
        <v>237</v>
      </c>
      <c r="F9" s="682">
        <v>238</v>
      </c>
      <c r="G9" s="682">
        <f>SUM(G10:G11)</f>
        <v>254</v>
      </c>
      <c r="H9" s="683"/>
      <c r="I9" s="683"/>
      <c r="J9" s="683"/>
      <c r="K9" s="683"/>
      <c r="L9" s="683"/>
      <c r="M9" s="683"/>
    </row>
    <row r="10" spans="1:13" ht="12" customHeight="1">
      <c r="A10" s="684" t="s">
        <v>630</v>
      </c>
      <c r="B10" s="685">
        <v>56</v>
      </c>
      <c r="C10" s="685">
        <v>61</v>
      </c>
      <c r="D10" s="685">
        <v>93</v>
      </c>
      <c r="E10" s="685">
        <v>114</v>
      </c>
      <c r="F10" s="685">
        <v>110</v>
      </c>
      <c r="G10" s="685">
        <v>117</v>
      </c>
    </row>
    <row r="11" spans="1:13" ht="12" customHeight="1">
      <c r="A11" s="684" t="s">
        <v>631</v>
      </c>
      <c r="B11" s="685">
        <v>90</v>
      </c>
      <c r="C11" s="685">
        <v>102</v>
      </c>
      <c r="D11" s="685">
        <v>110</v>
      </c>
      <c r="E11" s="685">
        <v>123</v>
      </c>
      <c r="F11" s="685">
        <v>128</v>
      </c>
      <c r="G11" s="685">
        <v>137</v>
      </c>
    </row>
    <row r="12" spans="1:13" ht="12" customHeight="1">
      <c r="A12" s="681" t="s">
        <v>632</v>
      </c>
      <c r="B12" s="682">
        <v>21</v>
      </c>
      <c r="C12" s="682">
        <v>29</v>
      </c>
      <c r="D12" s="682">
        <v>32</v>
      </c>
      <c r="E12" s="682">
        <v>35</v>
      </c>
      <c r="F12" s="682">
        <v>43</v>
      </c>
      <c r="G12" s="682">
        <f>SUM(G13:G14)</f>
        <v>48</v>
      </c>
      <c r="H12" s="683"/>
      <c r="I12" s="683"/>
      <c r="J12" s="683"/>
      <c r="K12" s="683"/>
      <c r="L12" s="683"/>
    </row>
    <row r="13" spans="1:13" ht="12" customHeight="1">
      <c r="A13" s="684" t="s">
        <v>630</v>
      </c>
      <c r="B13" s="685">
        <v>18</v>
      </c>
      <c r="C13" s="685">
        <v>25</v>
      </c>
      <c r="D13" s="685">
        <v>24</v>
      </c>
      <c r="E13" s="685">
        <v>26</v>
      </c>
      <c r="F13" s="685">
        <v>34</v>
      </c>
      <c r="G13" s="685">
        <v>37</v>
      </c>
    </row>
    <row r="14" spans="1:13" ht="12" customHeight="1">
      <c r="A14" s="684" t="s">
        <v>631</v>
      </c>
      <c r="B14" s="685">
        <v>3</v>
      </c>
      <c r="C14" s="685">
        <v>4</v>
      </c>
      <c r="D14" s="685">
        <v>8</v>
      </c>
      <c r="E14" s="685">
        <v>9</v>
      </c>
      <c r="F14" s="685">
        <v>9</v>
      </c>
      <c r="G14" s="685">
        <v>11</v>
      </c>
    </row>
    <row r="15" spans="1:13" ht="12" customHeight="1">
      <c r="A15" s="679" t="s">
        <v>169</v>
      </c>
      <c r="B15" s="680">
        <v>1124</v>
      </c>
      <c r="C15" s="680">
        <v>1270</v>
      </c>
      <c r="D15" s="680">
        <v>1398</v>
      </c>
      <c r="E15" s="680">
        <v>1592</v>
      </c>
      <c r="F15" s="680">
        <v>1735</v>
      </c>
      <c r="G15" s="680">
        <f>SUM(G16,G19,G22)</f>
        <v>1924</v>
      </c>
    </row>
    <row r="16" spans="1:13" s="686" customFormat="1" ht="12" customHeight="1">
      <c r="A16" s="681" t="s">
        <v>633</v>
      </c>
      <c r="B16" s="682">
        <v>718</v>
      </c>
      <c r="C16" s="682">
        <v>811</v>
      </c>
      <c r="D16" s="682">
        <v>898</v>
      </c>
      <c r="E16" s="682">
        <v>1017</v>
      </c>
      <c r="F16" s="682">
        <v>1057</v>
      </c>
      <c r="G16" s="682">
        <f>SUM(G17:G18)</f>
        <v>1159</v>
      </c>
      <c r="H16" s="683"/>
      <c r="I16" s="683"/>
      <c r="J16" s="683"/>
      <c r="K16" s="683"/>
      <c r="L16" s="683"/>
    </row>
    <row r="17" spans="1:12" s="686" customFormat="1" ht="12" customHeight="1">
      <c r="A17" s="684" t="s">
        <v>630</v>
      </c>
      <c r="B17" s="685">
        <v>239</v>
      </c>
      <c r="C17" s="685">
        <v>272</v>
      </c>
      <c r="D17" s="685">
        <v>325</v>
      </c>
      <c r="E17" s="685">
        <v>403</v>
      </c>
      <c r="F17" s="685">
        <v>425</v>
      </c>
      <c r="G17" s="685">
        <v>502</v>
      </c>
    </row>
    <row r="18" spans="1:12" s="686" customFormat="1" ht="12" customHeight="1">
      <c r="A18" s="684" t="s">
        <v>631</v>
      </c>
      <c r="B18" s="685">
        <v>479</v>
      </c>
      <c r="C18" s="685">
        <v>539</v>
      </c>
      <c r="D18" s="685">
        <v>573</v>
      </c>
      <c r="E18" s="685">
        <v>614</v>
      </c>
      <c r="F18" s="685">
        <v>632</v>
      </c>
      <c r="G18" s="685">
        <v>657</v>
      </c>
    </row>
    <row r="19" spans="1:12" s="686" customFormat="1" ht="12" customHeight="1">
      <c r="A19" s="681" t="s">
        <v>634</v>
      </c>
      <c r="B19" s="682">
        <v>323</v>
      </c>
      <c r="C19" s="682">
        <v>370</v>
      </c>
      <c r="D19" s="682">
        <v>412</v>
      </c>
      <c r="E19" s="682">
        <v>470</v>
      </c>
      <c r="F19" s="682">
        <v>536</v>
      </c>
      <c r="G19" s="682">
        <f>SUM(G20:G21)</f>
        <v>600</v>
      </c>
      <c r="H19" s="683"/>
      <c r="I19" s="683"/>
      <c r="J19" s="683"/>
      <c r="K19" s="683"/>
      <c r="L19" s="683"/>
    </row>
    <row r="20" spans="1:12" s="686" customFormat="1" ht="12" customHeight="1">
      <c r="A20" s="684" t="s">
        <v>630</v>
      </c>
      <c r="B20" s="685">
        <v>172</v>
      </c>
      <c r="C20" s="685">
        <v>197</v>
      </c>
      <c r="D20" s="685">
        <v>232</v>
      </c>
      <c r="E20" s="685">
        <v>269</v>
      </c>
      <c r="F20" s="685">
        <v>325</v>
      </c>
      <c r="G20" s="685">
        <v>375</v>
      </c>
    </row>
    <row r="21" spans="1:12" ht="12" customHeight="1">
      <c r="A21" s="684" t="s">
        <v>631</v>
      </c>
      <c r="B21" s="685">
        <v>151</v>
      </c>
      <c r="C21" s="685">
        <v>173</v>
      </c>
      <c r="D21" s="685">
        <v>180</v>
      </c>
      <c r="E21" s="685">
        <v>201</v>
      </c>
      <c r="F21" s="685">
        <v>211</v>
      </c>
      <c r="G21" s="685">
        <v>225</v>
      </c>
    </row>
    <row r="22" spans="1:12" ht="12" customHeight="1">
      <c r="A22" s="681" t="s">
        <v>632</v>
      </c>
      <c r="B22" s="682">
        <v>83</v>
      </c>
      <c r="C22" s="682">
        <v>89</v>
      </c>
      <c r="D22" s="682">
        <v>88</v>
      </c>
      <c r="E22" s="682">
        <v>105</v>
      </c>
      <c r="F22" s="682">
        <v>142</v>
      </c>
      <c r="G22" s="682">
        <f>SUM(G23:G24)</f>
        <v>165</v>
      </c>
      <c r="H22" s="683"/>
      <c r="I22" s="683"/>
      <c r="J22" s="683"/>
      <c r="K22" s="683"/>
      <c r="L22" s="683"/>
    </row>
    <row r="23" spans="1:12" ht="12" customHeight="1">
      <c r="A23" s="684" t="s">
        <v>630</v>
      </c>
      <c r="B23" s="685">
        <v>66</v>
      </c>
      <c r="C23" s="685">
        <v>67</v>
      </c>
      <c r="D23" s="685">
        <v>62</v>
      </c>
      <c r="E23" s="685">
        <v>79</v>
      </c>
      <c r="F23" s="685">
        <v>115</v>
      </c>
      <c r="G23" s="685">
        <v>132</v>
      </c>
    </row>
    <row r="24" spans="1:12" ht="12" customHeight="1">
      <c r="A24" s="684" t="s">
        <v>631</v>
      </c>
      <c r="B24" s="685">
        <v>17</v>
      </c>
      <c r="C24" s="685">
        <v>22</v>
      </c>
      <c r="D24" s="685">
        <v>26</v>
      </c>
      <c r="E24" s="685">
        <v>26</v>
      </c>
      <c r="F24" s="685">
        <v>27</v>
      </c>
      <c r="G24" s="685">
        <v>33</v>
      </c>
    </row>
    <row r="25" spans="1:12" ht="12" customHeight="1">
      <c r="A25" s="679" t="s">
        <v>163</v>
      </c>
      <c r="B25" s="687">
        <v>670</v>
      </c>
      <c r="C25" s="687">
        <v>701</v>
      </c>
      <c r="D25" s="687">
        <v>771</v>
      </c>
      <c r="E25" s="687">
        <v>878</v>
      </c>
      <c r="F25" s="687">
        <v>965</v>
      </c>
      <c r="G25" s="680">
        <f>SUM(G26,G29)</f>
        <v>1078</v>
      </c>
    </row>
    <row r="26" spans="1:12" ht="12" customHeight="1">
      <c r="A26" s="681" t="s">
        <v>635</v>
      </c>
      <c r="B26" s="682">
        <v>493</v>
      </c>
      <c r="C26" s="682">
        <v>521</v>
      </c>
      <c r="D26" s="682">
        <v>590</v>
      </c>
      <c r="E26" s="682">
        <v>655</v>
      </c>
      <c r="F26" s="682">
        <v>703</v>
      </c>
      <c r="G26" s="682">
        <f>SUM(G27:G28)</f>
        <v>778</v>
      </c>
      <c r="H26" s="683"/>
      <c r="I26" s="683"/>
      <c r="J26" s="683"/>
      <c r="K26" s="683"/>
      <c r="L26" s="683"/>
    </row>
    <row r="27" spans="1:12" ht="12" customHeight="1">
      <c r="A27" s="684" t="s">
        <v>630</v>
      </c>
      <c r="B27" s="685">
        <v>166</v>
      </c>
      <c r="C27" s="685">
        <v>171</v>
      </c>
      <c r="D27" s="685">
        <v>218</v>
      </c>
      <c r="E27" s="685">
        <v>256</v>
      </c>
      <c r="F27" s="685">
        <v>283</v>
      </c>
      <c r="G27" s="685">
        <v>346</v>
      </c>
    </row>
    <row r="28" spans="1:12" ht="12" customHeight="1">
      <c r="A28" s="684" t="s">
        <v>631</v>
      </c>
      <c r="B28" s="685">
        <v>327</v>
      </c>
      <c r="C28" s="685">
        <v>350</v>
      </c>
      <c r="D28" s="685">
        <v>372</v>
      </c>
      <c r="E28" s="685">
        <v>399</v>
      </c>
      <c r="F28" s="685">
        <v>420</v>
      </c>
      <c r="G28" s="685">
        <v>432</v>
      </c>
    </row>
    <row r="29" spans="1:12" ht="12" customHeight="1">
      <c r="A29" s="681" t="s">
        <v>632</v>
      </c>
      <c r="B29" s="682">
        <v>177</v>
      </c>
      <c r="C29" s="682">
        <v>180</v>
      </c>
      <c r="D29" s="682">
        <v>181</v>
      </c>
      <c r="E29" s="682">
        <v>223</v>
      </c>
      <c r="F29" s="682">
        <v>262</v>
      </c>
      <c r="G29" s="682">
        <f>SUM(G30:G31)</f>
        <v>300</v>
      </c>
      <c r="H29" s="683"/>
      <c r="I29" s="683"/>
      <c r="J29" s="683"/>
      <c r="K29" s="683"/>
      <c r="L29" s="683"/>
    </row>
    <row r="30" spans="1:12" ht="12" customHeight="1">
      <c r="A30" s="684" t="s">
        <v>630</v>
      </c>
      <c r="B30" s="685">
        <v>111</v>
      </c>
      <c r="C30" s="685">
        <v>105</v>
      </c>
      <c r="D30" s="685">
        <v>102</v>
      </c>
      <c r="E30" s="685">
        <v>127</v>
      </c>
      <c r="F30" s="685">
        <v>160</v>
      </c>
      <c r="G30" s="685">
        <v>191</v>
      </c>
    </row>
    <row r="31" spans="1:12" ht="12" customHeight="1">
      <c r="A31" s="684" t="s">
        <v>631</v>
      </c>
      <c r="B31" s="685">
        <v>66</v>
      </c>
      <c r="C31" s="685">
        <v>75</v>
      </c>
      <c r="D31" s="685">
        <v>79</v>
      </c>
      <c r="E31" s="685">
        <v>96</v>
      </c>
      <c r="F31" s="685">
        <v>102</v>
      </c>
      <c r="G31" s="685">
        <v>109</v>
      </c>
    </row>
    <row r="32" spans="1:12" ht="12" customHeight="1">
      <c r="A32" s="679" t="s">
        <v>164</v>
      </c>
      <c r="B32" s="687">
        <v>137</v>
      </c>
      <c r="C32" s="687">
        <v>144</v>
      </c>
      <c r="D32" s="687">
        <v>169</v>
      </c>
      <c r="E32" s="687">
        <v>185</v>
      </c>
      <c r="F32" s="687">
        <v>214</v>
      </c>
      <c r="G32" s="680">
        <f>SUM(G33,G36)</f>
        <v>249</v>
      </c>
    </row>
    <row r="33" spans="1:12" ht="12" customHeight="1">
      <c r="A33" s="681" t="s">
        <v>636</v>
      </c>
      <c r="B33" s="682">
        <v>122</v>
      </c>
      <c r="C33" s="682">
        <v>127</v>
      </c>
      <c r="D33" s="682">
        <v>153</v>
      </c>
      <c r="E33" s="682">
        <v>167</v>
      </c>
      <c r="F33" s="682">
        <v>192</v>
      </c>
      <c r="G33" s="682">
        <f>SUM(G34:G35)</f>
        <v>219</v>
      </c>
      <c r="H33" s="683"/>
      <c r="I33" s="683"/>
      <c r="J33" s="683"/>
      <c r="K33" s="683"/>
      <c r="L33" s="683"/>
    </row>
    <row r="34" spans="1:12" ht="12" customHeight="1">
      <c r="A34" s="684" t="s">
        <v>630</v>
      </c>
      <c r="B34" s="685">
        <v>50</v>
      </c>
      <c r="C34" s="685">
        <v>51</v>
      </c>
      <c r="D34" s="685">
        <v>70</v>
      </c>
      <c r="E34" s="685">
        <v>74</v>
      </c>
      <c r="F34" s="685">
        <v>95</v>
      </c>
      <c r="G34" s="685">
        <v>115</v>
      </c>
    </row>
    <row r="35" spans="1:12" ht="12" customHeight="1">
      <c r="A35" s="684" t="s">
        <v>631</v>
      </c>
      <c r="B35" s="685">
        <v>72</v>
      </c>
      <c r="C35" s="685">
        <v>76</v>
      </c>
      <c r="D35" s="685">
        <v>83</v>
      </c>
      <c r="E35" s="685">
        <v>93</v>
      </c>
      <c r="F35" s="685">
        <v>97</v>
      </c>
      <c r="G35" s="685">
        <v>104</v>
      </c>
    </row>
    <row r="36" spans="1:12" ht="12" customHeight="1">
      <c r="A36" s="681" t="s">
        <v>632</v>
      </c>
      <c r="B36" s="682">
        <v>15</v>
      </c>
      <c r="C36" s="682">
        <v>17</v>
      </c>
      <c r="D36" s="682">
        <v>16</v>
      </c>
      <c r="E36" s="682">
        <v>18</v>
      </c>
      <c r="F36" s="682">
        <v>22</v>
      </c>
      <c r="G36" s="682">
        <f>SUM(G37:G38)</f>
        <v>30</v>
      </c>
      <c r="H36" s="683"/>
      <c r="I36" s="683"/>
      <c r="J36" s="683"/>
      <c r="K36" s="683"/>
      <c r="L36" s="683"/>
    </row>
    <row r="37" spans="1:12" ht="12" customHeight="1">
      <c r="A37" s="684" t="s">
        <v>630</v>
      </c>
      <c r="B37" s="685">
        <v>13</v>
      </c>
      <c r="C37" s="685">
        <v>14</v>
      </c>
      <c r="D37" s="685">
        <v>13</v>
      </c>
      <c r="E37" s="685">
        <v>15</v>
      </c>
      <c r="F37" s="685">
        <v>19</v>
      </c>
      <c r="G37" s="685">
        <v>26</v>
      </c>
    </row>
    <row r="38" spans="1:12" ht="12" customHeight="1">
      <c r="A38" s="684" t="s">
        <v>631</v>
      </c>
      <c r="B38" s="685">
        <v>2</v>
      </c>
      <c r="C38" s="685">
        <v>3</v>
      </c>
      <c r="D38" s="685">
        <v>3</v>
      </c>
      <c r="E38" s="685">
        <v>3</v>
      </c>
      <c r="F38" s="685">
        <v>3</v>
      </c>
      <c r="G38" s="685">
        <v>4</v>
      </c>
    </row>
    <row r="39" spans="1:12" ht="12" customHeight="1">
      <c r="A39" s="679" t="s">
        <v>170</v>
      </c>
      <c r="B39" s="687">
        <v>133</v>
      </c>
      <c r="C39" s="687">
        <v>144</v>
      </c>
      <c r="D39" s="687">
        <v>176</v>
      </c>
      <c r="E39" s="687">
        <v>201</v>
      </c>
      <c r="F39" s="687">
        <v>213</v>
      </c>
      <c r="G39" s="680">
        <f>SUM(G40,G43)</f>
        <v>224</v>
      </c>
    </row>
    <row r="40" spans="1:12" ht="12" customHeight="1">
      <c r="A40" s="681" t="s">
        <v>637</v>
      </c>
      <c r="B40" s="682">
        <v>84</v>
      </c>
      <c r="C40" s="682">
        <v>94</v>
      </c>
      <c r="D40" s="682">
        <v>123</v>
      </c>
      <c r="E40" s="682">
        <v>139</v>
      </c>
      <c r="F40" s="682">
        <v>135</v>
      </c>
      <c r="G40" s="682">
        <f>SUM(G41:G42)</f>
        <v>140</v>
      </c>
      <c r="H40" s="683"/>
      <c r="I40" s="683"/>
      <c r="J40" s="683"/>
      <c r="K40" s="683"/>
      <c r="L40" s="683"/>
    </row>
    <row r="41" spans="1:12" ht="12" customHeight="1">
      <c r="A41" s="684" t="s">
        <v>630</v>
      </c>
      <c r="B41" s="685">
        <v>34</v>
      </c>
      <c r="C41" s="685">
        <v>38</v>
      </c>
      <c r="D41" s="685">
        <v>60</v>
      </c>
      <c r="E41" s="685">
        <v>70</v>
      </c>
      <c r="F41" s="685">
        <v>66</v>
      </c>
      <c r="G41" s="685">
        <v>69</v>
      </c>
    </row>
    <row r="42" spans="1:12" ht="12" customHeight="1">
      <c r="A42" s="684" t="s">
        <v>631</v>
      </c>
      <c r="B42" s="685">
        <v>50</v>
      </c>
      <c r="C42" s="685">
        <v>56</v>
      </c>
      <c r="D42" s="685">
        <v>63</v>
      </c>
      <c r="E42" s="685">
        <v>69</v>
      </c>
      <c r="F42" s="685">
        <v>69</v>
      </c>
      <c r="G42" s="685">
        <v>71</v>
      </c>
    </row>
    <row r="43" spans="1:12" ht="12" customHeight="1">
      <c r="A43" s="681" t="s">
        <v>632</v>
      </c>
      <c r="B43" s="682">
        <v>49</v>
      </c>
      <c r="C43" s="682">
        <v>50</v>
      </c>
      <c r="D43" s="682">
        <v>53</v>
      </c>
      <c r="E43" s="682">
        <v>62</v>
      </c>
      <c r="F43" s="682">
        <v>78</v>
      </c>
      <c r="G43" s="682">
        <f>SUM(G44:G45)</f>
        <v>84</v>
      </c>
      <c r="H43" s="683"/>
      <c r="I43" s="683"/>
      <c r="J43" s="683"/>
      <c r="K43" s="683"/>
      <c r="L43" s="683"/>
    </row>
    <row r="44" spans="1:12" ht="12" customHeight="1">
      <c r="A44" s="684" t="s">
        <v>630</v>
      </c>
      <c r="B44" s="685">
        <v>32</v>
      </c>
      <c r="C44" s="685">
        <v>35</v>
      </c>
      <c r="D44" s="685">
        <v>36</v>
      </c>
      <c r="E44" s="685">
        <v>39</v>
      </c>
      <c r="F44" s="685">
        <v>55</v>
      </c>
      <c r="G44" s="685">
        <v>57</v>
      </c>
    </row>
    <row r="45" spans="1:12" ht="12" customHeight="1">
      <c r="A45" s="684" t="s">
        <v>631</v>
      </c>
      <c r="B45" s="685">
        <v>17</v>
      </c>
      <c r="C45" s="685">
        <v>15</v>
      </c>
      <c r="D45" s="685">
        <v>17</v>
      </c>
      <c r="E45" s="685">
        <v>23</v>
      </c>
      <c r="F45" s="685">
        <v>23</v>
      </c>
      <c r="G45" s="685">
        <v>27</v>
      </c>
    </row>
    <row r="46" spans="1:12" ht="12" customHeight="1">
      <c r="A46" s="679" t="s">
        <v>171</v>
      </c>
      <c r="B46" s="687">
        <v>214</v>
      </c>
      <c r="C46" s="687">
        <v>224</v>
      </c>
      <c r="D46" s="687">
        <v>251</v>
      </c>
      <c r="E46" s="687">
        <v>277</v>
      </c>
      <c r="F46" s="687">
        <v>305</v>
      </c>
      <c r="G46" s="680">
        <f>SUM(G47,G50)</f>
        <v>328</v>
      </c>
    </row>
    <row r="47" spans="1:12" ht="12" customHeight="1">
      <c r="A47" s="681" t="s">
        <v>638</v>
      </c>
      <c r="B47" s="682">
        <v>146</v>
      </c>
      <c r="C47" s="682">
        <v>151</v>
      </c>
      <c r="D47" s="682">
        <v>179</v>
      </c>
      <c r="E47" s="682">
        <v>201</v>
      </c>
      <c r="F47" s="682">
        <v>217</v>
      </c>
      <c r="G47" s="682">
        <f>SUM(G48:G49)</f>
        <v>231</v>
      </c>
      <c r="H47" s="683"/>
      <c r="I47" s="683"/>
      <c r="J47" s="683"/>
      <c r="K47" s="683"/>
      <c r="L47" s="683"/>
    </row>
    <row r="48" spans="1:12" ht="12" customHeight="1">
      <c r="A48" s="684" t="s">
        <v>630</v>
      </c>
      <c r="B48" s="685">
        <v>62</v>
      </c>
      <c r="C48" s="685">
        <v>58</v>
      </c>
      <c r="D48" s="685">
        <v>78</v>
      </c>
      <c r="E48" s="685">
        <v>89</v>
      </c>
      <c r="F48" s="685">
        <v>103</v>
      </c>
      <c r="G48" s="685">
        <v>111</v>
      </c>
    </row>
    <row r="49" spans="1:12" ht="12" customHeight="1">
      <c r="A49" s="684" t="s">
        <v>631</v>
      </c>
      <c r="B49" s="685">
        <v>84</v>
      </c>
      <c r="C49" s="685">
        <v>93</v>
      </c>
      <c r="D49" s="685">
        <v>101</v>
      </c>
      <c r="E49" s="685">
        <v>112</v>
      </c>
      <c r="F49" s="685">
        <v>114</v>
      </c>
      <c r="G49" s="685">
        <v>120</v>
      </c>
    </row>
    <row r="50" spans="1:12" ht="12" customHeight="1">
      <c r="A50" s="681" t="s">
        <v>632</v>
      </c>
      <c r="B50" s="682">
        <v>68</v>
      </c>
      <c r="C50" s="682">
        <v>73</v>
      </c>
      <c r="D50" s="682">
        <v>72</v>
      </c>
      <c r="E50" s="682">
        <v>76</v>
      </c>
      <c r="F50" s="682">
        <v>88</v>
      </c>
      <c r="G50" s="682">
        <f>SUM(G51:G52)</f>
        <v>97</v>
      </c>
      <c r="H50" s="683"/>
      <c r="I50" s="683"/>
      <c r="J50" s="683"/>
      <c r="K50" s="683"/>
      <c r="L50" s="683"/>
    </row>
    <row r="51" spans="1:12" ht="12" customHeight="1">
      <c r="A51" s="684" t="s">
        <v>630</v>
      </c>
      <c r="B51" s="685">
        <v>43</v>
      </c>
      <c r="C51" s="685">
        <v>47</v>
      </c>
      <c r="D51" s="685">
        <v>43</v>
      </c>
      <c r="E51" s="685">
        <v>46</v>
      </c>
      <c r="F51" s="685">
        <v>56</v>
      </c>
      <c r="G51" s="685">
        <v>63</v>
      </c>
    </row>
    <row r="52" spans="1:12" ht="12" customHeight="1">
      <c r="A52" s="684" t="s">
        <v>631</v>
      </c>
      <c r="B52" s="685">
        <v>25</v>
      </c>
      <c r="C52" s="685">
        <v>26</v>
      </c>
      <c r="D52" s="685">
        <v>29</v>
      </c>
      <c r="E52" s="685">
        <v>30</v>
      </c>
      <c r="F52" s="685">
        <v>32</v>
      </c>
      <c r="G52" s="685">
        <v>34</v>
      </c>
    </row>
    <row r="53" spans="1:12" ht="12" customHeight="1">
      <c r="A53" s="679" t="s">
        <v>172</v>
      </c>
      <c r="B53" s="687">
        <v>1296</v>
      </c>
      <c r="C53" s="687">
        <v>1387</v>
      </c>
      <c r="D53" s="687">
        <v>1508</v>
      </c>
      <c r="E53" s="687">
        <v>1591</v>
      </c>
      <c r="F53" s="687">
        <v>1756</v>
      </c>
      <c r="G53" s="680">
        <f>SUM(G54,G57)</f>
        <v>2087</v>
      </c>
    </row>
    <row r="54" spans="1:12" ht="12" customHeight="1">
      <c r="A54" s="681" t="s">
        <v>639</v>
      </c>
      <c r="B54" s="682">
        <v>1053</v>
      </c>
      <c r="C54" s="682">
        <v>1124</v>
      </c>
      <c r="D54" s="682">
        <v>1223</v>
      </c>
      <c r="E54" s="682">
        <v>1271</v>
      </c>
      <c r="F54" s="682">
        <v>1383</v>
      </c>
      <c r="G54" s="682">
        <f>SUM(G55:G56)</f>
        <v>1644</v>
      </c>
      <c r="H54" s="683"/>
      <c r="I54" s="683"/>
      <c r="J54" s="683"/>
      <c r="K54" s="683"/>
      <c r="L54" s="683"/>
    </row>
    <row r="55" spans="1:12" ht="12" customHeight="1">
      <c r="A55" s="684" t="s">
        <v>630</v>
      </c>
      <c r="B55" s="688">
        <v>393</v>
      </c>
      <c r="C55" s="688">
        <v>391</v>
      </c>
      <c r="D55" s="688">
        <v>454</v>
      </c>
      <c r="E55" s="688">
        <v>464</v>
      </c>
      <c r="F55" s="688">
        <v>536</v>
      </c>
      <c r="G55" s="685">
        <v>725</v>
      </c>
    </row>
    <row r="56" spans="1:12" ht="12" customHeight="1">
      <c r="A56" s="684" t="s">
        <v>631</v>
      </c>
      <c r="B56" s="688">
        <v>660</v>
      </c>
      <c r="C56" s="688">
        <v>733</v>
      </c>
      <c r="D56" s="688">
        <v>769</v>
      </c>
      <c r="E56" s="688">
        <v>807</v>
      </c>
      <c r="F56" s="688">
        <v>847</v>
      </c>
      <c r="G56" s="685">
        <v>919</v>
      </c>
    </row>
    <row r="57" spans="1:12" ht="12" customHeight="1">
      <c r="A57" s="681" t="s">
        <v>632</v>
      </c>
      <c r="B57" s="682">
        <v>243</v>
      </c>
      <c r="C57" s="682">
        <v>263</v>
      </c>
      <c r="D57" s="682">
        <v>285</v>
      </c>
      <c r="E57" s="682">
        <v>320</v>
      </c>
      <c r="F57" s="682">
        <v>373</v>
      </c>
      <c r="G57" s="682">
        <f>SUM(G58:G59)</f>
        <v>443</v>
      </c>
      <c r="H57" s="683"/>
      <c r="I57" s="683"/>
      <c r="J57" s="683"/>
      <c r="K57" s="683"/>
      <c r="L57" s="683"/>
    </row>
    <row r="58" spans="1:12" ht="12" customHeight="1">
      <c r="A58" s="684" t="s">
        <v>630</v>
      </c>
      <c r="B58" s="688">
        <v>149</v>
      </c>
      <c r="C58" s="688">
        <v>155</v>
      </c>
      <c r="D58" s="688">
        <v>164</v>
      </c>
      <c r="E58" s="688">
        <v>182</v>
      </c>
      <c r="F58" s="688">
        <v>222</v>
      </c>
      <c r="G58" s="685">
        <v>276</v>
      </c>
    </row>
    <row r="59" spans="1:12" ht="12" customHeight="1">
      <c r="A59" s="684" t="s">
        <v>631</v>
      </c>
      <c r="B59" s="688">
        <v>94</v>
      </c>
      <c r="C59" s="688">
        <v>108</v>
      </c>
      <c r="D59" s="688">
        <v>121</v>
      </c>
      <c r="E59" s="688">
        <v>138</v>
      </c>
      <c r="F59" s="688">
        <v>151</v>
      </c>
      <c r="G59" s="685">
        <v>167</v>
      </c>
    </row>
    <row r="60" spans="1:12" ht="12" customHeight="1">
      <c r="A60" s="679" t="s">
        <v>173</v>
      </c>
      <c r="B60" s="687">
        <v>119</v>
      </c>
      <c r="C60" s="687">
        <v>133</v>
      </c>
      <c r="D60" s="687">
        <v>144</v>
      </c>
      <c r="E60" s="687">
        <v>161</v>
      </c>
      <c r="F60" s="687">
        <v>164</v>
      </c>
      <c r="G60" s="680">
        <f>SUM(G61,G64)</f>
        <v>181</v>
      </c>
    </row>
    <row r="61" spans="1:12" ht="12" customHeight="1">
      <c r="A61" s="681" t="s">
        <v>640</v>
      </c>
      <c r="B61" s="682">
        <v>56</v>
      </c>
      <c r="C61" s="682">
        <v>64</v>
      </c>
      <c r="D61" s="682">
        <v>67</v>
      </c>
      <c r="E61" s="682">
        <v>77</v>
      </c>
      <c r="F61" s="682">
        <v>79</v>
      </c>
      <c r="G61" s="682">
        <f>SUM(G62:G63)</f>
        <v>89</v>
      </c>
      <c r="H61" s="683"/>
      <c r="I61" s="683"/>
      <c r="J61" s="683"/>
      <c r="K61" s="683"/>
      <c r="L61" s="683"/>
    </row>
    <row r="62" spans="1:12" ht="12" customHeight="1">
      <c r="A62" s="684" t="s">
        <v>630</v>
      </c>
      <c r="B62" s="688">
        <v>21</v>
      </c>
      <c r="C62" s="688">
        <v>26</v>
      </c>
      <c r="D62" s="688">
        <v>22</v>
      </c>
      <c r="E62" s="688">
        <v>26</v>
      </c>
      <c r="F62" s="688">
        <v>29</v>
      </c>
      <c r="G62" s="685">
        <v>39</v>
      </c>
    </row>
    <row r="63" spans="1:12" ht="12" customHeight="1">
      <c r="A63" s="684" t="s">
        <v>631</v>
      </c>
      <c r="B63" s="688">
        <v>35</v>
      </c>
      <c r="C63" s="688">
        <v>38</v>
      </c>
      <c r="D63" s="688">
        <v>45</v>
      </c>
      <c r="E63" s="688">
        <v>51</v>
      </c>
      <c r="F63" s="688">
        <v>50</v>
      </c>
      <c r="G63" s="685">
        <v>50</v>
      </c>
    </row>
    <row r="64" spans="1:12" ht="12" customHeight="1">
      <c r="A64" s="681" t="s">
        <v>632</v>
      </c>
      <c r="B64" s="682">
        <v>63</v>
      </c>
      <c r="C64" s="682">
        <v>69</v>
      </c>
      <c r="D64" s="682">
        <v>77</v>
      </c>
      <c r="E64" s="682">
        <v>84</v>
      </c>
      <c r="F64" s="682">
        <v>85</v>
      </c>
      <c r="G64" s="682">
        <f>SUM(G65:G66)</f>
        <v>92</v>
      </c>
      <c r="H64" s="683"/>
      <c r="I64" s="683"/>
      <c r="J64" s="683"/>
      <c r="K64" s="683"/>
      <c r="L64" s="683"/>
    </row>
    <row r="65" spans="1:12" ht="12" customHeight="1">
      <c r="A65" s="684" t="s">
        <v>630</v>
      </c>
      <c r="B65" s="688">
        <v>39</v>
      </c>
      <c r="C65" s="688">
        <v>41</v>
      </c>
      <c r="D65" s="688">
        <v>47</v>
      </c>
      <c r="E65" s="688">
        <v>50</v>
      </c>
      <c r="F65" s="688">
        <v>52</v>
      </c>
      <c r="G65" s="685">
        <v>59</v>
      </c>
    </row>
    <row r="66" spans="1:12" ht="12" customHeight="1">
      <c r="A66" s="684" t="s">
        <v>631</v>
      </c>
      <c r="B66" s="688">
        <v>24</v>
      </c>
      <c r="C66" s="688">
        <v>28</v>
      </c>
      <c r="D66" s="688">
        <v>30</v>
      </c>
      <c r="E66" s="688">
        <v>34</v>
      </c>
      <c r="F66" s="688">
        <v>33</v>
      </c>
      <c r="G66" s="685">
        <v>33</v>
      </c>
    </row>
    <row r="67" spans="1:12" ht="12" customHeight="1">
      <c r="A67" s="679" t="s">
        <v>174</v>
      </c>
      <c r="B67" s="687">
        <v>41</v>
      </c>
      <c r="C67" s="687">
        <v>45</v>
      </c>
      <c r="D67" s="687">
        <v>48</v>
      </c>
      <c r="E67" s="687">
        <v>47</v>
      </c>
      <c r="F67" s="687">
        <v>43</v>
      </c>
      <c r="G67" s="680">
        <f>SUM(G68,G71)</f>
        <v>47</v>
      </c>
    </row>
    <row r="68" spans="1:12" ht="12" customHeight="1">
      <c r="A68" s="681" t="s">
        <v>641</v>
      </c>
      <c r="B68" s="682">
        <v>38</v>
      </c>
      <c r="C68" s="682">
        <v>43</v>
      </c>
      <c r="D68" s="682">
        <v>46</v>
      </c>
      <c r="E68" s="682">
        <v>45</v>
      </c>
      <c r="F68" s="682">
        <v>41</v>
      </c>
      <c r="G68" s="682">
        <f>SUM(G69:G70)</f>
        <v>45</v>
      </c>
      <c r="H68" s="683"/>
      <c r="I68" s="683"/>
      <c r="J68" s="683"/>
      <c r="K68" s="683"/>
      <c r="L68" s="683"/>
    </row>
    <row r="69" spans="1:12" ht="12" customHeight="1">
      <c r="A69" s="684" t="s">
        <v>630</v>
      </c>
      <c r="B69" s="688">
        <v>14</v>
      </c>
      <c r="C69" s="688">
        <v>16</v>
      </c>
      <c r="D69" s="688">
        <v>19</v>
      </c>
      <c r="E69" s="688">
        <v>17</v>
      </c>
      <c r="F69" s="688">
        <v>17</v>
      </c>
      <c r="G69" s="685">
        <v>20</v>
      </c>
    </row>
    <row r="70" spans="1:12" ht="12" customHeight="1">
      <c r="A70" s="684" t="s">
        <v>631</v>
      </c>
      <c r="B70" s="688">
        <v>24</v>
      </c>
      <c r="C70" s="688">
        <v>27</v>
      </c>
      <c r="D70" s="688">
        <v>27</v>
      </c>
      <c r="E70" s="688">
        <v>28</v>
      </c>
      <c r="F70" s="688">
        <v>24</v>
      </c>
      <c r="G70" s="685">
        <v>25</v>
      </c>
    </row>
    <row r="71" spans="1:12" ht="12" customHeight="1">
      <c r="A71" s="681" t="s">
        <v>632</v>
      </c>
      <c r="B71" s="682">
        <v>3</v>
      </c>
      <c r="C71" s="682">
        <v>2</v>
      </c>
      <c r="D71" s="682">
        <v>2</v>
      </c>
      <c r="E71" s="682">
        <v>2</v>
      </c>
      <c r="F71" s="682">
        <v>2</v>
      </c>
      <c r="G71" s="682">
        <f>SUM(G72:G73)</f>
        <v>2</v>
      </c>
      <c r="H71" s="683"/>
      <c r="I71" s="683"/>
      <c r="J71" s="683"/>
      <c r="K71" s="683"/>
      <c r="L71" s="683"/>
    </row>
    <row r="72" spans="1:12" ht="12" customHeight="1">
      <c r="A72" s="684" t="s">
        <v>630</v>
      </c>
      <c r="B72" s="688">
        <v>3</v>
      </c>
      <c r="C72" s="688">
        <v>2</v>
      </c>
      <c r="D72" s="688">
        <v>2</v>
      </c>
      <c r="E72" s="688">
        <v>2</v>
      </c>
      <c r="F72" s="688">
        <v>2</v>
      </c>
      <c r="G72" s="685">
        <v>2</v>
      </c>
    </row>
    <row r="73" spans="1:12" ht="12" customHeight="1">
      <c r="A73" s="684" t="s">
        <v>631</v>
      </c>
      <c r="B73" s="688">
        <v>0</v>
      </c>
      <c r="C73" s="688">
        <v>0</v>
      </c>
      <c r="D73" s="688">
        <v>0</v>
      </c>
      <c r="E73" s="688">
        <v>0</v>
      </c>
      <c r="F73" s="688">
        <v>0</v>
      </c>
      <c r="G73" s="685">
        <v>0</v>
      </c>
    </row>
    <row r="74" spans="1:12" ht="17.25" customHeight="1">
      <c r="A74" s="689" t="s">
        <v>165</v>
      </c>
      <c r="B74" s="690">
        <v>3901</v>
      </c>
      <c r="C74" s="690">
        <v>4240</v>
      </c>
      <c r="D74" s="690">
        <v>4700</v>
      </c>
      <c r="E74" s="690">
        <v>5204</v>
      </c>
      <c r="F74" s="690">
        <v>5676</v>
      </c>
      <c r="G74" s="690">
        <f>SUM(G67,G60,G53,G46,G39,G32,G25,G15,G8)</f>
        <v>6420</v>
      </c>
    </row>
    <row r="75" spans="1:12" ht="9" customHeight="1" thickBot="1">
      <c r="A75" s="691"/>
      <c r="B75" s="692"/>
      <c r="C75" s="692"/>
      <c r="D75" s="692"/>
      <c r="E75" s="692"/>
      <c r="F75" s="692"/>
      <c r="G75" s="692"/>
    </row>
    <row r="76" spans="1:12" ht="9.75" thickTop="1">
      <c r="A76" s="693" t="s">
        <v>642</v>
      </c>
      <c r="B76" s="694"/>
      <c r="C76" s="694"/>
      <c r="D76" s="694"/>
      <c r="E76" s="694"/>
      <c r="F76" s="694"/>
      <c r="G76" s="694"/>
    </row>
    <row r="77" spans="1:12">
      <c r="A77" s="693" t="s">
        <v>643</v>
      </c>
      <c r="B77" s="694"/>
      <c r="C77" s="694"/>
      <c r="D77" s="694"/>
      <c r="E77" s="694"/>
      <c r="F77" s="694"/>
      <c r="G77" s="694"/>
    </row>
    <row r="78" spans="1:12">
      <c r="A78" s="693"/>
      <c r="B78" s="694"/>
      <c r="C78" s="694"/>
      <c r="D78" s="694"/>
      <c r="E78" s="694"/>
      <c r="F78" s="694"/>
      <c r="G78" s="694"/>
    </row>
    <row r="79" spans="1:12">
      <c r="A79" s="695"/>
      <c r="B79" s="694"/>
      <c r="C79" s="694"/>
      <c r="D79" s="694"/>
      <c r="E79" s="694"/>
      <c r="F79" s="694"/>
      <c r="G79" s="694"/>
    </row>
    <row r="80" spans="1:12">
      <c r="A80" s="695"/>
      <c r="B80" s="694"/>
      <c r="C80" s="694"/>
      <c r="D80" s="694"/>
      <c r="E80" s="694"/>
      <c r="F80" s="694"/>
      <c r="G80" s="694"/>
    </row>
    <row r="81" spans="1:7">
      <c r="A81" s="695"/>
      <c r="B81" s="694"/>
      <c r="C81" s="694"/>
      <c r="D81" s="694"/>
      <c r="E81" s="694"/>
      <c r="F81" s="694"/>
      <c r="G81" s="694"/>
    </row>
    <row r="82" spans="1:7">
      <c r="A82" s="695"/>
      <c r="B82" s="694"/>
      <c r="C82" s="694"/>
      <c r="D82" s="694"/>
      <c r="E82" s="694"/>
      <c r="F82" s="694"/>
      <c r="G82" s="694"/>
    </row>
    <row r="83" spans="1:7">
      <c r="A83" s="695"/>
      <c r="B83" s="694"/>
      <c r="C83" s="694"/>
      <c r="D83" s="694"/>
      <c r="E83" s="694"/>
      <c r="F83" s="694"/>
      <c r="G83" s="694"/>
    </row>
    <row r="84" spans="1:7">
      <c r="A84" s="695"/>
      <c r="B84" s="694"/>
      <c r="C84" s="694"/>
      <c r="D84" s="694"/>
      <c r="E84" s="694"/>
      <c r="F84" s="694"/>
      <c r="G84" s="694"/>
    </row>
    <row r="85" spans="1:7">
      <c r="A85" s="695"/>
      <c r="B85" s="694"/>
      <c r="C85" s="694"/>
      <c r="D85" s="694"/>
      <c r="E85" s="694"/>
      <c r="F85" s="694"/>
      <c r="G85" s="694"/>
    </row>
    <row r="86" spans="1:7">
      <c r="A86" s="695"/>
      <c r="B86" s="694"/>
      <c r="C86" s="694"/>
      <c r="D86" s="694"/>
      <c r="E86" s="694"/>
      <c r="F86" s="694"/>
      <c r="G86" s="694"/>
    </row>
    <row r="87" spans="1:7">
      <c r="A87" s="695"/>
      <c r="B87" s="694"/>
      <c r="C87" s="694"/>
      <c r="D87" s="694"/>
      <c r="E87" s="694"/>
      <c r="F87" s="694"/>
      <c r="G87" s="694"/>
    </row>
    <row r="88" spans="1:7">
      <c r="A88" s="695"/>
      <c r="B88" s="694"/>
      <c r="C88" s="694"/>
      <c r="D88" s="694"/>
      <c r="E88" s="694"/>
      <c r="F88" s="694"/>
      <c r="G88" s="694"/>
    </row>
    <row r="89" spans="1:7">
      <c r="A89" s="695"/>
      <c r="B89" s="694"/>
      <c r="C89" s="694"/>
      <c r="D89" s="694"/>
      <c r="E89" s="694"/>
      <c r="F89" s="694"/>
      <c r="G89" s="694"/>
    </row>
    <row r="90" spans="1:7">
      <c r="A90" s="695"/>
      <c r="B90" s="694"/>
      <c r="C90" s="694"/>
      <c r="D90" s="694"/>
      <c r="E90" s="694"/>
      <c r="F90" s="694"/>
      <c r="G90" s="694"/>
    </row>
    <row r="91" spans="1:7">
      <c r="A91" s="695"/>
      <c r="B91" s="694"/>
      <c r="C91" s="694"/>
      <c r="D91" s="694"/>
      <c r="E91" s="694"/>
      <c r="F91" s="694"/>
      <c r="G91" s="694"/>
    </row>
    <row r="92" spans="1:7">
      <c r="A92" s="695"/>
      <c r="B92" s="694"/>
      <c r="C92" s="694"/>
      <c r="D92" s="694"/>
      <c r="E92" s="694"/>
      <c r="F92" s="694"/>
      <c r="G92" s="694"/>
    </row>
    <row r="93" spans="1:7">
      <c r="A93" s="695"/>
      <c r="B93" s="694"/>
      <c r="C93" s="694"/>
      <c r="D93" s="694"/>
      <c r="E93" s="694"/>
      <c r="F93" s="694"/>
      <c r="G93" s="694"/>
    </row>
    <row r="94" spans="1:7">
      <c r="A94" s="695"/>
      <c r="B94" s="694"/>
      <c r="C94" s="694"/>
      <c r="D94" s="694"/>
      <c r="E94" s="694"/>
      <c r="F94" s="694"/>
      <c r="G94" s="694"/>
    </row>
    <row r="95" spans="1:7">
      <c r="A95" s="695"/>
      <c r="B95" s="694"/>
      <c r="C95" s="694"/>
      <c r="D95" s="694"/>
      <c r="E95" s="694"/>
      <c r="F95" s="694"/>
      <c r="G95" s="694"/>
    </row>
    <row r="96" spans="1:7">
      <c r="A96" s="695"/>
      <c r="B96" s="694"/>
      <c r="C96" s="694"/>
      <c r="D96" s="694"/>
      <c r="E96" s="694"/>
      <c r="F96" s="694"/>
      <c r="G96" s="694"/>
    </row>
    <row r="97" spans="1:7">
      <c r="A97" s="695"/>
      <c r="B97" s="694"/>
      <c r="C97" s="694"/>
      <c r="D97" s="694"/>
      <c r="E97" s="694"/>
      <c r="F97" s="694"/>
      <c r="G97" s="694"/>
    </row>
    <row r="98" spans="1:7">
      <c r="A98" s="695"/>
      <c r="B98" s="694"/>
      <c r="C98" s="694"/>
      <c r="D98" s="694"/>
      <c r="E98" s="694"/>
      <c r="F98" s="694"/>
      <c r="G98" s="694"/>
    </row>
    <row r="99" spans="1:7">
      <c r="A99" s="695"/>
      <c r="B99" s="694"/>
      <c r="C99" s="694"/>
      <c r="D99" s="694"/>
      <c r="E99" s="694"/>
      <c r="F99" s="694"/>
      <c r="G99" s="694"/>
    </row>
    <row r="100" spans="1:7">
      <c r="A100" s="695"/>
      <c r="B100" s="694"/>
      <c r="C100" s="694"/>
      <c r="D100" s="694"/>
      <c r="E100" s="694"/>
      <c r="F100" s="694"/>
      <c r="G100" s="694"/>
    </row>
    <row r="101" spans="1:7">
      <c r="A101" s="695"/>
      <c r="B101" s="694"/>
      <c r="C101" s="694"/>
      <c r="D101" s="694"/>
      <c r="E101" s="694"/>
      <c r="F101" s="694"/>
      <c r="G101" s="694"/>
    </row>
    <row r="102" spans="1:7">
      <c r="A102" s="695"/>
      <c r="B102" s="694"/>
      <c r="C102" s="694"/>
      <c r="D102" s="694"/>
      <c r="E102" s="694"/>
      <c r="F102" s="694"/>
      <c r="G102" s="694"/>
    </row>
    <row r="103" spans="1:7">
      <c r="A103" s="695"/>
      <c r="B103" s="694"/>
      <c r="C103" s="694"/>
      <c r="D103" s="694"/>
      <c r="E103" s="694"/>
      <c r="F103" s="694"/>
      <c r="G103" s="694"/>
    </row>
    <row r="104" spans="1:7">
      <c r="A104" s="696"/>
      <c r="B104" s="694"/>
      <c r="C104" s="694"/>
      <c r="D104" s="694"/>
      <c r="E104" s="694"/>
      <c r="F104" s="694"/>
      <c r="G104" s="694"/>
    </row>
    <row r="105" spans="1:7">
      <c r="A105" s="696"/>
      <c r="B105" s="694"/>
      <c r="C105" s="694"/>
      <c r="D105" s="694"/>
      <c r="E105" s="694"/>
      <c r="F105" s="694"/>
      <c r="G105" s="694"/>
    </row>
    <row r="106" spans="1:7">
      <c r="A106" s="696"/>
      <c r="B106" s="694"/>
      <c r="C106" s="694"/>
      <c r="D106" s="694"/>
      <c r="E106" s="694"/>
      <c r="F106" s="694"/>
      <c r="G106" s="694"/>
    </row>
    <row r="107" spans="1:7">
      <c r="A107" s="696"/>
      <c r="B107" s="694"/>
      <c r="C107" s="694"/>
      <c r="D107" s="694"/>
      <c r="E107" s="694"/>
      <c r="F107" s="694"/>
      <c r="G107" s="694"/>
    </row>
    <row r="108" spans="1:7">
      <c r="A108" s="696"/>
      <c r="B108" s="694"/>
      <c r="C108" s="694"/>
      <c r="D108" s="694"/>
      <c r="E108" s="694"/>
      <c r="F108" s="694"/>
      <c r="G108" s="694"/>
    </row>
    <row r="109" spans="1:7">
      <c r="A109" s="696"/>
      <c r="B109" s="694"/>
      <c r="C109" s="694"/>
      <c r="D109" s="694"/>
      <c r="E109" s="694"/>
      <c r="F109" s="694"/>
      <c r="G109" s="694"/>
    </row>
    <row r="110" spans="1:7">
      <c r="A110" s="696"/>
      <c r="B110" s="694"/>
      <c r="C110" s="694"/>
      <c r="D110" s="694"/>
      <c r="E110" s="694"/>
      <c r="F110" s="694"/>
      <c r="G110" s="694"/>
    </row>
    <row r="111" spans="1:7">
      <c r="A111" s="696"/>
      <c r="B111" s="694"/>
      <c r="C111" s="694"/>
      <c r="D111" s="694"/>
      <c r="E111" s="694"/>
      <c r="F111" s="694"/>
      <c r="G111" s="694"/>
    </row>
    <row r="112" spans="1:7">
      <c r="A112" s="696"/>
      <c r="B112" s="694"/>
      <c r="C112" s="694"/>
      <c r="D112" s="694"/>
      <c r="E112" s="694"/>
      <c r="F112" s="694"/>
      <c r="G112" s="694"/>
    </row>
    <row r="113" spans="1:7">
      <c r="A113" s="696"/>
      <c r="B113" s="694"/>
      <c r="C113" s="694"/>
      <c r="D113" s="694"/>
      <c r="E113" s="694"/>
      <c r="F113" s="694"/>
      <c r="G113" s="694"/>
    </row>
    <row r="114" spans="1:7">
      <c r="A114" s="696"/>
      <c r="B114" s="694"/>
      <c r="C114" s="694"/>
      <c r="D114" s="694"/>
      <c r="E114" s="694"/>
      <c r="F114" s="694"/>
      <c r="G114" s="694"/>
    </row>
    <row r="115" spans="1:7">
      <c r="A115" s="696"/>
      <c r="B115" s="694"/>
      <c r="C115" s="694"/>
      <c r="D115" s="694"/>
      <c r="E115" s="694"/>
      <c r="F115" s="694"/>
      <c r="G115" s="694"/>
    </row>
    <row r="116" spans="1:7">
      <c r="A116" s="696"/>
      <c r="B116" s="694"/>
      <c r="C116" s="694"/>
      <c r="D116" s="694"/>
      <c r="E116" s="694"/>
      <c r="F116" s="694"/>
      <c r="G116" s="694"/>
    </row>
    <row r="117" spans="1:7">
      <c r="A117" s="696"/>
      <c r="B117" s="694"/>
      <c r="C117" s="694"/>
      <c r="D117" s="694"/>
      <c r="E117" s="694"/>
      <c r="F117" s="694"/>
      <c r="G117" s="694"/>
    </row>
    <row r="118" spans="1:7">
      <c r="A118" s="696"/>
      <c r="B118" s="694"/>
      <c r="C118" s="694"/>
      <c r="D118" s="694"/>
      <c r="E118" s="694"/>
      <c r="F118" s="694"/>
      <c r="G118" s="694"/>
    </row>
    <row r="119" spans="1:7">
      <c r="A119" s="696"/>
      <c r="B119" s="694"/>
      <c r="C119" s="694"/>
      <c r="D119" s="694"/>
      <c r="E119" s="694"/>
      <c r="F119" s="694"/>
      <c r="G119" s="694"/>
    </row>
    <row r="120" spans="1:7">
      <c r="A120" s="696"/>
      <c r="B120" s="694"/>
      <c r="C120" s="694"/>
      <c r="D120" s="694"/>
      <c r="E120" s="694"/>
      <c r="F120" s="694"/>
      <c r="G120" s="694"/>
    </row>
    <row r="121" spans="1:7">
      <c r="A121" s="696"/>
      <c r="B121" s="694"/>
      <c r="C121" s="694"/>
      <c r="D121" s="694"/>
      <c r="E121" s="694"/>
      <c r="F121" s="694"/>
      <c r="G121" s="694"/>
    </row>
    <row r="122" spans="1:7">
      <c r="A122" s="696"/>
      <c r="B122" s="694"/>
      <c r="C122" s="694"/>
      <c r="D122" s="694"/>
      <c r="E122" s="694"/>
      <c r="F122" s="694"/>
      <c r="G122" s="694"/>
    </row>
    <row r="123" spans="1:7">
      <c r="A123" s="696"/>
      <c r="B123" s="694"/>
      <c r="C123" s="694"/>
      <c r="D123" s="694"/>
      <c r="E123" s="694"/>
      <c r="F123" s="694"/>
      <c r="G123" s="694"/>
    </row>
    <row r="124" spans="1:7">
      <c r="A124" s="696"/>
      <c r="B124" s="694"/>
      <c r="C124" s="694"/>
      <c r="D124" s="694"/>
      <c r="E124" s="694"/>
      <c r="F124" s="694"/>
      <c r="G124" s="694"/>
    </row>
    <row r="125" spans="1:7">
      <c r="A125" s="696"/>
      <c r="B125" s="694"/>
      <c r="C125" s="694"/>
      <c r="D125" s="694"/>
      <c r="E125" s="694"/>
      <c r="F125" s="694"/>
      <c r="G125" s="694"/>
    </row>
    <row r="126" spans="1:7">
      <c r="A126" s="696"/>
      <c r="B126" s="694"/>
      <c r="C126" s="694"/>
      <c r="D126" s="694"/>
      <c r="E126" s="694"/>
      <c r="F126" s="694"/>
      <c r="G126" s="694"/>
    </row>
    <row r="127" spans="1:7">
      <c r="A127" s="696"/>
      <c r="B127" s="694"/>
      <c r="C127" s="694"/>
      <c r="D127" s="694"/>
      <c r="E127" s="694"/>
      <c r="F127" s="694"/>
      <c r="G127" s="694"/>
    </row>
    <row r="128" spans="1:7">
      <c r="A128" s="696"/>
      <c r="B128" s="694"/>
      <c r="C128" s="694"/>
      <c r="D128" s="694"/>
      <c r="E128" s="694"/>
      <c r="F128" s="694"/>
      <c r="G128" s="694"/>
    </row>
    <row r="129" spans="1:7">
      <c r="A129" s="696"/>
      <c r="B129" s="694"/>
      <c r="C129" s="694"/>
      <c r="D129" s="694"/>
      <c r="E129" s="694"/>
      <c r="F129" s="694"/>
      <c r="G129" s="694"/>
    </row>
    <row r="130" spans="1:7">
      <c r="A130" s="696"/>
      <c r="B130" s="694"/>
      <c r="C130" s="694"/>
      <c r="D130" s="694"/>
      <c r="E130" s="694"/>
      <c r="F130" s="694"/>
      <c r="G130" s="694"/>
    </row>
    <row r="131" spans="1:7">
      <c r="A131" s="696"/>
      <c r="B131" s="694"/>
      <c r="C131" s="694"/>
      <c r="D131" s="694"/>
      <c r="E131" s="694"/>
      <c r="F131" s="694"/>
      <c r="G131" s="694"/>
    </row>
    <row r="132" spans="1:7">
      <c r="A132" s="696"/>
      <c r="B132" s="694"/>
      <c r="C132" s="694"/>
      <c r="D132" s="694"/>
      <c r="E132" s="694"/>
      <c r="F132" s="694"/>
      <c r="G132" s="694"/>
    </row>
    <row r="133" spans="1:7">
      <c r="A133" s="696"/>
      <c r="B133" s="694"/>
      <c r="C133" s="694"/>
      <c r="D133" s="694"/>
      <c r="E133" s="694"/>
      <c r="F133" s="694"/>
      <c r="G133" s="694"/>
    </row>
    <row r="134" spans="1:7">
      <c r="A134" s="696"/>
      <c r="B134" s="694"/>
      <c r="C134" s="694"/>
      <c r="D134" s="694"/>
      <c r="E134" s="694"/>
      <c r="F134" s="694"/>
      <c r="G134" s="694"/>
    </row>
    <row r="135" spans="1:7">
      <c r="A135" s="696"/>
      <c r="B135" s="694"/>
      <c r="C135" s="694"/>
      <c r="D135" s="694"/>
      <c r="E135" s="694"/>
      <c r="F135" s="694"/>
      <c r="G135" s="694"/>
    </row>
    <row r="136" spans="1:7">
      <c r="A136" s="696"/>
      <c r="B136" s="694"/>
      <c r="C136" s="694"/>
      <c r="D136" s="694"/>
      <c r="E136" s="694"/>
      <c r="F136" s="694"/>
      <c r="G136" s="694"/>
    </row>
    <row r="137" spans="1:7">
      <c r="A137" s="696"/>
      <c r="B137" s="694"/>
      <c r="C137" s="694"/>
      <c r="D137" s="694"/>
      <c r="E137" s="694"/>
      <c r="F137" s="694"/>
      <c r="G137" s="694"/>
    </row>
    <row r="138" spans="1:7">
      <c r="A138" s="696"/>
      <c r="B138" s="694"/>
      <c r="C138" s="694"/>
      <c r="D138" s="694"/>
      <c r="E138" s="694"/>
      <c r="F138" s="694"/>
      <c r="G138" s="694"/>
    </row>
    <row r="139" spans="1:7">
      <c r="A139" s="696"/>
      <c r="B139" s="694"/>
      <c r="C139" s="694"/>
      <c r="D139" s="694"/>
      <c r="E139" s="694"/>
      <c r="F139" s="694"/>
      <c r="G139" s="694"/>
    </row>
    <row r="140" spans="1:7">
      <c r="A140" s="696"/>
      <c r="B140" s="694"/>
      <c r="C140" s="694"/>
      <c r="D140" s="694"/>
      <c r="E140" s="694"/>
      <c r="F140" s="694"/>
      <c r="G140" s="694"/>
    </row>
    <row r="141" spans="1:7">
      <c r="A141" s="696"/>
      <c r="B141" s="694"/>
      <c r="C141" s="694"/>
      <c r="D141" s="694"/>
      <c r="E141" s="694"/>
      <c r="F141" s="694"/>
      <c r="G141" s="694"/>
    </row>
    <row r="142" spans="1:7">
      <c r="A142" s="696"/>
      <c r="B142" s="694"/>
      <c r="C142" s="694"/>
      <c r="D142" s="694"/>
      <c r="E142" s="694"/>
      <c r="F142" s="694"/>
      <c r="G142" s="694"/>
    </row>
    <row r="143" spans="1:7">
      <c r="A143" s="696"/>
      <c r="B143" s="694"/>
      <c r="C143" s="694"/>
      <c r="D143" s="694"/>
      <c r="E143" s="694"/>
      <c r="F143" s="694"/>
      <c r="G143" s="694"/>
    </row>
    <row r="144" spans="1:7">
      <c r="A144" s="696"/>
      <c r="B144" s="694"/>
      <c r="C144" s="694"/>
      <c r="D144" s="694"/>
      <c r="E144" s="694"/>
      <c r="F144" s="694"/>
      <c r="G144" s="694"/>
    </row>
    <row r="145" spans="1:7">
      <c r="A145" s="696"/>
      <c r="B145" s="694"/>
      <c r="C145" s="694"/>
      <c r="D145" s="694"/>
      <c r="E145" s="694"/>
      <c r="F145" s="694"/>
      <c r="G145" s="694"/>
    </row>
    <row r="146" spans="1:7">
      <c r="A146" s="696"/>
      <c r="B146" s="694"/>
      <c r="C146" s="694"/>
      <c r="D146" s="694"/>
      <c r="E146" s="694"/>
      <c r="F146" s="694"/>
      <c r="G146" s="694"/>
    </row>
    <row r="147" spans="1:7">
      <c r="A147" s="696"/>
      <c r="B147" s="694"/>
      <c r="C147" s="694"/>
      <c r="D147" s="694"/>
      <c r="E147" s="694"/>
      <c r="F147" s="694"/>
      <c r="G147" s="694"/>
    </row>
    <row r="148" spans="1:7">
      <c r="A148" s="696"/>
      <c r="B148" s="694"/>
      <c r="C148" s="694"/>
      <c r="D148" s="694"/>
      <c r="E148" s="694"/>
      <c r="F148" s="694"/>
      <c r="G148" s="694"/>
    </row>
    <row r="149" spans="1:7">
      <c r="A149" s="696"/>
      <c r="B149" s="694"/>
      <c r="C149" s="694"/>
      <c r="D149" s="694"/>
      <c r="E149" s="694"/>
      <c r="F149" s="694"/>
      <c r="G149" s="694"/>
    </row>
    <row r="150" spans="1:7">
      <c r="A150" s="696"/>
      <c r="B150" s="694"/>
      <c r="C150" s="694"/>
      <c r="D150" s="694"/>
      <c r="E150" s="694"/>
      <c r="F150" s="694"/>
      <c r="G150" s="694"/>
    </row>
    <row r="151" spans="1:7">
      <c r="A151" s="696"/>
      <c r="B151" s="694"/>
      <c r="C151" s="694"/>
      <c r="D151" s="694"/>
      <c r="E151" s="694"/>
      <c r="F151" s="694"/>
      <c r="G151" s="694"/>
    </row>
    <row r="152" spans="1:7">
      <c r="A152" s="696"/>
      <c r="B152" s="694"/>
      <c r="C152" s="694"/>
      <c r="D152" s="694"/>
      <c r="E152" s="694"/>
      <c r="F152" s="694"/>
      <c r="G152" s="694"/>
    </row>
    <row r="153" spans="1:7">
      <c r="A153" s="696"/>
      <c r="B153" s="694"/>
      <c r="C153" s="694"/>
      <c r="D153" s="694"/>
      <c r="E153" s="694"/>
      <c r="F153" s="694"/>
      <c r="G153" s="694"/>
    </row>
    <row r="154" spans="1:7">
      <c r="A154" s="696"/>
      <c r="B154" s="694"/>
      <c r="C154" s="694"/>
      <c r="D154" s="694"/>
      <c r="E154" s="694"/>
      <c r="F154" s="694"/>
      <c r="G154" s="694"/>
    </row>
    <row r="155" spans="1:7">
      <c r="A155" s="696"/>
      <c r="B155" s="694"/>
      <c r="C155" s="694"/>
      <c r="D155" s="694"/>
      <c r="E155" s="694"/>
      <c r="F155" s="694"/>
      <c r="G155" s="694"/>
    </row>
    <row r="156" spans="1:7">
      <c r="A156" s="696"/>
      <c r="B156" s="694"/>
      <c r="C156" s="694"/>
      <c r="D156" s="694"/>
      <c r="E156" s="694"/>
      <c r="F156" s="694"/>
      <c r="G156" s="694"/>
    </row>
    <row r="157" spans="1:7">
      <c r="A157" s="696"/>
      <c r="B157" s="694"/>
      <c r="C157" s="694"/>
      <c r="D157" s="694"/>
      <c r="E157" s="694"/>
      <c r="F157" s="694"/>
      <c r="G157" s="694"/>
    </row>
    <row r="158" spans="1:7">
      <c r="A158" s="696"/>
      <c r="B158" s="694"/>
      <c r="C158" s="694"/>
      <c r="D158" s="694"/>
      <c r="E158" s="694"/>
      <c r="F158" s="694"/>
      <c r="G158" s="694"/>
    </row>
    <row r="159" spans="1:7">
      <c r="A159" s="696"/>
      <c r="B159" s="694"/>
      <c r="C159" s="694"/>
      <c r="D159" s="694"/>
      <c r="E159" s="694"/>
      <c r="F159" s="694"/>
      <c r="G159" s="694"/>
    </row>
    <row r="160" spans="1:7">
      <c r="A160" s="696"/>
      <c r="B160" s="694"/>
      <c r="C160" s="694"/>
      <c r="D160" s="694"/>
      <c r="E160" s="694"/>
      <c r="F160" s="694"/>
      <c r="G160" s="694"/>
    </row>
    <row r="161" spans="1:7">
      <c r="A161" s="696"/>
      <c r="B161" s="694"/>
      <c r="C161" s="694"/>
      <c r="D161" s="694"/>
      <c r="E161" s="694"/>
      <c r="F161" s="694"/>
      <c r="G161" s="694"/>
    </row>
    <row r="162" spans="1:7">
      <c r="A162" s="696"/>
      <c r="B162" s="694"/>
      <c r="C162" s="694"/>
      <c r="D162" s="694"/>
      <c r="E162" s="694"/>
      <c r="F162" s="694"/>
      <c r="G162" s="694"/>
    </row>
    <row r="163" spans="1:7">
      <c r="A163" s="696"/>
      <c r="B163" s="694"/>
      <c r="C163" s="694"/>
      <c r="D163" s="694"/>
      <c r="E163" s="694"/>
      <c r="F163" s="694"/>
      <c r="G163" s="694"/>
    </row>
    <row r="164" spans="1:7">
      <c r="A164" s="696"/>
      <c r="B164" s="694"/>
      <c r="C164" s="694"/>
      <c r="D164" s="694"/>
      <c r="E164" s="694"/>
      <c r="F164" s="694"/>
      <c r="G164" s="694"/>
    </row>
    <row r="165" spans="1:7">
      <c r="A165" s="696"/>
      <c r="B165" s="694"/>
      <c r="C165" s="694"/>
      <c r="D165" s="694"/>
      <c r="E165" s="694"/>
      <c r="F165" s="694"/>
      <c r="G165" s="694"/>
    </row>
    <row r="166" spans="1:7">
      <c r="A166" s="696"/>
      <c r="B166" s="694"/>
      <c r="C166" s="694"/>
      <c r="D166" s="694"/>
      <c r="E166" s="694"/>
      <c r="F166" s="694"/>
      <c r="G166" s="694"/>
    </row>
    <row r="167" spans="1:7">
      <c r="A167" s="696"/>
      <c r="B167" s="694"/>
      <c r="C167" s="694"/>
      <c r="D167" s="694"/>
      <c r="E167" s="694"/>
      <c r="F167" s="694"/>
      <c r="G167" s="694"/>
    </row>
    <row r="168" spans="1:7">
      <c r="A168" s="696"/>
      <c r="B168" s="694"/>
      <c r="C168" s="694"/>
      <c r="D168" s="694"/>
      <c r="E168" s="694"/>
      <c r="F168" s="694"/>
      <c r="G168" s="694"/>
    </row>
    <row r="169" spans="1:7">
      <c r="A169" s="696"/>
      <c r="B169" s="694"/>
      <c r="C169" s="694"/>
      <c r="D169" s="694"/>
      <c r="E169" s="694"/>
      <c r="F169" s="694"/>
      <c r="G169" s="694"/>
    </row>
    <row r="170" spans="1:7">
      <c r="A170" s="696"/>
      <c r="B170" s="694"/>
      <c r="C170" s="694"/>
      <c r="D170" s="694"/>
      <c r="E170" s="694"/>
      <c r="F170" s="694"/>
      <c r="G170" s="694"/>
    </row>
    <row r="171" spans="1:7">
      <c r="A171" s="696"/>
      <c r="B171" s="694"/>
      <c r="C171" s="694"/>
      <c r="D171" s="694"/>
      <c r="E171" s="694"/>
      <c r="F171" s="694"/>
      <c r="G171" s="694"/>
    </row>
    <row r="172" spans="1:7">
      <c r="A172" s="696"/>
      <c r="B172" s="694"/>
      <c r="C172" s="694"/>
      <c r="D172" s="694"/>
      <c r="E172" s="694"/>
      <c r="F172" s="694"/>
      <c r="G172" s="694"/>
    </row>
    <row r="173" spans="1:7">
      <c r="A173" s="696"/>
      <c r="B173" s="694"/>
      <c r="C173" s="694"/>
      <c r="D173" s="694"/>
      <c r="E173" s="694"/>
      <c r="F173" s="694"/>
      <c r="G173" s="694"/>
    </row>
    <row r="174" spans="1:7">
      <c r="A174" s="696"/>
      <c r="B174" s="694"/>
      <c r="C174" s="694"/>
      <c r="D174" s="694"/>
      <c r="E174" s="694"/>
      <c r="F174" s="694"/>
      <c r="G174" s="694"/>
    </row>
    <row r="175" spans="1:7">
      <c r="A175" s="696"/>
      <c r="B175" s="694"/>
      <c r="C175" s="694"/>
      <c r="D175" s="694"/>
      <c r="E175" s="694"/>
      <c r="F175" s="694"/>
      <c r="G175" s="694"/>
    </row>
    <row r="176" spans="1:7">
      <c r="A176" s="696"/>
    </row>
    <row r="177" spans="1:1">
      <c r="A177" s="696"/>
    </row>
    <row r="178" spans="1:1">
      <c r="A178" s="696"/>
    </row>
    <row r="179" spans="1:1">
      <c r="A179" s="696"/>
    </row>
    <row r="180" spans="1:1">
      <c r="A180" s="696"/>
    </row>
    <row r="181" spans="1:1">
      <c r="A181" s="696"/>
    </row>
    <row r="182" spans="1:1">
      <c r="A182" s="696"/>
    </row>
    <row r="183" spans="1:1">
      <c r="A183" s="696"/>
    </row>
    <row r="184" spans="1:1">
      <c r="A184" s="696"/>
    </row>
    <row r="185" spans="1:1">
      <c r="A185" s="696"/>
    </row>
    <row r="186" spans="1:1">
      <c r="A186" s="696"/>
    </row>
    <row r="187" spans="1:1">
      <c r="A187" s="696"/>
    </row>
    <row r="188" spans="1:1">
      <c r="A188" s="696"/>
    </row>
    <row r="189" spans="1:1">
      <c r="A189" s="696"/>
    </row>
    <row r="190" spans="1:1">
      <c r="A190" s="696"/>
    </row>
    <row r="191" spans="1:1">
      <c r="A191" s="696"/>
    </row>
    <row r="192" spans="1:1">
      <c r="A192" s="696"/>
    </row>
    <row r="193" spans="1:1">
      <c r="A193" s="696"/>
    </row>
    <row r="194" spans="1:1">
      <c r="A194" s="696"/>
    </row>
    <row r="195" spans="1:1">
      <c r="A195" s="696"/>
    </row>
    <row r="196" spans="1:1">
      <c r="A196" s="696"/>
    </row>
    <row r="197" spans="1:1">
      <c r="A197" s="696"/>
    </row>
    <row r="198" spans="1:1">
      <c r="A198" s="696"/>
    </row>
    <row r="199" spans="1:1">
      <c r="A199" s="696"/>
    </row>
    <row r="200" spans="1:1">
      <c r="A200" s="696"/>
    </row>
    <row r="201" spans="1:1">
      <c r="A201" s="696"/>
    </row>
    <row r="202" spans="1:1">
      <c r="A202" s="696"/>
    </row>
    <row r="203" spans="1:1">
      <c r="A203" s="696"/>
    </row>
    <row r="204" spans="1:1">
      <c r="A204" s="696"/>
    </row>
    <row r="205" spans="1:1">
      <c r="A205" s="696"/>
    </row>
    <row r="206" spans="1:1">
      <c r="A206" s="696"/>
    </row>
    <row r="207" spans="1:1">
      <c r="A207" s="696"/>
    </row>
    <row r="208" spans="1:1">
      <c r="A208" s="696"/>
    </row>
    <row r="209" spans="1:1">
      <c r="A209" s="696"/>
    </row>
    <row r="210" spans="1:1">
      <c r="A210" s="696"/>
    </row>
    <row r="211" spans="1:1">
      <c r="A211" s="696"/>
    </row>
    <row r="212" spans="1:1">
      <c r="A212" s="696"/>
    </row>
    <row r="213" spans="1:1">
      <c r="A213" s="696"/>
    </row>
    <row r="214" spans="1:1">
      <c r="A214" s="696"/>
    </row>
    <row r="215" spans="1:1">
      <c r="A215" s="696"/>
    </row>
    <row r="216" spans="1:1">
      <c r="A216" s="696"/>
    </row>
    <row r="217" spans="1:1">
      <c r="A217" s="696"/>
    </row>
    <row r="218" spans="1:1">
      <c r="A218" s="696"/>
    </row>
    <row r="219" spans="1:1">
      <c r="A219" s="696"/>
    </row>
    <row r="220" spans="1:1">
      <c r="A220" s="696"/>
    </row>
    <row r="221" spans="1:1">
      <c r="A221" s="696"/>
    </row>
    <row r="222" spans="1:1">
      <c r="A222" s="696"/>
    </row>
    <row r="223" spans="1:1">
      <c r="A223" s="696"/>
    </row>
    <row r="224" spans="1:1">
      <c r="A224" s="696"/>
    </row>
    <row r="225" spans="1:1">
      <c r="A225" s="696"/>
    </row>
    <row r="226" spans="1:1">
      <c r="A226" s="696"/>
    </row>
    <row r="227" spans="1:1">
      <c r="A227" s="696"/>
    </row>
    <row r="228" spans="1:1">
      <c r="A228" s="696"/>
    </row>
    <row r="229" spans="1:1">
      <c r="A229" s="696"/>
    </row>
    <row r="230" spans="1:1">
      <c r="A230" s="696"/>
    </row>
    <row r="231" spans="1:1">
      <c r="A231" s="696"/>
    </row>
    <row r="232" spans="1:1">
      <c r="A232" s="696"/>
    </row>
    <row r="233" spans="1:1">
      <c r="A233" s="696"/>
    </row>
    <row r="234" spans="1:1">
      <c r="A234" s="696"/>
    </row>
    <row r="235" spans="1:1">
      <c r="A235" s="696"/>
    </row>
    <row r="236" spans="1:1">
      <c r="A236" s="696"/>
    </row>
    <row r="237" spans="1:1">
      <c r="A237" s="696"/>
    </row>
    <row r="238" spans="1:1">
      <c r="A238" s="696"/>
    </row>
    <row r="239" spans="1:1">
      <c r="A239" s="696"/>
    </row>
    <row r="240" spans="1:1">
      <c r="A240" s="696"/>
    </row>
    <row r="241" spans="1:1">
      <c r="A241" s="696"/>
    </row>
    <row r="242" spans="1:1">
      <c r="A242" s="696"/>
    </row>
    <row r="243" spans="1:1">
      <c r="A243" s="696"/>
    </row>
    <row r="244" spans="1:1">
      <c r="A244" s="696"/>
    </row>
    <row r="245" spans="1:1">
      <c r="A245" s="696"/>
    </row>
    <row r="246" spans="1:1">
      <c r="A246" s="696"/>
    </row>
    <row r="247" spans="1:1">
      <c r="A247" s="696"/>
    </row>
    <row r="248" spans="1:1">
      <c r="A248" s="696"/>
    </row>
    <row r="249" spans="1:1">
      <c r="A249" s="696"/>
    </row>
    <row r="250" spans="1:1">
      <c r="A250" s="696"/>
    </row>
    <row r="251" spans="1:1">
      <c r="A251" s="696"/>
    </row>
    <row r="252" spans="1:1">
      <c r="A252" s="696"/>
    </row>
    <row r="253" spans="1:1">
      <c r="A253" s="696"/>
    </row>
    <row r="254" spans="1:1">
      <c r="A254" s="696"/>
    </row>
    <row r="255" spans="1:1">
      <c r="A255" s="696"/>
    </row>
    <row r="256" spans="1:1">
      <c r="A256" s="696"/>
    </row>
    <row r="257" spans="1:1">
      <c r="A257" s="696"/>
    </row>
    <row r="258" spans="1:1">
      <c r="A258" s="696"/>
    </row>
    <row r="259" spans="1:1">
      <c r="A259" s="696"/>
    </row>
    <row r="260" spans="1:1">
      <c r="A260" s="696"/>
    </row>
    <row r="261" spans="1:1">
      <c r="A261" s="696"/>
    </row>
    <row r="262" spans="1:1">
      <c r="A262" s="696"/>
    </row>
    <row r="263" spans="1:1">
      <c r="A263" s="696"/>
    </row>
    <row r="264" spans="1:1">
      <c r="A264" s="696"/>
    </row>
    <row r="265" spans="1:1">
      <c r="A265" s="696"/>
    </row>
    <row r="266" spans="1:1">
      <c r="A266" s="696"/>
    </row>
    <row r="267" spans="1:1">
      <c r="A267" s="696"/>
    </row>
    <row r="268" spans="1:1">
      <c r="A268" s="696"/>
    </row>
    <row r="269" spans="1:1">
      <c r="A269" s="696"/>
    </row>
    <row r="270" spans="1:1">
      <c r="A270" s="696"/>
    </row>
    <row r="271" spans="1:1">
      <c r="A271" s="696"/>
    </row>
    <row r="272" spans="1:1">
      <c r="A272" s="696"/>
    </row>
    <row r="273" spans="1:1">
      <c r="A273" s="696"/>
    </row>
    <row r="274" spans="1:1">
      <c r="A274" s="696"/>
    </row>
    <row r="275" spans="1:1">
      <c r="A275" s="696"/>
    </row>
    <row r="276" spans="1:1">
      <c r="A276" s="696"/>
    </row>
    <row r="277" spans="1:1">
      <c r="A277" s="696"/>
    </row>
    <row r="278" spans="1:1">
      <c r="A278" s="696"/>
    </row>
    <row r="279" spans="1:1">
      <c r="A279" s="696"/>
    </row>
    <row r="280" spans="1:1">
      <c r="A280" s="696"/>
    </row>
    <row r="281" spans="1:1">
      <c r="A281" s="696"/>
    </row>
    <row r="282" spans="1:1">
      <c r="A282" s="696"/>
    </row>
    <row r="283" spans="1:1">
      <c r="A283" s="696"/>
    </row>
    <row r="284" spans="1:1">
      <c r="A284" s="696"/>
    </row>
    <row r="285" spans="1:1">
      <c r="A285" s="696"/>
    </row>
    <row r="286" spans="1:1">
      <c r="A286" s="696"/>
    </row>
    <row r="287" spans="1:1">
      <c r="A287" s="696"/>
    </row>
    <row r="288" spans="1:1">
      <c r="A288" s="696"/>
    </row>
    <row r="289" spans="1:1">
      <c r="A289" s="696"/>
    </row>
    <row r="290" spans="1:1">
      <c r="A290" s="696"/>
    </row>
    <row r="291" spans="1:1">
      <c r="A291" s="696"/>
    </row>
    <row r="292" spans="1:1">
      <c r="A292" s="696"/>
    </row>
    <row r="293" spans="1:1">
      <c r="A293" s="696"/>
    </row>
    <row r="294" spans="1:1">
      <c r="A294" s="696"/>
    </row>
    <row r="295" spans="1:1">
      <c r="A295" s="696"/>
    </row>
    <row r="296" spans="1:1">
      <c r="A296" s="696"/>
    </row>
    <row r="297" spans="1:1">
      <c r="A297" s="696"/>
    </row>
    <row r="298" spans="1:1">
      <c r="A298" s="696"/>
    </row>
    <row r="299" spans="1:1">
      <c r="A299" s="696"/>
    </row>
    <row r="300" spans="1:1">
      <c r="A300" s="696"/>
    </row>
    <row r="301" spans="1:1">
      <c r="A301" s="696"/>
    </row>
    <row r="302" spans="1:1">
      <c r="A302" s="696"/>
    </row>
    <row r="303" spans="1:1">
      <c r="A303" s="696"/>
    </row>
    <row r="304" spans="1:1">
      <c r="A304" s="696"/>
    </row>
    <row r="305" spans="1:1">
      <c r="A305" s="696"/>
    </row>
    <row r="306" spans="1:1">
      <c r="A306" s="696"/>
    </row>
    <row r="307" spans="1:1">
      <c r="A307" s="696"/>
    </row>
    <row r="308" spans="1:1">
      <c r="A308" s="696"/>
    </row>
    <row r="309" spans="1:1">
      <c r="A309" s="696"/>
    </row>
    <row r="310" spans="1:1">
      <c r="A310" s="696"/>
    </row>
    <row r="311" spans="1:1">
      <c r="A311" s="696"/>
    </row>
    <row r="312" spans="1:1">
      <c r="A312" s="696"/>
    </row>
    <row r="313" spans="1:1">
      <c r="A313" s="696"/>
    </row>
    <row r="314" spans="1:1">
      <c r="A314" s="696"/>
    </row>
    <row r="315" spans="1:1">
      <c r="A315" s="696"/>
    </row>
    <row r="316" spans="1:1">
      <c r="A316" s="696"/>
    </row>
    <row r="317" spans="1:1">
      <c r="A317" s="696"/>
    </row>
    <row r="318" spans="1:1">
      <c r="A318" s="696"/>
    </row>
    <row r="319" spans="1:1">
      <c r="A319" s="696"/>
    </row>
    <row r="320" spans="1:1">
      <c r="A320" s="696"/>
    </row>
    <row r="321" spans="1:1">
      <c r="A321" s="696"/>
    </row>
    <row r="322" spans="1:1">
      <c r="A322" s="696"/>
    </row>
    <row r="323" spans="1:1">
      <c r="A323" s="696"/>
    </row>
    <row r="324" spans="1:1">
      <c r="A324" s="696"/>
    </row>
    <row r="325" spans="1:1">
      <c r="A325" s="696"/>
    </row>
    <row r="326" spans="1:1">
      <c r="A326" s="696"/>
    </row>
    <row r="327" spans="1:1">
      <c r="A327" s="696"/>
    </row>
    <row r="328" spans="1:1">
      <c r="A328" s="696"/>
    </row>
    <row r="329" spans="1:1">
      <c r="A329" s="696"/>
    </row>
    <row r="330" spans="1:1">
      <c r="A330" s="696"/>
    </row>
    <row r="331" spans="1:1">
      <c r="A331" s="696"/>
    </row>
    <row r="332" spans="1:1">
      <c r="A332" s="696"/>
    </row>
    <row r="333" spans="1:1">
      <c r="A333" s="696"/>
    </row>
    <row r="334" spans="1:1">
      <c r="A334" s="696"/>
    </row>
    <row r="335" spans="1:1">
      <c r="A335" s="696"/>
    </row>
    <row r="336" spans="1:1">
      <c r="A336" s="696"/>
    </row>
    <row r="337" spans="1:1">
      <c r="A337" s="696"/>
    </row>
    <row r="338" spans="1:1">
      <c r="A338" s="696"/>
    </row>
    <row r="339" spans="1:1">
      <c r="A339" s="696"/>
    </row>
    <row r="340" spans="1:1">
      <c r="A340" s="696"/>
    </row>
    <row r="341" spans="1:1">
      <c r="A341" s="696"/>
    </row>
    <row r="342" spans="1:1">
      <c r="A342" s="696"/>
    </row>
    <row r="343" spans="1:1">
      <c r="A343" s="696"/>
    </row>
    <row r="344" spans="1:1">
      <c r="A344" s="696"/>
    </row>
    <row r="345" spans="1:1">
      <c r="A345" s="696"/>
    </row>
    <row r="346" spans="1:1">
      <c r="A346" s="696"/>
    </row>
    <row r="347" spans="1:1">
      <c r="A347" s="696"/>
    </row>
    <row r="348" spans="1:1">
      <c r="A348" s="696"/>
    </row>
    <row r="349" spans="1:1">
      <c r="A349" s="696"/>
    </row>
    <row r="350" spans="1:1">
      <c r="A350" s="696"/>
    </row>
    <row r="351" spans="1:1">
      <c r="A351" s="696"/>
    </row>
    <row r="352" spans="1:1">
      <c r="A352" s="696"/>
    </row>
    <row r="353" spans="1:1">
      <c r="A353" s="696"/>
    </row>
    <row r="354" spans="1:1">
      <c r="A354" s="696"/>
    </row>
    <row r="355" spans="1:1">
      <c r="A355" s="696"/>
    </row>
    <row r="356" spans="1:1">
      <c r="A356" s="696"/>
    </row>
    <row r="357" spans="1:1">
      <c r="A357" s="696"/>
    </row>
    <row r="358" spans="1:1">
      <c r="A358" s="696"/>
    </row>
    <row r="359" spans="1:1">
      <c r="A359" s="696"/>
    </row>
    <row r="360" spans="1:1">
      <c r="A360" s="696"/>
    </row>
    <row r="361" spans="1:1">
      <c r="A361" s="696"/>
    </row>
    <row r="362" spans="1:1">
      <c r="A362" s="696"/>
    </row>
    <row r="363" spans="1:1">
      <c r="A363" s="696"/>
    </row>
    <row r="364" spans="1:1">
      <c r="A364" s="696"/>
    </row>
    <row r="365" spans="1:1">
      <c r="A365" s="696"/>
    </row>
    <row r="366" spans="1:1">
      <c r="A366" s="696"/>
    </row>
    <row r="367" spans="1:1">
      <c r="A367" s="696"/>
    </row>
    <row r="368" spans="1:1">
      <c r="A368" s="696"/>
    </row>
    <row r="369" spans="1:1">
      <c r="A369" s="696"/>
    </row>
    <row r="370" spans="1:1">
      <c r="A370" s="696"/>
    </row>
    <row r="371" spans="1:1">
      <c r="A371" s="696"/>
    </row>
    <row r="372" spans="1:1">
      <c r="A372" s="696"/>
    </row>
    <row r="373" spans="1:1">
      <c r="A373" s="696"/>
    </row>
    <row r="374" spans="1:1">
      <c r="A374" s="696"/>
    </row>
    <row r="375" spans="1:1">
      <c r="A375" s="696"/>
    </row>
    <row r="376" spans="1:1">
      <c r="A376" s="696"/>
    </row>
    <row r="377" spans="1:1">
      <c r="A377" s="696"/>
    </row>
    <row r="378" spans="1:1">
      <c r="A378" s="696"/>
    </row>
    <row r="379" spans="1:1">
      <c r="A379" s="696"/>
    </row>
    <row r="380" spans="1:1">
      <c r="A380" s="696"/>
    </row>
    <row r="381" spans="1:1">
      <c r="A381" s="696"/>
    </row>
    <row r="382" spans="1:1">
      <c r="A382" s="696"/>
    </row>
    <row r="383" spans="1:1">
      <c r="A383" s="696"/>
    </row>
    <row r="384" spans="1:1">
      <c r="A384" s="696"/>
    </row>
    <row r="385" spans="1:1">
      <c r="A385" s="696"/>
    </row>
    <row r="386" spans="1:1">
      <c r="A386" s="696"/>
    </row>
    <row r="387" spans="1:1">
      <c r="A387" s="696"/>
    </row>
    <row r="388" spans="1:1">
      <c r="A388" s="696"/>
    </row>
    <row r="389" spans="1:1">
      <c r="A389" s="696"/>
    </row>
    <row r="390" spans="1:1">
      <c r="A390" s="696"/>
    </row>
    <row r="391" spans="1:1">
      <c r="A391" s="696"/>
    </row>
    <row r="392" spans="1:1">
      <c r="A392" s="696"/>
    </row>
    <row r="393" spans="1:1">
      <c r="A393" s="696"/>
    </row>
    <row r="394" spans="1:1">
      <c r="A394" s="696"/>
    </row>
    <row r="395" spans="1:1">
      <c r="A395" s="696"/>
    </row>
    <row r="396" spans="1:1">
      <c r="A396" s="696"/>
    </row>
    <row r="397" spans="1:1">
      <c r="A397" s="696"/>
    </row>
    <row r="398" spans="1:1">
      <c r="A398" s="696"/>
    </row>
    <row r="399" spans="1:1">
      <c r="A399" s="696"/>
    </row>
    <row r="400" spans="1:1">
      <c r="A400" s="696"/>
    </row>
    <row r="401" spans="1:1">
      <c r="A401" s="696"/>
    </row>
    <row r="402" spans="1:1">
      <c r="A402" s="696"/>
    </row>
    <row r="403" spans="1:1">
      <c r="A403" s="696"/>
    </row>
    <row r="404" spans="1:1">
      <c r="A404" s="696"/>
    </row>
    <row r="405" spans="1:1">
      <c r="A405" s="696"/>
    </row>
    <row r="406" spans="1:1">
      <c r="A406" s="696"/>
    </row>
    <row r="407" spans="1:1">
      <c r="A407" s="696"/>
    </row>
    <row r="408" spans="1:1">
      <c r="A408" s="696"/>
    </row>
    <row r="409" spans="1:1">
      <c r="A409" s="696"/>
    </row>
    <row r="410" spans="1:1">
      <c r="A410" s="696"/>
    </row>
    <row r="411" spans="1:1">
      <c r="A411" s="696"/>
    </row>
    <row r="412" spans="1:1">
      <c r="A412" s="696"/>
    </row>
    <row r="413" spans="1:1">
      <c r="A413" s="696"/>
    </row>
    <row r="414" spans="1:1">
      <c r="A414" s="696"/>
    </row>
    <row r="415" spans="1:1">
      <c r="A415" s="696"/>
    </row>
    <row r="416" spans="1:1">
      <c r="A416" s="696"/>
    </row>
    <row r="417" spans="1:1">
      <c r="A417" s="696"/>
    </row>
    <row r="418" spans="1:1">
      <c r="A418" s="696"/>
    </row>
    <row r="419" spans="1:1">
      <c r="A419" s="696"/>
    </row>
    <row r="420" spans="1:1">
      <c r="A420" s="696"/>
    </row>
    <row r="421" spans="1:1">
      <c r="A421" s="696"/>
    </row>
    <row r="422" spans="1:1">
      <c r="A422" s="696"/>
    </row>
    <row r="423" spans="1:1">
      <c r="A423" s="696"/>
    </row>
    <row r="424" spans="1:1">
      <c r="A424" s="696"/>
    </row>
    <row r="425" spans="1:1">
      <c r="A425" s="696"/>
    </row>
    <row r="426" spans="1:1">
      <c r="A426" s="696"/>
    </row>
    <row r="427" spans="1:1">
      <c r="A427" s="696"/>
    </row>
    <row r="428" spans="1:1">
      <c r="A428" s="696"/>
    </row>
    <row r="429" spans="1:1">
      <c r="A429" s="696"/>
    </row>
    <row r="430" spans="1:1">
      <c r="A430" s="696"/>
    </row>
    <row r="431" spans="1:1">
      <c r="A431" s="696"/>
    </row>
    <row r="432" spans="1:1">
      <c r="A432" s="696"/>
    </row>
    <row r="433" spans="1:1">
      <c r="A433" s="696"/>
    </row>
    <row r="434" spans="1:1">
      <c r="A434" s="696"/>
    </row>
    <row r="435" spans="1:1">
      <c r="A435" s="696"/>
    </row>
    <row r="436" spans="1:1">
      <c r="A436" s="696"/>
    </row>
    <row r="437" spans="1:1">
      <c r="A437" s="696"/>
    </row>
    <row r="438" spans="1:1">
      <c r="A438" s="696"/>
    </row>
    <row r="439" spans="1:1">
      <c r="A439" s="696"/>
    </row>
    <row r="440" spans="1:1">
      <c r="A440" s="696"/>
    </row>
    <row r="441" spans="1:1">
      <c r="A441" s="696"/>
    </row>
    <row r="442" spans="1:1">
      <c r="A442" s="696"/>
    </row>
    <row r="443" spans="1:1">
      <c r="A443" s="696"/>
    </row>
    <row r="444" spans="1:1">
      <c r="A444" s="696"/>
    </row>
    <row r="445" spans="1:1">
      <c r="A445" s="696"/>
    </row>
    <row r="446" spans="1:1">
      <c r="A446" s="696"/>
    </row>
    <row r="447" spans="1:1">
      <c r="A447" s="696"/>
    </row>
    <row r="448" spans="1:1">
      <c r="A448" s="696"/>
    </row>
    <row r="449" spans="1:1">
      <c r="A449" s="696"/>
    </row>
    <row r="450" spans="1:1">
      <c r="A450" s="696"/>
    </row>
    <row r="451" spans="1:1">
      <c r="A451" s="696"/>
    </row>
    <row r="452" spans="1:1">
      <c r="A452" s="696"/>
    </row>
    <row r="453" spans="1:1">
      <c r="A453" s="696"/>
    </row>
    <row r="454" spans="1:1">
      <c r="A454" s="696"/>
    </row>
    <row r="455" spans="1:1">
      <c r="A455" s="696"/>
    </row>
    <row r="456" spans="1:1">
      <c r="A456" s="696"/>
    </row>
    <row r="457" spans="1:1">
      <c r="A457" s="696"/>
    </row>
    <row r="458" spans="1:1">
      <c r="A458" s="696"/>
    </row>
    <row r="459" spans="1:1">
      <c r="A459" s="696"/>
    </row>
    <row r="460" spans="1:1">
      <c r="A460" s="696"/>
    </row>
    <row r="461" spans="1:1">
      <c r="A461" s="696"/>
    </row>
    <row r="462" spans="1:1">
      <c r="A462" s="696"/>
    </row>
    <row r="463" spans="1:1">
      <c r="A463" s="696"/>
    </row>
    <row r="464" spans="1:1">
      <c r="A464" s="696"/>
    </row>
    <row r="465" spans="1:1">
      <c r="A465" s="696"/>
    </row>
    <row r="466" spans="1:1">
      <c r="A466" s="696"/>
    </row>
    <row r="467" spans="1:1">
      <c r="A467" s="696"/>
    </row>
    <row r="468" spans="1:1">
      <c r="A468" s="696"/>
    </row>
    <row r="469" spans="1:1">
      <c r="A469" s="696"/>
    </row>
    <row r="470" spans="1:1">
      <c r="A470" s="696"/>
    </row>
    <row r="471" spans="1:1">
      <c r="A471" s="696"/>
    </row>
    <row r="472" spans="1:1">
      <c r="A472" s="696"/>
    </row>
    <row r="473" spans="1:1">
      <c r="A473" s="696"/>
    </row>
    <row r="474" spans="1:1">
      <c r="A474" s="696"/>
    </row>
    <row r="475" spans="1:1">
      <c r="A475" s="696"/>
    </row>
    <row r="476" spans="1:1">
      <c r="A476" s="696"/>
    </row>
    <row r="477" spans="1:1">
      <c r="A477" s="696"/>
    </row>
    <row r="478" spans="1:1">
      <c r="A478" s="696"/>
    </row>
    <row r="479" spans="1:1">
      <c r="A479" s="696"/>
    </row>
    <row r="480" spans="1:1">
      <c r="A480" s="696"/>
    </row>
    <row r="481" spans="1:1">
      <c r="A481" s="696"/>
    </row>
    <row r="482" spans="1:1">
      <c r="A482" s="696"/>
    </row>
    <row r="483" spans="1:1">
      <c r="A483" s="696"/>
    </row>
    <row r="484" spans="1:1">
      <c r="A484" s="696"/>
    </row>
    <row r="485" spans="1:1">
      <c r="A485" s="696"/>
    </row>
    <row r="486" spans="1:1">
      <c r="A486" s="696"/>
    </row>
    <row r="487" spans="1:1">
      <c r="A487" s="696"/>
    </row>
    <row r="488" spans="1:1">
      <c r="A488" s="696"/>
    </row>
    <row r="489" spans="1:1">
      <c r="A489" s="696"/>
    </row>
    <row r="490" spans="1:1">
      <c r="A490" s="696"/>
    </row>
    <row r="491" spans="1:1">
      <c r="A491" s="696"/>
    </row>
    <row r="492" spans="1:1">
      <c r="A492" s="696"/>
    </row>
    <row r="493" spans="1:1">
      <c r="A493" s="696"/>
    </row>
    <row r="494" spans="1:1">
      <c r="A494" s="696"/>
    </row>
    <row r="495" spans="1:1">
      <c r="A495" s="696"/>
    </row>
    <row r="496" spans="1:1">
      <c r="A496" s="696"/>
    </row>
    <row r="497" spans="1:1">
      <c r="A497" s="696"/>
    </row>
    <row r="498" spans="1:1">
      <c r="A498" s="696"/>
    </row>
    <row r="499" spans="1:1">
      <c r="A499" s="696"/>
    </row>
    <row r="500" spans="1:1">
      <c r="A500" s="696"/>
    </row>
    <row r="501" spans="1:1">
      <c r="A501" s="696"/>
    </row>
    <row r="502" spans="1:1">
      <c r="A502" s="696"/>
    </row>
    <row r="503" spans="1:1">
      <c r="A503" s="696"/>
    </row>
    <row r="504" spans="1:1">
      <c r="A504" s="696"/>
    </row>
    <row r="505" spans="1:1">
      <c r="A505" s="696"/>
    </row>
    <row r="506" spans="1:1">
      <c r="A506" s="696"/>
    </row>
    <row r="507" spans="1:1">
      <c r="A507" s="696"/>
    </row>
    <row r="508" spans="1:1">
      <c r="A508" s="696"/>
    </row>
    <row r="509" spans="1:1">
      <c r="A509" s="696"/>
    </row>
    <row r="510" spans="1:1">
      <c r="A510" s="696"/>
    </row>
    <row r="511" spans="1:1">
      <c r="A511" s="696"/>
    </row>
    <row r="512" spans="1:1">
      <c r="A512" s="696"/>
    </row>
    <row r="513" spans="1:1">
      <c r="A513" s="696"/>
    </row>
    <row r="514" spans="1:1">
      <c r="A514" s="696"/>
    </row>
    <row r="515" spans="1:1">
      <c r="A515" s="696"/>
    </row>
    <row r="516" spans="1:1">
      <c r="A516" s="696"/>
    </row>
    <row r="517" spans="1:1">
      <c r="A517" s="696"/>
    </row>
    <row r="518" spans="1:1">
      <c r="A518" s="696"/>
    </row>
    <row r="519" spans="1:1">
      <c r="A519" s="696"/>
    </row>
    <row r="520" spans="1:1">
      <c r="A520" s="696"/>
    </row>
    <row r="521" spans="1:1">
      <c r="A521" s="696"/>
    </row>
    <row r="522" spans="1:1">
      <c r="A522" s="696"/>
    </row>
    <row r="523" spans="1:1">
      <c r="A523" s="696"/>
    </row>
    <row r="524" spans="1:1">
      <c r="A524" s="696"/>
    </row>
    <row r="525" spans="1:1">
      <c r="A525" s="696"/>
    </row>
    <row r="526" spans="1:1">
      <c r="A526" s="696"/>
    </row>
    <row r="527" spans="1:1">
      <c r="A527" s="696"/>
    </row>
    <row r="528" spans="1:1">
      <c r="A528" s="696"/>
    </row>
    <row r="529" spans="1:1">
      <c r="A529" s="696"/>
    </row>
    <row r="530" spans="1:1">
      <c r="A530" s="696"/>
    </row>
    <row r="531" spans="1:1">
      <c r="A531" s="696"/>
    </row>
    <row r="532" spans="1:1">
      <c r="A532" s="696"/>
    </row>
    <row r="533" spans="1:1">
      <c r="A533" s="696"/>
    </row>
    <row r="534" spans="1:1">
      <c r="A534" s="696"/>
    </row>
    <row r="535" spans="1:1">
      <c r="A535" s="696"/>
    </row>
    <row r="536" spans="1:1">
      <c r="A536" s="696"/>
    </row>
    <row r="537" spans="1:1">
      <c r="A537" s="696"/>
    </row>
    <row r="538" spans="1:1">
      <c r="A538" s="696"/>
    </row>
    <row r="539" spans="1:1">
      <c r="A539" s="696"/>
    </row>
    <row r="540" spans="1:1">
      <c r="A540" s="696"/>
    </row>
    <row r="541" spans="1:1">
      <c r="A541" s="696"/>
    </row>
    <row r="542" spans="1:1">
      <c r="A542" s="696"/>
    </row>
    <row r="543" spans="1:1">
      <c r="A543" s="696"/>
    </row>
    <row r="544" spans="1:1">
      <c r="A544" s="696"/>
    </row>
    <row r="545" spans="1:1">
      <c r="A545" s="696"/>
    </row>
    <row r="546" spans="1:1">
      <c r="A546" s="696"/>
    </row>
    <row r="547" spans="1:1">
      <c r="A547" s="696"/>
    </row>
    <row r="548" spans="1:1">
      <c r="A548" s="696"/>
    </row>
    <row r="549" spans="1:1">
      <c r="A549" s="696"/>
    </row>
    <row r="550" spans="1:1">
      <c r="A550" s="696"/>
    </row>
    <row r="551" spans="1:1">
      <c r="A551" s="696"/>
    </row>
    <row r="552" spans="1:1">
      <c r="A552" s="696"/>
    </row>
    <row r="553" spans="1:1">
      <c r="A553" s="696"/>
    </row>
    <row r="554" spans="1:1">
      <c r="A554" s="696"/>
    </row>
    <row r="555" spans="1:1">
      <c r="A555" s="696"/>
    </row>
    <row r="556" spans="1:1">
      <c r="A556" s="696"/>
    </row>
    <row r="557" spans="1:1">
      <c r="A557" s="696"/>
    </row>
    <row r="558" spans="1:1">
      <c r="A558" s="696"/>
    </row>
    <row r="559" spans="1:1">
      <c r="A559" s="696"/>
    </row>
  </sheetData>
  <mergeCells count="3">
    <mergeCell ref="A2:G2"/>
    <mergeCell ref="A3:G3"/>
    <mergeCell ref="A4:B4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559"/>
  <sheetViews>
    <sheetView zoomScale="115" zoomScaleNormal="115" workbookViewId="0">
      <selection activeCell="B14" sqref="B14"/>
    </sheetView>
  </sheetViews>
  <sheetFormatPr defaultColWidth="33.140625" defaultRowHeight="9"/>
  <cols>
    <col min="1" max="1" width="45" style="697" customWidth="1"/>
    <col min="2" max="7" width="10.7109375" style="674" customWidth="1"/>
    <col min="8" max="8" width="5.7109375" style="674" customWidth="1"/>
    <col min="9" max="18" width="5.140625" style="674" customWidth="1"/>
    <col min="19" max="16384" width="33.140625" style="674"/>
  </cols>
  <sheetData>
    <row r="1" spans="1:8" s="670" customFormat="1" ht="3.75" customHeight="1">
      <c r="A1" s="668"/>
      <c r="B1" s="698"/>
      <c r="C1" s="698"/>
      <c r="D1" s="698"/>
      <c r="E1" s="698"/>
      <c r="F1" s="698"/>
      <c r="G1" s="698"/>
    </row>
    <row r="2" spans="1:8" s="670" customFormat="1" ht="16.5" customHeight="1">
      <c r="A2" s="911" t="s">
        <v>335</v>
      </c>
      <c r="B2" s="911"/>
      <c r="C2" s="911"/>
      <c r="D2" s="911"/>
      <c r="E2" s="911"/>
      <c r="F2" s="911"/>
      <c r="G2" s="911"/>
    </row>
    <row r="3" spans="1:8" s="670" customFormat="1" ht="13.5" customHeight="1">
      <c r="A3" s="911" t="s">
        <v>622</v>
      </c>
      <c r="B3" s="911"/>
      <c r="C3" s="911"/>
      <c r="D3" s="911"/>
      <c r="E3" s="911"/>
      <c r="F3" s="911"/>
      <c r="G3" s="911"/>
    </row>
    <row r="4" spans="1:8" s="670" customFormat="1" ht="3" customHeight="1">
      <c r="A4" s="910"/>
      <c r="B4" s="910"/>
      <c r="C4" s="699"/>
      <c r="D4" s="699"/>
      <c r="E4" s="699"/>
      <c r="F4" s="699"/>
      <c r="G4" s="699"/>
    </row>
    <row r="5" spans="1:8" ht="3" customHeight="1">
      <c r="A5" s="672"/>
    </row>
    <row r="6" spans="1:8" ht="2.25" customHeight="1">
      <c r="A6" s="675"/>
      <c r="B6" s="676"/>
      <c r="C6" s="676"/>
      <c r="D6" s="676"/>
      <c r="E6" s="676"/>
      <c r="F6" s="676"/>
      <c r="G6" s="676"/>
    </row>
    <row r="7" spans="1:8" ht="14.25" customHeight="1">
      <c r="A7" s="700"/>
      <c r="B7" s="701" t="s">
        <v>623</v>
      </c>
      <c r="C7" s="701" t="s">
        <v>624</v>
      </c>
      <c r="D7" s="701" t="s">
        <v>625</v>
      </c>
      <c r="E7" s="701" t="s">
        <v>626</v>
      </c>
      <c r="F7" s="701" t="s">
        <v>627</v>
      </c>
      <c r="G7" s="701" t="s">
        <v>628</v>
      </c>
    </row>
    <row r="8" spans="1:8" ht="15.75" customHeight="1">
      <c r="A8" s="702" t="s">
        <v>168</v>
      </c>
      <c r="B8" s="703">
        <v>18</v>
      </c>
      <c r="C8" s="703">
        <v>22</v>
      </c>
      <c r="D8" s="703">
        <v>21</v>
      </c>
      <c r="E8" s="703">
        <v>10</v>
      </c>
      <c r="F8" s="703">
        <v>10</v>
      </c>
      <c r="G8" s="703">
        <f>SUM(G9,G12)</f>
        <v>9</v>
      </c>
    </row>
    <row r="9" spans="1:8" ht="14.25" customHeight="1">
      <c r="A9" s="704" t="s">
        <v>629</v>
      </c>
      <c r="B9" s="704">
        <v>10</v>
      </c>
      <c r="C9" s="704">
        <v>17</v>
      </c>
      <c r="D9" s="704">
        <v>17</v>
      </c>
      <c r="E9" s="704">
        <v>6</v>
      </c>
      <c r="F9" s="704">
        <v>6</v>
      </c>
      <c r="G9" s="704">
        <f>SUM(G10:G11)</f>
        <v>6</v>
      </c>
      <c r="H9" s="683"/>
    </row>
    <row r="10" spans="1:8" ht="12" customHeight="1">
      <c r="A10" s="705" t="s">
        <v>630</v>
      </c>
      <c r="B10" s="706">
        <v>5</v>
      </c>
      <c r="C10" s="706">
        <v>5</v>
      </c>
      <c r="D10" s="706">
        <v>6</v>
      </c>
      <c r="E10" s="706">
        <v>3</v>
      </c>
      <c r="F10" s="706">
        <v>3</v>
      </c>
      <c r="G10" s="706">
        <v>3</v>
      </c>
    </row>
    <row r="11" spans="1:8" ht="12" customHeight="1">
      <c r="A11" s="705" t="s">
        <v>631</v>
      </c>
      <c r="B11" s="706">
        <v>5</v>
      </c>
      <c r="C11" s="706">
        <v>12</v>
      </c>
      <c r="D11" s="706">
        <v>11</v>
      </c>
      <c r="E11" s="706">
        <v>3</v>
      </c>
      <c r="F11" s="706">
        <v>3</v>
      </c>
      <c r="G11" s="706">
        <v>3</v>
      </c>
    </row>
    <row r="12" spans="1:8" ht="12" customHeight="1">
      <c r="A12" s="704" t="s">
        <v>632</v>
      </c>
      <c r="B12" s="704">
        <v>8</v>
      </c>
      <c r="C12" s="704">
        <v>5</v>
      </c>
      <c r="D12" s="704">
        <v>4</v>
      </c>
      <c r="E12" s="704">
        <v>4</v>
      </c>
      <c r="F12" s="704">
        <v>4</v>
      </c>
      <c r="G12" s="704">
        <f>SUM(G13:G14)</f>
        <v>3</v>
      </c>
      <c r="H12" s="683"/>
    </row>
    <row r="13" spans="1:8" ht="12" customHeight="1">
      <c r="A13" s="705" t="s">
        <v>630</v>
      </c>
      <c r="B13" s="706">
        <v>8</v>
      </c>
      <c r="C13" s="706">
        <v>5</v>
      </c>
      <c r="D13" s="706">
        <v>4</v>
      </c>
      <c r="E13" s="706">
        <v>4</v>
      </c>
      <c r="F13" s="706">
        <v>4</v>
      </c>
      <c r="G13" s="706">
        <v>3</v>
      </c>
    </row>
    <row r="14" spans="1:8" ht="12" customHeight="1">
      <c r="A14" s="705" t="s">
        <v>631</v>
      </c>
      <c r="B14" s="707">
        <v>0</v>
      </c>
      <c r="C14" s="707">
        <v>0</v>
      </c>
      <c r="D14" s="707">
        <v>0</v>
      </c>
      <c r="E14" s="707">
        <v>0</v>
      </c>
      <c r="F14" s="707">
        <v>0</v>
      </c>
      <c r="G14" s="707">
        <v>0</v>
      </c>
    </row>
    <row r="15" spans="1:8" ht="12" customHeight="1">
      <c r="A15" s="702" t="s">
        <v>169</v>
      </c>
      <c r="B15" s="703">
        <v>81</v>
      </c>
      <c r="C15" s="703">
        <v>84</v>
      </c>
      <c r="D15" s="703">
        <v>97</v>
      </c>
      <c r="E15" s="703">
        <v>44</v>
      </c>
      <c r="F15" s="703">
        <v>42</v>
      </c>
      <c r="G15" s="703">
        <f>SUM(G16,G19,G22)</f>
        <v>45</v>
      </c>
    </row>
    <row r="16" spans="1:8" s="686" customFormat="1" ht="12" customHeight="1">
      <c r="A16" s="704" t="s">
        <v>633</v>
      </c>
      <c r="B16" s="704">
        <v>41</v>
      </c>
      <c r="C16" s="704">
        <v>45</v>
      </c>
      <c r="D16" s="704">
        <v>57</v>
      </c>
      <c r="E16" s="704">
        <v>27</v>
      </c>
      <c r="F16" s="704">
        <v>23</v>
      </c>
      <c r="G16" s="704">
        <f>SUM(G17:G18)</f>
        <v>23</v>
      </c>
      <c r="H16" s="683"/>
    </row>
    <row r="17" spans="1:8" s="686" customFormat="1" ht="12" customHeight="1">
      <c r="A17" s="705" t="s">
        <v>630</v>
      </c>
      <c r="B17" s="706">
        <v>20</v>
      </c>
      <c r="C17" s="706">
        <v>15</v>
      </c>
      <c r="D17" s="706">
        <v>17</v>
      </c>
      <c r="E17" s="706">
        <v>14</v>
      </c>
      <c r="F17" s="706">
        <v>12</v>
      </c>
      <c r="G17" s="706">
        <v>12</v>
      </c>
    </row>
    <row r="18" spans="1:8" s="686" customFormat="1" ht="12" customHeight="1">
      <c r="A18" s="705" t="s">
        <v>631</v>
      </c>
      <c r="B18" s="706">
        <v>21</v>
      </c>
      <c r="C18" s="706">
        <v>30</v>
      </c>
      <c r="D18" s="706">
        <v>40</v>
      </c>
      <c r="E18" s="706">
        <v>13</v>
      </c>
      <c r="F18" s="706">
        <v>11</v>
      </c>
      <c r="G18" s="706">
        <v>11</v>
      </c>
    </row>
    <row r="19" spans="1:8" s="686" customFormat="1" ht="12" customHeight="1">
      <c r="A19" s="704" t="s">
        <v>634</v>
      </c>
      <c r="B19" s="704">
        <v>20</v>
      </c>
      <c r="C19" s="704">
        <v>25</v>
      </c>
      <c r="D19" s="704">
        <v>27</v>
      </c>
      <c r="E19" s="704">
        <v>6</v>
      </c>
      <c r="F19" s="704">
        <v>10</v>
      </c>
      <c r="G19" s="704">
        <f>SUM(G20:G21)</f>
        <v>11</v>
      </c>
      <c r="H19" s="683"/>
    </row>
    <row r="20" spans="1:8" s="686" customFormat="1" ht="12" customHeight="1">
      <c r="A20" s="705" t="s">
        <v>630</v>
      </c>
      <c r="B20" s="706">
        <v>14</v>
      </c>
      <c r="C20" s="706">
        <v>12</v>
      </c>
      <c r="D20" s="706">
        <v>13</v>
      </c>
      <c r="E20" s="706">
        <v>6</v>
      </c>
      <c r="F20" s="706">
        <v>7</v>
      </c>
      <c r="G20" s="706">
        <v>7</v>
      </c>
    </row>
    <row r="21" spans="1:8" ht="12" customHeight="1">
      <c r="A21" s="705" t="s">
        <v>631</v>
      </c>
      <c r="B21" s="706">
        <v>6</v>
      </c>
      <c r="C21" s="706">
        <v>13</v>
      </c>
      <c r="D21" s="706">
        <v>14</v>
      </c>
      <c r="E21" s="706">
        <v>0</v>
      </c>
      <c r="F21" s="706">
        <v>3</v>
      </c>
      <c r="G21" s="706">
        <v>4</v>
      </c>
    </row>
    <row r="22" spans="1:8" ht="12" customHeight="1">
      <c r="A22" s="704" t="s">
        <v>632</v>
      </c>
      <c r="B22" s="704">
        <v>20</v>
      </c>
      <c r="C22" s="704">
        <v>14</v>
      </c>
      <c r="D22" s="704">
        <v>13</v>
      </c>
      <c r="E22" s="704">
        <v>11</v>
      </c>
      <c r="F22" s="704">
        <v>9</v>
      </c>
      <c r="G22" s="704">
        <f>SUM(G23:G24)</f>
        <v>11</v>
      </c>
      <c r="H22" s="683"/>
    </row>
    <row r="23" spans="1:8" ht="12" customHeight="1">
      <c r="A23" s="705" t="s">
        <v>630</v>
      </c>
      <c r="B23" s="706">
        <v>19</v>
      </c>
      <c r="C23" s="706">
        <v>13</v>
      </c>
      <c r="D23" s="706">
        <v>12</v>
      </c>
      <c r="E23" s="706">
        <v>10</v>
      </c>
      <c r="F23" s="706">
        <v>9</v>
      </c>
      <c r="G23" s="706">
        <v>11</v>
      </c>
    </row>
    <row r="24" spans="1:8" ht="12" customHeight="1">
      <c r="A24" s="705" t="s">
        <v>631</v>
      </c>
      <c r="B24" s="706">
        <v>1</v>
      </c>
      <c r="C24" s="706">
        <v>1</v>
      </c>
      <c r="D24" s="706">
        <v>1</v>
      </c>
      <c r="E24" s="706">
        <v>1</v>
      </c>
      <c r="F24" s="707">
        <v>0</v>
      </c>
      <c r="G24" s="707">
        <v>0</v>
      </c>
    </row>
    <row r="25" spans="1:8" ht="12" customHeight="1">
      <c r="A25" s="702" t="s">
        <v>163</v>
      </c>
      <c r="B25" s="702">
        <v>56</v>
      </c>
      <c r="C25" s="702">
        <v>62</v>
      </c>
      <c r="D25" s="702">
        <v>66</v>
      </c>
      <c r="E25" s="702">
        <v>25</v>
      </c>
      <c r="F25" s="702">
        <v>24</v>
      </c>
      <c r="G25" s="703">
        <f>SUM(G26,G29)</f>
        <v>24</v>
      </c>
    </row>
    <row r="26" spans="1:8" ht="12" customHeight="1">
      <c r="A26" s="704" t="s">
        <v>635</v>
      </c>
      <c r="B26" s="704">
        <v>32</v>
      </c>
      <c r="C26" s="704">
        <v>37</v>
      </c>
      <c r="D26" s="704">
        <v>42</v>
      </c>
      <c r="E26" s="704">
        <v>17</v>
      </c>
      <c r="F26" s="704">
        <v>16</v>
      </c>
      <c r="G26" s="704">
        <f>SUM(G27:G28)</f>
        <v>15</v>
      </c>
      <c r="H26" s="683"/>
    </row>
    <row r="27" spans="1:8" ht="12" customHeight="1">
      <c r="A27" s="705" t="s">
        <v>630</v>
      </c>
      <c r="B27" s="706">
        <v>14</v>
      </c>
      <c r="C27" s="706">
        <v>13</v>
      </c>
      <c r="D27" s="706">
        <v>13</v>
      </c>
      <c r="E27" s="706">
        <v>10</v>
      </c>
      <c r="F27" s="706">
        <v>9</v>
      </c>
      <c r="G27" s="706">
        <v>7</v>
      </c>
    </row>
    <row r="28" spans="1:8" ht="12" customHeight="1">
      <c r="A28" s="705" t="s">
        <v>631</v>
      </c>
      <c r="B28" s="706">
        <v>18</v>
      </c>
      <c r="C28" s="706">
        <v>24</v>
      </c>
      <c r="D28" s="706">
        <v>29</v>
      </c>
      <c r="E28" s="706">
        <v>7</v>
      </c>
      <c r="F28" s="706">
        <v>7</v>
      </c>
      <c r="G28" s="706">
        <v>8</v>
      </c>
    </row>
    <row r="29" spans="1:8" ht="12" customHeight="1">
      <c r="A29" s="704" t="s">
        <v>632</v>
      </c>
      <c r="B29" s="704">
        <v>24</v>
      </c>
      <c r="C29" s="704">
        <v>25</v>
      </c>
      <c r="D29" s="704">
        <v>24</v>
      </c>
      <c r="E29" s="704">
        <v>8</v>
      </c>
      <c r="F29" s="704">
        <v>8</v>
      </c>
      <c r="G29" s="704">
        <f>SUM(G30:G31)</f>
        <v>9</v>
      </c>
      <c r="H29" s="683"/>
    </row>
    <row r="30" spans="1:8" ht="12" customHeight="1">
      <c r="A30" s="705" t="s">
        <v>630</v>
      </c>
      <c r="B30" s="706">
        <v>17</v>
      </c>
      <c r="C30" s="706">
        <v>15</v>
      </c>
      <c r="D30" s="706">
        <v>15</v>
      </c>
      <c r="E30" s="706">
        <v>7</v>
      </c>
      <c r="F30" s="706">
        <v>7</v>
      </c>
      <c r="G30" s="706">
        <v>8</v>
      </c>
    </row>
    <row r="31" spans="1:8" ht="12" customHeight="1">
      <c r="A31" s="705" t="s">
        <v>631</v>
      </c>
      <c r="B31" s="706">
        <v>7</v>
      </c>
      <c r="C31" s="706">
        <v>10</v>
      </c>
      <c r="D31" s="706">
        <v>9</v>
      </c>
      <c r="E31" s="706">
        <v>1</v>
      </c>
      <c r="F31" s="706">
        <v>1</v>
      </c>
      <c r="G31" s="706">
        <v>1</v>
      </c>
    </row>
    <row r="32" spans="1:8" ht="12" customHeight="1">
      <c r="A32" s="702" t="s">
        <v>164</v>
      </c>
      <c r="B32" s="702">
        <v>17</v>
      </c>
      <c r="C32" s="702">
        <v>19</v>
      </c>
      <c r="D32" s="702">
        <v>19</v>
      </c>
      <c r="E32" s="702">
        <v>14</v>
      </c>
      <c r="F32" s="702">
        <v>15</v>
      </c>
      <c r="G32" s="703">
        <f>SUM(G33,G36)</f>
        <v>15</v>
      </c>
    </row>
    <row r="33" spans="1:8" ht="12" customHeight="1">
      <c r="A33" s="704" t="s">
        <v>636</v>
      </c>
      <c r="B33" s="704">
        <v>14</v>
      </c>
      <c r="C33" s="704">
        <v>16</v>
      </c>
      <c r="D33" s="704">
        <v>16</v>
      </c>
      <c r="E33" s="704">
        <v>12</v>
      </c>
      <c r="F33" s="704">
        <v>13</v>
      </c>
      <c r="G33" s="704">
        <f>SUM(G34:G35)</f>
        <v>13</v>
      </c>
      <c r="H33" s="683"/>
    </row>
    <row r="34" spans="1:8" ht="12" customHeight="1">
      <c r="A34" s="705" t="s">
        <v>630</v>
      </c>
      <c r="B34" s="706">
        <v>8</v>
      </c>
      <c r="C34" s="706">
        <v>9</v>
      </c>
      <c r="D34" s="706">
        <v>9</v>
      </c>
      <c r="E34" s="706">
        <v>8</v>
      </c>
      <c r="F34" s="706">
        <v>9</v>
      </c>
      <c r="G34" s="706">
        <v>9</v>
      </c>
    </row>
    <row r="35" spans="1:8" ht="12" customHeight="1">
      <c r="A35" s="705" t="s">
        <v>631</v>
      </c>
      <c r="B35" s="706">
        <v>6</v>
      </c>
      <c r="C35" s="706">
        <v>7</v>
      </c>
      <c r="D35" s="706">
        <v>7</v>
      </c>
      <c r="E35" s="706">
        <v>4</v>
      </c>
      <c r="F35" s="706">
        <v>4</v>
      </c>
      <c r="G35" s="706">
        <v>4</v>
      </c>
    </row>
    <row r="36" spans="1:8" ht="12" customHeight="1">
      <c r="A36" s="704" t="s">
        <v>632</v>
      </c>
      <c r="B36" s="704">
        <v>3</v>
      </c>
      <c r="C36" s="704">
        <v>3</v>
      </c>
      <c r="D36" s="704">
        <v>3</v>
      </c>
      <c r="E36" s="704">
        <v>2</v>
      </c>
      <c r="F36" s="704">
        <v>2</v>
      </c>
      <c r="G36" s="704">
        <f>SUM(G37:G38)</f>
        <v>2</v>
      </c>
      <c r="H36" s="683"/>
    </row>
    <row r="37" spans="1:8" ht="12" customHeight="1">
      <c r="A37" s="705" t="s">
        <v>630</v>
      </c>
      <c r="B37" s="706">
        <v>3</v>
      </c>
      <c r="C37" s="706">
        <v>3</v>
      </c>
      <c r="D37" s="706">
        <v>3</v>
      </c>
      <c r="E37" s="706">
        <v>2</v>
      </c>
      <c r="F37" s="706">
        <v>2</v>
      </c>
      <c r="G37" s="706">
        <v>2</v>
      </c>
    </row>
    <row r="38" spans="1:8" ht="12" customHeight="1">
      <c r="A38" s="705" t="s">
        <v>631</v>
      </c>
      <c r="B38" s="707">
        <v>0</v>
      </c>
      <c r="C38" s="707">
        <v>0</v>
      </c>
      <c r="D38" s="707">
        <v>0</v>
      </c>
      <c r="E38" s="707">
        <v>0</v>
      </c>
      <c r="F38" s="707">
        <v>0</v>
      </c>
      <c r="G38" s="707">
        <v>0</v>
      </c>
    </row>
    <row r="39" spans="1:8" ht="12" customHeight="1">
      <c r="A39" s="702" t="s">
        <v>170</v>
      </c>
      <c r="B39" s="702">
        <v>14</v>
      </c>
      <c r="C39" s="702">
        <v>14</v>
      </c>
      <c r="D39" s="702">
        <v>14</v>
      </c>
      <c r="E39" s="702">
        <v>9</v>
      </c>
      <c r="F39" s="702">
        <v>10</v>
      </c>
      <c r="G39" s="703">
        <f>SUM(G40,G43)</f>
        <v>10</v>
      </c>
    </row>
    <row r="40" spans="1:8" ht="12" customHeight="1">
      <c r="A40" s="704" t="s">
        <v>637</v>
      </c>
      <c r="B40" s="704">
        <v>8</v>
      </c>
      <c r="C40" s="704">
        <v>9</v>
      </c>
      <c r="D40" s="704">
        <v>11</v>
      </c>
      <c r="E40" s="704">
        <v>6</v>
      </c>
      <c r="F40" s="704">
        <v>6</v>
      </c>
      <c r="G40" s="704">
        <f>SUM(G41:G42)</f>
        <v>6</v>
      </c>
      <c r="H40" s="683"/>
    </row>
    <row r="41" spans="1:8" ht="12" customHeight="1">
      <c r="A41" s="705" t="s">
        <v>630</v>
      </c>
      <c r="B41" s="706">
        <v>5</v>
      </c>
      <c r="C41" s="706">
        <v>4</v>
      </c>
      <c r="D41" s="706">
        <v>4</v>
      </c>
      <c r="E41" s="706">
        <v>3</v>
      </c>
      <c r="F41" s="706">
        <v>3</v>
      </c>
      <c r="G41" s="706">
        <v>3</v>
      </c>
    </row>
    <row r="42" spans="1:8" ht="12" customHeight="1">
      <c r="A42" s="705" t="s">
        <v>631</v>
      </c>
      <c r="B42" s="706">
        <v>3</v>
      </c>
      <c r="C42" s="706">
        <v>5</v>
      </c>
      <c r="D42" s="706">
        <v>7</v>
      </c>
      <c r="E42" s="706">
        <v>3</v>
      </c>
      <c r="F42" s="706">
        <v>3</v>
      </c>
      <c r="G42" s="706">
        <v>3</v>
      </c>
    </row>
    <row r="43" spans="1:8" ht="12" customHeight="1">
      <c r="A43" s="704" t="s">
        <v>632</v>
      </c>
      <c r="B43" s="704">
        <v>6</v>
      </c>
      <c r="C43" s="704">
        <v>5</v>
      </c>
      <c r="D43" s="704">
        <v>3</v>
      </c>
      <c r="E43" s="704">
        <v>3</v>
      </c>
      <c r="F43" s="704">
        <v>4</v>
      </c>
      <c r="G43" s="704">
        <f>SUM(G44:G45)</f>
        <v>4</v>
      </c>
      <c r="H43" s="683"/>
    </row>
    <row r="44" spans="1:8" ht="12" customHeight="1">
      <c r="A44" s="705" t="s">
        <v>630</v>
      </c>
      <c r="B44" s="706">
        <v>6</v>
      </c>
      <c r="C44" s="706">
        <v>4</v>
      </c>
      <c r="D44" s="706">
        <v>3</v>
      </c>
      <c r="E44" s="706">
        <v>3</v>
      </c>
      <c r="F44" s="706">
        <v>4</v>
      </c>
      <c r="G44" s="706">
        <v>4</v>
      </c>
    </row>
    <row r="45" spans="1:8" ht="12" customHeight="1">
      <c r="A45" s="705" t="s">
        <v>631</v>
      </c>
      <c r="B45" s="706">
        <v>0</v>
      </c>
      <c r="C45" s="706">
        <v>1</v>
      </c>
      <c r="D45" s="707">
        <v>0</v>
      </c>
      <c r="E45" s="707">
        <v>0</v>
      </c>
      <c r="F45" s="707">
        <v>0</v>
      </c>
      <c r="G45" s="707">
        <v>0</v>
      </c>
    </row>
    <row r="46" spans="1:8" ht="12" customHeight="1">
      <c r="A46" s="702" t="s">
        <v>171</v>
      </c>
      <c r="B46" s="702">
        <v>18</v>
      </c>
      <c r="C46" s="702">
        <v>22</v>
      </c>
      <c r="D46" s="702">
        <v>22</v>
      </c>
      <c r="E46" s="702">
        <v>12</v>
      </c>
      <c r="F46" s="702">
        <v>11</v>
      </c>
      <c r="G46" s="703">
        <f>SUM(G47,G50)</f>
        <v>12</v>
      </c>
    </row>
    <row r="47" spans="1:8" ht="12" customHeight="1">
      <c r="A47" s="704" t="s">
        <v>638</v>
      </c>
      <c r="B47" s="704">
        <v>10</v>
      </c>
      <c r="C47" s="704">
        <v>16</v>
      </c>
      <c r="D47" s="704">
        <v>17</v>
      </c>
      <c r="E47" s="704">
        <v>7</v>
      </c>
      <c r="F47" s="704">
        <v>6</v>
      </c>
      <c r="G47" s="704">
        <f>SUM(G48:G49)</f>
        <v>6</v>
      </c>
      <c r="H47" s="683"/>
    </row>
    <row r="48" spans="1:8" ht="12" customHeight="1">
      <c r="A48" s="705" t="s">
        <v>630</v>
      </c>
      <c r="B48" s="706">
        <v>5</v>
      </c>
      <c r="C48" s="706">
        <v>5</v>
      </c>
      <c r="D48" s="706">
        <v>6</v>
      </c>
      <c r="E48" s="706">
        <v>4</v>
      </c>
      <c r="F48" s="706">
        <v>4</v>
      </c>
      <c r="G48" s="706">
        <v>3</v>
      </c>
    </row>
    <row r="49" spans="1:8" ht="12" customHeight="1">
      <c r="A49" s="705" t="s">
        <v>631</v>
      </c>
      <c r="B49" s="706">
        <v>5</v>
      </c>
      <c r="C49" s="706">
        <v>11</v>
      </c>
      <c r="D49" s="706">
        <v>11</v>
      </c>
      <c r="E49" s="706">
        <v>3</v>
      </c>
      <c r="F49" s="706">
        <v>2</v>
      </c>
      <c r="G49" s="706">
        <v>3</v>
      </c>
    </row>
    <row r="50" spans="1:8" ht="12" customHeight="1">
      <c r="A50" s="704" t="s">
        <v>632</v>
      </c>
      <c r="B50" s="704">
        <v>8</v>
      </c>
      <c r="C50" s="704">
        <v>6</v>
      </c>
      <c r="D50" s="704">
        <v>5</v>
      </c>
      <c r="E50" s="704">
        <v>5</v>
      </c>
      <c r="F50" s="704">
        <v>5</v>
      </c>
      <c r="G50" s="704">
        <f>SUM(G51:G52)</f>
        <v>6</v>
      </c>
      <c r="H50" s="683"/>
    </row>
    <row r="51" spans="1:8" ht="12" customHeight="1">
      <c r="A51" s="705" t="s">
        <v>630</v>
      </c>
      <c r="B51" s="706">
        <v>8</v>
      </c>
      <c r="C51" s="706">
        <v>6</v>
      </c>
      <c r="D51" s="706">
        <v>5</v>
      </c>
      <c r="E51" s="706">
        <v>5</v>
      </c>
      <c r="F51" s="706">
        <v>5</v>
      </c>
      <c r="G51" s="706">
        <v>6</v>
      </c>
    </row>
    <row r="52" spans="1:8" ht="12" customHeight="1">
      <c r="A52" s="705" t="s">
        <v>631</v>
      </c>
      <c r="B52" s="707">
        <v>0</v>
      </c>
      <c r="C52" s="707">
        <v>0</v>
      </c>
      <c r="D52" s="707">
        <v>0</v>
      </c>
      <c r="E52" s="707">
        <v>0</v>
      </c>
      <c r="F52" s="707">
        <v>0</v>
      </c>
      <c r="G52" s="707">
        <v>0</v>
      </c>
    </row>
    <row r="53" spans="1:8" ht="12" customHeight="1">
      <c r="A53" s="702" t="s">
        <v>172</v>
      </c>
      <c r="B53" s="702">
        <v>79</v>
      </c>
      <c r="C53" s="702">
        <v>99</v>
      </c>
      <c r="D53" s="702">
        <v>112</v>
      </c>
      <c r="E53" s="702">
        <v>30</v>
      </c>
      <c r="F53" s="702">
        <v>30</v>
      </c>
      <c r="G53" s="703">
        <f>SUM(G54,G57)</f>
        <v>29</v>
      </c>
    </row>
    <row r="54" spans="1:8" ht="12" customHeight="1">
      <c r="A54" s="704" t="s">
        <v>639</v>
      </c>
      <c r="B54" s="704">
        <v>52</v>
      </c>
      <c r="C54" s="704">
        <v>74</v>
      </c>
      <c r="D54" s="704">
        <v>87</v>
      </c>
      <c r="E54" s="704">
        <v>21</v>
      </c>
      <c r="F54" s="704">
        <v>21</v>
      </c>
      <c r="G54" s="704">
        <f>SUM(G55:G56)</f>
        <v>16</v>
      </c>
      <c r="H54" s="683"/>
    </row>
    <row r="55" spans="1:8" ht="12" customHeight="1">
      <c r="A55" s="705" t="s">
        <v>630</v>
      </c>
      <c r="B55" s="705">
        <v>21</v>
      </c>
      <c r="C55" s="705">
        <v>23</v>
      </c>
      <c r="D55" s="705">
        <v>24</v>
      </c>
      <c r="E55" s="705">
        <v>12</v>
      </c>
      <c r="F55" s="705">
        <v>13</v>
      </c>
      <c r="G55" s="706">
        <v>10</v>
      </c>
    </row>
    <row r="56" spans="1:8" ht="12" customHeight="1">
      <c r="A56" s="705" t="s">
        <v>631</v>
      </c>
      <c r="B56" s="705">
        <v>31</v>
      </c>
      <c r="C56" s="705">
        <v>51</v>
      </c>
      <c r="D56" s="705">
        <v>63</v>
      </c>
      <c r="E56" s="705">
        <v>9</v>
      </c>
      <c r="F56" s="705">
        <v>8</v>
      </c>
      <c r="G56" s="706">
        <v>6</v>
      </c>
    </row>
    <row r="57" spans="1:8" ht="12" customHeight="1">
      <c r="A57" s="704" t="s">
        <v>632</v>
      </c>
      <c r="B57" s="704">
        <v>27</v>
      </c>
      <c r="C57" s="704">
        <v>25</v>
      </c>
      <c r="D57" s="704">
        <v>25</v>
      </c>
      <c r="E57" s="704">
        <v>9</v>
      </c>
      <c r="F57" s="704">
        <v>9</v>
      </c>
      <c r="G57" s="704">
        <f>SUM(G58:G59)</f>
        <v>13</v>
      </c>
      <c r="H57" s="683"/>
    </row>
    <row r="58" spans="1:8" ht="12" customHeight="1">
      <c r="A58" s="705" t="s">
        <v>630</v>
      </c>
      <c r="B58" s="705">
        <v>21</v>
      </c>
      <c r="C58" s="705">
        <v>17</v>
      </c>
      <c r="D58" s="705">
        <v>15</v>
      </c>
      <c r="E58" s="705">
        <v>9</v>
      </c>
      <c r="F58" s="705">
        <v>9</v>
      </c>
      <c r="G58" s="705">
        <v>11</v>
      </c>
    </row>
    <row r="59" spans="1:8" ht="12" customHeight="1">
      <c r="A59" s="705" t="s">
        <v>631</v>
      </c>
      <c r="B59" s="705">
        <v>6</v>
      </c>
      <c r="C59" s="705">
        <v>8</v>
      </c>
      <c r="D59" s="705">
        <v>10</v>
      </c>
      <c r="E59" s="705">
        <v>0</v>
      </c>
      <c r="F59" s="705">
        <v>0</v>
      </c>
      <c r="G59" s="705">
        <v>2</v>
      </c>
    </row>
    <row r="60" spans="1:8" ht="12" customHeight="1">
      <c r="A60" s="702" t="s">
        <v>173</v>
      </c>
      <c r="B60" s="702">
        <v>14</v>
      </c>
      <c r="C60" s="702">
        <v>13</v>
      </c>
      <c r="D60" s="702">
        <v>14</v>
      </c>
      <c r="E60" s="702">
        <v>5</v>
      </c>
      <c r="F60" s="702">
        <v>5</v>
      </c>
      <c r="G60" s="703">
        <f>SUM(G61,G64)</f>
        <v>5</v>
      </c>
    </row>
    <row r="61" spans="1:8" ht="12" customHeight="1">
      <c r="A61" s="704" t="s">
        <v>640</v>
      </c>
      <c r="B61" s="704">
        <v>7</v>
      </c>
      <c r="C61" s="704">
        <v>6</v>
      </c>
      <c r="D61" s="704">
        <v>6</v>
      </c>
      <c r="E61" s="704">
        <v>2</v>
      </c>
      <c r="F61" s="704">
        <v>2</v>
      </c>
      <c r="G61" s="704">
        <f>SUM(G62:G63)</f>
        <v>2</v>
      </c>
      <c r="H61" s="683"/>
    </row>
    <row r="62" spans="1:8" ht="12" customHeight="1">
      <c r="A62" s="705" t="s">
        <v>630</v>
      </c>
      <c r="B62" s="705">
        <v>5</v>
      </c>
      <c r="C62" s="705">
        <v>4</v>
      </c>
      <c r="D62" s="705">
        <v>3</v>
      </c>
      <c r="E62" s="705">
        <v>2</v>
      </c>
      <c r="F62" s="705">
        <v>2</v>
      </c>
      <c r="G62" s="706">
        <v>2</v>
      </c>
    </row>
    <row r="63" spans="1:8" ht="12" customHeight="1">
      <c r="A63" s="705" t="s">
        <v>631</v>
      </c>
      <c r="B63" s="705">
        <v>2</v>
      </c>
      <c r="C63" s="705">
        <v>2</v>
      </c>
      <c r="D63" s="705">
        <v>3</v>
      </c>
      <c r="E63" s="705">
        <v>0</v>
      </c>
      <c r="F63" s="705">
        <v>0</v>
      </c>
      <c r="G63" s="706">
        <v>0</v>
      </c>
    </row>
    <row r="64" spans="1:8" ht="12" customHeight="1">
      <c r="A64" s="704" t="s">
        <v>632</v>
      </c>
      <c r="B64" s="704">
        <v>7</v>
      </c>
      <c r="C64" s="704">
        <v>7</v>
      </c>
      <c r="D64" s="704">
        <v>8</v>
      </c>
      <c r="E64" s="704">
        <v>3</v>
      </c>
      <c r="F64" s="704">
        <v>3</v>
      </c>
      <c r="G64" s="704">
        <f>SUM(G65:G66)</f>
        <v>3</v>
      </c>
      <c r="H64" s="683"/>
    </row>
    <row r="65" spans="1:8" ht="12" customHeight="1">
      <c r="A65" s="705" t="s">
        <v>630</v>
      </c>
      <c r="B65" s="705">
        <v>6</v>
      </c>
      <c r="C65" s="705">
        <v>6</v>
      </c>
      <c r="D65" s="705">
        <v>5</v>
      </c>
      <c r="E65" s="705">
        <v>3</v>
      </c>
      <c r="F65" s="705">
        <v>3</v>
      </c>
      <c r="G65" s="705">
        <v>3</v>
      </c>
    </row>
    <row r="66" spans="1:8" ht="12" customHeight="1">
      <c r="A66" s="705" t="s">
        <v>631</v>
      </c>
      <c r="B66" s="705">
        <v>1</v>
      </c>
      <c r="C66" s="705">
        <v>1</v>
      </c>
      <c r="D66" s="705">
        <v>3</v>
      </c>
      <c r="E66" s="705">
        <v>0</v>
      </c>
      <c r="F66" s="705">
        <v>0</v>
      </c>
      <c r="G66" s="705">
        <v>0</v>
      </c>
    </row>
    <row r="67" spans="1:8" ht="12" customHeight="1">
      <c r="A67" s="702" t="s">
        <v>174</v>
      </c>
      <c r="B67" s="702">
        <v>3</v>
      </c>
      <c r="C67" s="702">
        <v>4</v>
      </c>
      <c r="D67" s="702">
        <v>4</v>
      </c>
      <c r="E67" s="702">
        <v>1</v>
      </c>
      <c r="F67" s="702">
        <v>1</v>
      </c>
      <c r="G67" s="703">
        <f>SUM(G68,G71)</f>
        <v>1</v>
      </c>
    </row>
    <row r="68" spans="1:8" ht="12" customHeight="1">
      <c r="A68" s="704" t="s">
        <v>641</v>
      </c>
      <c r="B68" s="704">
        <v>3</v>
      </c>
      <c r="C68" s="704">
        <v>4</v>
      </c>
      <c r="D68" s="704">
        <v>4</v>
      </c>
      <c r="E68" s="704">
        <v>1</v>
      </c>
      <c r="F68" s="704">
        <v>1</v>
      </c>
      <c r="G68" s="704">
        <f>SUM(G69:G70)</f>
        <v>1</v>
      </c>
      <c r="H68" s="683"/>
    </row>
    <row r="69" spans="1:8" ht="12" customHeight="1">
      <c r="A69" s="705" t="s">
        <v>630</v>
      </c>
      <c r="B69" s="705">
        <v>2</v>
      </c>
      <c r="C69" s="705">
        <v>2</v>
      </c>
      <c r="D69" s="705">
        <v>2</v>
      </c>
      <c r="E69" s="705">
        <v>1</v>
      </c>
      <c r="F69" s="705">
        <v>1</v>
      </c>
      <c r="G69" s="706">
        <v>1</v>
      </c>
    </row>
    <row r="70" spans="1:8" ht="12" customHeight="1">
      <c r="A70" s="705" t="s">
        <v>631</v>
      </c>
      <c r="B70" s="705">
        <v>1</v>
      </c>
      <c r="C70" s="705">
        <v>2</v>
      </c>
      <c r="D70" s="705">
        <v>2</v>
      </c>
      <c r="E70" s="705">
        <v>0</v>
      </c>
      <c r="F70" s="705">
        <v>0</v>
      </c>
      <c r="G70" s="706">
        <v>0</v>
      </c>
    </row>
    <row r="71" spans="1:8" ht="12" customHeight="1">
      <c r="A71" s="704" t="s">
        <v>632</v>
      </c>
      <c r="B71" s="704">
        <v>0</v>
      </c>
      <c r="C71" s="704">
        <v>0</v>
      </c>
      <c r="D71" s="704">
        <v>0</v>
      </c>
      <c r="E71" s="704">
        <v>0</v>
      </c>
      <c r="F71" s="704">
        <v>0</v>
      </c>
      <c r="G71" s="704">
        <f>SUM(G72:G73)</f>
        <v>0</v>
      </c>
      <c r="H71" s="683"/>
    </row>
    <row r="72" spans="1:8" ht="12" customHeight="1">
      <c r="A72" s="705" t="s">
        <v>630</v>
      </c>
      <c r="B72" s="705">
        <v>0</v>
      </c>
      <c r="C72" s="705">
        <v>0</v>
      </c>
      <c r="D72" s="705">
        <v>0</v>
      </c>
      <c r="E72" s="705">
        <v>0</v>
      </c>
      <c r="F72" s="705">
        <v>0</v>
      </c>
      <c r="G72" s="705">
        <v>0</v>
      </c>
    </row>
    <row r="73" spans="1:8" ht="12" customHeight="1">
      <c r="A73" s="705" t="s">
        <v>631</v>
      </c>
      <c r="B73" s="705">
        <v>0</v>
      </c>
      <c r="C73" s="705">
        <v>0</v>
      </c>
      <c r="D73" s="705">
        <v>0</v>
      </c>
      <c r="E73" s="705">
        <v>0</v>
      </c>
      <c r="F73" s="705">
        <v>0</v>
      </c>
      <c r="G73" s="705">
        <v>0</v>
      </c>
    </row>
    <row r="74" spans="1:8" ht="14.25" customHeight="1">
      <c r="A74" s="708" t="s">
        <v>165</v>
      </c>
      <c r="B74" s="709">
        <v>300</v>
      </c>
      <c r="C74" s="709">
        <v>339</v>
      </c>
      <c r="D74" s="709">
        <v>369</v>
      </c>
      <c r="E74" s="709">
        <v>150</v>
      </c>
      <c r="F74" s="709">
        <v>148</v>
      </c>
      <c r="G74" s="709">
        <f>SUM(G67,G60,G53,G46,G39,G32,G25,G15,G8)</f>
        <v>150</v>
      </c>
    </row>
    <row r="75" spans="1:8" ht="9" customHeight="1" thickBot="1">
      <c r="A75" s="710"/>
      <c r="B75" s="711"/>
      <c r="C75" s="711"/>
      <c r="D75" s="711"/>
      <c r="E75" s="711"/>
      <c r="F75" s="711"/>
      <c r="G75" s="711"/>
    </row>
    <row r="76" spans="1:8" ht="15" customHeight="1" thickTop="1">
      <c r="A76" s="712" t="s">
        <v>644</v>
      </c>
      <c r="B76" s="694"/>
      <c r="C76" s="694"/>
      <c r="D76" s="694"/>
      <c r="E76" s="694"/>
      <c r="F76" s="694"/>
      <c r="G76" s="694"/>
    </row>
    <row r="77" spans="1:8">
      <c r="B77" s="683"/>
      <c r="C77" s="683"/>
      <c r="D77" s="683"/>
      <c r="E77" s="683"/>
      <c r="F77" s="683"/>
      <c r="G77" s="683"/>
    </row>
    <row r="78" spans="1:8">
      <c r="A78" s="693"/>
      <c r="B78" s="683"/>
      <c r="C78" s="683"/>
      <c r="D78" s="683"/>
      <c r="E78" s="683"/>
      <c r="F78" s="683"/>
      <c r="G78" s="683"/>
    </row>
    <row r="79" spans="1:8">
      <c r="A79" s="695"/>
      <c r="B79" s="683"/>
      <c r="C79" s="683"/>
      <c r="D79" s="683"/>
      <c r="E79" s="683"/>
      <c r="F79" s="683"/>
      <c r="G79" s="683"/>
    </row>
    <row r="80" spans="1:8">
      <c r="A80" s="695"/>
      <c r="B80" s="683"/>
      <c r="C80" s="683"/>
      <c r="D80" s="683"/>
      <c r="E80" s="683"/>
      <c r="F80" s="683"/>
      <c r="G80" s="683"/>
    </row>
    <row r="81" spans="1:7">
      <c r="A81" s="695"/>
      <c r="B81" s="683"/>
      <c r="C81" s="683"/>
      <c r="D81" s="683"/>
      <c r="E81" s="683"/>
      <c r="F81" s="683"/>
      <c r="G81" s="683"/>
    </row>
    <row r="82" spans="1:7">
      <c r="A82" s="695"/>
      <c r="B82" s="683"/>
      <c r="C82" s="683"/>
      <c r="D82" s="683"/>
      <c r="E82" s="683"/>
      <c r="F82" s="683"/>
      <c r="G82" s="683"/>
    </row>
    <row r="83" spans="1:7">
      <c r="A83" s="695"/>
      <c r="B83" s="683"/>
      <c r="C83" s="683"/>
      <c r="D83" s="683"/>
      <c r="E83" s="683"/>
      <c r="F83" s="683"/>
      <c r="G83" s="683"/>
    </row>
    <row r="84" spans="1:7">
      <c r="A84" s="695"/>
      <c r="B84" s="683"/>
      <c r="C84" s="683"/>
      <c r="D84" s="683"/>
      <c r="E84" s="683"/>
      <c r="F84" s="683"/>
      <c r="G84" s="683"/>
    </row>
    <row r="85" spans="1:7">
      <c r="A85" s="695"/>
      <c r="B85" s="683"/>
      <c r="C85" s="683"/>
      <c r="D85" s="683"/>
      <c r="E85" s="683"/>
      <c r="F85" s="683"/>
      <c r="G85" s="683"/>
    </row>
    <row r="86" spans="1:7">
      <c r="A86" s="695"/>
      <c r="B86" s="683"/>
      <c r="C86" s="683"/>
      <c r="D86" s="683"/>
      <c r="E86" s="683"/>
      <c r="F86" s="683"/>
      <c r="G86" s="683"/>
    </row>
    <row r="87" spans="1:7">
      <c r="A87" s="695"/>
      <c r="B87" s="683"/>
      <c r="C87" s="683"/>
      <c r="D87" s="683"/>
      <c r="E87" s="683"/>
      <c r="F87" s="683"/>
      <c r="G87" s="683"/>
    </row>
    <row r="88" spans="1:7">
      <c r="A88" s="695"/>
      <c r="B88" s="683"/>
      <c r="C88" s="683"/>
      <c r="D88" s="683"/>
      <c r="E88" s="683"/>
      <c r="F88" s="683"/>
      <c r="G88" s="683"/>
    </row>
    <row r="89" spans="1:7">
      <c r="A89" s="695"/>
      <c r="B89" s="683"/>
      <c r="C89" s="683"/>
      <c r="D89" s="683"/>
      <c r="E89" s="683"/>
      <c r="F89" s="683"/>
      <c r="G89" s="683"/>
    </row>
    <row r="90" spans="1:7">
      <c r="A90" s="695"/>
      <c r="B90" s="683"/>
      <c r="C90" s="683"/>
      <c r="D90" s="683"/>
      <c r="E90" s="683"/>
      <c r="F90" s="683"/>
      <c r="G90" s="683"/>
    </row>
    <row r="91" spans="1:7">
      <c r="A91" s="695"/>
      <c r="B91" s="683"/>
      <c r="C91" s="683"/>
      <c r="D91" s="683"/>
      <c r="E91" s="683"/>
      <c r="F91" s="683"/>
      <c r="G91" s="683"/>
    </row>
    <row r="92" spans="1:7">
      <c r="A92" s="695"/>
      <c r="B92" s="683"/>
      <c r="C92" s="683"/>
      <c r="D92" s="683"/>
      <c r="E92" s="683"/>
      <c r="F92" s="683"/>
      <c r="G92" s="683"/>
    </row>
    <row r="93" spans="1:7">
      <c r="A93" s="695"/>
      <c r="B93" s="683"/>
      <c r="C93" s="683"/>
      <c r="D93" s="683"/>
      <c r="E93" s="683"/>
      <c r="F93" s="683"/>
      <c r="G93" s="683"/>
    </row>
    <row r="94" spans="1:7">
      <c r="A94" s="695"/>
      <c r="B94" s="683"/>
      <c r="C94" s="683"/>
      <c r="D94" s="683"/>
      <c r="E94" s="683"/>
      <c r="F94" s="683"/>
      <c r="G94" s="683"/>
    </row>
    <row r="95" spans="1:7">
      <c r="A95" s="695"/>
      <c r="B95" s="683"/>
      <c r="C95" s="683"/>
      <c r="D95" s="683"/>
      <c r="E95" s="683"/>
      <c r="F95" s="683"/>
      <c r="G95" s="683"/>
    </row>
    <row r="96" spans="1:7">
      <c r="A96" s="695"/>
      <c r="B96" s="683"/>
      <c r="C96" s="683"/>
      <c r="D96" s="683"/>
      <c r="E96" s="683"/>
      <c r="F96" s="683"/>
      <c r="G96" s="683"/>
    </row>
    <row r="97" spans="1:7">
      <c r="A97" s="695"/>
      <c r="B97" s="683"/>
      <c r="C97" s="683"/>
      <c r="D97" s="683"/>
      <c r="E97" s="683"/>
      <c r="F97" s="683"/>
      <c r="G97" s="683"/>
    </row>
    <row r="98" spans="1:7">
      <c r="A98" s="695"/>
      <c r="B98" s="683"/>
      <c r="C98" s="683"/>
      <c r="D98" s="683"/>
      <c r="E98" s="683"/>
      <c r="F98" s="683"/>
      <c r="G98" s="683"/>
    </row>
    <row r="99" spans="1:7">
      <c r="A99" s="695"/>
      <c r="B99" s="683"/>
      <c r="C99" s="683"/>
      <c r="D99" s="683"/>
      <c r="E99" s="683"/>
      <c r="F99" s="683"/>
      <c r="G99" s="683"/>
    </row>
    <row r="100" spans="1:7">
      <c r="A100" s="695"/>
      <c r="B100" s="683"/>
      <c r="C100" s="683"/>
      <c r="D100" s="683"/>
      <c r="E100" s="683"/>
      <c r="F100" s="683"/>
      <c r="G100" s="683"/>
    </row>
    <row r="101" spans="1:7">
      <c r="A101" s="695"/>
      <c r="B101" s="683"/>
      <c r="C101" s="683"/>
      <c r="D101" s="683"/>
      <c r="E101" s="683"/>
      <c r="F101" s="683"/>
      <c r="G101" s="683"/>
    </row>
    <row r="102" spans="1:7">
      <c r="A102" s="695"/>
      <c r="B102" s="683"/>
      <c r="C102" s="683"/>
      <c r="D102" s="683"/>
      <c r="E102" s="683"/>
      <c r="F102" s="683"/>
      <c r="G102" s="683"/>
    </row>
    <row r="103" spans="1:7">
      <c r="A103" s="695"/>
      <c r="B103" s="683"/>
      <c r="C103" s="683"/>
      <c r="D103" s="683"/>
      <c r="E103" s="683"/>
      <c r="F103" s="683"/>
      <c r="G103" s="683"/>
    </row>
    <row r="104" spans="1:7">
      <c r="A104" s="696"/>
      <c r="B104" s="683"/>
      <c r="C104" s="683"/>
      <c r="D104" s="683"/>
      <c r="E104" s="683"/>
      <c r="F104" s="683"/>
      <c r="G104" s="683"/>
    </row>
    <row r="105" spans="1:7">
      <c r="A105" s="696"/>
      <c r="B105" s="683"/>
      <c r="C105" s="683"/>
      <c r="D105" s="683"/>
      <c r="E105" s="683"/>
      <c r="F105" s="683"/>
      <c r="G105" s="683"/>
    </row>
    <row r="106" spans="1:7">
      <c r="A106" s="696"/>
      <c r="B106" s="683"/>
      <c r="C106" s="683"/>
      <c r="D106" s="683"/>
      <c r="E106" s="683"/>
      <c r="F106" s="683"/>
      <c r="G106" s="683"/>
    </row>
    <row r="107" spans="1:7">
      <c r="A107" s="696"/>
      <c r="B107" s="683"/>
      <c r="C107" s="683"/>
      <c r="D107" s="683"/>
      <c r="E107" s="683"/>
      <c r="F107" s="683"/>
      <c r="G107" s="683"/>
    </row>
    <row r="108" spans="1:7">
      <c r="A108" s="696"/>
      <c r="B108" s="683"/>
      <c r="C108" s="683"/>
      <c r="D108" s="683"/>
      <c r="E108" s="683"/>
      <c r="F108" s="683"/>
      <c r="G108" s="683"/>
    </row>
    <row r="109" spans="1:7">
      <c r="A109" s="696"/>
      <c r="B109" s="683"/>
      <c r="C109" s="683"/>
      <c r="D109" s="683"/>
      <c r="E109" s="683"/>
      <c r="F109" s="683"/>
      <c r="G109" s="683"/>
    </row>
    <row r="110" spans="1:7">
      <c r="A110" s="696"/>
      <c r="B110" s="683"/>
      <c r="C110" s="683"/>
      <c r="D110" s="683"/>
      <c r="E110" s="683"/>
      <c r="F110" s="683"/>
      <c r="G110" s="683"/>
    </row>
    <row r="111" spans="1:7">
      <c r="A111" s="696"/>
      <c r="B111" s="683"/>
      <c r="C111" s="683"/>
      <c r="D111" s="683"/>
      <c r="E111" s="683"/>
      <c r="F111" s="683"/>
      <c r="G111" s="683"/>
    </row>
    <row r="112" spans="1:7">
      <c r="A112" s="696"/>
      <c r="B112" s="683"/>
      <c r="C112" s="683"/>
      <c r="D112" s="683"/>
      <c r="E112" s="683"/>
      <c r="F112" s="683"/>
      <c r="G112" s="683"/>
    </row>
    <row r="113" spans="1:7">
      <c r="A113" s="696"/>
      <c r="B113" s="683"/>
      <c r="C113" s="683"/>
      <c r="D113" s="683"/>
      <c r="E113" s="683"/>
      <c r="F113" s="683"/>
      <c r="G113" s="683"/>
    </row>
    <row r="114" spans="1:7">
      <c r="A114" s="696"/>
      <c r="B114" s="683"/>
      <c r="C114" s="683"/>
      <c r="D114" s="683"/>
      <c r="E114" s="683"/>
      <c r="F114" s="683"/>
      <c r="G114" s="683"/>
    </row>
    <row r="115" spans="1:7">
      <c r="A115" s="696"/>
      <c r="B115" s="683"/>
      <c r="C115" s="683"/>
      <c r="D115" s="683"/>
      <c r="E115" s="683"/>
      <c r="F115" s="683"/>
      <c r="G115" s="683"/>
    </row>
    <row r="116" spans="1:7">
      <c r="A116" s="696"/>
      <c r="B116" s="683"/>
      <c r="C116" s="683"/>
      <c r="D116" s="683"/>
      <c r="E116" s="683"/>
      <c r="F116" s="683"/>
      <c r="G116" s="683"/>
    </row>
    <row r="117" spans="1:7">
      <c r="A117" s="696"/>
      <c r="B117" s="683"/>
      <c r="C117" s="683"/>
      <c r="D117" s="683"/>
      <c r="E117" s="683"/>
      <c r="F117" s="683"/>
      <c r="G117" s="683"/>
    </row>
    <row r="118" spans="1:7">
      <c r="A118" s="696"/>
      <c r="B118" s="683"/>
      <c r="C118" s="683"/>
      <c r="D118" s="683"/>
      <c r="E118" s="683"/>
      <c r="F118" s="683"/>
      <c r="G118" s="683"/>
    </row>
    <row r="119" spans="1:7">
      <c r="A119" s="696"/>
      <c r="B119" s="683"/>
      <c r="C119" s="683"/>
      <c r="D119" s="683"/>
      <c r="E119" s="683"/>
      <c r="F119" s="683"/>
      <c r="G119" s="683"/>
    </row>
    <row r="120" spans="1:7">
      <c r="A120" s="696"/>
      <c r="B120" s="683"/>
      <c r="C120" s="683"/>
      <c r="D120" s="683"/>
      <c r="E120" s="683"/>
      <c r="F120" s="683"/>
      <c r="G120" s="683"/>
    </row>
    <row r="121" spans="1:7">
      <c r="A121" s="696"/>
      <c r="B121" s="683"/>
      <c r="C121" s="683"/>
      <c r="D121" s="683"/>
      <c r="E121" s="683"/>
      <c r="F121" s="683"/>
      <c r="G121" s="683"/>
    </row>
    <row r="122" spans="1:7">
      <c r="A122" s="696"/>
      <c r="B122" s="683"/>
      <c r="C122" s="683"/>
      <c r="D122" s="683"/>
      <c r="E122" s="683"/>
      <c r="F122" s="683"/>
      <c r="G122" s="683"/>
    </row>
    <row r="123" spans="1:7">
      <c r="A123" s="696"/>
      <c r="B123" s="683"/>
      <c r="C123" s="683"/>
      <c r="D123" s="683"/>
      <c r="E123" s="683"/>
      <c r="F123" s="683"/>
      <c r="G123" s="683"/>
    </row>
    <row r="124" spans="1:7">
      <c r="A124" s="696"/>
      <c r="B124" s="683"/>
      <c r="C124" s="683"/>
      <c r="D124" s="683"/>
      <c r="E124" s="683"/>
      <c r="F124" s="683"/>
      <c r="G124" s="683"/>
    </row>
    <row r="125" spans="1:7">
      <c r="A125" s="696"/>
      <c r="B125" s="683"/>
      <c r="C125" s="683"/>
      <c r="D125" s="683"/>
      <c r="E125" s="683"/>
      <c r="F125" s="683"/>
      <c r="G125" s="683"/>
    </row>
    <row r="126" spans="1:7">
      <c r="A126" s="696"/>
      <c r="B126" s="683"/>
      <c r="C126" s="683"/>
      <c r="D126" s="683"/>
      <c r="E126" s="683"/>
      <c r="F126" s="683"/>
      <c r="G126" s="683"/>
    </row>
    <row r="127" spans="1:7">
      <c r="A127" s="696"/>
      <c r="B127" s="683"/>
      <c r="C127" s="683"/>
      <c r="D127" s="683"/>
      <c r="E127" s="683"/>
      <c r="F127" s="683"/>
      <c r="G127" s="683"/>
    </row>
    <row r="128" spans="1:7">
      <c r="A128" s="696"/>
      <c r="B128" s="683"/>
      <c r="C128" s="683"/>
      <c r="D128" s="683"/>
      <c r="E128" s="683"/>
      <c r="F128" s="683"/>
      <c r="G128" s="683"/>
    </row>
    <row r="129" spans="1:7">
      <c r="A129" s="696"/>
      <c r="B129" s="683"/>
      <c r="C129" s="683"/>
      <c r="D129" s="683"/>
      <c r="E129" s="683"/>
      <c r="F129" s="683"/>
      <c r="G129" s="683"/>
    </row>
    <row r="130" spans="1:7">
      <c r="A130" s="696"/>
      <c r="B130" s="683"/>
      <c r="C130" s="683"/>
      <c r="D130" s="683"/>
      <c r="E130" s="683"/>
      <c r="F130" s="683"/>
      <c r="G130" s="683"/>
    </row>
    <row r="131" spans="1:7">
      <c r="A131" s="696"/>
      <c r="B131" s="683"/>
      <c r="C131" s="683"/>
      <c r="D131" s="683"/>
      <c r="E131" s="683"/>
      <c r="F131" s="683"/>
      <c r="G131" s="683"/>
    </row>
    <row r="132" spans="1:7">
      <c r="A132" s="696"/>
      <c r="B132" s="683"/>
      <c r="C132" s="683"/>
      <c r="D132" s="683"/>
      <c r="E132" s="683"/>
      <c r="F132" s="683"/>
      <c r="G132" s="683"/>
    </row>
    <row r="133" spans="1:7">
      <c r="A133" s="696"/>
      <c r="B133" s="683"/>
      <c r="C133" s="683"/>
      <c r="D133" s="683"/>
      <c r="E133" s="683"/>
      <c r="F133" s="683"/>
      <c r="G133" s="683"/>
    </row>
    <row r="134" spans="1:7">
      <c r="A134" s="696"/>
      <c r="B134" s="683"/>
      <c r="C134" s="683"/>
      <c r="D134" s="683"/>
      <c r="E134" s="683"/>
      <c r="F134" s="683"/>
      <c r="G134" s="683"/>
    </row>
    <row r="135" spans="1:7">
      <c r="A135" s="696"/>
      <c r="B135" s="683"/>
      <c r="C135" s="683"/>
      <c r="D135" s="683"/>
      <c r="E135" s="683"/>
      <c r="F135" s="683"/>
      <c r="G135" s="683"/>
    </row>
    <row r="136" spans="1:7">
      <c r="A136" s="696"/>
      <c r="B136" s="683"/>
      <c r="C136" s="683"/>
      <c r="D136" s="683"/>
      <c r="E136" s="683"/>
      <c r="F136" s="683"/>
      <c r="G136" s="683"/>
    </row>
    <row r="137" spans="1:7">
      <c r="A137" s="696"/>
      <c r="B137" s="683"/>
      <c r="C137" s="683"/>
      <c r="D137" s="683"/>
      <c r="E137" s="683"/>
      <c r="F137" s="683"/>
      <c r="G137" s="683"/>
    </row>
    <row r="138" spans="1:7">
      <c r="A138" s="696"/>
      <c r="B138" s="683"/>
      <c r="C138" s="683"/>
      <c r="D138" s="683"/>
      <c r="E138" s="683"/>
      <c r="F138" s="683"/>
      <c r="G138" s="683"/>
    </row>
    <row r="139" spans="1:7">
      <c r="A139" s="696"/>
      <c r="B139" s="683"/>
      <c r="C139" s="683"/>
      <c r="D139" s="683"/>
      <c r="E139" s="683"/>
      <c r="F139" s="683"/>
      <c r="G139" s="683"/>
    </row>
    <row r="140" spans="1:7">
      <c r="A140" s="696"/>
      <c r="B140" s="683"/>
      <c r="C140" s="683"/>
      <c r="D140" s="683"/>
      <c r="E140" s="683"/>
      <c r="F140" s="683"/>
      <c r="G140" s="683"/>
    </row>
    <row r="141" spans="1:7">
      <c r="A141" s="696"/>
      <c r="B141" s="683"/>
      <c r="C141" s="683"/>
      <c r="D141" s="683"/>
      <c r="E141" s="683"/>
      <c r="F141" s="683"/>
      <c r="G141" s="683"/>
    </row>
    <row r="142" spans="1:7">
      <c r="A142" s="696"/>
      <c r="B142" s="683"/>
      <c r="C142" s="683"/>
      <c r="D142" s="683"/>
      <c r="E142" s="683"/>
      <c r="F142" s="683"/>
      <c r="G142" s="683"/>
    </row>
    <row r="143" spans="1:7">
      <c r="A143" s="696"/>
      <c r="B143" s="683"/>
      <c r="C143" s="683"/>
      <c r="D143" s="683"/>
      <c r="E143" s="683"/>
      <c r="F143" s="683"/>
      <c r="G143" s="683"/>
    </row>
    <row r="144" spans="1:7">
      <c r="A144" s="696"/>
      <c r="B144" s="683"/>
      <c r="C144" s="683"/>
      <c r="D144" s="683"/>
      <c r="E144" s="683"/>
      <c r="F144" s="683"/>
      <c r="G144" s="683"/>
    </row>
    <row r="145" spans="1:7">
      <c r="A145" s="696"/>
      <c r="B145" s="683"/>
      <c r="C145" s="683"/>
      <c r="D145" s="683"/>
      <c r="E145" s="683"/>
      <c r="F145" s="683"/>
      <c r="G145" s="683"/>
    </row>
    <row r="146" spans="1:7">
      <c r="A146" s="696"/>
      <c r="B146" s="683"/>
      <c r="C146" s="683"/>
      <c r="D146" s="683"/>
      <c r="E146" s="683"/>
      <c r="F146" s="683"/>
      <c r="G146" s="683"/>
    </row>
    <row r="147" spans="1:7">
      <c r="A147" s="696"/>
      <c r="B147" s="683"/>
      <c r="C147" s="683"/>
      <c r="D147" s="683"/>
      <c r="E147" s="683"/>
      <c r="F147" s="683"/>
      <c r="G147" s="683"/>
    </row>
    <row r="148" spans="1:7">
      <c r="A148" s="696"/>
      <c r="B148" s="683"/>
      <c r="C148" s="683"/>
      <c r="D148" s="683"/>
      <c r="E148" s="683"/>
      <c r="F148" s="683"/>
      <c r="G148" s="683"/>
    </row>
    <row r="149" spans="1:7">
      <c r="A149" s="696"/>
      <c r="B149" s="683"/>
      <c r="C149" s="683"/>
      <c r="D149" s="683"/>
      <c r="E149" s="683"/>
      <c r="F149" s="683"/>
      <c r="G149" s="683"/>
    </row>
    <row r="150" spans="1:7">
      <c r="A150" s="696"/>
      <c r="B150" s="683"/>
      <c r="C150" s="683"/>
      <c r="D150" s="683"/>
      <c r="E150" s="683"/>
      <c r="F150" s="683"/>
      <c r="G150" s="683"/>
    </row>
    <row r="151" spans="1:7">
      <c r="A151" s="696"/>
      <c r="B151" s="683"/>
      <c r="C151" s="683"/>
      <c r="D151" s="683"/>
      <c r="E151" s="683"/>
      <c r="F151" s="683"/>
      <c r="G151" s="683"/>
    </row>
    <row r="152" spans="1:7">
      <c r="A152" s="696"/>
      <c r="B152" s="683"/>
      <c r="C152" s="683"/>
      <c r="D152" s="683"/>
      <c r="E152" s="683"/>
      <c r="F152" s="683"/>
      <c r="G152" s="683"/>
    </row>
    <row r="153" spans="1:7">
      <c r="A153" s="696"/>
      <c r="B153" s="683"/>
      <c r="C153" s="683"/>
      <c r="D153" s="683"/>
      <c r="E153" s="683"/>
      <c r="F153" s="683"/>
      <c r="G153" s="683"/>
    </row>
    <row r="154" spans="1:7">
      <c r="A154" s="696"/>
      <c r="B154" s="683"/>
      <c r="C154" s="683"/>
      <c r="D154" s="683"/>
      <c r="E154" s="683"/>
      <c r="F154" s="683"/>
      <c r="G154" s="683"/>
    </row>
    <row r="155" spans="1:7">
      <c r="A155" s="696"/>
      <c r="B155" s="683"/>
      <c r="C155" s="683"/>
      <c r="D155" s="683"/>
      <c r="E155" s="683"/>
      <c r="F155" s="683"/>
      <c r="G155" s="683"/>
    </row>
    <row r="156" spans="1:7">
      <c r="A156" s="696"/>
      <c r="B156" s="683"/>
      <c r="C156" s="683"/>
      <c r="D156" s="683"/>
      <c r="E156" s="683"/>
      <c r="F156" s="683"/>
      <c r="G156" s="683"/>
    </row>
    <row r="157" spans="1:7">
      <c r="A157" s="696"/>
      <c r="B157" s="683"/>
      <c r="C157" s="683"/>
      <c r="D157" s="683"/>
      <c r="E157" s="683"/>
      <c r="F157" s="683"/>
      <c r="G157" s="683"/>
    </row>
    <row r="158" spans="1:7">
      <c r="A158" s="696"/>
      <c r="B158" s="683"/>
      <c r="C158" s="683"/>
      <c r="D158" s="683"/>
      <c r="E158" s="683"/>
      <c r="F158" s="683"/>
      <c r="G158" s="683"/>
    </row>
    <row r="159" spans="1:7">
      <c r="A159" s="696"/>
      <c r="B159" s="683"/>
      <c r="C159" s="683"/>
      <c r="D159" s="683"/>
      <c r="E159" s="683"/>
      <c r="F159" s="683"/>
      <c r="G159" s="683"/>
    </row>
    <row r="160" spans="1:7">
      <c r="A160" s="696"/>
      <c r="B160" s="683"/>
      <c r="C160" s="683"/>
      <c r="D160" s="683"/>
      <c r="E160" s="683"/>
      <c r="F160" s="683"/>
      <c r="G160" s="683"/>
    </row>
    <row r="161" spans="1:7">
      <c r="A161" s="696"/>
      <c r="B161" s="683"/>
      <c r="C161" s="683"/>
      <c r="D161" s="683"/>
      <c r="E161" s="683"/>
      <c r="F161" s="683"/>
      <c r="G161" s="683"/>
    </row>
    <row r="162" spans="1:7">
      <c r="A162" s="696"/>
      <c r="B162" s="683"/>
      <c r="C162" s="683"/>
      <c r="D162" s="683"/>
      <c r="E162" s="683"/>
      <c r="F162" s="683"/>
      <c r="G162" s="683"/>
    </row>
    <row r="163" spans="1:7">
      <c r="A163" s="696"/>
      <c r="B163" s="683"/>
      <c r="C163" s="683"/>
      <c r="D163" s="683"/>
      <c r="E163" s="683"/>
      <c r="F163" s="683"/>
      <c r="G163" s="683"/>
    </row>
    <row r="164" spans="1:7">
      <c r="A164" s="696"/>
      <c r="B164" s="683"/>
      <c r="C164" s="683"/>
      <c r="D164" s="683"/>
      <c r="E164" s="683"/>
      <c r="F164" s="683"/>
      <c r="G164" s="683"/>
    </row>
    <row r="165" spans="1:7">
      <c r="A165" s="696"/>
      <c r="B165" s="683"/>
      <c r="C165" s="683"/>
      <c r="D165" s="683"/>
      <c r="E165" s="683"/>
      <c r="F165" s="683"/>
      <c r="G165" s="683"/>
    </row>
    <row r="166" spans="1:7">
      <c r="A166" s="696"/>
      <c r="B166" s="683"/>
      <c r="C166" s="683"/>
      <c r="D166" s="683"/>
      <c r="E166" s="683"/>
      <c r="F166" s="683"/>
      <c r="G166" s="683"/>
    </row>
    <row r="167" spans="1:7">
      <c r="A167" s="696"/>
      <c r="B167" s="683"/>
      <c r="C167" s="683"/>
      <c r="D167" s="683"/>
      <c r="E167" s="683"/>
      <c r="F167" s="683"/>
      <c r="G167" s="683"/>
    </row>
    <row r="168" spans="1:7">
      <c r="A168" s="696"/>
      <c r="B168" s="683"/>
      <c r="C168" s="683"/>
      <c r="D168" s="683"/>
      <c r="E168" s="683"/>
      <c r="F168" s="683"/>
      <c r="G168" s="683"/>
    </row>
    <row r="169" spans="1:7">
      <c r="A169" s="696"/>
      <c r="B169" s="683"/>
      <c r="C169" s="683"/>
      <c r="D169" s="683"/>
      <c r="E169" s="683"/>
      <c r="F169" s="683"/>
      <c r="G169" s="683"/>
    </row>
    <row r="170" spans="1:7">
      <c r="A170" s="696"/>
      <c r="B170" s="683"/>
      <c r="C170" s="683"/>
      <c r="D170" s="683"/>
      <c r="E170" s="683"/>
      <c r="F170" s="683"/>
      <c r="G170" s="683"/>
    </row>
    <row r="171" spans="1:7">
      <c r="A171" s="696"/>
      <c r="B171" s="683"/>
      <c r="C171" s="683"/>
      <c r="D171" s="683"/>
      <c r="E171" s="683"/>
      <c r="F171" s="683"/>
      <c r="G171" s="683"/>
    </row>
    <row r="172" spans="1:7">
      <c r="A172" s="696"/>
      <c r="B172" s="683"/>
      <c r="C172" s="683"/>
      <c r="D172" s="683"/>
      <c r="E172" s="683"/>
      <c r="F172" s="683"/>
      <c r="G172" s="683"/>
    </row>
    <row r="173" spans="1:7">
      <c r="A173" s="696"/>
      <c r="B173" s="683"/>
      <c r="C173" s="683"/>
      <c r="D173" s="683"/>
      <c r="E173" s="683"/>
      <c r="F173" s="683"/>
      <c r="G173" s="683"/>
    </row>
    <row r="174" spans="1:7">
      <c r="A174" s="696"/>
      <c r="B174" s="683"/>
      <c r="C174" s="683"/>
      <c r="D174" s="683"/>
      <c r="E174" s="683"/>
      <c r="F174" s="683"/>
      <c r="G174" s="683"/>
    </row>
    <row r="175" spans="1:7">
      <c r="A175" s="696"/>
      <c r="B175" s="683"/>
      <c r="C175" s="683"/>
      <c r="D175" s="683"/>
      <c r="E175" s="683"/>
      <c r="F175" s="683"/>
      <c r="G175" s="683"/>
    </row>
    <row r="176" spans="1:7">
      <c r="A176" s="696"/>
    </row>
    <row r="177" spans="1:1">
      <c r="A177" s="696"/>
    </row>
    <row r="178" spans="1:1">
      <c r="A178" s="696"/>
    </row>
    <row r="179" spans="1:1">
      <c r="A179" s="696"/>
    </row>
    <row r="180" spans="1:1">
      <c r="A180" s="696"/>
    </row>
    <row r="181" spans="1:1">
      <c r="A181" s="696"/>
    </row>
    <row r="182" spans="1:1">
      <c r="A182" s="696"/>
    </row>
    <row r="183" spans="1:1">
      <c r="A183" s="696"/>
    </row>
    <row r="184" spans="1:1">
      <c r="A184" s="696"/>
    </row>
    <row r="185" spans="1:1">
      <c r="A185" s="696"/>
    </row>
    <row r="186" spans="1:1">
      <c r="A186" s="696"/>
    </row>
    <row r="187" spans="1:1">
      <c r="A187" s="696"/>
    </row>
    <row r="188" spans="1:1">
      <c r="A188" s="696"/>
    </row>
    <row r="189" spans="1:1">
      <c r="A189" s="696"/>
    </row>
    <row r="190" spans="1:1">
      <c r="A190" s="696"/>
    </row>
    <row r="191" spans="1:1">
      <c r="A191" s="696"/>
    </row>
    <row r="192" spans="1:1">
      <c r="A192" s="696"/>
    </row>
    <row r="193" spans="1:1">
      <c r="A193" s="696"/>
    </row>
    <row r="194" spans="1:1">
      <c r="A194" s="696"/>
    </row>
    <row r="195" spans="1:1">
      <c r="A195" s="696"/>
    </row>
    <row r="196" spans="1:1">
      <c r="A196" s="696"/>
    </row>
    <row r="197" spans="1:1">
      <c r="A197" s="696"/>
    </row>
    <row r="198" spans="1:1">
      <c r="A198" s="696"/>
    </row>
    <row r="199" spans="1:1">
      <c r="A199" s="696"/>
    </row>
    <row r="200" spans="1:1">
      <c r="A200" s="696"/>
    </row>
    <row r="201" spans="1:1">
      <c r="A201" s="696"/>
    </row>
    <row r="202" spans="1:1">
      <c r="A202" s="696"/>
    </row>
    <row r="203" spans="1:1">
      <c r="A203" s="696"/>
    </row>
    <row r="204" spans="1:1">
      <c r="A204" s="696"/>
    </row>
    <row r="205" spans="1:1">
      <c r="A205" s="696"/>
    </row>
    <row r="206" spans="1:1">
      <c r="A206" s="696"/>
    </row>
    <row r="207" spans="1:1">
      <c r="A207" s="696"/>
    </row>
    <row r="208" spans="1:1">
      <c r="A208" s="696"/>
    </row>
    <row r="209" spans="1:1">
      <c r="A209" s="696"/>
    </row>
    <row r="210" spans="1:1">
      <c r="A210" s="696"/>
    </row>
    <row r="211" spans="1:1">
      <c r="A211" s="696"/>
    </row>
    <row r="212" spans="1:1">
      <c r="A212" s="696"/>
    </row>
    <row r="213" spans="1:1">
      <c r="A213" s="696"/>
    </row>
    <row r="214" spans="1:1">
      <c r="A214" s="696"/>
    </row>
    <row r="215" spans="1:1">
      <c r="A215" s="696"/>
    </row>
    <row r="216" spans="1:1">
      <c r="A216" s="696"/>
    </row>
    <row r="217" spans="1:1">
      <c r="A217" s="696"/>
    </row>
    <row r="218" spans="1:1">
      <c r="A218" s="696"/>
    </row>
    <row r="219" spans="1:1">
      <c r="A219" s="696"/>
    </row>
    <row r="220" spans="1:1">
      <c r="A220" s="696"/>
    </row>
    <row r="221" spans="1:1">
      <c r="A221" s="696"/>
    </row>
    <row r="222" spans="1:1">
      <c r="A222" s="696"/>
    </row>
    <row r="223" spans="1:1">
      <c r="A223" s="696"/>
    </row>
    <row r="224" spans="1:1">
      <c r="A224" s="696"/>
    </row>
    <row r="225" spans="1:1">
      <c r="A225" s="696"/>
    </row>
    <row r="226" spans="1:1">
      <c r="A226" s="696"/>
    </row>
    <row r="227" spans="1:1">
      <c r="A227" s="696"/>
    </row>
    <row r="228" spans="1:1">
      <c r="A228" s="696"/>
    </row>
    <row r="229" spans="1:1">
      <c r="A229" s="696"/>
    </row>
    <row r="230" spans="1:1">
      <c r="A230" s="696"/>
    </row>
    <row r="231" spans="1:1">
      <c r="A231" s="696"/>
    </row>
    <row r="232" spans="1:1">
      <c r="A232" s="696"/>
    </row>
    <row r="233" spans="1:1">
      <c r="A233" s="696"/>
    </row>
    <row r="234" spans="1:1">
      <c r="A234" s="696"/>
    </row>
    <row r="235" spans="1:1">
      <c r="A235" s="696"/>
    </row>
    <row r="236" spans="1:1">
      <c r="A236" s="696"/>
    </row>
    <row r="237" spans="1:1">
      <c r="A237" s="696"/>
    </row>
    <row r="238" spans="1:1">
      <c r="A238" s="696"/>
    </row>
    <row r="239" spans="1:1">
      <c r="A239" s="696"/>
    </row>
    <row r="240" spans="1:1">
      <c r="A240" s="696"/>
    </row>
    <row r="241" spans="1:1">
      <c r="A241" s="696"/>
    </row>
    <row r="242" spans="1:1">
      <c r="A242" s="696"/>
    </row>
    <row r="243" spans="1:1">
      <c r="A243" s="696"/>
    </row>
    <row r="244" spans="1:1">
      <c r="A244" s="696"/>
    </row>
    <row r="245" spans="1:1">
      <c r="A245" s="696"/>
    </row>
    <row r="246" spans="1:1">
      <c r="A246" s="696"/>
    </row>
    <row r="247" spans="1:1">
      <c r="A247" s="696"/>
    </row>
    <row r="248" spans="1:1">
      <c r="A248" s="696"/>
    </row>
    <row r="249" spans="1:1">
      <c r="A249" s="696"/>
    </row>
    <row r="250" spans="1:1">
      <c r="A250" s="696"/>
    </row>
    <row r="251" spans="1:1">
      <c r="A251" s="696"/>
    </row>
    <row r="252" spans="1:1">
      <c r="A252" s="696"/>
    </row>
    <row r="253" spans="1:1">
      <c r="A253" s="696"/>
    </row>
    <row r="254" spans="1:1">
      <c r="A254" s="696"/>
    </row>
    <row r="255" spans="1:1">
      <c r="A255" s="696"/>
    </row>
    <row r="256" spans="1:1">
      <c r="A256" s="696"/>
    </row>
    <row r="257" spans="1:1">
      <c r="A257" s="696"/>
    </row>
    <row r="258" spans="1:1">
      <c r="A258" s="696"/>
    </row>
    <row r="259" spans="1:1">
      <c r="A259" s="696"/>
    </row>
    <row r="260" spans="1:1">
      <c r="A260" s="696"/>
    </row>
    <row r="261" spans="1:1">
      <c r="A261" s="696"/>
    </row>
    <row r="262" spans="1:1">
      <c r="A262" s="696"/>
    </row>
    <row r="263" spans="1:1">
      <c r="A263" s="696"/>
    </row>
    <row r="264" spans="1:1">
      <c r="A264" s="696"/>
    </row>
    <row r="265" spans="1:1">
      <c r="A265" s="696"/>
    </row>
    <row r="266" spans="1:1">
      <c r="A266" s="696"/>
    </row>
    <row r="267" spans="1:1">
      <c r="A267" s="696"/>
    </row>
    <row r="268" spans="1:1">
      <c r="A268" s="696"/>
    </row>
    <row r="269" spans="1:1">
      <c r="A269" s="696"/>
    </row>
    <row r="270" spans="1:1">
      <c r="A270" s="696"/>
    </row>
    <row r="271" spans="1:1">
      <c r="A271" s="696"/>
    </row>
    <row r="272" spans="1:1">
      <c r="A272" s="696"/>
    </row>
    <row r="273" spans="1:1">
      <c r="A273" s="696"/>
    </row>
    <row r="274" spans="1:1">
      <c r="A274" s="696"/>
    </row>
    <row r="275" spans="1:1">
      <c r="A275" s="696"/>
    </row>
    <row r="276" spans="1:1">
      <c r="A276" s="696"/>
    </row>
    <row r="277" spans="1:1">
      <c r="A277" s="696"/>
    </row>
    <row r="278" spans="1:1">
      <c r="A278" s="696"/>
    </row>
    <row r="279" spans="1:1">
      <c r="A279" s="696"/>
    </row>
    <row r="280" spans="1:1">
      <c r="A280" s="696"/>
    </row>
    <row r="281" spans="1:1">
      <c r="A281" s="696"/>
    </row>
    <row r="282" spans="1:1">
      <c r="A282" s="696"/>
    </row>
    <row r="283" spans="1:1">
      <c r="A283" s="696"/>
    </row>
    <row r="284" spans="1:1">
      <c r="A284" s="696"/>
    </row>
    <row r="285" spans="1:1">
      <c r="A285" s="696"/>
    </row>
    <row r="286" spans="1:1">
      <c r="A286" s="696"/>
    </row>
    <row r="287" spans="1:1">
      <c r="A287" s="696"/>
    </row>
    <row r="288" spans="1:1">
      <c r="A288" s="696"/>
    </row>
    <row r="289" spans="1:1">
      <c r="A289" s="696"/>
    </row>
    <row r="290" spans="1:1">
      <c r="A290" s="696"/>
    </row>
    <row r="291" spans="1:1">
      <c r="A291" s="696"/>
    </row>
    <row r="292" spans="1:1">
      <c r="A292" s="696"/>
    </row>
    <row r="293" spans="1:1">
      <c r="A293" s="696"/>
    </row>
    <row r="294" spans="1:1">
      <c r="A294" s="696"/>
    </row>
    <row r="295" spans="1:1">
      <c r="A295" s="696"/>
    </row>
    <row r="296" spans="1:1">
      <c r="A296" s="696"/>
    </row>
    <row r="297" spans="1:1">
      <c r="A297" s="696"/>
    </row>
    <row r="298" spans="1:1">
      <c r="A298" s="696"/>
    </row>
    <row r="299" spans="1:1">
      <c r="A299" s="696"/>
    </row>
    <row r="300" spans="1:1">
      <c r="A300" s="696"/>
    </row>
    <row r="301" spans="1:1">
      <c r="A301" s="696"/>
    </row>
    <row r="302" spans="1:1">
      <c r="A302" s="696"/>
    </row>
    <row r="303" spans="1:1">
      <c r="A303" s="696"/>
    </row>
    <row r="304" spans="1:1">
      <c r="A304" s="696"/>
    </row>
    <row r="305" spans="1:1">
      <c r="A305" s="696"/>
    </row>
    <row r="306" spans="1:1">
      <c r="A306" s="696"/>
    </row>
    <row r="307" spans="1:1">
      <c r="A307" s="696"/>
    </row>
    <row r="308" spans="1:1">
      <c r="A308" s="696"/>
    </row>
    <row r="309" spans="1:1">
      <c r="A309" s="696"/>
    </row>
    <row r="310" spans="1:1">
      <c r="A310" s="696"/>
    </row>
    <row r="311" spans="1:1">
      <c r="A311" s="696"/>
    </row>
    <row r="312" spans="1:1">
      <c r="A312" s="696"/>
    </row>
    <row r="313" spans="1:1">
      <c r="A313" s="696"/>
    </row>
    <row r="314" spans="1:1">
      <c r="A314" s="696"/>
    </row>
    <row r="315" spans="1:1">
      <c r="A315" s="696"/>
    </row>
    <row r="316" spans="1:1">
      <c r="A316" s="696"/>
    </row>
    <row r="317" spans="1:1">
      <c r="A317" s="696"/>
    </row>
    <row r="318" spans="1:1">
      <c r="A318" s="696"/>
    </row>
    <row r="319" spans="1:1">
      <c r="A319" s="696"/>
    </row>
    <row r="320" spans="1:1">
      <c r="A320" s="696"/>
    </row>
    <row r="321" spans="1:1">
      <c r="A321" s="696"/>
    </row>
    <row r="322" spans="1:1">
      <c r="A322" s="696"/>
    </row>
    <row r="323" spans="1:1">
      <c r="A323" s="696"/>
    </row>
    <row r="324" spans="1:1">
      <c r="A324" s="696"/>
    </row>
    <row r="325" spans="1:1">
      <c r="A325" s="696"/>
    </row>
    <row r="326" spans="1:1">
      <c r="A326" s="696"/>
    </row>
    <row r="327" spans="1:1">
      <c r="A327" s="696"/>
    </row>
    <row r="328" spans="1:1">
      <c r="A328" s="696"/>
    </row>
    <row r="329" spans="1:1">
      <c r="A329" s="696"/>
    </row>
    <row r="330" spans="1:1">
      <c r="A330" s="696"/>
    </row>
    <row r="331" spans="1:1">
      <c r="A331" s="696"/>
    </row>
    <row r="332" spans="1:1">
      <c r="A332" s="696"/>
    </row>
    <row r="333" spans="1:1">
      <c r="A333" s="696"/>
    </row>
    <row r="334" spans="1:1">
      <c r="A334" s="696"/>
    </row>
    <row r="335" spans="1:1">
      <c r="A335" s="696"/>
    </row>
    <row r="336" spans="1:1">
      <c r="A336" s="696"/>
    </row>
    <row r="337" spans="1:1">
      <c r="A337" s="696"/>
    </row>
    <row r="338" spans="1:1">
      <c r="A338" s="696"/>
    </row>
    <row r="339" spans="1:1">
      <c r="A339" s="696"/>
    </row>
    <row r="340" spans="1:1">
      <c r="A340" s="696"/>
    </row>
    <row r="341" spans="1:1">
      <c r="A341" s="696"/>
    </row>
    <row r="342" spans="1:1">
      <c r="A342" s="696"/>
    </row>
    <row r="343" spans="1:1">
      <c r="A343" s="696"/>
    </row>
    <row r="344" spans="1:1">
      <c r="A344" s="696"/>
    </row>
    <row r="345" spans="1:1">
      <c r="A345" s="696"/>
    </row>
    <row r="346" spans="1:1">
      <c r="A346" s="696"/>
    </row>
    <row r="347" spans="1:1">
      <c r="A347" s="696"/>
    </row>
    <row r="348" spans="1:1">
      <c r="A348" s="696"/>
    </row>
    <row r="349" spans="1:1">
      <c r="A349" s="696"/>
    </row>
    <row r="350" spans="1:1">
      <c r="A350" s="696"/>
    </row>
    <row r="351" spans="1:1">
      <c r="A351" s="696"/>
    </row>
    <row r="352" spans="1:1">
      <c r="A352" s="696"/>
    </row>
    <row r="353" spans="1:1">
      <c r="A353" s="696"/>
    </row>
    <row r="354" spans="1:1">
      <c r="A354" s="696"/>
    </row>
    <row r="355" spans="1:1">
      <c r="A355" s="696"/>
    </row>
    <row r="356" spans="1:1">
      <c r="A356" s="696"/>
    </row>
    <row r="357" spans="1:1">
      <c r="A357" s="696"/>
    </row>
    <row r="358" spans="1:1">
      <c r="A358" s="696"/>
    </row>
    <row r="359" spans="1:1">
      <c r="A359" s="696"/>
    </row>
    <row r="360" spans="1:1">
      <c r="A360" s="696"/>
    </row>
    <row r="361" spans="1:1">
      <c r="A361" s="696"/>
    </row>
    <row r="362" spans="1:1">
      <c r="A362" s="696"/>
    </row>
    <row r="363" spans="1:1">
      <c r="A363" s="696"/>
    </row>
    <row r="364" spans="1:1">
      <c r="A364" s="696"/>
    </row>
    <row r="365" spans="1:1">
      <c r="A365" s="696"/>
    </row>
    <row r="366" spans="1:1">
      <c r="A366" s="696"/>
    </row>
    <row r="367" spans="1:1">
      <c r="A367" s="696"/>
    </row>
    <row r="368" spans="1:1">
      <c r="A368" s="696"/>
    </row>
    <row r="369" spans="1:1">
      <c r="A369" s="696"/>
    </row>
    <row r="370" spans="1:1">
      <c r="A370" s="696"/>
    </row>
    <row r="371" spans="1:1">
      <c r="A371" s="696"/>
    </row>
    <row r="372" spans="1:1">
      <c r="A372" s="696"/>
    </row>
    <row r="373" spans="1:1">
      <c r="A373" s="696"/>
    </row>
    <row r="374" spans="1:1">
      <c r="A374" s="696"/>
    </row>
    <row r="375" spans="1:1">
      <c r="A375" s="696"/>
    </row>
    <row r="376" spans="1:1">
      <c r="A376" s="696"/>
    </row>
    <row r="377" spans="1:1">
      <c r="A377" s="696"/>
    </row>
    <row r="378" spans="1:1">
      <c r="A378" s="696"/>
    </row>
    <row r="379" spans="1:1">
      <c r="A379" s="696"/>
    </row>
    <row r="380" spans="1:1">
      <c r="A380" s="696"/>
    </row>
    <row r="381" spans="1:1">
      <c r="A381" s="696"/>
    </row>
    <row r="382" spans="1:1">
      <c r="A382" s="696"/>
    </row>
    <row r="383" spans="1:1">
      <c r="A383" s="696"/>
    </row>
    <row r="384" spans="1:1">
      <c r="A384" s="696"/>
    </row>
    <row r="385" spans="1:1">
      <c r="A385" s="696"/>
    </row>
    <row r="386" spans="1:1">
      <c r="A386" s="696"/>
    </row>
    <row r="387" spans="1:1">
      <c r="A387" s="696"/>
    </row>
    <row r="388" spans="1:1">
      <c r="A388" s="696"/>
    </row>
    <row r="389" spans="1:1">
      <c r="A389" s="696"/>
    </row>
    <row r="390" spans="1:1">
      <c r="A390" s="696"/>
    </row>
    <row r="391" spans="1:1">
      <c r="A391" s="696"/>
    </row>
    <row r="392" spans="1:1">
      <c r="A392" s="696"/>
    </row>
    <row r="393" spans="1:1">
      <c r="A393" s="696"/>
    </row>
    <row r="394" spans="1:1">
      <c r="A394" s="696"/>
    </row>
    <row r="395" spans="1:1">
      <c r="A395" s="696"/>
    </row>
    <row r="396" spans="1:1">
      <c r="A396" s="696"/>
    </row>
    <row r="397" spans="1:1">
      <c r="A397" s="696"/>
    </row>
    <row r="398" spans="1:1">
      <c r="A398" s="696"/>
    </row>
    <row r="399" spans="1:1">
      <c r="A399" s="696"/>
    </row>
    <row r="400" spans="1:1">
      <c r="A400" s="696"/>
    </row>
    <row r="401" spans="1:1">
      <c r="A401" s="696"/>
    </row>
    <row r="402" spans="1:1">
      <c r="A402" s="696"/>
    </row>
    <row r="403" spans="1:1">
      <c r="A403" s="696"/>
    </row>
    <row r="404" spans="1:1">
      <c r="A404" s="696"/>
    </row>
    <row r="405" spans="1:1">
      <c r="A405" s="696"/>
    </row>
    <row r="406" spans="1:1">
      <c r="A406" s="696"/>
    </row>
    <row r="407" spans="1:1">
      <c r="A407" s="696"/>
    </row>
    <row r="408" spans="1:1">
      <c r="A408" s="696"/>
    </row>
    <row r="409" spans="1:1">
      <c r="A409" s="696"/>
    </row>
    <row r="410" spans="1:1">
      <c r="A410" s="696"/>
    </row>
    <row r="411" spans="1:1">
      <c r="A411" s="696"/>
    </row>
    <row r="412" spans="1:1">
      <c r="A412" s="696"/>
    </row>
    <row r="413" spans="1:1">
      <c r="A413" s="696"/>
    </row>
    <row r="414" spans="1:1">
      <c r="A414" s="696"/>
    </row>
    <row r="415" spans="1:1">
      <c r="A415" s="696"/>
    </row>
    <row r="416" spans="1:1">
      <c r="A416" s="696"/>
    </row>
    <row r="417" spans="1:1">
      <c r="A417" s="696"/>
    </row>
    <row r="418" spans="1:1">
      <c r="A418" s="696"/>
    </row>
    <row r="419" spans="1:1">
      <c r="A419" s="696"/>
    </row>
    <row r="420" spans="1:1">
      <c r="A420" s="696"/>
    </row>
    <row r="421" spans="1:1">
      <c r="A421" s="696"/>
    </row>
    <row r="422" spans="1:1">
      <c r="A422" s="696"/>
    </row>
    <row r="423" spans="1:1">
      <c r="A423" s="696"/>
    </row>
    <row r="424" spans="1:1">
      <c r="A424" s="696"/>
    </row>
    <row r="425" spans="1:1">
      <c r="A425" s="696"/>
    </row>
    <row r="426" spans="1:1">
      <c r="A426" s="696"/>
    </row>
    <row r="427" spans="1:1">
      <c r="A427" s="696"/>
    </row>
    <row r="428" spans="1:1">
      <c r="A428" s="696"/>
    </row>
    <row r="429" spans="1:1">
      <c r="A429" s="696"/>
    </row>
    <row r="430" spans="1:1">
      <c r="A430" s="696"/>
    </row>
    <row r="431" spans="1:1">
      <c r="A431" s="696"/>
    </row>
    <row r="432" spans="1:1">
      <c r="A432" s="696"/>
    </row>
    <row r="433" spans="1:1">
      <c r="A433" s="696"/>
    </row>
    <row r="434" spans="1:1">
      <c r="A434" s="696"/>
    </row>
    <row r="435" spans="1:1">
      <c r="A435" s="696"/>
    </row>
    <row r="436" spans="1:1">
      <c r="A436" s="696"/>
    </row>
    <row r="437" spans="1:1">
      <c r="A437" s="696"/>
    </row>
    <row r="438" spans="1:1">
      <c r="A438" s="696"/>
    </row>
    <row r="439" spans="1:1">
      <c r="A439" s="696"/>
    </row>
    <row r="440" spans="1:1">
      <c r="A440" s="696"/>
    </row>
    <row r="441" spans="1:1">
      <c r="A441" s="696"/>
    </row>
    <row r="442" spans="1:1">
      <c r="A442" s="696"/>
    </row>
    <row r="443" spans="1:1">
      <c r="A443" s="696"/>
    </row>
    <row r="444" spans="1:1">
      <c r="A444" s="696"/>
    </row>
    <row r="445" spans="1:1">
      <c r="A445" s="696"/>
    </row>
    <row r="446" spans="1:1">
      <c r="A446" s="696"/>
    </row>
    <row r="447" spans="1:1">
      <c r="A447" s="696"/>
    </row>
    <row r="448" spans="1:1">
      <c r="A448" s="696"/>
    </row>
    <row r="449" spans="1:1">
      <c r="A449" s="696"/>
    </row>
    <row r="450" spans="1:1">
      <c r="A450" s="696"/>
    </row>
    <row r="451" spans="1:1">
      <c r="A451" s="696"/>
    </row>
    <row r="452" spans="1:1">
      <c r="A452" s="696"/>
    </row>
    <row r="453" spans="1:1">
      <c r="A453" s="696"/>
    </row>
    <row r="454" spans="1:1">
      <c r="A454" s="696"/>
    </row>
    <row r="455" spans="1:1">
      <c r="A455" s="696"/>
    </row>
    <row r="456" spans="1:1">
      <c r="A456" s="696"/>
    </row>
    <row r="457" spans="1:1">
      <c r="A457" s="696"/>
    </row>
    <row r="458" spans="1:1">
      <c r="A458" s="696"/>
    </row>
    <row r="459" spans="1:1">
      <c r="A459" s="696"/>
    </row>
    <row r="460" spans="1:1">
      <c r="A460" s="696"/>
    </row>
    <row r="461" spans="1:1">
      <c r="A461" s="696"/>
    </row>
    <row r="462" spans="1:1">
      <c r="A462" s="696"/>
    </row>
    <row r="463" spans="1:1">
      <c r="A463" s="696"/>
    </row>
    <row r="464" spans="1:1">
      <c r="A464" s="696"/>
    </row>
    <row r="465" spans="1:1">
      <c r="A465" s="696"/>
    </row>
    <row r="466" spans="1:1">
      <c r="A466" s="696"/>
    </row>
    <row r="467" spans="1:1">
      <c r="A467" s="696"/>
    </row>
    <row r="468" spans="1:1">
      <c r="A468" s="696"/>
    </row>
    <row r="469" spans="1:1">
      <c r="A469" s="696"/>
    </row>
    <row r="470" spans="1:1">
      <c r="A470" s="696"/>
    </row>
    <row r="471" spans="1:1">
      <c r="A471" s="696"/>
    </row>
    <row r="472" spans="1:1">
      <c r="A472" s="696"/>
    </row>
    <row r="473" spans="1:1">
      <c r="A473" s="696"/>
    </row>
    <row r="474" spans="1:1">
      <c r="A474" s="696"/>
    </row>
    <row r="475" spans="1:1">
      <c r="A475" s="696"/>
    </row>
    <row r="476" spans="1:1">
      <c r="A476" s="696"/>
    </row>
    <row r="477" spans="1:1">
      <c r="A477" s="696"/>
    </row>
    <row r="478" spans="1:1">
      <c r="A478" s="696"/>
    </row>
    <row r="479" spans="1:1">
      <c r="A479" s="696"/>
    </row>
    <row r="480" spans="1:1">
      <c r="A480" s="696"/>
    </row>
    <row r="481" spans="1:1">
      <c r="A481" s="696"/>
    </row>
    <row r="482" spans="1:1">
      <c r="A482" s="696"/>
    </row>
    <row r="483" spans="1:1">
      <c r="A483" s="696"/>
    </row>
    <row r="484" spans="1:1">
      <c r="A484" s="696"/>
    </row>
    <row r="485" spans="1:1">
      <c r="A485" s="696"/>
    </row>
    <row r="486" spans="1:1">
      <c r="A486" s="696"/>
    </row>
    <row r="487" spans="1:1">
      <c r="A487" s="696"/>
    </row>
    <row r="488" spans="1:1">
      <c r="A488" s="696"/>
    </row>
    <row r="489" spans="1:1">
      <c r="A489" s="696"/>
    </row>
    <row r="490" spans="1:1">
      <c r="A490" s="696"/>
    </row>
    <row r="491" spans="1:1">
      <c r="A491" s="696"/>
    </row>
    <row r="492" spans="1:1">
      <c r="A492" s="696"/>
    </row>
    <row r="493" spans="1:1">
      <c r="A493" s="696"/>
    </row>
    <row r="494" spans="1:1">
      <c r="A494" s="696"/>
    </row>
    <row r="495" spans="1:1">
      <c r="A495" s="696"/>
    </row>
    <row r="496" spans="1:1">
      <c r="A496" s="696"/>
    </row>
    <row r="497" spans="1:1">
      <c r="A497" s="696"/>
    </row>
    <row r="498" spans="1:1">
      <c r="A498" s="696"/>
    </row>
    <row r="499" spans="1:1">
      <c r="A499" s="696"/>
    </row>
    <row r="500" spans="1:1">
      <c r="A500" s="696"/>
    </row>
    <row r="501" spans="1:1">
      <c r="A501" s="696"/>
    </row>
    <row r="502" spans="1:1">
      <c r="A502" s="696"/>
    </row>
    <row r="503" spans="1:1">
      <c r="A503" s="696"/>
    </row>
    <row r="504" spans="1:1">
      <c r="A504" s="696"/>
    </row>
    <row r="505" spans="1:1">
      <c r="A505" s="696"/>
    </row>
    <row r="506" spans="1:1">
      <c r="A506" s="696"/>
    </row>
    <row r="507" spans="1:1">
      <c r="A507" s="696"/>
    </row>
    <row r="508" spans="1:1">
      <c r="A508" s="696"/>
    </row>
    <row r="509" spans="1:1">
      <c r="A509" s="696"/>
    </row>
    <row r="510" spans="1:1">
      <c r="A510" s="696"/>
    </row>
    <row r="511" spans="1:1">
      <c r="A511" s="696"/>
    </row>
    <row r="512" spans="1:1">
      <c r="A512" s="696"/>
    </row>
    <row r="513" spans="1:1">
      <c r="A513" s="696"/>
    </row>
    <row r="514" spans="1:1">
      <c r="A514" s="696"/>
    </row>
    <row r="515" spans="1:1">
      <c r="A515" s="696"/>
    </row>
    <row r="516" spans="1:1">
      <c r="A516" s="696"/>
    </row>
    <row r="517" spans="1:1">
      <c r="A517" s="696"/>
    </row>
    <row r="518" spans="1:1">
      <c r="A518" s="696"/>
    </row>
    <row r="519" spans="1:1">
      <c r="A519" s="696"/>
    </row>
    <row r="520" spans="1:1">
      <c r="A520" s="696"/>
    </row>
    <row r="521" spans="1:1">
      <c r="A521" s="696"/>
    </row>
    <row r="522" spans="1:1">
      <c r="A522" s="696"/>
    </row>
    <row r="523" spans="1:1">
      <c r="A523" s="696"/>
    </row>
    <row r="524" spans="1:1">
      <c r="A524" s="696"/>
    </row>
    <row r="525" spans="1:1">
      <c r="A525" s="696"/>
    </row>
    <row r="526" spans="1:1">
      <c r="A526" s="696"/>
    </row>
    <row r="527" spans="1:1">
      <c r="A527" s="696"/>
    </row>
    <row r="528" spans="1:1">
      <c r="A528" s="696"/>
    </row>
    <row r="529" spans="1:1">
      <c r="A529" s="696"/>
    </row>
    <row r="530" spans="1:1">
      <c r="A530" s="696"/>
    </row>
    <row r="531" spans="1:1">
      <c r="A531" s="696"/>
    </row>
    <row r="532" spans="1:1">
      <c r="A532" s="696"/>
    </row>
    <row r="533" spans="1:1">
      <c r="A533" s="696"/>
    </row>
    <row r="534" spans="1:1">
      <c r="A534" s="696"/>
    </row>
    <row r="535" spans="1:1">
      <c r="A535" s="696"/>
    </row>
    <row r="536" spans="1:1">
      <c r="A536" s="696"/>
    </row>
    <row r="537" spans="1:1">
      <c r="A537" s="696"/>
    </row>
    <row r="538" spans="1:1">
      <c r="A538" s="696"/>
    </row>
    <row r="539" spans="1:1">
      <c r="A539" s="696"/>
    </row>
    <row r="540" spans="1:1">
      <c r="A540" s="696"/>
    </row>
    <row r="541" spans="1:1">
      <c r="A541" s="696"/>
    </row>
    <row r="542" spans="1:1">
      <c r="A542" s="696"/>
    </row>
    <row r="543" spans="1:1">
      <c r="A543" s="696"/>
    </row>
    <row r="544" spans="1:1">
      <c r="A544" s="696"/>
    </row>
    <row r="545" spans="1:1">
      <c r="A545" s="696"/>
    </row>
    <row r="546" spans="1:1">
      <c r="A546" s="696"/>
    </row>
    <row r="547" spans="1:1">
      <c r="A547" s="696"/>
    </row>
    <row r="548" spans="1:1">
      <c r="A548" s="696"/>
    </row>
    <row r="549" spans="1:1">
      <c r="A549" s="696"/>
    </row>
    <row r="550" spans="1:1">
      <c r="A550" s="696"/>
    </row>
    <row r="551" spans="1:1">
      <c r="A551" s="696"/>
    </row>
    <row r="552" spans="1:1">
      <c r="A552" s="696"/>
    </row>
    <row r="553" spans="1:1">
      <c r="A553" s="696"/>
    </row>
    <row r="554" spans="1:1">
      <c r="A554" s="696"/>
    </row>
    <row r="555" spans="1:1">
      <c r="A555" s="696"/>
    </row>
    <row r="556" spans="1:1">
      <c r="A556" s="696"/>
    </row>
    <row r="557" spans="1:1">
      <c r="A557" s="696"/>
    </row>
    <row r="558" spans="1:1">
      <c r="A558" s="696"/>
    </row>
    <row r="559" spans="1:1">
      <c r="A559" s="696"/>
    </row>
  </sheetData>
  <mergeCells count="3">
    <mergeCell ref="A2:G2"/>
    <mergeCell ref="A3:G3"/>
    <mergeCell ref="A4:B4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59"/>
  <sheetViews>
    <sheetView zoomScale="145" zoomScaleNormal="145" workbookViewId="0"/>
  </sheetViews>
  <sheetFormatPr defaultColWidth="33.140625" defaultRowHeight="9"/>
  <cols>
    <col min="1" max="1" width="45" style="697" customWidth="1"/>
    <col min="2" max="2" width="7.7109375" style="729" customWidth="1"/>
    <col min="3" max="11" width="7.7109375" style="673" customWidth="1"/>
    <col min="12" max="22" width="5.7109375" style="674" customWidth="1"/>
    <col min="23" max="16384" width="33.140625" style="674"/>
  </cols>
  <sheetData>
    <row r="1" spans="1:19" s="670" customFormat="1" ht="3.75" customHeight="1">
      <c r="A1" s="713"/>
      <c r="B1" s="714"/>
      <c r="C1" s="715"/>
      <c r="D1" s="715"/>
      <c r="E1" s="715"/>
      <c r="F1" s="715"/>
      <c r="G1" s="715"/>
      <c r="H1" s="715"/>
      <c r="I1" s="715"/>
      <c r="J1" s="715"/>
      <c r="K1" s="715"/>
    </row>
    <row r="2" spans="1:19" s="670" customFormat="1" ht="16.5" customHeight="1">
      <c r="A2" s="911" t="s">
        <v>344</v>
      </c>
      <c r="B2" s="911"/>
      <c r="C2" s="911"/>
      <c r="D2" s="911"/>
      <c r="E2" s="911"/>
      <c r="F2" s="911"/>
      <c r="G2" s="911"/>
      <c r="H2" s="911"/>
      <c r="I2" s="911"/>
      <c r="J2" s="911"/>
      <c r="K2" s="911"/>
    </row>
    <row r="3" spans="1:19" s="670" customFormat="1" ht="13.5" customHeight="1">
      <c r="A3" s="911" t="s">
        <v>622</v>
      </c>
      <c r="B3" s="911"/>
      <c r="C3" s="911"/>
      <c r="D3" s="911"/>
      <c r="E3" s="911"/>
      <c r="F3" s="911"/>
      <c r="G3" s="911"/>
      <c r="H3" s="911"/>
      <c r="I3" s="911"/>
      <c r="J3" s="911"/>
      <c r="K3" s="911"/>
    </row>
    <row r="4" spans="1:19" s="670" customFormat="1" ht="3" customHeight="1">
      <c r="A4" s="912"/>
      <c r="B4" s="912"/>
      <c r="C4" s="912"/>
      <c r="D4" s="912"/>
      <c r="E4" s="912"/>
      <c r="F4" s="912"/>
      <c r="G4" s="716"/>
      <c r="H4" s="716"/>
      <c r="I4" s="716"/>
      <c r="J4" s="716"/>
      <c r="K4" s="716"/>
    </row>
    <row r="5" spans="1:19" ht="3" customHeight="1">
      <c r="A5" s="672"/>
      <c r="B5" s="717"/>
    </row>
    <row r="6" spans="1:19" ht="2.25" customHeight="1">
      <c r="A6" s="675"/>
      <c r="B6" s="718"/>
      <c r="C6" s="719"/>
      <c r="D6" s="676"/>
      <c r="E6" s="676"/>
      <c r="F6" s="676"/>
      <c r="G6" s="676"/>
      <c r="H6" s="676"/>
      <c r="I6" s="676"/>
      <c r="J6" s="676"/>
      <c r="K6" s="676"/>
    </row>
    <row r="7" spans="1:19" ht="11.25" customHeight="1">
      <c r="A7" s="677"/>
      <c r="B7" s="678" t="s">
        <v>645</v>
      </c>
      <c r="C7" s="678" t="s">
        <v>646</v>
      </c>
      <c r="D7" s="678" t="s">
        <v>647</v>
      </c>
      <c r="E7" s="678" t="s">
        <v>648</v>
      </c>
      <c r="F7" s="678" t="s">
        <v>623</v>
      </c>
      <c r="G7" s="678" t="s">
        <v>624</v>
      </c>
      <c r="H7" s="678" t="s">
        <v>625</v>
      </c>
      <c r="I7" s="678" t="s">
        <v>626</v>
      </c>
      <c r="J7" s="678" t="s">
        <v>627</v>
      </c>
      <c r="K7" s="678" t="s">
        <v>628</v>
      </c>
    </row>
    <row r="8" spans="1:19" ht="11.25" customHeight="1">
      <c r="A8" s="679" t="s">
        <v>168</v>
      </c>
      <c r="B8" s="720">
        <v>4</v>
      </c>
      <c r="C8" s="720">
        <v>4</v>
      </c>
      <c r="D8" s="720">
        <v>4</v>
      </c>
      <c r="E8" s="720">
        <v>4</v>
      </c>
      <c r="F8" s="720">
        <v>3</v>
      </c>
      <c r="G8" s="720">
        <v>2</v>
      </c>
      <c r="H8" s="720">
        <v>2</v>
      </c>
      <c r="I8" s="720">
        <v>4</v>
      </c>
      <c r="J8" s="720">
        <v>4</v>
      </c>
      <c r="K8" s="720">
        <f>SUM(K9,K12)</f>
        <v>4</v>
      </c>
    </row>
    <row r="9" spans="1:19" ht="11.25" customHeight="1">
      <c r="A9" s="681" t="s">
        <v>629</v>
      </c>
      <c r="B9" s="721">
        <v>4</v>
      </c>
      <c r="C9" s="721">
        <v>4</v>
      </c>
      <c r="D9" s="721">
        <v>4</v>
      </c>
      <c r="E9" s="721">
        <v>4</v>
      </c>
      <c r="F9" s="721">
        <v>3</v>
      </c>
      <c r="G9" s="721">
        <v>2</v>
      </c>
      <c r="H9" s="721">
        <v>2</v>
      </c>
      <c r="I9" s="721">
        <v>4</v>
      </c>
      <c r="J9" s="721">
        <v>4</v>
      </c>
      <c r="K9" s="721">
        <f>SUM(K10:K11)</f>
        <v>4</v>
      </c>
      <c r="L9" s="683"/>
      <c r="M9" s="683"/>
      <c r="N9" s="683"/>
      <c r="O9" s="683"/>
      <c r="P9" s="683"/>
      <c r="Q9" s="683"/>
      <c r="R9" s="683"/>
      <c r="S9" s="683"/>
    </row>
    <row r="10" spans="1:19" ht="11.25" customHeight="1">
      <c r="A10" s="684" t="s">
        <v>630</v>
      </c>
      <c r="B10" s="722">
        <v>2</v>
      </c>
      <c r="C10" s="722">
        <v>2</v>
      </c>
      <c r="D10" s="722">
        <v>2</v>
      </c>
      <c r="E10" s="722">
        <v>2</v>
      </c>
      <c r="F10" s="722">
        <v>2</v>
      </c>
      <c r="G10" s="722">
        <v>2</v>
      </c>
      <c r="H10" s="722">
        <v>2</v>
      </c>
      <c r="I10" s="722">
        <v>2</v>
      </c>
      <c r="J10" s="722">
        <v>2</v>
      </c>
      <c r="K10" s="722">
        <v>2</v>
      </c>
    </row>
    <row r="11" spans="1:19" ht="11.25" customHeight="1">
      <c r="A11" s="684" t="s">
        <v>631</v>
      </c>
      <c r="B11" s="722">
        <v>2</v>
      </c>
      <c r="C11" s="722">
        <v>2</v>
      </c>
      <c r="D11" s="722">
        <v>2</v>
      </c>
      <c r="E11" s="722">
        <v>2</v>
      </c>
      <c r="F11" s="722">
        <v>1</v>
      </c>
      <c r="G11" s="722">
        <v>0</v>
      </c>
      <c r="H11" s="722">
        <v>0</v>
      </c>
      <c r="I11" s="722">
        <v>2</v>
      </c>
      <c r="J11" s="722">
        <v>2</v>
      </c>
      <c r="K11" s="722">
        <v>2</v>
      </c>
    </row>
    <row r="12" spans="1:19" ht="11.25" customHeight="1">
      <c r="A12" s="681" t="s">
        <v>632</v>
      </c>
      <c r="B12" s="721">
        <v>0</v>
      </c>
      <c r="C12" s="721">
        <v>0</v>
      </c>
      <c r="D12" s="721">
        <v>0</v>
      </c>
      <c r="E12" s="721">
        <v>0</v>
      </c>
      <c r="F12" s="721">
        <v>0</v>
      </c>
      <c r="G12" s="721">
        <v>0</v>
      </c>
      <c r="H12" s="721">
        <v>0</v>
      </c>
      <c r="I12" s="721">
        <v>0</v>
      </c>
      <c r="J12" s="721">
        <v>0</v>
      </c>
      <c r="K12" s="721">
        <f>SUM(K13:K14)</f>
        <v>0</v>
      </c>
      <c r="L12" s="683"/>
      <c r="M12" s="683"/>
      <c r="N12" s="683"/>
      <c r="O12" s="683"/>
      <c r="P12" s="683"/>
      <c r="Q12" s="683"/>
      <c r="R12" s="683"/>
    </row>
    <row r="13" spans="1:19" ht="11.25" customHeight="1">
      <c r="A13" s="684" t="s">
        <v>630</v>
      </c>
      <c r="B13" s="722">
        <v>0</v>
      </c>
      <c r="C13" s="722">
        <v>0</v>
      </c>
      <c r="D13" s="722">
        <v>0</v>
      </c>
      <c r="E13" s="722">
        <v>0</v>
      </c>
      <c r="F13" s="722">
        <v>0</v>
      </c>
      <c r="G13" s="722">
        <v>0</v>
      </c>
      <c r="H13" s="722">
        <v>0</v>
      </c>
      <c r="I13" s="722">
        <v>0</v>
      </c>
      <c r="J13" s="722">
        <v>0</v>
      </c>
      <c r="K13" s="722">
        <v>0</v>
      </c>
    </row>
    <row r="14" spans="1:19" ht="11.25" customHeight="1">
      <c r="A14" s="684" t="s">
        <v>631</v>
      </c>
      <c r="B14" s="722">
        <v>0</v>
      </c>
      <c r="C14" s="722">
        <v>0</v>
      </c>
      <c r="D14" s="722">
        <v>0</v>
      </c>
      <c r="E14" s="722">
        <v>0</v>
      </c>
      <c r="F14" s="722">
        <v>0</v>
      </c>
      <c r="G14" s="722">
        <v>0</v>
      </c>
      <c r="H14" s="722">
        <v>0</v>
      </c>
      <c r="I14" s="722">
        <v>0</v>
      </c>
      <c r="J14" s="722">
        <v>0</v>
      </c>
      <c r="K14" s="722">
        <v>0</v>
      </c>
    </row>
    <row r="15" spans="1:19" ht="11.25" customHeight="1">
      <c r="A15" s="679" t="s">
        <v>169</v>
      </c>
      <c r="B15" s="720">
        <v>55</v>
      </c>
      <c r="C15" s="720">
        <v>60</v>
      </c>
      <c r="D15" s="720">
        <v>66</v>
      </c>
      <c r="E15" s="720">
        <v>65</v>
      </c>
      <c r="F15" s="720">
        <v>65</v>
      </c>
      <c r="G15" s="720">
        <v>68</v>
      </c>
      <c r="H15" s="720">
        <v>37</v>
      </c>
      <c r="I15" s="720">
        <v>39</v>
      </c>
      <c r="J15" s="720">
        <v>39</v>
      </c>
      <c r="K15" s="720">
        <f>SUM(K16,K19,K22)</f>
        <v>39</v>
      </c>
    </row>
    <row r="16" spans="1:19" s="686" customFormat="1" ht="11.25" customHeight="1">
      <c r="A16" s="681" t="s">
        <v>633</v>
      </c>
      <c r="B16" s="721">
        <v>47</v>
      </c>
      <c r="C16" s="721">
        <v>52</v>
      </c>
      <c r="D16" s="721">
        <v>57</v>
      </c>
      <c r="E16" s="721">
        <v>54</v>
      </c>
      <c r="F16" s="721">
        <v>54</v>
      </c>
      <c r="G16" s="721">
        <v>57</v>
      </c>
      <c r="H16" s="721">
        <v>30</v>
      </c>
      <c r="I16" s="721">
        <v>32</v>
      </c>
      <c r="J16" s="721">
        <v>32</v>
      </c>
      <c r="K16" s="721">
        <f>SUM(K17:K18)</f>
        <v>32</v>
      </c>
      <c r="L16" s="683"/>
      <c r="M16" s="683"/>
      <c r="N16" s="683"/>
      <c r="O16" s="683"/>
      <c r="P16" s="683"/>
      <c r="Q16" s="683"/>
      <c r="R16" s="683"/>
    </row>
    <row r="17" spans="1:18" s="686" customFormat="1" ht="11.25" customHeight="1">
      <c r="A17" s="684" t="s">
        <v>630</v>
      </c>
      <c r="B17" s="722">
        <v>23</v>
      </c>
      <c r="C17" s="722">
        <v>23</v>
      </c>
      <c r="D17" s="722">
        <v>25</v>
      </c>
      <c r="E17" s="722">
        <v>23</v>
      </c>
      <c r="F17" s="722">
        <v>23</v>
      </c>
      <c r="G17" s="722">
        <v>26</v>
      </c>
      <c r="H17" s="722">
        <v>10</v>
      </c>
      <c r="I17" s="722">
        <v>11</v>
      </c>
      <c r="J17" s="722">
        <v>11</v>
      </c>
      <c r="K17" s="722">
        <v>11</v>
      </c>
    </row>
    <row r="18" spans="1:18" s="686" customFormat="1" ht="11.25" customHeight="1">
      <c r="A18" s="684" t="s">
        <v>631</v>
      </c>
      <c r="B18" s="722">
        <v>24</v>
      </c>
      <c r="C18" s="722">
        <v>29</v>
      </c>
      <c r="D18" s="722">
        <v>32</v>
      </c>
      <c r="E18" s="722">
        <v>31</v>
      </c>
      <c r="F18" s="722">
        <v>31</v>
      </c>
      <c r="G18" s="722">
        <v>31</v>
      </c>
      <c r="H18" s="722">
        <v>20</v>
      </c>
      <c r="I18" s="722">
        <v>21</v>
      </c>
      <c r="J18" s="722">
        <v>21</v>
      </c>
      <c r="K18" s="722">
        <v>21</v>
      </c>
    </row>
    <row r="19" spans="1:18" s="686" customFormat="1" ht="11.25" customHeight="1">
      <c r="A19" s="681" t="s">
        <v>634</v>
      </c>
      <c r="B19" s="721">
        <v>8</v>
      </c>
      <c r="C19" s="721">
        <v>8</v>
      </c>
      <c r="D19" s="721">
        <v>9</v>
      </c>
      <c r="E19" s="721">
        <v>11</v>
      </c>
      <c r="F19" s="721">
        <v>11</v>
      </c>
      <c r="G19" s="721">
        <v>11</v>
      </c>
      <c r="H19" s="721">
        <v>7</v>
      </c>
      <c r="I19" s="721">
        <v>7</v>
      </c>
      <c r="J19" s="721">
        <v>7</v>
      </c>
      <c r="K19" s="721">
        <f>SUM(K20:K21)</f>
        <v>7</v>
      </c>
      <c r="L19" s="683"/>
      <c r="M19" s="683"/>
      <c r="N19" s="683"/>
      <c r="O19" s="683"/>
      <c r="P19" s="683"/>
      <c r="Q19" s="683"/>
      <c r="R19" s="683"/>
    </row>
    <row r="20" spans="1:18" s="686" customFormat="1" ht="11.25" customHeight="1">
      <c r="A20" s="684" t="s">
        <v>630</v>
      </c>
      <c r="B20" s="722">
        <v>5</v>
      </c>
      <c r="C20" s="722">
        <v>5</v>
      </c>
      <c r="D20" s="722">
        <v>5</v>
      </c>
      <c r="E20" s="722">
        <v>6</v>
      </c>
      <c r="F20" s="722">
        <v>6</v>
      </c>
      <c r="G20" s="722">
        <v>6</v>
      </c>
      <c r="H20" s="722">
        <v>4</v>
      </c>
      <c r="I20" s="722">
        <v>4</v>
      </c>
      <c r="J20" s="722">
        <v>4</v>
      </c>
      <c r="K20" s="722">
        <v>4</v>
      </c>
    </row>
    <row r="21" spans="1:18" ht="11.25" customHeight="1">
      <c r="A21" s="684" t="s">
        <v>631</v>
      </c>
      <c r="B21" s="722">
        <v>3</v>
      </c>
      <c r="C21" s="722">
        <v>3</v>
      </c>
      <c r="D21" s="722">
        <v>4</v>
      </c>
      <c r="E21" s="722">
        <v>5</v>
      </c>
      <c r="F21" s="722">
        <v>5</v>
      </c>
      <c r="G21" s="722">
        <v>5</v>
      </c>
      <c r="H21" s="722">
        <v>3</v>
      </c>
      <c r="I21" s="722">
        <v>3</v>
      </c>
      <c r="J21" s="722">
        <v>3</v>
      </c>
      <c r="K21" s="722">
        <v>3</v>
      </c>
    </row>
    <row r="22" spans="1:18" ht="11.25" customHeight="1">
      <c r="A22" s="681" t="s">
        <v>632</v>
      </c>
      <c r="B22" s="721">
        <v>0</v>
      </c>
      <c r="C22" s="721">
        <v>0</v>
      </c>
      <c r="D22" s="721">
        <v>0</v>
      </c>
      <c r="E22" s="721">
        <v>0</v>
      </c>
      <c r="F22" s="721">
        <v>0</v>
      </c>
      <c r="G22" s="721">
        <v>0</v>
      </c>
      <c r="H22" s="721">
        <v>0</v>
      </c>
      <c r="I22" s="721">
        <v>0</v>
      </c>
      <c r="J22" s="721">
        <v>0</v>
      </c>
      <c r="K22" s="721">
        <f>SUM(K23:K24)</f>
        <v>0</v>
      </c>
      <c r="L22" s="683"/>
      <c r="M22" s="683"/>
      <c r="N22" s="683"/>
      <c r="O22" s="683"/>
      <c r="P22" s="683"/>
      <c r="Q22" s="683"/>
      <c r="R22" s="683"/>
    </row>
    <row r="23" spans="1:18" ht="11.25" customHeight="1">
      <c r="A23" s="684" t="s">
        <v>630</v>
      </c>
      <c r="B23" s="722">
        <v>0</v>
      </c>
      <c r="C23" s="722">
        <v>0</v>
      </c>
      <c r="D23" s="722">
        <v>0</v>
      </c>
      <c r="E23" s="722">
        <v>0</v>
      </c>
      <c r="F23" s="722">
        <v>0</v>
      </c>
      <c r="G23" s="722">
        <v>0</v>
      </c>
      <c r="H23" s="722">
        <v>0</v>
      </c>
      <c r="I23" s="722">
        <v>0</v>
      </c>
      <c r="J23" s="722">
        <v>0</v>
      </c>
      <c r="K23" s="722">
        <v>0</v>
      </c>
    </row>
    <row r="24" spans="1:18" ht="11.25" customHeight="1">
      <c r="A24" s="684" t="s">
        <v>631</v>
      </c>
      <c r="B24" s="722">
        <v>0</v>
      </c>
      <c r="C24" s="722">
        <v>0</v>
      </c>
      <c r="D24" s="722">
        <v>0</v>
      </c>
      <c r="E24" s="722">
        <v>0</v>
      </c>
      <c r="F24" s="722">
        <v>0</v>
      </c>
      <c r="G24" s="722">
        <v>0</v>
      </c>
      <c r="H24" s="722">
        <v>0</v>
      </c>
      <c r="I24" s="722">
        <v>0</v>
      </c>
      <c r="J24" s="722">
        <v>0</v>
      </c>
      <c r="K24" s="722">
        <v>0</v>
      </c>
    </row>
    <row r="25" spans="1:18" ht="11.25" customHeight="1">
      <c r="A25" s="679" t="s">
        <v>163</v>
      </c>
      <c r="B25" s="720">
        <v>4</v>
      </c>
      <c r="C25" s="720">
        <v>8</v>
      </c>
      <c r="D25" s="720">
        <v>10</v>
      </c>
      <c r="E25" s="720">
        <v>10</v>
      </c>
      <c r="F25" s="720">
        <v>12</v>
      </c>
      <c r="G25" s="720">
        <v>14</v>
      </c>
      <c r="H25" s="720">
        <v>13</v>
      </c>
      <c r="I25" s="720">
        <v>13</v>
      </c>
      <c r="J25" s="720">
        <v>13</v>
      </c>
      <c r="K25" s="720">
        <f>SUM(K26,K29)</f>
        <v>14</v>
      </c>
    </row>
    <row r="26" spans="1:18" ht="11.25" customHeight="1">
      <c r="A26" s="681" t="s">
        <v>635</v>
      </c>
      <c r="B26" s="721">
        <v>3</v>
      </c>
      <c r="C26" s="721">
        <v>7</v>
      </c>
      <c r="D26" s="721">
        <v>8</v>
      </c>
      <c r="E26" s="721">
        <v>8</v>
      </c>
      <c r="F26" s="721">
        <v>8</v>
      </c>
      <c r="G26" s="721">
        <v>10</v>
      </c>
      <c r="H26" s="721">
        <v>9</v>
      </c>
      <c r="I26" s="721">
        <v>9</v>
      </c>
      <c r="J26" s="721">
        <v>9</v>
      </c>
      <c r="K26" s="721">
        <f>SUM(K27:K28)</f>
        <v>10</v>
      </c>
      <c r="L26" s="683"/>
      <c r="M26" s="683"/>
      <c r="N26" s="683"/>
      <c r="O26" s="683"/>
      <c r="P26" s="683"/>
      <c r="Q26" s="683"/>
      <c r="R26" s="683"/>
    </row>
    <row r="27" spans="1:18" ht="11.25" customHeight="1">
      <c r="A27" s="684" t="s">
        <v>630</v>
      </c>
      <c r="B27" s="722">
        <v>3</v>
      </c>
      <c r="C27" s="722">
        <v>4</v>
      </c>
      <c r="D27" s="722">
        <v>4</v>
      </c>
      <c r="E27" s="722">
        <v>4</v>
      </c>
      <c r="F27" s="722">
        <v>4</v>
      </c>
      <c r="G27" s="722">
        <v>5</v>
      </c>
      <c r="H27" s="722">
        <v>4</v>
      </c>
      <c r="I27" s="722">
        <v>4</v>
      </c>
      <c r="J27" s="722">
        <v>4</v>
      </c>
      <c r="K27" s="722">
        <v>4</v>
      </c>
    </row>
    <row r="28" spans="1:18" ht="11.25" customHeight="1">
      <c r="A28" s="684" t="s">
        <v>631</v>
      </c>
      <c r="B28" s="722" t="s">
        <v>649</v>
      </c>
      <c r="C28" s="722">
        <v>3</v>
      </c>
      <c r="D28" s="722">
        <v>4</v>
      </c>
      <c r="E28" s="722">
        <v>4</v>
      </c>
      <c r="F28" s="722">
        <v>4</v>
      </c>
      <c r="G28" s="722">
        <v>5</v>
      </c>
      <c r="H28" s="722">
        <v>5</v>
      </c>
      <c r="I28" s="722">
        <v>5</v>
      </c>
      <c r="J28" s="722">
        <v>5</v>
      </c>
      <c r="K28" s="722">
        <v>6</v>
      </c>
    </row>
    <row r="29" spans="1:18" ht="11.25" customHeight="1">
      <c r="A29" s="681" t="s">
        <v>632</v>
      </c>
      <c r="B29" s="721">
        <v>1</v>
      </c>
      <c r="C29" s="721">
        <v>1</v>
      </c>
      <c r="D29" s="721">
        <v>2</v>
      </c>
      <c r="E29" s="721">
        <v>2</v>
      </c>
      <c r="F29" s="721">
        <v>4</v>
      </c>
      <c r="G29" s="721">
        <v>4</v>
      </c>
      <c r="H29" s="721">
        <v>4</v>
      </c>
      <c r="I29" s="721">
        <v>4</v>
      </c>
      <c r="J29" s="721">
        <v>4</v>
      </c>
      <c r="K29" s="721">
        <f>SUM(K30:K31)</f>
        <v>4</v>
      </c>
      <c r="L29" s="683"/>
      <c r="M29" s="683"/>
      <c r="N29" s="683"/>
      <c r="O29" s="683"/>
      <c r="P29" s="683"/>
      <c r="Q29" s="683"/>
      <c r="R29" s="683"/>
    </row>
    <row r="30" spans="1:18" ht="11.25" customHeight="1">
      <c r="A30" s="684" t="s">
        <v>630</v>
      </c>
      <c r="B30" s="722">
        <v>1</v>
      </c>
      <c r="C30" s="722">
        <v>1</v>
      </c>
      <c r="D30" s="722">
        <v>1</v>
      </c>
      <c r="E30" s="722">
        <v>1</v>
      </c>
      <c r="F30" s="722">
        <v>2</v>
      </c>
      <c r="G30" s="722">
        <v>2</v>
      </c>
      <c r="H30" s="722">
        <v>2</v>
      </c>
      <c r="I30" s="722">
        <v>2</v>
      </c>
      <c r="J30" s="722">
        <v>2</v>
      </c>
      <c r="K30" s="722">
        <v>2</v>
      </c>
    </row>
    <row r="31" spans="1:18" ht="11.25" customHeight="1">
      <c r="A31" s="684" t="s">
        <v>631</v>
      </c>
      <c r="B31" s="722" t="s">
        <v>649</v>
      </c>
      <c r="C31" s="722" t="s">
        <v>649</v>
      </c>
      <c r="D31" s="722">
        <v>1</v>
      </c>
      <c r="E31" s="722">
        <v>1</v>
      </c>
      <c r="F31" s="722">
        <v>2</v>
      </c>
      <c r="G31" s="722">
        <v>2</v>
      </c>
      <c r="H31" s="722">
        <v>2</v>
      </c>
      <c r="I31" s="722">
        <v>2</v>
      </c>
      <c r="J31" s="722">
        <v>2</v>
      </c>
      <c r="K31" s="722">
        <v>2</v>
      </c>
    </row>
    <row r="32" spans="1:18" ht="11.25" customHeight="1">
      <c r="A32" s="679" t="s">
        <v>164</v>
      </c>
      <c r="B32" s="720">
        <v>2</v>
      </c>
      <c r="C32" s="720">
        <v>2</v>
      </c>
      <c r="D32" s="720">
        <v>2</v>
      </c>
      <c r="E32" s="720">
        <v>2</v>
      </c>
      <c r="F32" s="720">
        <v>2</v>
      </c>
      <c r="G32" s="720">
        <v>2</v>
      </c>
      <c r="H32" s="720">
        <v>2</v>
      </c>
      <c r="I32" s="720">
        <v>2</v>
      </c>
      <c r="J32" s="720">
        <v>2</v>
      </c>
      <c r="K32" s="720">
        <f>SUM(K33,K36)</f>
        <v>2</v>
      </c>
    </row>
    <row r="33" spans="1:18" ht="11.25" customHeight="1">
      <c r="A33" s="681" t="s">
        <v>636</v>
      </c>
      <c r="B33" s="721">
        <v>2</v>
      </c>
      <c r="C33" s="721">
        <v>2</v>
      </c>
      <c r="D33" s="721">
        <v>2</v>
      </c>
      <c r="E33" s="721">
        <v>2</v>
      </c>
      <c r="F33" s="721">
        <v>2</v>
      </c>
      <c r="G33" s="721">
        <v>2</v>
      </c>
      <c r="H33" s="721">
        <v>2</v>
      </c>
      <c r="I33" s="721">
        <v>2</v>
      </c>
      <c r="J33" s="721">
        <v>2</v>
      </c>
      <c r="K33" s="721">
        <f>SUM(K34:K35)</f>
        <v>2</v>
      </c>
      <c r="L33" s="683"/>
      <c r="M33" s="683"/>
      <c r="N33" s="683"/>
      <c r="O33" s="683"/>
      <c r="P33" s="683"/>
      <c r="Q33" s="683"/>
      <c r="R33" s="683"/>
    </row>
    <row r="34" spans="1:18" ht="11.25" customHeight="1">
      <c r="A34" s="684" t="s">
        <v>630</v>
      </c>
      <c r="B34" s="722">
        <v>2</v>
      </c>
      <c r="C34" s="722">
        <v>2</v>
      </c>
      <c r="D34" s="722">
        <v>2</v>
      </c>
      <c r="E34" s="722">
        <v>2</v>
      </c>
      <c r="F34" s="722">
        <v>2</v>
      </c>
      <c r="G34" s="722">
        <v>2</v>
      </c>
      <c r="H34" s="722">
        <v>2</v>
      </c>
      <c r="I34" s="722">
        <v>2</v>
      </c>
      <c r="J34" s="722">
        <v>2</v>
      </c>
      <c r="K34" s="722">
        <v>2</v>
      </c>
    </row>
    <row r="35" spans="1:18" ht="11.25" customHeight="1">
      <c r="A35" s="684" t="s">
        <v>631</v>
      </c>
      <c r="B35" s="722">
        <v>0</v>
      </c>
      <c r="C35" s="722">
        <v>0</v>
      </c>
      <c r="D35" s="722">
        <v>0</v>
      </c>
      <c r="E35" s="722">
        <v>0</v>
      </c>
      <c r="F35" s="722">
        <v>0</v>
      </c>
      <c r="G35" s="722">
        <v>0</v>
      </c>
      <c r="H35" s="722">
        <v>0</v>
      </c>
      <c r="I35" s="722">
        <v>0</v>
      </c>
      <c r="J35" s="722">
        <v>0</v>
      </c>
      <c r="K35" s="722">
        <v>0</v>
      </c>
    </row>
    <row r="36" spans="1:18" ht="11.25" customHeight="1">
      <c r="A36" s="681" t="s">
        <v>632</v>
      </c>
      <c r="B36" s="721">
        <v>0</v>
      </c>
      <c r="C36" s="721">
        <v>0</v>
      </c>
      <c r="D36" s="721">
        <v>0</v>
      </c>
      <c r="E36" s="721">
        <v>0</v>
      </c>
      <c r="F36" s="721">
        <v>0</v>
      </c>
      <c r="G36" s="721">
        <v>0</v>
      </c>
      <c r="H36" s="721">
        <v>0</v>
      </c>
      <c r="I36" s="721">
        <v>0</v>
      </c>
      <c r="J36" s="721">
        <v>0</v>
      </c>
      <c r="K36" s="721">
        <f>SUM(K37:K38)</f>
        <v>0</v>
      </c>
      <c r="L36" s="683"/>
      <c r="M36" s="683"/>
      <c r="N36" s="683"/>
      <c r="O36" s="683"/>
      <c r="P36" s="683"/>
      <c r="Q36" s="683"/>
      <c r="R36" s="683"/>
    </row>
    <row r="37" spans="1:18" ht="11.25" customHeight="1">
      <c r="A37" s="684" t="s">
        <v>630</v>
      </c>
      <c r="B37" s="722">
        <v>0</v>
      </c>
      <c r="C37" s="722">
        <v>0</v>
      </c>
      <c r="D37" s="722">
        <v>0</v>
      </c>
      <c r="E37" s="722">
        <v>0</v>
      </c>
      <c r="F37" s="722">
        <v>0</v>
      </c>
      <c r="G37" s="722">
        <v>0</v>
      </c>
      <c r="H37" s="722">
        <v>0</v>
      </c>
      <c r="I37" s="722">
        <v>0</v>
      </c>
      <c r="J37" s="722">
        <v>0</v>
      </c>
      <c r="K37" s="722">
        <v>0</v>
      </c>
    </row>
    <row r="38" spans="1:18" ht="11.25" customHeight="1">
      <c r="A38" s="684" t="s">
        <v>631</v>
      </c>
      <c r="B38" s="722">
        <v>0</v>
      </c>
      <c r="C38" s="722">
        <v>0</v>
      </c>
      <c r="D38" s="722">
        <v>0</v>
      </c>
      <c r="E38" s="722">
        <v>0</v>
      </c>
      <c r="F38" s="722">
        <v>0</v>
      </c>
      <c r="G38" s="722">
        <v>0</v>
      </c>
      <c r="H38" s="722">
        <v>0</v>
      </c>
      <c r="I38" s="722">
        <v>0</v>
      </c>
      <c r="J38" s="722">
        <v>0</v>
      </c>
      <c r="K38" s="722">
        <v>0</v>
      </c>
    </row>
    <row r="39" spans="1:18" ht="11.25" customHeight="1">
      <c r="A39" s="679" t="s">
        <v>170</v>
      </c>
      <c r="B39" s="720">
        <v>7</v>
      </c>
      <c r="C39" s="720">
        <v>7</v>
      </c>
      <c r="D39" s="720">
        <v>7</v>
      </c>
      <c r="E39" s="720">
        <v>5</v>
      </c>
      <c r="F39" s="720">
        <v>5</v>
      </c>
      <c r="G39" s="720">
        <v>4</v>
      </c>
      <c r="H39" s="720">
        <v>4</v>
      </c>
      <c r="I39" s="720">
        <v>3</v>
      </c>
      <c r="J39" s="720">
        <v>0</v>
      </c>
      <c r="K39" s="720">
        <f>SUM(K40,K43)</f>
        <v>4</v>
      </c>
    </row>
    <row r="40" spans="1:18" ht="11.25" customHeight="1">
      <c r="A40" s="681" t="s">
        <v>637</v>
      </c>
      <c r="B40" s="721">
        <v>3</v>
      </c>
      <c r="C40" s="721">
        <v>3</v>
      </c>
      <c r="D40" s="721">
        <v>3</v>
      </c>
      <c r="E40" s="721">
        <v>3</v>
      </c>
      <c r="F40" s="721">
        <v>3</v>
      </c>
      <c r="G40" s="721">
        <v>2</v>
      </c>
      <c r="H40" s="721">
        <v>2</v>
      </c>
      <c r="I40" s="721">
        <v>1</v>
      </c>
      <c r="J40" s="721">
        <v>0</v>
      </c>
      <c r="K40" s="721">
        <f>SUM(K41:K42)</f>
        <v>2</v>
      </c>
      <c r="L40" s="683"/>
      <c r="M40" s="683"/>
      <c r="N40" s="683"/>
      <c r="O40" s="683"/>
      <c r="P40" s="683"/>
      <c r="Q40" s="683"/>
      <c r="R40" s="683"/>
    </row>
    <row r="41" spans="1:18" ht="11.25" customHeight="1">
      <c r="A41" s="684" t="s">
        <v>630</v>
      </c>
      <c r="B41" s="722">
        <v>1</v>
      </c>
      <c r="C41" s="722">
        <v>1</v>
      </c>
      <c r="D41" s="722">
        <v>1</v>
      </c>
      <c r="E41" s="722">
        <v>1</v>
      </c>
      <c r="F41" s="722">
        <v>1</v>
      </c>
      <c r="G41" s="722">
        <v>1</v>
      </c>
      <c r="H41" s="722">
        <v>1</v>
      </c>
      <c r="I41" s="722">
        <v>1</v>
      </c>
      <c r="J41" s="722">
        <v>0</v>
      </c>
      <c r="K41" s="722">
        <v>1</v>
      </c>
    </row>
    <row r="42" spans="1:18" ht="11.25" customHeight="1">
      <c r="A42" s="684" t="s">
        <v>631</v>
      </c>
      <c r="B42" s="722">
        <v>2</v>
      </c>
      <c r="C42" s="722">
        <v>2</v>
      </c>
      <c r="D42" s="722">
        <v>2</v>
      </c>
      <c r="E42" s="722">
        <v>2</v>
      </c>
      <c r="F42" s="722">
        <v>2</v>
      </c>
      <c r="G42" s="722">
        <v>1</v>
      </c>
      <c r="H42" s="722">
        <v>1</v>
      </c>
      <c r="I42" s="722">
        <v>0</v>
      </c>
      <c r="J42" s="722">
        <v>0</v>
      </c>
      <c r="K42" s="722">
        <v>1</v>
      </c>
    </row>
    <row r="43" spans="1:18" ht="11.25" customHeight="1">
      <c r="A43" s="681" t="s">
        <v>632</v>
      </c>
      <c r="B43" s="721">
        <v>4</v>
      </c>
      <c r="C43" s="721">
        <v>4</v>
      </c>
      <c r="D43" s="721">
        <v>4</v>
      </c>
      <c r="E43" s="721">
        <v>2</v>
      </c>
      <c r="F43" s="721">
        <v>2</v>
      </c>
      <c r="G43" s="721">
        <v>2</v>
      </c>
      <c r="H43" s="721">
        <v>2</v>
      </c>
      <c r="I43" s="721">
        <v>2</v>
      </c>
      <c r="J43" s="721">
        <v>0</v>
      </c>
      <c r="K43" s="721">
        <f>SUM(K44:K45)</f>
        <v>2</v>
      </c>
      <c r="L43" s="683"/>
      <c r="M43" s="683"/>
      <c r="N43" s="683"/>
      <c r="O43" s="683"/>
      <c r="P43" s="683"/>
      <c r="Q43" s="683"/>
      <c r="R43" s="683"/>
    </row>
    <row r="44" spans="1:18" ht="11.25" customHeight="1">
      <c r="A44" s="684" t="s">
        <v>630</v>
      </c>
      <c r="B44" s="722">
        <v>2</v>
      </c>
      <c r="C44" s="722">
        <v>2</v>
      </c>
      <c r="D44" s="722">
        <v>2</v>
      </c>
      <c r="E44" s="722">
        <v>2</v>
      </c>
      <c r="F44" s="722">
        <v>2</v>
      </c>
      <c r="G44" s="722">
        <v>2</v>
      </c>
      <c r="H44" s="722">
        <v>2</v>
      </c>
      <c r="I44" s="722">
        <v>2</v>
      </c>
      <c r="J44" s="722">
        <v>0</v>
      </c>
      <c r="K44" s="722">
        <v>2</v>
      </c>
    </row>
    <row r="45" spans="1:18" ht="11.25" customHeight="1">
      <c r="A45" s="684" t="s">
        <v>631</v>
      </c>
      <c r="B45" s="722">
        <v>2</v>
      </c>
      <c r="C45" s="722">
        <v>2</v>
      </c>
      <c r="D45" s="722">
        <v>2</v>
      </c>
      <c r="E45" s="722" t="s">
        <v>649</v>
      </c>
      <c r="F45" s="722">
        <v>0</v>
      </c>
      <c r="G45" s="722">
        <v>0</v>
      </c>
      <c r="H45" s="722">
        <v>0</v>
      </c>
      <c r="I45" s="722">
        <v>0</v>
      </c>
      <c r="J45" s="722">
        <v>0</v>
      </c>
      <c r="K45" s="722">
        <v>0</v>
      </c>
    </row>
    <row r="46" spans="1:18" ht="11.25" customHeight="1">
      <c r="A46" s="679" t="s">
        <v>171</v>
      </c>
      <c r="B46" s="720">
        <v>5</v>
      </c>
      <c r="C46" s="720">
        <v>5</v>
      </c>
      <c r="D46" s="720">
        <v>5</v>
      </c>
      <c r="E46" s="720">
        <v>5</v>
      </c>
      <c r="F46" s="720">
        <v>6</v>
      </c>
      <c r="G46" s="720">
        <v>6</v>
      </c>
      <c r="H46" s="720">
        <v>4</v>
      </c>
      <c r="I46" s="720">
        <v>4</v>
      </c>
      <c r="J46" s="720">
        <v>4</v>
      </c>
      <c r="K46" s="720">
        <f>SUM(K47,K50)</f>
        <v>4</v>
      </c>
    </row>
    <row r="47" spans="1:18" ht="11.25" customHeight="1">
      <c r="A47" s="681" t="s">
        <v>638</v>
      </c>
      <c r="B47" s="721">
        <v>5</v>
      </c>
      <c r="C47" s="721">
        <v>5</v>
      </c>
      <c r="D47" s="721">
        <v>5</v>
      </c>
      <c r="E47" s="721">
        <v>5</v>
      </c>
      <c r="F47" s="721">
        <v>6</v>
      </c>
      <c r="G47" s="721">
        <v>6</v>
      </c>
      <c r="H47" s="721">
        <v>4</v>
      </c>
      <c r="I47" s="721">
        <v>4</v>
      </c>
      <c r="J47" s="721">
        <v>4</v>
      </c>
      <c r="K47" s="721">
        <f>SUM(K48:K49)</f>
        <v>4</v>
      </c>
      <c r="L47" s="683"/>
      <c r="M47" s="683"/>
      <c r="N47" s="683"/>
      <c r="O47" s="683"/>
      <c r="P47" s="683"/>
      <c r="Q47" s="683"/>
      <c r="R47" s="683"/>
    </row>
    <row r="48" spans="1:18" ht="11.25" customHeight="1">
      <c r="A48" s="684" t="s">
        <v>630</v>
      </c>
      <c r="B48" s="722">
        <v>3</v>
      </c>
      <c r="C48" s="722">
        <v>3</v>
      </c>
      <c r="D48" s="722">
        <v>3</v>
      </c>
      <c r="E48" s="722">
        <v>3</v>
      </c>
      <c r="F48" s="722">
        <v>4</v>
      </c>
      <c r="G48" s="722">
        <v>4</v>
      </c>
      <c r="H48" s="722">
        <v>2</v>
      </c>
      <c r="I48" s="722">
        <v>2</v>
      </c>
      <c r="J48" s="722">
        <v>2</v>
      </c>
      <c r="K48" s="722">
        <v>2</v>
      </c>
    </row>
    <row r="49" spans="1:18" ht="11.25" customHeight="1">
      <c r="A49" s="684" t="s">
        <v>631</v>
      </c>
      <c r="B49" s="722">
        <v>2</v>
      </c>
      <c r="C49" s="722">
        <v>2</v>
      </c>
      <c r="D49" s="722">
        <v>2</v>
      </c>
      <c r="E49" s="722">
        <v>2</v>
      </c>
      <c r="F49" s="722">
        <v>2</v>
      </c>
      <c r="G49" s="722">
        <v>2</v>
      </c>
      <c r="H49" s="722">
        <v>2</v>
      </c>
      <c r="I49" s="722">
        <v>2</v>
      </c>
      <c r="J49" s="722">
        <v>2</v>
      </c>
      <c r="K49" s="722">
        <v>2</v>
      </c>
    </row>
    <row r="50" spans="1:18" ht="11.25" customHeight="1">
      <c r="A50" s="681" t="s">
        <v>632</v>
      </c>
      <c r="B50" s="721">
        <v>0</v>
      </c>
      <c r="C50" s="721">
        <v>0</v>
      </c>
      <c r="D50" s="721">
        <v>0</v>
      </c>
      <c r="E50" s="721">
        <v>0</v>
      </c>
      <c r="F50" s="721">
        <v>0</v>
      </c>
      <c r="G50" s="721">
        <v>0</v>
      </c>
      <c r="H50" s="721">
        <v>0</v>
      </c>
      <c r="I50" s="721">
        <v>0</v>
      </c>
      <c r="J50" s="721">
        <v>0</v>
      </c>
      <c r="K50" s="721">
        <f>SUM(K51:K52)</f>
        <v>0</v>
      </c>
      <c r="L50" s="683"/>
      <c r="M50" s="683"/>
      <c r="N50" s="683"/>
      <c r="O50" s="683"/>
      <c r="P50" s="683"/>
      <c r="Q50" s="683"/>
      <c r="R50" s="683"/>
    </row>
    <row r="51" spans="1:18" ht="11.25" customHeight="1">
      <c r="A51" s="684" t="s">
        <v>630</v>
      </c>
      <c r="B51" s="722">
        <v>0</v>
      </c>
      <c r="C51" s="722">
        <v>0</v>
      </c>
      <c r="D51" s="722">
        <v>0</v>
      </c>
      <c r="E51" s="722">
        <v>0</v>
      </c>
      <c r="F51" s="722">
        <v>0</v>
      </c>
      <c r="G51" s="722">
        <v>0</v>
      </c>
      <c r="H51" s="722">
        <v>0</v>
      </c>
      <c r="I51" s="722">
        <v>0</v>
      </c>
      <c r="J51" s="722">
        <v>0</v>
      </c>
      <c r="K51" s="722">
        <v>0</v>
      </c>
    </row>
    <row r="52" spans="1:18" ht="11.25" customHeight="1">
      <c r="A52" s="684" t="s">
        <v>631</v>
      </c>
      <c r="B52" s="722">
        <v>0</v>
      </c>
      <c r="C52" s="722">
        <v>0</v>
      </c>
      <c r="D52" s="722">
        <v>0</v>
      </c>
      <c r="E52" s="722">
        <v>0</v>
      </c>
      <c r="F52" s="722">
        <v>0</v>
      </c>
      <c r="G52" s="722">
        <v>0</v>
      </c>
      <c r="H52" s="722">
        <v>0</v>
      </c>
      <c r="I52" s="722">
        <v>0</v>
      </c>
      <c r="J52" s="722">
        <v>0</v>
      </c>
      <c r="K52" s="722">
        <v>0</v>
      </c>
    </row>
    <row r="53" spans="1:18" ht="11.25" customHeight="1">
      <c r="A53" s="679" t="s">
        <v>172</v>
      </c>
      <c r="B53" s="720">
        <v>3</v>
      </c>
      <c r="C53" s="720">
        <v>6</v>
      </c>
      <c r="D53" s="720">
        <v>12</v>
      </c>
      <c r="E53" s="720">
        <v>11</v>
      </c>
      <c r="F53" s="720">
        <v>11</v>
      </c>
      <c r="G53" s="720">
        <v>11</v>
      </c>
      <c r="H53" s="720">
        <v>11</v>
      </c>
      <c r="I53" s="720">
        <v>11</v>
      </c>
      <c r="J53" s="720">
        <v>11</v>
      </c>
      <c r="K53" s="720">
        <f>SUM(K54,K57)</f>
        <v>11</v>
      </c>
    </row>
    <row r="54" spans="1:18" ht="11.25" customHeight="1">
      <c r="A54" s="681" t="s">
        <v>639</v>
      </c>
      <c r="B54" s="721">
        <v>3</v>
      </c>
      <c r="C54" s="721">
        <v>6</v>
      </c>
      <c r="D54" s="721">
        <v>11</v>
      </c>
      <c r="E54" s="721">
        <v>11</v>
      </c>
      <c r="F54" s="721">
        <v>11</v>
      </c>
      <c r="G54" s="721">
        <v>11</v>
      </c>
      <c r="H54" s="721">
        <v>11</v>
      </c>
      <c r="I54" s="721">
        <v>11</v>
      </c>
      <c r="J54" s="721">
        <v>11</v>
      </c>
      <c r="K54" s="721">
        <f>SUM(K55:K56)</f>
        <v>11</v>
      </c>
      <c r="L54" s="683"/>
      <c r="M54" s="683"/>
      <c r="N54" s="683"/>
      <c r="O54" s="683"/>
      <c r="P54" s="683"/>
      <c r="Q54" s="683"/>
      <c r="R54" s="683"/>
    </row>
    <row r="55" spans="1:18" ht="11.25" customHeight="1">
      <c r="A55" s="684" t="s">
        <v>630</v>
      </c>
      <c r="B55" s="722">
        <v>2</v>
      </c>
      <c r="C55" s="722">
        <v>3</v>
      </c>
      <c r="D55" s="722">
        <v>5</v>
      </c>
      <c r="E55" s="722">
        <v>4</v>
      </c>
      <c r="F55" s="722">
        <v>5</v>
      </c>
      <c r="G55" s="722">
        <v>4</v>
      </c>
      <c r="H55" s="722">
        <v>5</v>
      </c>
      <c r="I55" s="722">
        <v>5</v>
      </c>
      <c r="J55" s="722">
        <v>5</v>
      </c>
      <c r="K55" s="722">
        <v>5</v>
      </c>
    </row>
    <row r="56" spans="1:18" ht="11.25" customHeight="1">
      <c r="A56" s="684" t="s">
        <v>631</v>
      </c>
      <c r="B56" s="722">
        <v>1</v>
      </c>
      <c r="C56" s="722">
        <v>3</v>
      </c>
      <c r="D56" s="722">
        <v>6</v>
      </c>
      <c r="E56" s="722">
        <v>7</v>
      </c>
      <c r="F56" s="722">
        <v>6</v>
      </c>
      <c r="G56" s="722">
        <v>7</v>
      </c>
      <c r="H56" s="722">
        <v>6</v>
      </c>
      <c r="I56" s="722">
        <v>6</v>
      </c>
      <c r="J56" s="722">
        <v>6</v>
      </c>
      <c r="K56" s="722">
        <v>6</v>
      </c>
    </row>
    <row r="57" spans="1:18" ht="11.25" customHeight="1">
      <c r="A57" s="681" t="s">
        <v>632</v>
      </c>
      <c r="B57" s="721">
        <v>0</v>
      </c>
      <c r="C57" s="721">
        <v>0</v>
      </c>
      <c r="D57" s="721">
        <v>1</v>
      </c>
      <c r="E57" s="721">
        <v>0</v>
      </c>
      <c r="F57" s="721">
        <v>0</v>
      </c>
      <c r="G57" s="721">
        <v>0</v>
      </c>
      <c r="H57" s="721">
        <v>0</v>
      </c>
      <c r="I57" s="721">
        <v>0</v>
      </c>
      <c r="J57" s="721">
        <v>0</v>
      </c>
      <c r="K57" s="721">
        <f>SUM(K58:K59)</f>
        <v>0</v>
      </c>
      <c r="L57" s="683"/>
      <c r="M57" s="683"/>
      <c r="N57" s="683"/>
      <c r="O57" s="683"/>
      <c r="P57" s="683"/>
      <c r="Q57" s="683"/>
      <c r="R57" s="683"/>
    </row>
    <row r="58" spans="1:18" ht="11.25" customHeight="1">
      <c r="A58" s="684" t="s">
        <v>630</v>
      </c>
      <c r="B58" s="722">
        <v>0</v>
      </c>
      <c r="C58" s="722">
        <v>0</v>
      </c>
      <c r="D58" s="722">
        <v>0</v>
      </c>
      <c r="E58" s="722">
        <v>0</v>
      </c>
      <c r="F58" s="722">
        <v>0</v>
      </c>
      <c r="G58" s="722">
        <v>0</v>
      </c>
      <c r="H58" s="722">
        <v>0</v>
      </c>
      <c r="I58" s="722">
        <v>0</v>
      </c>
      <c r="J58" s="722">
        <v>0</v>
      </c>
      <c r="K58" s="722">
        <v>0</v>
      </c>
    </row>
    <row r="59" spans="1:18" ht="11.25" customHeight="1">
      <c r="A59" s="684" t="s">
        <v>631</v>
      </c>
      <c r="B59" s="722">
        <v>0</v>
      </c>
      <c r="C59" s="722">
        <v>0</v>
      </c>
      <c r="D59" s="722">
        <v>1</v>
      </c>
      <c r="E59" s="722">
        <v>0</v>
      </c>
      <c r="F59" s="722">
        <v>0</v>
      </c>
      <c r="G59" s="722">
        <v>0</v>
      </c>
      <c r="H59" s="722">
        <v>0</v>
      </c>
      <c r="I59" s="722">
        <v>0</v>
      </c>
      <c r="J59" s="722">
        <v>0</v>
      </c>
      <c r="K59" s="722">
        <v>0</v>
      </c>
    </row>
    <row r="60" spans="1:18" ht="11.25" customHeight="1">
      <c r="A60" s="679" t="s">
        <v>173</v>
      </c>
      <c r="B60" s="720">
        <v>5</v>
      </c>
      <c r="C60" s="720">
        <v>6</v>
      </c>
      <c r="D60" s="720">
        <v>6</v>
      </c>
      <c r="E60" s="720">
        <v>6</v>
      </c>
      <c r="F60" s="720">
        <v>5</v>
      </c>
      <c r="G60" s="720">
        <v>5</v>
      </c>
      <c r="H60" s="720">
        <v>3</v>
      </c>
      <c r="I60" s="720">
        <v>3</v>
      </c>
      <c r="J60" s="720">
        <v>0</v>
      </c>
      <c r="K60" s="720">
        <f>SUM(K61,K64)</f>
        <v>4</v>
      </c>
    </row>
    <row r="61" spans="1:18" ht="11.25" customHeight="1">
      <c r="A61" s="681" t="s">
        <v>640</v>
      </c>
      <c r="B61" s="721">
        <v>4</v>
      </c>
      <c r="C61" s="721">
        <v>4</v>
      </c>
      <c r="D61" s="721">
        <v>4</v>
      </c>
      <c r="E61" s="721">
        <v>4</v>
      </c>
      <c r="F61" s="721">
        <v>3</v>
      </c>
      <c r="G61" s="721">
        <v>3</v>
      </c>
      <c r="H61" s="721">
        <v>1</v>
      </c>
      <c r="I61" s="721">
        <v>1</v>
      </c>
      <c r="J61" s="721">
        <v>0</v>
      </c>
      <c r="K61" s="721">
        <f>SUM(K62:K63)</f>
        <v>2</v>
      </c>
      <c r="L61" s="683"/>
      <c r="M61" s="683"/>
      <c r="N61" s="683"/>
      <c r="O61" s="683"/>
      <c r="P61" s="683"/>
      <c r="Q61" s="683"/>
      <c r="R61" s="683"/>
    </row>
    <row r="62" spans="1:18" ht="11.25" customHeight="1">
      <c r="A62" s="684" t="s">
        <v>630</v>
      </c>
      <c r="B62" s="722">
        <v>3</v>
      </c>
      <c r="C62" s="722">
        <v>3</v>
      </c>
      <c r="D62" s="722">
        <v>3</v>
      </c>
      <c r="E62" s="722">
        <v>3</v>
      </c>
      <c r="F62" s="722">
        <v>3</v>
      </c>
      <c r="G62" s="722">
        <v>3</v>
      </c>
      <c r="H62" s="722">
        <v>1</v>
      </c>
      <c r="I62" s="722">
        <v>1</v>
      </c>
      <c r="J62" s="722">
        <v>0</v>
      </c>
      <c r="K62" s="722">
        <v>1</v>
      </c>
    </row>
    <row r="63" spans="1:18" ht="11.25" customHeight="1">
      <c r="A63" s="684" t="s">
        <v>631</v>
      </c>
      <c r="B63" s="722">
        <v>1</v>
      </c>
      <c r="C63" s="722">
        <v>1</v>
      </c>
      <c r="D63" s="722">
        <v>1</v>
      </c>
      <c r="E63" s="722">
        <v>1</v>
      </c>
      <c r="F63" s="722">
        <v>0</v>
      </c>
      <c r="G63" s="722">
        <v>0</v>
      </c>
      <c r="H63" s="722">
        <v>0</v>
      </c>
      <c r="I63" s="722">
        <v>0</v>
      </c>
      <c r="J63" s="722">
        <v>0</v>
      </c>
      <c r="K63" s="722">
        <v>1</v>
      </c>
    </row>
    <row r="64" spans="1:18" ht="11.25" customHeight="1">
      <c r="A64" s="681" t="s">
        <v>632</v>
      </c>
      <c r="B64" s="721">
        <v>1</v>
      </c>
      <c r="C64" s="721">
        <v>2</v>
      </c>
      <c r="D64" s="721">
        <v>2</v>
      </c>
      <c r="E64" s="721">
        <v>2</v>
      </c>
      <c r="F64" s="721">
        <v>2</v>
      </c>
      <c r="G64" s="721">
        <v>2</v>
      </c>
      <c r="H64" s="721">
        <v>2</v>
      </c>
      <c r="I64" s="721">
        <v>2</v>
      </c>
      <c r="J64" s="721">
        <v>0</v>
      </c>
      <c r="K64" s="721">
        <f>SUM(K65:K66)</f>
        <v>2</v>
      </c>
      <c r="L64" s="683"/>
      <c r="M64" s="683"/>
      <c r="N64" s="683"/>
      <c r="O64" s="683"/>
      <c r="P64" s="683"/>
      <c r="Q64" s="683"/>
      <c r="R64" s="683"/>
    </row>
    <row r="65" spans="1:18" ht="11.25" customHeight="1">
      <c r="A65" s="684" t="s">
        <v>630</v>
      </c>
      <c r="B65" s="722">
        <v>1</v>
      </c>
      <c r="C65" s="722">
        <v>2</v>
      </c>
      <c r="D65" s="722">
        <v>2</v>
      </c>
      <c r="E65" s="722">
        <v>2</v>
      </c>
      <c r="F65" s="722">
        <v>2</v>
      </c>
      <c r="G65" s="722">
        <v>2</v>
      </c>
      <c r="H65" s="722">
        <v>2</v>
      </c>
      <c r="I65" s="722">
        <v>2</v>
      </c>
      <c r="J65" s="722">
        <v>0</v>
      </c>
      <c r="K65" s="722">
        <v>2</v>
      </c>
    </row>
    <row r="66" spans="1:18" ht="11.25" customHeight="1">
      <c r="A66" s="684" t="s">
        <v>631</v>
      </c>
      <c r="B66" s="722">
        <v>0</v>
      </c>
      <c r="C66" s="722">
        <v>0</v>
      </c>
      <c r="D66" s="722">
        <v>0</v>
      </c>
      <c r="E66" s="722">
        <v>0</v>
      </c>
      <c r="F66" s="722">
        <v>0</v>
      </c>
      <c r="G66" s="722">
        <v>0</v>
      </c>
      <c r="H66" s="722">
        <v>0</v>
      </c>
      <c r="I66" s="722">
        <v>0</v>
      </c>
      <c r="J66" s="722">
        <v>0</v>
      </c>
      <c r="K66" s="722">
        <v>0</v>
      </c>
    </row>
    <row r="67" spans="1:18" ht="11.25" customHeight="1">
      <c r="A67" s="679" t="s">
        <v>174</v>
      </c>
      <c r="B67" s="720">
        <v>3</v>
      </c>
      <c r="C67" s="720">
        <v>3</v>
      </c>
      <c r="D67" s="720">
        <v>3</v>
      </c>
      <c r="E67" s="720">
        <v>3</v>
      </c>
      <c r="F67" s="720">
        <v>3</v>
      </c>
      <c r="G67" s="720">
        <v>3</v>
      </c>
      <c r="H67" s="720">
        <v>3</v>
      </c>
      <c r="I67" s="720">
        <v>2</v>
      </c>
      <c r="J67" s="720">
        <v>0</v>
      </c>
      <c r="K67" s="720">
        <f>SUM(K68,K71)</f>
        <v>2</v>
      </c>
    </row>
    <row r="68" spans="1:18" ht="11.25" customHeight="1">
      <c r="A68" s="681" t="s">
        <v>641</v>
      </c>
      <c r="B68" s="721">
        <v>3</v>
      </c>
      <c r="C68" s="721">
        <v>3</v>
      </c>
      <c r="D68" s="721">
        <v>3</v>
      </c>
      <c r="E68" s="721">
        <v>3</v>
      </c>
      <c r="F68" s="721">
        <v>3</v>
      </c>
      <c r="G68" s="721">
        <v>3</v>
      </c>
      <c r="H68" s="721">
        <v>3</v>
      </c>
      <c r="I68" s="721">
        <v>2</v>
      </c>
      <c r="J68" s="721">
        <v>0</v>
      </c>
      <c r="K68" s="721">
        <f>SUM(K69:K70)</f>
        <v>2</v>
      </c>
      <c r="L68" s="683"/>
      <c r="M68" s="683"/>
      <c r="N68" s="683"/>
      <c r="O68" s="683"/>
      <c r="P68" s="683"/>
      <c r="Q68" s="683"/>
      <c r="R68" s="683"/>
    </row>
    <row r="69" spans="1:18" ht="11.25" customHeight="1">
      <c r="A69" s="684" t="s">
        <v>630</v>
      </c>
      <c r="B69" s="722">
        <v>2</v>
      </c>
      <c r="C69" s="722">
        <v>2</v>
      </c>
      <c r="D69" s="722">
        <v>2</v>
      </c>
      <c r="E69" s="722">
        <v>2</v>
      </c>
      <c r="F69" s="722">
        <v>2</v>
      </c>
      <c r="G69" s="722">
        <v>2</v>
      </c>
      <c r="H69" s="722">
        <v>2</v>
      </c>
      <c r="I69" s="722">
        <v>1</v>
      </c>
      <c r="J69" s="722">
        <v>0</v>
      </c>
      <c r="K69" s="722">
        <v>1</v>
      </c>
    </row>
    <row r="70" spans="1:18" ht="11.25" customHeight="1">
      <c r="A70" s="684" t="s">
        <v>631</v>
      </c>
      <c r="B70" s="722">
        <v>1</v>
      </c>
      <c r="C70" s="722">
        <v>1</v>
      </c>
      <c r="D70" s="722">
        <v>1</v>
      </c>
      <c r="E70" s="722">
        <v>1</v>
      </c>
      <c r="F70" s="722">
        <v>1</v>
      </c>
      <c r="G70" s="722">
        <v>1</v>
      </c>
      <c r="H70" s="722">
        <v>1</v>
      </c>
      <c r="I70" s="722">
        <v>1</v>
      </c>
      <c r="J70" s="722">
        <v>0</v>
      </c>
      <c r="K70" s="722">
        <v>1</v>
      </c>
    </row>
    <row r="71" spans="1:18" ht="11.25" customHeight="1">
      <c r="A71" s="681" t="s">
        <v>632</v>
      </c>
      <c r="B71" s="721">
        <v>0</v>
      </c>
      <c r="C71" s="721">
        <v>0</v>
      </c>
      <c r="D71" s="721">
        <v>0</v>
      </c>
      <c r="E71" s="721">
        <v>0</v>
      </c>
      <c r="F71" s="721">
        <v>0</v>
      </c>
      <c r="G71" s="721">
        <v>0</v>
      </c>
      <c r="H71" s="721">
        <v>0</v>
      </c>
      <c r="I71" s="721">
        <v>0</v>
      </c>
      <c r="J71" s="721">
        <v>0</v>
      </c>
      <c r="K71" s="721">
        <f>SUM(K72:K73)</f>
        <v>0</v>
      </c>
      <c r="L71" s="683"/>
      <c r="M71" s="683"/>
      <c r="N71" s="683"/>
      <c r="O71" s="683"/>
      <c r="P71" s="683"/>
      <c r="Q71" s="683"/>
      <c r="R71" s="683"/>
    </row>
    <row r="72" spans="1:18" ht="11.25" customHeight="1">
      <c r="A72" s="684" t="s">
        <v>630</v>
      </c>
      <c r="B72" s="722">
        <v>0</v>
      </c>
      <c r="C72" s="722">
        <v>0</v>
      </c>
      <c r="D72" s="722">
        <v>0</v>
      </c>
      <c r="E72" s="722">
        <v>0</v>
      </c>
      <c r="F72" s="722">
        <v>0</v>
      </c>
      <c r="G72" s="722">
        <v>0</v>
      </c>
      <c r="H72" s="722">
        <v>0</v>
      </c>
      <c r="I72" s="722">
        <v>0</v>
      </c>
      <c r="J72" s="722">
        <v>0</v>
      </c>
      <c r="K72" s="722">
        <v>0</v>
      </c>
    </row>
    <row r="73" spans="1:18" ht="11.25" customHeight="1">
      <c r="A73" s="684" t="s">
        <v>631</v>
      </c>
      <c r="B73" s="722">
        <v>0</v>
      </c>
      <c r="C73" s="722">
        <v>0</v>
      </c>
      <c r="D73" s="722">
        <v>0</v>
      </c>
      <c r="E73" s="722">
        <v>0</v>
      </c>
      <c r="F73" s="722">
        <v>0</v>
      </c>
      <c r="G73" s="722">
        <v>0</v>
      </c>
      <c r="H73" s="722">
        <v>0</v>
      </c>
      <c r="I73" s="722">
        <v>0</v>
      </c>
      <c r="J73" s="722">
        <v>0</v>
      </c>
      <c r="K73" s="722">
        <v>0</v>
      </c>
    </row>
    <row r="74" spans="1:18" ht="11.25" customHeight="1">
      <c r="A74" s="723" t="s">
        <v>165</v>
      </c>
      <c r="B74" s="690">
        <v>88</v>
      </c>
      <c r="C74" s="690">
        <v>101</v>
      </c>
      <c r="D74" s="690">
        <v>115</v>
      </c>
      <c r="E74" s="690">
        <v>111</v>
      </c>
      <c r="F74" s="690">
        <v>112</v>
      </c>
      <c r="G74" s="690">
        <v>115</v>
      </c>
      <c r="H74" s="690">
        <v>79</v>
      </c>
      <c r="I74" s="690">
        <v>81</v>
      </c>
      <c r="J74" s="690">
        <v>73</v>
      </c>
      <c r="K74" s="690">
        <f>SUM(K67,K60,K53,K46,K39,K32,K25,K15,K8)</f>
        <v>84</v>
      </c>
    </row>
    <row r="75" spans="1:18" ht="9" customHeight="1" thickBot="1">
      <c r="A75" s="691"/>
      <c r="B75" s="724"/>
      <c r="C75" s="692"/>
      <c r="D75" s="692"/>
      <c r="E75" s="692"/>
      <c r="F75" s="692"/>
      <c r="G75" s="692"/>
      <c r="H75" s="692"/>
      <c r="I75" s="692"/>
      <c r="J75" s="692"/>
      <c r="K75" s="692"/>
    </row>
    <row r="76" spans="1:18" ht="9.75" thickTop="1">
      <c r="A76" s="693" t="s">
        <v>644</v>
      </c>
      <c r="B76" s="725"/>
      <c r="D76" s="694"/>
      <c r="E76" s="694"/>
      <c r="F76" s="694"/>
      <c r="G76" s="694"/>
      <c r="H76" s="694"/>
      <c r="I76" s="694"/>
      <c r="J76" s="694"/>
      <c r="K76" s="694"/>
    </row>
    <row r="77" spans="1:18">
      <c r="A77" s="693" t="s">
        <v>650</v>
      </c>
      <c r="B77" s="726"/>
      <c r="D77" s="694"/>
      <c r="E77" s="694"/>
      <c r="F77" s="694"/>
      <c r="G77" s="694"/>
      <c r="H77" s="694"/>
      <c r="I77" s="694"/>
      <c r="J77" s="694"/>
      <c r="K77" s="694"/>
    </row>
    <row r="78" spans="1:18">
      <c r="A78" s="693"/>
      <c r="B78" s="726"/>
      <c r="D78" s="694"/>
      <c r="E78" s="694"/>
      <c r="F78" s="694"/>
      <c r="G78" s="694"/>
      <c r="H78" s="694"/>
      <c r="I78" s="694"/>
      <c r="J78" s="694"/>
      <c r="K78" s="694"/>
    </row>
    <row r="79" spans="1:18">
      <c r="A79" s="695"/>
      <c r="B79" s="727"/>
      <c r="D79" s="694"/>
      <c r="E79" s="694"/>
      <c r="F79" s="694"/>
      <c r="G79" s="694"/>
      <c r="H79" s="694"/>
      <c r="I79" s="694"/>
      <c r="J79" s="694"/>
      <c r="K79" s="694"/>
    </row>
    <row r="80" spans="1:18">
      <c r="A80" s="695"/>
      <c r="B80" s="726"/>
      <c r="D80" s="694"/>
      <c r="E80" s="694"/>
      <c r="F80" s="694"/>
      <c r="G80" s="694"/>
      <c r="H80" s="694"/>
      <c r="I80" s="694"/>
      <c r="J80" s="694"/>
      <c r="K80" s="694"/>
    </row>
    <row r="81" spans="1:11">
      <c r="A81" s="695"/>
      <c r="B81" s="726"/>
      <c r="D81" s="694"/>
      <c r="E81" s="694"/>
      <c r="F81" s="694"/>
      <c r="G81" s="694"/>
      <c r="H81" s="694"/>
      <c r="I81" s="694"/>
      <c r="J81" s="694"/>
      <c r="K81" s="694"/>
    </row>
    <row r="82" spans="1:11">
      <c r="A82" s="695"/>
      <c r="B82" s="726"/>
      <c r="D82" s="694"/>
      <c r="E82" s="694"/>
      <c r="F82" s="694"/>
      <c r="G82" s="694"/>
      <c r="H82" s="694"/>
      <c r="I82" s="694"/>
      <c r="J82" s="694"/>
      <c r="K82" s="694"/>
    </row>
    <row r="83" spans="1:11">
      <c r="A83" s="695"/>
      <c r="B83" s="726"/>
      <c r="D83" s="694"/>
      <c r="E83" s="694"/>
      <c r="F83" s="694"/>
      <c r="G83" s="694"/>
      <c r="H83" s="694"/>
      <c r="I83" s="694"/>
      <c r="J83" s="694"/>
      <c r="K83" s="694"/>
    </row>
    <row r="84" spans="1:11">
      <c r="A84" s="695"/>
      <c r="B84" s="726"/>
      <c r="D84" s="694"/>
      <c r="E84" s="694"/>
      <c r="F84" s="694"/>
      <c r="G84" s="694"/>
      <c r="H84" s="694"/>
      <c r="I84" s="694"/>
      <c r="J84" s="694"/>
      <c r="K84" s="694"/>
    </row>
    <row r="85" spans="1:11">
      <c r="A85" s="695"/>
      <c r="B85" s="726"/>
      <c r="D85" s="694"/>
      <c r="E85" s="694"/>
      <c r="F85" s="694"/>
      <c r="G85" s="694"/>
      <c r="H85" s="694"/>
      <c r="I85" s="694"/>
      <c r="J85" s="694"/>
      <c r="K85" s="694"/>
    </row>
    <row r="86" spans="1:11">
      <c r="A86" s="695"/>
      <c r="B86" s="726"/>
      <c r="D86" s="694"/>
      <c r="E86" s="694"/>
      <c r="F86" s="694"/>
      <c r="G86" s="694"/>
      <c r="H86" s="694"/>
      <c r="I86" s="694"/>
      <c r="J86" s="694"/>
      <c r="K86" s="694"/>
    </row>
    <row r="87" spans="1:11">
      <c r="A87" s="695"/>
      <c r="B87" s="726"/>
      <c r="D87" s="694"/>
      <c r="E87" s="694"/>
      <c r="F87" s="694"/>
      <c r="G87" s="694"/>
      <c r="H87" s="694"/>
      <c r="I87" s="694"/>
      <c r="J87" s="694"/>
      <c r="K87" s="694"/>
    </row>
    <row r="88" spans="1:11">
      <c r="A88" s="695"/>
      <c r="B88" s="726"/>
      <c r="D88" s="694"/>
      <c r="E88" s="694"/>
      <c r="F88" s="694"/>
      <c r="G88" s="694"/>
      <c r="H88" s="694"/>
      <c r="I88" s="694"/>
      <c r="J88" s="694"/>
      <c r="K88" s="694"/>
    </row>
    <row r="89" spans="1:11">
      <c r="A89" s="695"/>
      <c r="B89" s="726"/>
      <c r="D89" s="694"/>
      <c r="E89" s="694"/>
      <c r="F89" s="694"/>
      <c r="G89" s="694"/>
      <c r="H89" s="694"/>
      <c r="I89" s="694"/>
      <c r="J89" s="694"/>
      <c r="K89" s="694"/>
    </row>
    <row r="90" spans="1:11">
      <c r="A90" s="695"/>
      <c r="B90" s="726"/>
      <c r="D90" s="694"/>
      <c r="E90" s="694"/>
      <c r="F90" s="694"/>
      <c r="G90" s="694"/>
      <c r="H90" s="694"/>
      <c r="I90" s="694"/>
      <c r="J90" s="694"/>
      <c r="K90" s="694"/>
    </row>
    <row r="91" spans="1:11">
      <c r="A91" s="695"/>
      <c r="B91" s="726"/>
      <c r="D91" s="694"/>
      <c r="E91" s="694"/>
      <c r="F91" s="694"/>
      <c r="G91" s="694"/>
      <c r="H91" s="694"/>
      <c r="I91" s="694"/>
      <c r="J91" s="694"/>
      <c r="K91" s="694"/>
    </row>
    <row r="92" spans="1:11">
      <c r="A92" s="695"/>
      <c r="B92" s="726"/>
      <c r="D92" s="694"/>
      <c r="E92" s="694"/>
      <c r="F92" s="694"/>
      <c r="G92" s="694"/>
      <c r="H92" s="694"/>
      <c r="I92" s="694"/>
      <c r="J92" s="694"/>
      <c r="K92" s="694"/>
    </row>
    <row r="93" spans="1:11">
      <c r="A93" s="695"/>
      <c r="B93" s="726"/>
      <c r="D93" s="694"/>
      <c r="E93" s="694"/>
      <c r="F93" s="694"/>
      <c r="G93" s="694"/>
      <c r="H93" s="694"/>
      <c r="I93" s="694"/>
      <c r="J93" s="694"/>
      <c r="K93" s="694"/>
    </row>
    <row r="94" spans="1:11">
      <c r="A94" s="695"/>
      <c r="B94" s="726"/>
      <c r="D94" s="694"/>
      <c r="E94" s="694"/>
      <c r="F94" s="694"/>
      <c r="G94" s="694"/>
      <c r="H94" s="694"/>
      <c r="I94" s="694"/>
      <c r="J94" s="694"/>
      <c r="K94" s="694"/>
    </row>
    <row r="95" spans="1:11">
      <c r="A95" s="695"/>
      <c r="B95" s="726"/>
      <c r="D95" s="694"/>
      <c r="E95" s="694"/>
      <c r="F95" s="694"/>
      <c r="G95" s="694"/>
      <c r="H95" s="694"/>
      <c r="I95" s="694"/>
      <c r="J95" s="694"/>
      <c r="K95" s="694"/>
    </row>
    <row r="96" spans="1:11">
      <c r="A96" s="695"/>
      <c r="B96" s="726"/>
      <c r="D96" s="694"/>
      <c r="E96" s="694"/>
      <c r="F96" s="694"/>
      <c r="G96" s="694"/>
      <c r="H96" s="694"/>
      <c r="I96" s="694"/>
      <c r="J96" s="694"/>
      <c r="K96" s="694"/>
    </row>
    <row r="97" spans="1:11">
      <c r="A97" s="695"/>
      <c r="B97" s="726"/>
      <c r="D97" s="694"/>
      <c r="E97" s="694"/>
      <c r="F97" s="694"/>
      <c r="G97" s="694"/>
      <c r="H97" s="694"/>
      <c r="I97" s="694"/>
      <c r="J97" s="694"/>
      <c r="K97" s="694"/>
    </row>
    <row r="98" spans="1:11">
      <c r="A98" s="695"/>
      <c r="B98" s="726"/>
      <c r="D98" s="694"/>
      <c r="E98" s="694"/>
      <c r="F98" s="694"/>
      <c r="G98" s="694"/>
      <c r="H98" s="694"/>
      <c r="I98" s="694"/>
      <c r="J98" s="694"/>
      <c r="K98" s="694"/>
    </row>
    <row r="99" spans="1:11">
      <c r="A99" s="695"/>
      <c r="B99" s="726"/>
      <c r="D99" s="694"/>
      <c r="E99" s="694"/>
      <c r="F99" s="694"/>
      <c r="G99" s="694"/>
      <c r="H99" s="694"/>
      <c r="I99" s="694"/>
      <c r="J99" s="694"/>
      <c r="K99" s="694"/>
    </row>
    <row r="100" spans="1:11">
      <c r="A100" s="695"/>
      <c r="B100" s="726"/>
      <c r="D100" s="694"/>
      <c r="E100" s="694"/>
      <c r="F100" s="694"/>
      <c r="G100" s="694"/>
      <c r="H100" s="694"/>
      <c r="I100" s="694"/>
      <c r="J100" s="694"/>
      <c r="K100" s="694"/>
    </row>
    <row r="101" spans="1:11">
      <c r="A101" s="695"/>
      <c r="B101" s="726"/>
      <c r="D101" s="694"/>
      <c r="E101" s="694"/>
      <c r="F101" s="694"/>
      <c r="G101" s="694"/>
      <c r="H101" s="694"/>
      <c r="I101" s="694"/>
      <c r="J101" s="694"/>
      <c r="K101" s="694"/>
    </row>
    <row r="102" spans="1:11">
      <c r="A102" s="695"/>
      <c r="B102" s="726"/>
      <c r="D102" s="694"/>
      <c r="E102" s="694"/>
      <c r="F102" s="694"/>
      <c r="G102" s="694"/>
      <c r="H102" s="694"/>
      <c r="I102" s="694"/>
      <c r="J102" s="694"/>
      <c r="K102" s="694"/>
    </row>
    <row r="103" spans="1:11">
      <c r="A103" s="695"/>
      <c r="B103" s="726"/>
      <c r="D103" s="694"/>
      <c r="E103" s="694"/>
      <c r="F103" s="694"/>
      <c r="G103" s="694"/>
      <c r="H103" s="694"/>
      <c r="I103" s="694"/>
      <c r="J103" s="694"/>
      <c r="K103" s="694"/>
    </row>
    <row r="104" spans="1:11">
      <c r="A104" s="696"/>
      <c r="B104" s="728"/>
      <c r="D104" s="694"/>
      <c r="E104" s="694"/>
      <c r="F104" s="694"/>
      <c r="G104" s="694"/>
      <c r="H104" s="694"/>
      <c r="I104" s="694"/>
      <c r="J104" s="694"/>
      <c r="K104" s="694"/>
    </row>
    <row r="105" spans="1:11">
      <c r="A105" s="696"/>
      <c r="B105" s="728"/>
      <c r="D105" s="694"/>
      <c r="E105" s="694"/>
      <c r="F105" s="694"/>
      <c r="G105" s="694"/>
      <c r="H105" s="694"/>
      <c r="I105" s="694"/>
      <c r="J105" s="694"/>
      <c r="K105" s="694"/>
    </row>
    <row r="106" spans="1:11">
      <c r="A106" s="696"/>
      <c r="B106" s="728"/>
      <c r="D106" s="694"/>
      <c r="E106" s="694"/>
      <c r="F106" s="694"/>
      <c r="G106" s="694"/>
      <c r="H106" s="694"/>
      <c r="I106" s="694"/>
      <c r="J106" s="694"/>
      <c r="K106" s="694"/>
    </row>
    <row r="107" spans="1:11">
      <c r="A107" s="696"/>
      <c r="B107" s="728"/>
      <c r="D107" s="694"/>
      <c r="E107" s="694"/>
      <c r="F107" s="694"/>
      <c r="G107" s="694"/>
      <c r="H107" s="694"/>
      <c r="I107" s="694"/>
      <c r="J107" s="694"/>
      <c r="K107" s="694"/>
    </row>
    <row r="108" spans="1:11">
      <c r="A108" s="696"/>
      <c r="B108" s="728"/>
      <c r="D108" s="694"/>
      <c r="E108" s="694"/>
      <c r="F108" s="694"/>
      <c r="G108" s="694"/>
      <c r="H108" s="694"/>
      <c r="I108" s="694"/>
      <c r="J108" s="694"/>
      <c r="K108" s="694"/>
    </row>
    <row r="109" spans="1:11">
      <c r="A109" s="696"/>
      <c r="B109" s="728"/>
      <c r="D109" s="694"/>
      <c r="E109" s="694"/>
      <c r="F109" s="694"/>
      <c r="G109" s="694"/>
      <c r="H109" s="694"/>
      <c r="I109" s="694"/>
      <c r="J109" s="694"/>
      <c r="K109" s="694"/>
    </row>
    <row r="110" spans="1:11">
      <c r="A110" s="696"/>
      <c r="B110" s="728"/>
      <c r="D110" s="694"/>
      <c r="E110" s="694"/>
      <c r="F110" s="694"/>
      <c r="G110" s="694"/>
      <c r="H110" s="694"/>
      <c r="I110" s="694"/>
      <c r="J110" s="694"/>
      <c r="K110" s="694"/>
    </row>
    <row r="111" spans="1:11">
      <c r="A111" s="696"/>
      <c r="B111" s="728"/>
      <c r="D111" s="694"/>
      <c r="E111" s="694"/>
      <c r="F111" s="694"/>
      <c r="G111" s="694"/>
      <c r="H111" s="694"/>
      <c r="I111" s="694"/>
      <c r="J111" s="694"/>
      <c r="K111" s="694"/>
    </row>
    <row r="112" spans="1:11">
      <c r="A112" s="696"/>
      <c r="B112" s="728"/>
      <c r="D112" s="694"/>
      <c r="E112" s="694"/>
      <c r="F112" s="694"/>
      <c r="G112" s="694"/>
      <c r="H112" s="694"/>
      <c r="I112" s="694"/>
      <c r="J112" s="694"/>
      <c r="K112" s="694"/>
    </row>
    <row r="113" spans="1:11">
      <c r="A113" s="696"/>
      <c r="B113" s="728"/>
      <c r="D113" s="694"/>
      <c r="E113" s="694"/>
      <c r="F113" s="694"/>
      <c r="G113" s="694"/>
      <c r="H113" s="694"/>
      <c r="I113" s="694"/>
      <c r="J113" s="694"/>
      <c r="K113" s="694"/>
    </row>
    <row r="114" spans="1:11">
      <c r="A114" s="696"/>
      <c r="B114" s="728"/>
      <c r="D114" s="694"/>
      <c r="E114" s="694"/>
      <c r="F114" s="694"/>
      <c r="G114" s="694"/>
      <c r="H114" s="694"/>
      <c r="I114" s="694"/>
      <c r="J114" s="694"/>
      <c r="K114" s="694"/>
    </row>
    <row r="115" spans="1:11">
      <c r="A115" s="696"/>
      <c r="B115" s="728"/>
      <c r="D115" s="694"/>
      <c r="E115" s="694"/>
      <c r="F115" s="694"/>
      <c r="G115" s="694"/>
      <c r="H115" s="694"/>
      <c r="I115" s="694"/>
      <c r="J115" s="694"/>
      <c r="K115" s="694"/>
    </row>
    <row r="116" spans="1:11">
      <c r="A116" s="696"/>
      <c r="B116" s="728"/>
      <c r="D116" s="694"/>
      <c r="E116" s="694"/>
      <c r="F116" s="694"/>
      <c r="G116" s="694"/>
      <c r="H116" s="694"/>
      <c r="I116" s="694"/>
      <c r="J116" s="694"/>
      <c r="K116" s="694"/>
    </row>
    <row r="117" spans="1:11">
      <c r="A117" s="696"/>
      <c r="B117" s="728"/>
      <c r="D117" s="694"/>
      <c r="E117" s="694"/>
      <c r="F117" s="694"/>
      <c r="G117" s="694"/>
      <c r="H117" s="694"/>
      <c r="I117" s="694"/>
      <c r="J117" s="694"/>
      <c r="K117" s="694"/>
    </row>
    <row r="118" spans="1:11">
      <c r="A118" s="696"/>
      <c r="B118" s="728"/>
      <c r="D118" s="694"/>
      <c r="E118" s="694"/>
      <c r="F118" s="694"/>
      <c r="G118" s="694"/>
      <c r="H118" s="694"/>
      <c r="I118" s="694"/>
      <c r="J118" s="694"/>
      <c r="K118" s="694"/>
    </row>
    <row r="119" spans="1:11">
      <c r="A119" s="696"/>
      <c r="B119" s="728"/>
      <c r="D119" s="694"/>
      <c r="E119" s="694"/>
      <c r="F119" s="694"/>
      <c r="G119" s="694"/>
      <c r="H119" s="694"/>
      <c r="I119" s="694"/>
      <c r="J119" s="694"/>
      <c r="K119" s="694"/>
    </row>
    <row r="120" spans="1:11">
      <c r="A120" s="696"/>
      <c r="B120" s="728"/>
      <c r="D120" s="694"/>
      <c r="E120" s="694"/>
      <c r="F120" s="694"/>
      <c r="G120" s="694"/>
      <c r="H120" s="694"/>
      <c r="I120" s="694"/>
      <c r="J120" s="694"/>
      <c r="K120" s="694"/>
    </row>
    <row r="121" spans="1:11">
      <c r="A121" s="696"/>
      <c r="B121" s="728"/>
      <c r="D121" s="694"/>
      <c r="E121" s="694"/>
      <c r="F121" s="694"/>
      <c r="G121" s="694"/>
      <c r="H121" s="694"/>
      <c r="I121" s="694"/>
      <c r="J121" s="694"/>
      <c r="K121" s="694"/>
    </row>
    <row r="122" spans="1:11">
      <c r="A122" s="696"/>
      <c r="B122" s="728"/>
      <c r="D122" s="694"/>
      <c r="E122" s="694"/>
      <c r="F122" s="694"/>
      <c r="G122" s="694"/>
      <c r="H122" s="694"/>
      <c r="I122" s="694"/>
      <c r="J122" s="694"/>
      <c r="K122" s="694"/>
    </row>
    <row r="123" spans="1:11">
      <c r="A123" s="696"/>
      <c r="B123" s="728"/>
      <c r="D123" s="694"/>
      <c r="E123" s="694"/>
      <c r="F123" s="694"/>
      <c r="G123" s="694"/>
      <c r="H123" s="694"/>
      <c r="I123" s="694"/>
      <c r="J123" s="694"/>
      <c r="K123" s="694"/>
    </row>
    <row r="124" spans="1:11">
      <c r="A124" s="696"/>
      <c r="B124" s="728"/>
      <c r="D124" s="694"/>
      <c r="E124" s="694"/>
      <c r="F124" s="694"/>
      <c r="G124" s="694"/>
      <c r="H124" s="694"/>
      <c r="I124" s="694"/>
      <c r="J124" s="694"/>
      <c r="K124" s="694"/>
    </row>
    <row r="125" spans="1:11">
      <c r="A125" s="696"/>
      <c r="B125" s="728"/>
      <c r="D125" s="694"/>
      <c r="E125" s="694"/>
      <c r="F125" s="694"/>
      <c r="G125" s="694"/>
      <c r="H125" s="694"/>
      <c r="I125" s="694"/>
      <c r="J125" s="694"/>
      <c r="K125" s="694"/>
    </row>
    <row r="126" spans="1:11">
      <c r="A126" s="696"/>
      <c r="B126" s="728"/>
      <c r="D126" s="694"/>
      <c r="E126" s="694"/>
      <c r="F126" s="694"/>
      <c r="G126" s="694"/>
      <c r="H126" s="694"/>
      <c r="I126" s="694"/>
      <c r="J126" s="694"/>
      <c r="K126" s="694"/>
    </row>
    <row r="127" spans="1:11">
      <c r="A127" s="696"/>
      <c r="B127" s="728"/>
      <c r="D127" s="694"/>
      <c r="E127" s="694"/>
      <c r="F127" s="694"/>
      <c r="G127" s="694"/>
      <c r="H127" s="694"/>
      <c r="I127" s="694"/>
      <c r="J127" s="694"/>
      <c r="K127" s="694"/>
    </row>
    <row r="128" spans="1:11">
      <c r="A128" s="696"/>
      <c r="B128" s="728"/>
      <c r="D128" s="694"/>
      <c r="E128" s="694"/>
      <c r="F128" s="694"/>
      <c r="G128" s="694"/>
      <c r="H128" s="694"/>
      <c r="I128" s="694"/>
      <c r="J128" s="694"/>
      <c r="K128" s="694"/>
    </row>
    <row r="129" spans="1:11">
      <c r="A129" s="696"/>
      <c r="B129" s="728"/>
      <c r="D129" s="694"/>
      <c r="E129" s="694"/>
      <c r="F129" s="694"/>
      <c r="G129" s="694"/>
      <c r="H129" s="694"/>
      <c r="I129" s="694"/>
      <c r="J129" s="694"/>
      <c r="K129" s="694"/>
    </row>
    <row r="130" spans="1:11">
      <c r="A130" s="696"/>
      <c r="B130" s="728"/>
      <c r="D130" s="694"/>
      <c r="E130" s="694"/>
      <c r="F130" s="694"/>
      <c r="G130" s="694"/>
      <c r="H130" s="694"/>
      <c r="I130" s="694"/>
      <c r="J130" s="694"/>
      <c r="K130" s="694"/>
    </row>
    <row r="131" spans="1:11">
      <c r="A131" s="696"/>
      <c r="B131" s="728"/>
      <c r="D131" s="694"/>
      <c r="E131" s="694"/>
      <c r="F131" s="694"/>
      <c r="G131" s="694"/>
      <c r="H131" s="694"/>
      <c r="I131" s="694"/>
      <c r="J131" s="694"/>
      <c r="K131" s="694"/>
    </row>
    <row r="132" spans="1:11">
      <c r="A132" s="696"/>
      <c r="B132" s="728"/>
      <c r="D132" s="694"/>
      <c r="E132" s="694"/>
      <c r="F132" s="694"/>
      <c r="G132" s="694"/>
      <c r="H132" s="694"/>
      <c r="I132" s="694"/>
      <c r="J132" s="694"/>
      <c r="K132" s="694"/>
    </row>
    <row r="133" spans="1:11">
      <c r="A133" s="696"/>
      <c r="B133" s="728"/>
      <c r="D133" s="694"/>
      <c r="E133" s="694"/>
      <c r="F133" s="694"/>
      <c r="G133" s="694"/>
      <c r="H133" s="694"/>
      <c r="I133" s="694"/>
      <c r="J133" s="694"/>
      <c r="K133" s="694"/>
    </row>
    <row r="134" spans="1:11">
      <c r="A134" s="696"/>
      <c r="B134" s="728"/>
      <c r="D134" s="694"/>
      <c r="E134" s="694"/>
      <c r="F134" s="694"/>
      <c r="G134" s="694"/>
      <c r="H134" s="694"/>
      <c r="I134" s="694"/>
      <c r="J134" s="694"/>
      <c r="K134" s="694"/>
    </row>
    <row r="135" spans="1:11">
      <c r="A135" s="696"/>
      <c r="B135" s="728"/>
      <c r="D135" s="694"/>
      <c r="E135" s="694"/>
      <c r="F135" s="694"/>
      <c r="G135" s="694"/>
      <c r="H135" s="694"/>
      <c r="I135" s="694"/>
      <c r="J135" s="694"/>
      <c r="K135" s="694"/>
    </row>
    <row r="136" spans="1:11">
      <c r="A136" s="696"/>
      <c r="B136" s="728"/>
      <c r="D136" s="694"/>
      <c r="E136" s="694"/>
      <c r="F136" s="694"/>
      <c r="G136" s="694"/>
      <c r="H136" s="694"/>
      <c r="I136" s="694"/>
      <c r="J136" s="694"/>
      <c r="K136" s="694"/>
    </row>
    <row r="137" spans="1:11">
      <c r="A137" s="696"/>
      <c r="B137" s="728"/>
      <c r="D137" s="694"/>
      <c r="E137" s="694"/>
      <c r="F137" s="694"/>
      <c r="G137" s="694"/>
      <c r="H137" s="694"/>
      <c r="I137" s="694"/>
      <c r="J137" s="694"/>
      <c r="K137" s="694"/>
    </row>
    <row r="138" spans="1:11">
      <c r="A138" s="696"/>
      <c r="B138" s="728"/>
      <c r="D138" s="694"/>
      <c r="E138" s="694"/>
      <c r="F138" s="694"/>
      <c r="G138" s="694"/>
      <c r="H138" s="694"/>
      <c r="I138" s="694"/>
      <c r="J138" s="694"/>
      <c r="K138" s="694"/>
    </row>
    <row r="139" spans="1:11">
      <c r="A139" s="696"/>
      <c r="B139" s="728"/>
      <c r="D139" s="694"/>
      <c r="E139" s="694"/>
      <c r="F139" s="694"/>
      <c r="G139" s="694"/>
      <c r="H139" s="694"/>
      <c r="I139" s="694"/>
      <c r="J139" s="694"/>
      <c r="K139" s="694"/>
    </row>
    <row r="140" spans="1:11">
      <c r="A140" s="696"/>
      <c r="B140" s="728"/>
      <c r="D140" s="694"/>
      <c r="E140" s="694"/>
      <c r="F140" s="694"/>
      <c r="G140" s="694"/>
      <c r="H140" s="694"/>
      <c r="I140" s="694"/>
      <c r="J140" s="694"/>
      <c r="K140" s="694"/>
    </row>
    <row r="141" spans="1:11">
      <c r="A141" s="696"/>
      <c r="B141" s="728"/>
      <c r="D141" s="694"/>
      <c r="E141" s="694"/>
      <c r="F141" s="694"/>
      <c r="G141" s="694"/>
      <c r="H141" s="694"/>
      <c r="I141" s="694"/>
      <c r="J141" s="694"/>
      <c r="K141" s="694"/>
    </row>
    <row r="142" spans="1:11">
      <c r="A142" s="696"/>
      <c r="B142" s="728"/>
      <c r="D142" s="694"/>
      <c r="E142" s="694"/>
      <c r="F142" s="694"/>
      <c r="G142" s="694"/>
      <c r="H142" s="694"/>
      <c r="I142" s="694"/>
      <c r="J142" s="694"/>
      <c r="K142" s="694"/>
    </row>
    <row r="143" spans="1:11">
      <c r="A143" s="696"/>
      <c r="B143" s="728"/>
      <c r="D143" s="694"/>
      <c r="E143" s="694"/>
      <c r="F143" s="694"/>
      <c r="G143" s="694"/>
      <c r="H143" s="694"/>
      <c r="I143" s="694"/>
      <c r="J143" s="694"/>
      <c r="K143" s="694"/>
    </row>
    <row r="144" spans="1:11">
      <c r="A144" s="696"/>
      <c r="B144" s="728"/>
      <c r="D144" s="694"/>
      <c r="E144" s="694"/>
      <c r="F144" s="694"/>
      <c r="G144" s="694"/>
      <c r="H144" s="694"/>
      <c r="I144" s="694"/>
      <c r="J144" s="694"/>
      <c r="K144" s="694"/>
    </row>
    <row r="145" spans="1:11">
      <c r="A145" s="696"/>
      <c r="B145" s="728"/>
      <c r="D145" s="694"/>
      <c r="E145" s="694"/>
      <c r="F145" s="694"/>
      <c r="G145" s="694"/>
      <c r="H145" s="694"/>
      <c r="I145" s="694"/>
      <c r="J145" s="694"/>
      <c r="K145" s="694"/>
    </row>
    <row r="146" spans="1:11">
      <c r="A146" s="696"/>
      <c r="B146" s="728"/>
      <c r="D146" s="694"/>
      <c r="E146" s="694"/>
      <c r="F146" s="694"/>
      <c r="G146" s="694"/>
      <c r="H146" s="694"/>
      <c r="I146" s="694"/>
      <c r="J146" s="694"/>
      <c r="K146" s="694"/>
    </row>
    <row r="147" spans="1:11">
      <c r="A147" s="696"/>
      <c r="B147" s="728"/>
      <c r="D147" s="694"/>
      <c r="E147" s="694"/>
      <c r="F147" s="694"/>
      <c r="G147" s="694"/>
      <c r="H147" s="694"/>
      <c r="I147" s="694"/>
      <c r="J147" s="694"/>
      <c r="K147" s="694"/>
    </row>
    <row r="148" spans="1:11">
      <c r="A148" s="696"/>
      <c r="B148" s="728"/>
      <c r="D148" s="694"/>
      <c r="E148" s="694"/>
      <c r="F148" s="694"/>
      <c r="G148" s="694"/>
      <c r="H148" s="694"/>
      <c r="I148" s="694"/>
      <c r="J148" s="694"/>
      <c r="K148" s="694"/>
    </row>
    <row r="149" spans="1:11">
      <c r="A149" s="696"/>
      <c r="B149" s="728"/>
      <c r="D149" s="694"/>
      <c r="E149" s="694"/>
      <c r="F149" s="694"/>
      <c r="G149" s="694"/>
      <c r="H149" s="694"/>
      <c r="I149" s="694"/>
      <c r="J149" s="694"/>
      <c r="K149" s="694"/>
    </row>
    <row r="150" spans="1:11">
      <c r="A150" s="696"/>
      <c r="B150" s="728"/>
      <c r="D150" s="694"/>
      <c r="E150" s="694"/>
      <c r="F150" s="694"/>
      <c r="G150" s="694"/>
      <c r="H150" s="694"/>
      <c r="I150" s="694"/>
      <c r="J150" s="694"/>
      <c r="K150" s="694"/>
    </row>
    <row r="151" spans="1:11">
      <c r="A151" s="696"/>
      <c r="B151" s="728"/>
      <c r="D151" s="694"/>
      <c r="E151" s="694"/>
      <c r="F151" s="694"/>
      <c r="G151" s="694"/>
      <c r="H151" s="694"/>
      <c r="I151" s="694"/>
      <c r="J151" s="694"/>
      <c r="K151" s="694"/>
    </row>
    <row r="152" spans="1:11">
      <c r="A152" s="696"/>
      <c r="B152" s="728"/>
      <c r="D152" s="694"/>
      <c r="E152" s="694"/>
      <c r="F152" s="694"/>
      <c r="G152" s="694"/>
      <c r="H152" s="694"/>
      <c r="I152" s="694"/>
      <c r="J152" s="694"/>
      <c r="K152" s="694"/>
    </row>
    <row r="153" spans="1:11">
      <c r="A153" s="696"/>
      <c r="B153" s="728"/>
      <c r="D153" s="694"/>
      <c r="E153" s="694"/>
      <c r="F153" s="694"/>
      <c r="G153" s="694"/>
      <c r="H153" s="694"/>
      <c r="I153" s="694"/>
      <c r="J153" s="694"/>
      <c r="K153" s="694"/>
    </row>
    <row r="154" spans="1:11">
      <c r="A154" s="696"/>
      <c r="B154" s="728"/>
      <c r="D154" s="694"/>
      <c r="E154" s="694"/>
      <c r="F154" s="694"/>
      <c r="G154" s="694"/>
      <c r="H154" s="694"/>
      <c r="I154" s="694"/>
      <c r="J154" s="694"/>
      <c r="K154" s="694"/>
    </row>
    <row r="155" spans="1:11">
      <c r="A155" s="696"/>
      <c r="B155" s="728"/>
      <c r="D155" s="694"/>
      <c r="E155" s="694"/>
      <c r="F155" s="694"/>
      <c r="G155" s="694"/>
      <c r="H155" s="694"/>
      <c r="I155" s="694"/>
      <c r="J155" s="694"/>
      <c r="K155" s="694"/>
    </row>
    <row r="156" spans="1:11">
      <c r="A156" s="696"/>
      <c r="B156" s="728"/>
      <c r="D156" s="694"/>
      <c r="E156" s="694"/>
      <c r="F156" s="694"/>
      <c r="G156" s="694"/>
      <c r="H156" s="694"/>
      <c r="I156" s="694"/>
      <c r="J156" s="694"/>
      <c r="K156" s="694"/>
    </row>
    <row r="157" spans="1:11">
      <c r="A157" s="696"/>
      <c r="B157" s="728"/>
      <c r="D157" s="694"/>
      <c r="E157" s="694"/>
      <c r="F157" s="694"/>
      <c r="G157" s="694"/>
      <c r="H157" s="694"/>
      <c r="I157" s="694"/>
      <c r="J157" s="694"/>
      <c r="K157" s="694"/>
    </row>
    <row r="158" spans="1:11">
      <c r="A158" s="696"/>
      <c r="B158" s="728"/>
      <c r="D158" s="694"/>
      <c r="E158" s="694"/>
      <c r="F158" s="694"/>
      <c r="G158" s="694"/>
      <c r="H158" s="694"/>
      <c r="I158" s="694"/>
      <c r="J158" s="694"/>
      <c r="K158" s="694"/>
    </row>
    <row r="159" spans="1:11">
      <c r="A159" s="696"/>
      <c r="B159" s="728"/>
      <c r="D159" s="694"/>
      <c r="E159" s="694"/>
      <c r="F159" s="694"/>
      <c r="G159" s="694"/>
      <c r="H159" s="694"/>
      <c r="I159" s="694"/>
      <c r="J159" s="694"/>
      <c r="K159" s="694"/>
    </row>
    <row r="160" spans="1:11">
      <c r="A160" s="696"/>
      <c r="B160" s="728"/>
      <c r="D160" s="694"/>
      <c r="E160" s="694"/>
      <c r="F160" s="694"/>
      <c r="G160" s="694"/>
      <c r="H160" s="694"/>
      <c r="I160" s="694"/>
      <c r="J160" s="694"/>
      <c r="K160" s="694"/>
    </row>
    <row r="161" spans="1:11">
      <c r="A161" s="696"/>
      <c r="B161" s="728"/>
      <c r="D161" s="694"/>
      <c r="E161" s="694"/>
      <c r="F161" s="694"/>
      <c r="G161" s="694"/>
      <c r="H161" s="694"/>
      <c r="I161" s="694"/>
      <c r="J161" s="694"/>
      <c r="K161" s="694"/>
    </row>
    <row r="162" spans="1:11">
      <c r="A162" s="696"/>
      <c r="B162" s="728"/>
      <c r="D162" s="694"/>
      <c r="E162" s="694"/>
      <c r="F162" s="694"/>
      <c r="G162" s="694"/>
      <c r="H162" s="694"/>
      <c r="I162" s="694"/>
      <c r="J162" s="694"/>
      <c r="K162" s="694"/>
    </row>
    <row r="163" spans="1:11">
      <c r="A163" s="696"/>
      <c r="B163" s="728"/>
      <c r="D163" s="694"/>
      <c r="E163" s="694"/>
      <c r="F163" s="694"/>
      <c r="G163" s="694"/>
      <c r="H163" s="694"/>
      <c r="I163" s="694"/>
      <c r="J163" s="694"/>
      <c r="K163" s="694"/>
    </row>
    <row r="164" spans="1:11">
      <c r="A164" s="696"/>
      <c r="B164" s="728"/>
      <c r="D164" s="694"/>
      <c r="E164" s="694"/>
      <c r="F164" s="694"/>
      <c r="G164" s="694"/>
      <c r="H164" s="694"/>
      <c r="I164" s="694"/>
      <c r="J164" s="694"/>
      <c r="K164" s="694"/>
    </row>
    <row r="165" spans="1:11">
      <c r="A165" s="696"/>
      <c r="B165" s="728"/>
      <c r="D165" s="694"/>
      <c r="E165" s="694"/>
      <c r="F165" s="694"/>
      <c r="G165" s="694"/>
      <c r="H165" s="694"/>
      <c r="I165" s="694"/>
      <c r="J165" s="694"/>
      <c r="K165" s="694"/>
    </row>
    <row r="166" spans="1:11">
      <c r="A166" s="696"/>
      <c r="B166" s="728"/>
      <c r="D166" s="694"/>
      <c r="E166" s="694"/>
      <c r="F166" s="694"/>
      <c r="G166" s="694"/>
      <c r="H166" s="694"/>
      <c r="I166" s="694"/>
      <c r="J166" s="694"/>
      <c r="K166" s="694"/>
    </row>
    <row r="167" spans="1:11">
      <c r="A167" s="696"/>
      <c r="B167" s="728"/>
      <c r="D167" s="694"/>
      <c r="E167" s="694"/>
      <c r="F167" s="694"/>
      <c r="G167" s="694"/>
      <c r="H167" s="694"/>
      <c r="I167" s="694"/>
      <c r="J167" s="694"/>
      <c r="K167" s="694"/>
    </row>
    <row r="168" spans="1:11">
      <c r="A168" s="696"/>
      <c r="B168" s="728"/>
      <c r="D168" s="694"/>
      <c r="E168" s="694"/>
      <c r="F168" s="694"/>
      <c r="G168" s="694"/>
      <c r="H168" s="694"/>
      <c r="I168" s="694"/>
      <c r="J168" s="694"/>
      <c r="K168" s="694"/>
    </row>
    <row r="169" spans="1:11">
      <c r="A169" s="696"/>
      <c r="B169" s="728"/>
      <c r="D169" s="694"/>
      <c r="E169" s="694"/>
      <c r="F169" s="694"/>
      <c r="G169" s="694"/>
      <c r="H169" s="694"/>
      <c r="I169" s="694"/>
      <c r="J169" s="694"/>
      <c r="K169" s="694"/>
    </row>
    <row r="170" spans="1:11">
      <c r="A170" s="696"/>
      <c r="B170" s="728"/>
      <c r="D170" s="694"/>
      <c r="E170" s="694"/>
      <c r="F170" s="694"/>
      <c r="G170" s="694"/>
      <c r="H170" s="694"/>
      <c r="I170" s="694"/>
      <c r="J170" s="694"/>
      <c r="K170" s="694"/>
    </row>
    <row r="171" spans="1:11">
      <c r="A171" s="696"/>
      <c r="B171" s="728"/>
      <c r="D171" s="694"/>
      <c r="E171" s="694"/>
      <c r="F171" s="694"/>
      <c r="G171" s="694"/>
      <c r="H171" s="694"/>
      <c r="I171" s="694"/>
      <c r="J171" s="694"/>
      <c r="K171" s="694"/>
    </row>
    <row r="172" spans="1:11">
      <c r="A172" s="696"/>
      <c r="B172" s="728"/>
      <c r="D172" s="694"/>
      <c r="E172" s="694"/>
      <c r="F172" s="694"/>
      <c r="G172" s="694"/>
      <c r="H172" s="694"/>
      <c r="I172" s="694"/>
      <c r="J172" s="694"/>
      <c r="K172" s="694"/>
    </row>
    <row r="173" spans="1:11">
      <c r="A173" s="696"/>
      <c r="B173" s="728"/>
      <c r="D173" s="694"/>
      <c r="E173" s="694"/>
      <c r="F173" s="694"/>
      <c r="G173" s="694"/>
      <c r="H173" s="694"/>
      <c r="I173" s="694"/>
      <c r="J173" s="694"/>
      <c r="K173" s="694"/>
    </row>
    <row r="174" spans="1:11">
      <c r="A174" s="696"/>
      <c r="B174" s="728"/>
      <c r="D174" s="694"/>
      <c r="E174" s="694"/>
      <c r="F174" s="694"/>
      <c r="G174" s="694"/>
      <c r="H174" s="694"/>
      <c r="I174" s="694"/>
      <c r="J174" s="694"/>
      <c r="K174" s="694"/>
    </row>
    <row r="175" spans="1:11">
      <c r="A175" s="696"/>
      <c r="B175" s="728"/>
      <c r="D175" s="694"/>
      <c r="E175" s="694"/>
      <c r="F175" s="694"/>
      <c r="G175" s="694"/>
      <c r="H175" s="694"/>
      <c r="I175" s="694"/>
      <c r="J175" s="694"/>
      <c r="K175" s="694"/>
    </row>
    <row r="176" spans="1:11">
      <c r="A176" s="696"/>
      <c r="B176" s="728"/>
    </row>
    <row r="177" spans="1:2">
      <c r="A177" s="696"/>
      <c r="B177" s="728"/>
    </row>
    <row r="178" spans="1:2">
      <c r="A178" s="696"/>
      <c r="B178" s="728"/>
    </row>
    <row r="179" spans="1:2">
      <c r="A179" s="696"/>
      <c r="B179" s="728"/>
    </row>
    <row r="180" spans="1:2">
      <c r="A180" s="696"/>
      <c r="B180" s="728"/>
    </row>
    <row r="181" spans="1:2">
      <c r="A181" s="696"/>
      <c r="B181" s="728"/>
    </row>
    <row r="182" spans="1:2">
      <c r="A182" s="696"/>
      <c r="B182" s="728"/>
    </row>
    <row r="183" spans="1:2">
      <c r="A183" s="696"/>
      <c r="B183" s="728"/>
    </row>
    <row r="184" spans="1:2">
      <c r="A184" s="696"/>
      <c r="B184" s="728"/>
    </row>
    <row r="185" spans="1:2">
      <c r="A185" s="696"/>
      <c r="B185" s="728"/>
    </row>
    <row r="186" spans="1:2">
      <c r="A186" s="696"/>
      <c r="B186" s="728"/>
    </row>
    <row r="187" spans="1:2">
      <c r="A187" s="696"/>
      <c r="B187" s="728"/>
    </row>
    <row r="188" spans="1:2">
      <c r="A188" s="696"/>
      <c r="B188" s="728"/>
    </row>
    <row r="189" spans="1:2">
      <c r="A189" s="696"/>
      <c r="B189" s="728"/>
    </row>
    <row r="190" spans="1:2">
      <c r="A190" s="696"/>
      <c r="B190" s="728"/>
    </row>
    <row r="191" spans="1:2">
      <c r="A191" s="696"/>
      <c r="B191" s="728"/>
    </row>
    <row r="192" spans="1:2">
      <c r="A192" s="696"/>
      <c r="B192" s="728"/>
    </row>
    <row r="193" spans="1:2">
      <c r="A193" s="696"/>
      <c r="B193" s="728"/>
    </row>
    <row r="194" spans="1:2">
      <c r="A194" s="696"/>
      <c r="B194" s="728"/>
    </row>
    <row r="195" spans="1:2">
      <c r="A195" s="696"/>
      <c r="B195" s="728"/>
    </row>
    <row r="196" spans="1:2">
      <c r="A196" s="696"/>
      <c r="B196" s="728"/>
    </row>
    <row r="197" spans="1:2">
      <c r="A197" s="696"/>
      <c r="B197" s="728"/>
    </row>
    <row r="198" spans="1:2">
      <c r="A198" s="696"/>
      <c r="B198" s="728"/>
    </row>
    <row r="199" spans="1:2">
      <c r="A199" s="696"/>
      <c r="B199" s="728"/>
    </row>
    <row r="200" spans="1:2">
      <c r="A200" s="696"/>
      <c r="B200" s="728"/>
    </row>
    <row r="201" spans="1:2">
      <c r="A201" s="696"/>
      <c r="B201" s="728"/>
    </row>
    <row r="202" spans="1:2">
      <c r="A202" s="696"/>
      <c r="B202" s="728"/>
    </row>
    <row r="203" spans="1:2">
      <c r="A203" s="696"/>
      <c r="B203" s="728"/>
    </row>
    <row r="204" spans="1:2">
      <c r="A204" s="696"/>
      <c r="B204" s="728"/>
    </row>
    <row r="205" spans="1:2">
      <c r="A205" s="696"/>
      <c r="B205" s="728"/>
    </row>
    <row r="206" spans="1:2">
      <c r="A206" s="696"/>
      <c r="B206" s="728"/>
    </row>
    <row r="207" spans="1:2">
      <c r="A207" s="696"/>
      <c r="B207" s="728"/>
    </row>
    <row r="208" spans="1:2">
      <c r="A208" s="696"/>
      <c r="B208" s="728"/>
    </row>
    <row r="209" spans="1:2">
      <c r="A209" s="696"/>
      <c r="B209" s="728"/>
    </row>
    <row r="210" spans="1:2">
      <c r="A210" s="696"/>
      <c r="B210" s="728"/>
    </row>
    <row r="211" spans="1:2">
      <c r="A211" s="696"/>
      <c r="B211" s="728"/>
    </row>
    <row r="212" spans="1:2">
      <c r="A212" s="696"/>
      <c r="B212" s="728"/>
    </row>
    <row r="213" spans="1:2">
      <c r="A213" s="696"/>
      <c r="B213" s="728"/>
    </row>
    <row r="214" spans="1:2">
      <c r="A214" s="696"/>
      <c r="B214" s="728"/>
    </row>
    <row r="215" spans="1:2">
      <c r="A215" s="696"/>
      <c r="B215" s="728"/>
    </row>
    <row r="216" spans="1:2">
      <c r="A216" s="696"/>
      <c r="B216" s="728"/>
    </row>
    <row r="217" spans="1:2">
      <c r="A217" s="696"/>
      <c r="B217" s="728"/>
    </row>
    <row r="218" spans="1:2">
      <c r="A218" s="696"/>
      <c r="B218" s="728"/>
    </row>
    <row r="219" spans="1:2">
      <c r="A219" s="696"/>
      <c r="B219" s="728"/>
    </row>
    <row r="220" spans="1:2">
      <c r="A220" s="696"/>
      <c r="B220" s="728"/>
    </row>
    <row r="221" spans="1:2">
      <c r="A221" s="696"/>
      <c r="B221" s="728"/>
    </row>
    <row r="222" spans="1:2">
      <c r="A222" s="696"/>
      <c r="B222" s="728"/>
    </row>
    <row r="223" spans="1:2">
      <c r="A223" s="696"/>
      <c r="B223" s="728"/>
    </row>
    <row r="224" spans="1:2">
      <c r="A224" s="696"/>
      <c r="B224" s="728"/>
    </row>
    <row r="225" spans="1:2">
      <c r="A225" s="696"/>
      <c r="B225" s="728"/>
    </row>
    <row r="226" spans="1:2">
      <c r="A226" s="696"/>
      <c r="B226" s="728"/>
    </row>
    <row r="227" spans="1:2">
      <c r="A227" s="696"/>
      <c r="B227" s="728"/>
    </row>
    <row r="228" spans="1:2">
      <c r="A228" s="696"/>
      <c r="B228" s="728"/>
    </row>
    <row r="229" spans="1:2">
      <c r="A229" s="696"/>
      <c r="B229" s="728"/>
    </row>
    <row r="230" spans="1:2">
      <c r="A230" s="696"/>
      <c r="B230" s="728"/>
    </row>
    <row r="231" spans="1:2">
      <c r="A231" s="696"/>
      <c r="B231" s="728"/>
    </row>
    <row r="232" spans="1:2">
      <c r="A232" s="696"/>
      <c r="B232" s="728"/>
    </row>
    <row r="233" spans="1:2">
      <c r="A233" s="696"/>
      <c r="B233" s="728"/>
    </row>
    <row r="234" spans="1:2">
      <c r="A234" s="696"/>
      <c r="B234" s="728"/>
    </row>
    <row r="235" spans="1:2">
      <c r="A235" s="696"/>
      <c r="B235" s="728"/>
    </row>
    <row r="236" spans="1:2">
      <c r="A236" s="696"/>
      <c r="B236" s="728"/>
    </row>
    <row r="237" spans="1:2">
      <c r="A237" s="696"/>
      <c r="B237" s="728"/>
    </row>
    <row r="238" spans="1:2">
      <c r="A238" s="696"/>
      <c r="B238" s="728"/>
    </row>
    <row r="239" spans="1:2">
      <c r="A239" s="696"/>
      <c r="B239" s="728"/>
    </row>
    <row r="240" spans="1:2">
      <c r="A240" s="696"/>
      <c r="B240" s="728"/>
    </row>
    <row r="241" spans="1:2">
      <c r="A241" s="696"/>
      <c r="B241" s="728"/>
    </row>
    <row r="242" spans="1:2">
      <c r="A242" s="696"/>
      <c r="B242" s="728"/>
    </row>
    <row r="243" spans="1:2">
      <c r="A243" s="696"/>
      <c r="B243" s="728"/>
    </row>
    <row r="244" spans="1:2">
      <c r="A244" s="696"/>
      <c r="B244" s="728"/>
    </row>
    <row r="245" spans="1:2">
      <c r="A245" s="696"/>
      <c r="B245" s="728"/>
    </row>
    <row r="246" spans="1:2">
      <c r="A246" s="696"/>
      <c r="B246" s="728"/>
    </row>
    <row r="247" spans="1:2">
      <c r="A247" s="696"/>
      <c r="B247" s="728"/>
    </row>
    <row r="248" spans="1:2">
      <c r="A248" s="696"/>
      <c r="B248" s="728"/>
    </row>
    <row r="249" spans="1:2">
      <c r="A249" s="696"/>
      <c r="B249" s="728"/>
    </row>
    <row r="250" spans="1:2">
      <c r="A250" s="696"/>
      <c r="B250" s="728"/>
    </row>
    <row r="251" spans="1:2">
      <c r="A251" s="696"/>
      <c r="B251" s="728"/>
    </row>
    <row r="252" spans="1:2">
      <c r="A252" s="696"/>
      <c r="B252" s="728"/>
    </row>
    <row r="253" spans="1:2">
      <c r="A253" s="696"/>
      <c r="B253" s="728"/>
    </row>
    <row r="254" spans="1:2">
      <c r="A254" s="696"/>
      <c r="B254" s="728"/>
    </row>
    <row r="255" spans="1:2">
      <c r="A255" s="696"/>
      <c r="B255" s="728"/>
    </row>
    <row r="256" spans="1:2">
      <c r="A256" s="696"/>
      <c r="B256" s="728"/>
    </row>
    <row r="257" spans="1:2">
      <c r="A257" s="696"/>
      <c r="B257" s="728"/>
    </row>
    <row r="258" spans="1:2">
      <c r="A258" s="696"/>
      <c r="B258" s="728"/>
    </row>
    <row r="259" spans="1:2">
      <c r="A259" s="696"/>
      <c r="B259" s="728"/>
    </row>
    <row r="260" spans="1:2">
      <c r="A260" s="696"/>
      <c r="B260" s="728"/>
    </row>
    <row r="261" spans="1:2">
      <c r="A261" s="696"/>
      <c r="B261" s="728"/>
    </row>
    <row r="262" spans="1:2">
      <c r="A262" s="696"/>
      <c r="B262" s="728"/>
    </row>
    <row r="263" spans="1:2">
      <c r="A263" s="696"/>
      <c r="B263" s="728"/>
    </row>
    <row r="264" spans="1:2">
      <c r="A264" s="696"/>
      <c r="B264" s="728"/>
    </row>
    <row r="265" spans="1:2">
      <c r="A265" s="696"/>
      <c r="B265" s="728"/>
    </row>
    <row r="266" spans="1:2">
      <c r="A266" s="696"/>
      <c r="B266" s="728"/>
    </row>
    <row r="267" spans="1:2">
      <c r="A267" s="696"/>
      <c r="B267" s="728"/>
    </row>
    <row r="268" spans="1:2">
      <c r="A268" s="696"/>
      <c r="B268" s="728"/>
    </row>
    <row r="269" spans="1:2">
      <c r="A269" s="696"/>
      <c r="B269" s="728"/>
    </row>
    <row r="270" spans="1:2">
      <c r="A270" s="696"/>
      <c r="B270" s="728"/>
    </row>
    <row r="271" spans="1:2">
      <c r="A271" s="696"/>
      <c r="B271" s="728"/>
    </row>
    <row r="272" spans="1:2">
      <c r="A272" s="696"/>
      <c r="B272" s="728"/>
    </row>
    <row r="273" spans="1:2">
      <c r="A273" s="696"/>
      <c r="B273" s="728"/>
    </row>
    <row r="274" spans="1:2">
      <c r="A274" s="696"/>
      <c r="B274" s="728"/>
    </row>
    <row r="275" spans="1:2">
      <c r="A275" s="696"/>
      <c r="B275" s="728"/>
    </row>
    <row r="276" spans="1:2">
      <c r="A276" s="696"/>
      <c r="B276" s="728"/>
    </row>
    <row r="277" spans="1:2">
      <c r="A277" s="696"/>
      <c r="B277" s="728"/>
    </row>
    <row r="278" spans="1:2">
      <c r="A278" s="696"/>
      <c r="B278" s="728"/>
    </row>
    <row r="279" spans="1:2">
      <c r="A279" s="696"/>
      <c r="B279" s="728"/>
    </row>
    <row r="280" spans="1:2">
      <c r="A280" s="696"/>
      <c r="B280" s="728"/>
    </row>
    <row r="281" spans="1:2">
      <c r="A281" s="696"/>
      <c r="B281" s="728"/>
    </row>
    <row r="282" spans="1:2">
      <c r="A282" s="696"/>
      <c r="B282" s="728"/>
    </row>
    <row r="283" spans="1:2">
      <c r="A283" s="696"/>
      <c r="B283" s="728"/>
    </row>
    <row r="284" spans="1:2">
      <c r="A284" s="696"/>
      <c r="B284" s="728"/>
    </row>
    <row r="285" spans="1:2">
      <c r="A285" s="696"/>
      <c r="B285" s="728"/>
    </row>
    <row r="286" spans="1:2">
      <c r="A286" s="696"/>
      <c r="B286" s="728"/>
    </row>
    <row r="287" spans="1:2">
      <c r="A287" s="696"/>
      <c r="B287" s="728"/>
    </row>
    <row r="288" spans="1:2">
      <c r="A288" s="696"/>
      <c r="B288" s="728"/>
    </row>
    <row r="289" spans="1:2">
      <c r="A289" s="696"/>
      <c r="B289" s="728"/>
    </row>
    <row r="290" spans="1:2">
      <c r="A290" s="696"/>
      <c r="B290" s="728"/>
    </row>
    <row r="291" spans="1:2">
      <c r="A291" s="696"/>
      <c r="B291" s="728"/>
    </row>
    <row r="292" spans="1:2">
      <c r="A292" s="696"/>
      <c r="B292" s="728"/>
    </row>
    <row r="293" spans="1:2">
      <c r="A293" s="696"/>
      <c r="B293" s="728"/>
    </row>
    <row r="294" spans="1:2">
      <c r="A294" s="696"/>
      <c r="B294" s="728"/>
    </row>
    <row r="295" spans="1:2">
      <c r="A295" s="696"/>
      <c r="B295" s="728"/>
    </row>
    <row r="296" spans="1:2">
      <c r="A296" s="696"/>
      <c r="B296" s="728"/>
    </row>
    <row r="297" spans="1:2">
      <c r="A297" s="696"/>
      <c r="B297" s="728"/>
    </row>
    <row r="298" spans="1:2">
      <c r="A298" s="696"/>
      <c r="B298" s="728"/>
    </row>
    <row r="299" spans="1:2">
      <c r="A299" s="696"/>
      <c r="B299" s="728"/>
    </row>
    <row r="300" spans="1:2">
      <c r="A300" s="696"/>
      <c r="B300" s="728"/>
    </row>
    <row r="301" spans="1:2">
      <c r="A301" s="696"/>
      <c r="B301" s="728"/>
    </row>
    <row r="302" spans="1:2">
      <c r="A302" s="696"/>
      <c r="B302" s="728"/>
    </row>
    <row r="303" spans="1:2">
      <c r="A303" s="696"/>
      <c r="B303" s="728"/>
    </row>
    <row r="304" spans="1:2">
      <c r="A304" s="696"/>
      <c r="B304" s="728"/>
    </row>
    <row r="305" spans="1:2">
      <c r="A305" s="696"/>
      <c r="B305" s="728"/>
    </row>
    <row r="306" spans="1:2">
      <c r="A306" s="696"/>
      <c r="B306" s="728"/>
    </row>
    <row r="307" spans="1:2">
      <c r="A307" s="696"/>
      <c r="B307" s="728"/>
    </row>
    <row r="308" spans="1:2">
      <c r="A308" s="696"/>
      <c r="B308" s="728"/>
    </row>
    <row r="309" spans="1:2">
      <c r="A309" s="696"/>
      <c r="B309" s="728"/>
    </row>
    <row r="310" spans="1:2">
      <c r="A310" s="696"/>
      <c r="B310" s="728"/>
    </row>
    <row r="311" spans="1:2">
      <c r="A311" s="696"/>
      <c r="B311" s="728"/>
    </row>
    <row r="312" spans="1:2">
      <c r="A312" s="696"/>
      <c r="B312" s="728"/>
    </row>
    <row r="313" spans="1:2">
      <c r="A313" s="696"/>
      <c r="B313" s="728"/>
    </row>
    <row r="314" spans="1:2">
      <c r="A314" s="696"/>
      <c r="B314" s="728"/>
    </row>
    <row r="315" spans="1:2">
      <c r="A315" s="696"/>
      <c r="B315" s="728"/>
    </row>
    <row r="316" spans="1:2">
      <c r="A316" s="696"/>
      <c r="B316" s="728"/>
    </row>
    <row r="317" spans="1:2">
      <c r="A317" s="696"/>
      <c r="B317" s="728"/>
    </row>
    <row r="318" spans="1:2">
      <c r="A318" s="696"/>
      <c r="B318" s="728"/>
    </row>
    <row r="319" spans="1:2">
      <c r="A319" s="696"/>
      <c r="B319" s="728"/>
    </row>
    <row r="320" spans="1:2">
      <c r="A320" s="696"/>
      <c r="B320" s="728"/>
    </row>
    <row r="321" spans="1:2">
      <c r="A321" s="696"/>
      <c r="B321" s="728"/>
    </row>
    <row r="322" spans="1:2">
      <c r="A322" s="696"/>
      <c r="B322" s="728"/>
    </row>
    <row r="323" spans="1:2">
      <c r="A323" s="696"/>
      <c r="B323" s="728"/>
    </row>
    <row r="324" spans="1:2">
      <c r="A324" s="696"/>
      <c r="B324" s="728"/>
    </row>
    <row r="325" spans="1:2">
      <c r="A325" s="696"/>
      <c r="B325" s="728"/>
    </row>
    <row r="326" spans="1:2">
      <c r="A326" s="696"/>
      <c r="B326" s="728"/>
    </row>
    <row r="327" spans="1:2">
      <c r="A327" s="696"/>
      <c r="B327" s="728"/>
    </row>
    <row r="328" spans="1:2">
      <c r="A328" s="696"/>
      <c r="B328" s="728"/>
    </row>
    <row r="329" spans="1:2">
      <c r="A329" s="696"/>
      <c r="B329" s="728"/>
    </row>
    <row r="330" spans="1:2">
      <c r="A330" s="696"/>
      <c r="B330" s="728"/>
    </row>
    <row r="331" spans="1:2">
      <c r="A331" s="696"/>
      <c r="B331" s="728"/>
    </row>
    <row r="332" spans="1:2">
      <c r="A332" s="696"/>
      <c r="B332" s="728"/>
    </row>
    <row r="333" spans="1:2">
      <c r="A333" s="696"/>
      <c r="B333" s="728"/>
    </row>
    <row r="334" spans="1:2">
      <c r="A334" s="696"/>
      <c r="B334" s="728"/>
    </row>
    <row r="335" spans="1:2">
      <c r="A335" s="696"/>
      <c r="B335" s="728"/>
    </row>
    <row r="336" spans="1:2">
      <c r="A336" s="696"/>
      <c r="B336" s="728"/>
    </row>
    <row r="337" spans="1:2">
      <c r="A337" s="696"/>
      <c r="B337" s="728"/>
    </row>
    <row r="338" spans="1:2">
      <c r="A338" s="696"/>
      <c r="B338" s="728"/>
    </row>
    <row r="339" spans="1:2">
      <c r="A339" s="696"/>
      <c r="B339" s="728"/>
    </row>
    <row r="340" spans="1:2">
      <c r="A340" s="696"/>
      <c r="B340" s="728"/>
    </row>
    <row r="341" spans="1:2">
      <c r="A341" s="696"/>
      <c r="B341" s="728"/>
    </row>
    <row r="342" spans="1:2">
      <c r="A342" s="696"/>
      <c r="B342" s="728"/>
    </row>
    <row r="343" spans="1:2">
      <c r="A343" s="696"/>
      <c r="B343" s="728"/>
    </row>
    <row r="344" spans="1:2">
      <c r="A344" s="696"/>
      <c r="B344" s="728"/>
    </row>
    <row r="345" spans="1:2">
      <c r="A345" s="696"/>
      <c r="B345" s="728"/>
    </row>
    <row r="346" spans="1:2">
      <c r="A346" s="696"/>
      <c r="B346" s="728"/>
    </row>
    <row r="347" spans="1:2">
      <c r="A347" s="696"/>
      <c r="B347" s="728"/>
    </row>
    <row r="348" spans="1:2">
      <c r="A348" s="696"/>
      <c r="B348" s="728"/>
    </row>
    <row r="349" spans="1:2">
      <c r="A349" s="696"/>
      <c r="B349" s="728"/>
    </row>
    <row r="350" spans="1:2">
      <c r="A350" s="696"/>
      <c r="B350" s="728"/>
    </row>
    <row r="351" spans="1:2">
      <c r="A351" s="696"/>
      <c r="B351" s="728"/>
    </row>
    <row r="352" spans="1:2">
      <c r="A352" s="696"/>
      <c r="B352" s="728"/>
    </row>
    <row r="353" spans="1:2">
      <c r="A353" s="696"/>
      <c r="B353" s="728"/>
    </row>
    <row r="354" spans="1:2">
      <c r="A354" s="696"/>
      <c r="B354" s="728"/>
    </row>
    <row r="355" spans="1:2">
      <c r="A355" s="696"/>
      <c r="B355" s="728"/>
    </row>
    <row r="356" spans="1:2">
      <c r="A356" s="696"/>
      <c r="B356" s="728"/>
    </row>
    <row r="357" spans="1:2">
      <c r="A357" s="696"/>
      <c r="B357" s="728"/>
    </row>
    <row r="358" spans="1:2">
      <c r="A358" s="696"/>
      <c r="B358" s="728"/>
    </row>
    <row r="359" spans="1:2">
      <c r="A359" s="696"/>
      <c r="B359" s="728"/>
    </row>
    <row r="360" spans="1:2">
      <c r="A360" s="696"/>
      <c r="B360" s="728"/>
    </row>
    <row r="361" spans="1:2">
      <c r="A361" s="696"/>
      <c r="B361" s="728"/>
    </row>
    <row r="362" spans="1:2">
      <c r="A362" s="696"/>
      <c r="B362" s="728"/>
    </row>
    <row r="363" spans="1:2">
      <c r="A363" s="696"/>
      <c r="B363" s="728"/>
    </row>
    <row r="364" spans="1:2">
      <c r="A364" s="696"/>
      <c r="B364" s="728"/>
    </row>
    <row r="365" spans="1:2">
      <c r="A365" s="696"/>
      <c r="B365" s="728"/>
    </row>
    <row r="366" spans="1:2">
      <c r="A366" s="696"/>
      <c r="B366" s="728"/>
    </row>
    <row r="367" spans="1:2">
      <c r="A367" s="696"/>
      <c r="B367" s="728"/>
    </row>
    <row r="368" spans="1:2">
      <c r="A368" s="696"/>
      <c r="B368" s="728"/>
    </row>
    <row r="369" spans="1:2">
      <c r="A369" s="696"/>
      <c r="B369" s="728"/>
    </row>
    <row r="370" spans="1:2">
      <c r="A370" s="696"/>
      <c r="B370" s="728"/>
    </row>
    <row r="371" spans="1:2">
      <c r="A371" s="696"/>
      <c r="B371" s="728"/>
    </row>
    <row r="372" spans="1:2">
      <c r="A372" s="696"/>
      <c r="B372" s="728"/>
    </row>
    <row r="373" spans="1:2">
      <c r="A373" s="696"/>
      <c r="B373" s="728"/>
    </row>
    <row r="374" spans="1:2">
      <c r="A374" s="696"/>
      <c r="B374" s="728"/>
    </row>
    <row r="375" spans="1:2">
      <c r="A375" s="696"/>
      <c r="B375" s="728"/>
    </row>
    <row r="376" spans="1:2">
      <c r="A376" s="696"/>
      <c r="B376" s="728"/>
    </row>
    <row r="377" spans="1:2">
      <c r="A377" s="696"/>
      <c r="B377" s="728"/>
    </row>
    <row r="378" spans="1:2">
      <c r="A378" s="696"/>
      <c r="B378" s="728"/>
    </row>
    <row r="379" spans="1:2">
      <c r="A379" s="696"/>
      <c r="B379" s="728"/>
    </row>
    <row r="380" spans="1:2">
      <c r="A380" s="696"/>
      <c r="B380" s="728"/>
    </row>
    <row r="381" spans="1:2">
      <c r="A381" s="696"/>
      <c r="B381" s="728"/>
    </row>
    <row r="382" spans="1:2">
      <c r="A382" s="696"/>
      <c r="B382" s="728"/>
    </row>
    <row r="383" spans="1:2">
      <c r="A383" s="696"/>
      <c r="B383" s="728"/>
    </row>
    <row r="384" spans="1:2">
      <c r="A384" s="696"/>
      <c r="B384" s="728"/>
    </row>
    <row r="385" spans="1:2">
      <c r="A385" s="696"/>
      <c r="B385" s="728"/>
    </row>
    <row r="386" spans="1:2">
      <c r="A386" s="696"/>
      <c r="B386" s="728"/>
    </row>
    <row r="387" spans="1:2">
      <c r="A387" s="696"/>
      <c r="B387" s="728"/>
    </row>
    <row r="388" spans="1:2">
      <c r="A388" s="696"/>
      <c r="B388" s="728"/>
    </row>
    <row r="389" spans="1:2">
      <c r="A389" s="696"/>
      <c r="B389" s="728"/>
    </row>
    <row r="390" spans="1:2">
      <c r="A390" s="696"/>
      <c r="B390" s="728"/>
    </row>
    <row r="391" spans="1:2">
      <c r="A391" s="696"/>
      <c r="B391" s="728"/>
    </row>
    <row r="392" spans="1:2">
      <c r="A392" s="696"/>
      <c r="B392" s="728"/>
    </row>
    <row r="393" spans="1:2">
      <c r="A393" s="696"/>
      <c r="B393" s="728"/>
    </row>
    <row r="394" spans="1:2">
      <c r="A394" s="696"/>
      <c r="B394" s="728"/>
    </row>
    <row r="395" spans="1:2">
      <c r="A395" s="696"/>
      <c r="B395" s="728"/>
    </row>
    <row r="396" spans="1:2">
      <c r="A396" s="696"/>
      <c r="B396" s="728"/>
    </row>
    <row r="397" spans="1:2">
      <c r="A397" s="696"/>
      <c r="B397" s="728"/>
    </row>
    <row r="398" spans="1:2">
      <c r="A398" s="696"/>
      <c r="B398" s="728"/>
    </row>
    <row r="399" spans="1:2">
      <c r="A399" s="696"/>
      <c r="B399" s="728"/>
    </row>
    <row r="400" spans="1:2">
      <c r="A400" s="696"/>
      <c r="B400" s="728"/>
    </row>
    <row r="401" spans="1:2">
      <c r="A401" s="696"/>
      <c r="B401" s="728"/>
    </row>
    <row r="402" spans="1:2">
      <c r="A402" s="696"/>
      <c r="B402" s="728"/>
    </row>
    <row r="403" spans="1:2">
      <c r="A403" s="696"/>
      <c r="B403" s="728"/>
    </row>
    <row r="404" spans="1:2">
      <c r="A404" s="696"/>
      <c r="B404" s="728"/>
    </row>
    <row r="405" spans="1:2">
      <c r="A405" s="696"/>
      <c r="B405" s="728"/>
    </row>
    <row r="406" spans="1:2">
      <c r="A406" s="696"/>
      <c r="B406" s="728"/>
    </row>
    <row r="407" spans="1:2">
      <c r="A407" s="696"/>
      <c r="B407" s="728"/>
    </row>
    <row r="408" spans="1:2">
      <c r="A408" s="696"/>
      <c r="B408" s="728"/>
    </row>
    <row r="409" spans="1:2">
      <c r="A409" s="696"/>
      <c r="B409" s="728"/>
    </row>
    <row r="410" spans="1:2">
      <c r="A410" s="696"/>
      <c r="B410" s="728"/>
    </row>
    <row r="411" spans="1:2">
      <c r="A411" s="696"/>
      <c r="B411" s="728"/>
    </row>
    <row r="412" spans="1:2">
      <c r="A412" s="696"/>
      <c r="B412" s="728"/>
    </row>
    <row r="413" spans="1:2">
      <c r="A413" s="696"/>
      <c r="B413" s="728"/>
    </row>
    <row r="414" spans="1:2">
      <c r="A414" s="696"/>
      <c r="B414" s="728"/>
    </row>
    <row r="415" spans="1:2">
      <c r="A415" s="696"/>
      <c r="B415" s="728"/>
    </row>
    <row r="416" spans="1:2">
      <c r="A416" s="696"/>
      <c r="B416" s="728"/>
    </row>
    <row r="417" spans="1:2">
      <c r="A417" s="696"/>
      <c r="B417" s="728"/>
    </row>
    <row r="418" spans="1:2">
      <c r="A418" s="696"/>
      <c r="B418" s="728"/>
    </row>
    <row r="419" spans="1:2">
      <c r="A419" s="696"/>
      <c r="B419" s="728"/>
    </row>
    <row r="420" spans="1:2">
      <c r="A420" s="696"/>
      <c r="B420" s="728"/>
    </row>
    <row r="421" spans="1:2">
      <c r="A421" s="696"/>
      <c r="B421" s="728"/>
    </row>
    <row r="422" spans="1:2">
      <c r="A422" s="696"/>
      <c r="B422" s="728"/>
    </row>
    <row r="423" spans="1:2">
      <c r="A423" s="696"/>
      <c r="B423" s="728"/>
    </row>
    <row r="424" spans="1:2">
      <c r="A424" s="696"/>
      <c r="B424" s="728"/>
    </row>
    <row r="425" spans="1:2">
      <c r="A425" s="696"/>
      <c r="B425" s="728"/>
    </row>
    <row r="426" spans="1:2">
      <c r="A426" s="696"/>
      <c r="B426" s="728"/>
    </row>
    <row r="427" spans="1:2">
      <c r="A427" s="696"/>
      <c r="B427" s="728"/>
    </row>
    <row r="428" spans="1:2">
      <c r="A428" s="696"/>
      <c r="B428" s="728"/>
    </row>
    <row r="429" spans="1:2">
      <c r="A429" s="696"/>
      <c r="B429" s="728"/>
    </row>
    <row r="430" spans="1:2">
      <c r="A430" s="696"/>
      <c r="B430" s="728"/>
    </row>
    <row r="431" spans="1:2">
      <c r="A431" s="696"/>
      <c r="B431" s="728"/>
    </row>
    <row r="432" spans="1:2">
      <c r="A432" s="696"/>
      <c r="B432" s="728"/>
    </row>
    <row r="433" spans="1:2">
      <c r="A433" s="696"/>
      <c r="B433" s="728"/>
    </row>
    <row r="434" spans="1:2">
      <c r="A434" s="696"/>
      <c r="B434" s="728"/>
    </row>
    <row r="435" spans="1:2">
      <c r="A435" s="696"/>
      <c r="B435" s="728"/>
    </row>
    <row r="436" spans="1:2">
      <c r="A436" s="696"/>
      <c r="B436" s="728"/>
    </row>
    <row r="437" spans="1:2">
      <c r="A437" s="696"/>
      <c r="B437" s="728"/>
    </row>
    <row r="438" spans="1:2">
      <c r="A438" s="696"/>
      <c r="B438" s="728"/>
    </row>
    <row r="439" spans="1:2">
      <c r="A439" s="696"/>
      <c r="B439" s="728"/>
    </row>
    <row r="440" spans="1:2">
      <c r="A440" s="696"/>
      <c r="B440" s="728"/>
    </row>
    <row r="441" spans="1:2">
      <c r="A441" s="696"/>
      <c r="B441" s="728"/>
    </row>
    <row r="442" spans="1:2">
      <c r="A442" s="696"/>
      <c r="B442" s="728"/>
    </row>
    <row r="443" spans="1:2">
      <c r="A443" s="696"/>
      <c r="B443" s="728"/>
    </row>
    <row r="444" spans="1:2">
      <c r="A444" s="696"/>
      <c r="B444" s="728"/>
    </row>
    <row r="445" spans="1:2">
      <c r="A445" s="696"/>
      <c r="B445" s="728"/>
    </row>
    <row r="446" spans="1:2">
      <c r="A446" s="696"/>
      <c r="B446" s="728"/>
    </row>
    <row r="447" spans="1:2">
      <c r="A447" s="696"/>
      <c r="B447" s="728"/>
    </row>
    <row r="448" spans="1:2">
      <c r="A448" s="696"/>
      <c r="B448" s="728"/>
    </row>
    <row r="449" spans="1:2">
      <c r="A449" s="696"/>
      <c r="B449" s="728"/>
    </row>
    <row r="450" spans="1:2">
      <c r="A450" s="696"/>
      <c r="B450" s="728"/>
    </row>
    <row r="451" spans="1:2">
      <c r="A451" s="696"/>
      <c r="B451" s="728"/>
    </row>
    <row r="452" spans="1:2">
      <c r="A452" s="696"/>
      <c r="B452" s="728"/>
    </row>
    <row r="453" spans="1:2">
      <c r="A453" s="696"/>
      <c r="B453" s="728"/>
    </row>
    <row r="454" spans="1:2">
      <c r="A454" s="696"/>
      <c r="B454" s="728"/>
    </row>
    <row r="455" spans="1:2">
      <c r="A455" s="696"/>
      <c r="B455" s="728"/>
    </row>
    <row r="456" spans="1:2">
      <c r="A456" s="696"/>
      <c r="B456" s="728"/>
    </row>
    <row r="457" spans="1:2">
      <c r="A457" s="696"/>
      <c r="B457" s="728"/>
    </row>
    <row r="458" spans="1:2">
      <c r="A458" s="696"/>
      <c r="B458" s="728"/>
    </row>
    <row r="459" spans="1:2">
      <c r="A459" s="696"/>
      <c r="B459" s="728"/>
    </row>
    <row r="460" spans="1:2">
      <c r="A460" s="696"/>
      <c r="B460" s="728"/>
    </row>
    <row r="461" spans="1:2">
      <c r="A461" s="696"/>
      <c r="B461" s="728"/>
    </row>
    <row r="462" spans="1:2">
      <c r="A462" s="696"/>
      <c r="B462" s="728"/>
    </row>
    <row r="463" spans="1:2">
      <c r="A463" s="696"/>
      <c r="B463" s="728"/>
    </row>
    <row r="464" spans="1:2">
      <c r="A464" s="696"/>
      <c r="B464" s="728"/>
    </row>
    <row r="465" spans="1:2">
      <c r="A465" s="696"/>
      <c r="B465" s="728"/>
    </row>
    <row r="466" spans="1:2">
      <c r="A466" s="696"/>
      <c r="B466" s="728"/>
    </row>
    <row r="467" spans="1:2">
      <c r="A467" s="696"/>
      <c r="B467" s="728"/>
    </row>
    <row r="468" spans="1:2">
      <c r="A468" s="696"/>
      <c r="B468" s="728"/>
    </row>
    <row r="469" spans="1:2">
      <c r="A469" s="696"/>
      <c r="B469" s="728"/>
    </row>
    <row r="470" spans="1:2">
      <c r="A470" s="696"/>
      <c r="B470" s="728"/>
    </row>
    <row r="471" spans="1:2">
      <c r="A471" s="696"/>
      <c r="B471" s="728"/>
    </row>
    <row r="472" spans="1:2">
      <c r="A472" s="696"/>
      <c r="B472" s="728"/>
    </row>
    <row r="473" spans="1:2">
      <c r="A473" s="696"/>
      <c r="B473" s="728"/>
    </row>
    <row r="474" spans="1:2">
      <c r="A474" s="696"/>
      <c r="B474" s="728"/>
    </row>
    <row r="475" spans="1:2">
      <c r="A475" s="696"/>
      <c r="B475" s="728"/>
    </row>
    <row r="476" spans="1:2">
      <c r="A476" s="696"/>
      <c r="B476" s="728"/>
    </row>
    <row r="477" spans="1:2">
      <c r="A477" s="696"/>
      <c r="B477" s="728"/>
    </row>
    <row r="478" spans="1:2">
      <c r="A478" s="696"/>
      <c r="B478" s="728"/>
    </row>
    <row r="479" spans="1:2">
      <c r="A479" s="696"/>
      <c r="B479" s="728"/>
    </row>
    <row r="480" spans="1:2">
      <c r="A480" s="696"/>
      <c r="B480" s="728"/>
    </row>
    <row r="481" spans="1:2">
      <c r="A481" s="696"/>
      <c r="B481" s="728"/>
    </row>
    <row r="482" spans="1:2">
      <c r="A482" s="696"/>
      <c r="B482" s="728"/>
    </row>
    <row r="483" spans="1:2">
      <c r="A483" s="696"/>
      <c r="B483" s="728"/>
    </row>
    <row r="484" spans="1:2">
      <c r="A484" s="696"/>
      <c r="B484" s="728"/>
    </row>
    <row r="485" spans="1:2">
      <c r="A485" s="696"/>
      <c r="B485" s="728"/>
    </row>
    <row r="486" spans="1:2">
      <c r="A486" s="696"/>
      <c r="B486" s="728"/>
    </row>
    <row r="487" spans="1:2">
      <c r="A487" s="696"/>
      <c r="B487" s="728"/>
    </row>
    <row r="488" spans="1:2">
      <c r="A488" s="696"/>
      <c r="B488" s="728"/>
    </row>
    <row r="489" spans="1:2">
      <c r="A489" s="696"/>
      <c r="B489" s="728"/>
    </row>
    <row r="490" spans="1:2">
      <c r="A490" s="696"/>
      <c r="B490" s="728"/>
    </row>
    <row r="491" spans="1:2">
      <c r="A491" s="696"/>
      <c r="B491" s="728"/>
    </row>
    <row r="492" spans="1:2">
      <c r="A492" s="696"/>
      <c r="B492" s="728"/>
    </row>
    <row r="493" spans="1:2">
      <c r="A493" s="696"/>
      <c r="B493" s="728"/>
    </row>
    <row r="494" spans="1:2">
      <c r="A494" s="696"/>
      <c r="B494" s="728"/>
    </row>
    <row r="495" spans="1:2">
      <c r="A495" s="696"/>
      <c r="B495" s="728"/>
    </row>
    <row r="496" spans="1:2">
      <c r="A496" s="696"/>
      <c r="B496" s="728"/>
    </row>
    <row r="497" spans="1:2">
      <c r="A497" s="696"/>
      <c r="B497" s="728"/>
    </row>
    <row r="498" spans="1:2">
      <c r="A498" s="696"/>
      <c r="B498" s="728"/>
    </row>
    <row r="499" spans="1:2">
      <c r="A499" s="696"/>
      <c r="B499" s="728"/>
    </row>
    <row r="500" spans="1:2">
      <c r="A500" s="696"/>
      <c r="B500" s="728"/>
    </row>
    <row r="501" spans="1:2">
      <c r="A501" s="696"/>
      <c r="B501" s="728"/>
    </row>
    <row r="502" spans="1:2">
      <c r="A502" s="696"/>
      <c r="B502" s="728"/>
    </row>
    <row r="503" spans="1:2">
      <c r="A503" s="696"/>
      <c r="B503" s="728"/>
    </row>
    <row r="504" spans="1:2">
      <c r="A504" s="696"/>
      <c r="B504" s="728"/>
    </row>
    <row r="505" spans="1:2">
      <c r="A505" s="696"/>
      <c r="B505" s="728"/>
    </row>
    <row r="506" spans="1:2">
      <c r="A506" s="696"/>
      <c r="B506" s="728"/>
    </row>
    <row r="507" spans="1:2">
      <c r="A507" s="696"/>
      <c r="B507" s="728"/>
    </row>
    <row r="508" spans="1:2">
      <c r="A508" s="696"/>
      <c r="B508" s="728"/>
    </row>
    <row r="509" spans="1:2">
      <c r="A509" s="696"/>
      <c r="B509" s="728"/>
    </row>
    <row r="510" spans="1:2">
      <c r="A510" s="696"/>
      <c r="B510" s="728"/>
    </row>
    <row r="511" spans="1:2">
      <c r="A511" s="696"/>
      <c r="B511" s="728"/>
    </row>
    <row r="512" spans="1:2">
      <c r="A512" s="696"/>
      <c r="B512" s="728"/>
    </row>
    <row r="513" spans="1:2">
      <c r="A513" s="696"/>
      <c r="B513" s="728"/>
    </row>
    <row r="514" spans="1:2">
      <c r="A514" s="696"/>
      <c r="B514" s="728"/>
    </row>
    <row r="515" spans="1:2">
      <c r="A515" s="696"/>
      <c r="B515" s="728"/>
    </row>
    <row r="516" spans="1:2">
      <c r="A516" s="696"/>
      <c r="B516" s="728"/>
    </row>
    <row r="517" spans="1:2">
      <c r="A517" s="696"/>
      <c r="B517" s="728"/>
    </row>
    <row r="518" spans="1:2">
      <c r="A518" s="696"/>
      <c r="B518" s="728"/>
    </row>
    <row r="519" spans="1:2">
      <c r="A519" s="696"/>
      <c r="B519" s="728"/>
    </row>
    <row r="520" spans="1:2">
      <c r="A520" s="696"/>
      <c r="B520" s="728"/>
    </row>
    <row r="521" spans="1:2">
      <c r="A521" s="696"/>
      <c r="B521" s="728"/>
    </row>
    <row r="522" spans="1:2">
      <c r="A522" s="696"/>
      <c r="B522" s="728"/>
    </row>
    <row r="523" spans="1:2">
      <c r="A523" s="696"/>
      <c r="B523" s="728"/>
    </row>
    <row r="524" spans="1:2">
      <c r="A524" s="696"/>
      <c r="B524" s="728"/>
    </row>
    <row r="525" spans="1:2">
      <c r="A525" s="696"/>
      <c r="B525" s="728"/>
    </row>
    <row r="526" spans="1:2">
      <c r="A526" s="696"/>
      <c r="B526" s="728"/>
    </row>
    <row r="527" spans="1:2">
      <c r="A527" s="696"/>
      <c r="B527" s="728"/>
    </row>
    <row r="528" spans="1:2">
      <c r="A528" s="696"/>
      <c r="B528" s="728"/>
    </row>
    <row r="529" spans="1:2">
      <c r="A529" s="696"/>
      <c r="B529" s="728"/>
    </row>
    <row r="530" spans="1:2">
      <c r="A530" s="696"/>
      <c r="B530" s="728"/>
    </row>
    <row r="531" spans="1:2">
      <c r="A531" s="696"/>
      <c r="B531" s="728"/>
    </row>
    <row r="532" spans="1:2">
      <c r="A532" s="696"/>
      <c r="B532" s="728"/>
    </row>
    <row r="533" spans="1:2">
      <c r="A533" s="696"/>
      <c r="B533" s="728"/>
    </row>
    <row r="534" spans="1:2">
      <c r="A534" s="696"/>
      <c r="B534" s="728"/>
    </row>
    <row r="535" spans="1:2">
      <c r="A535" s="696"/>
      <c r="B535" s="728"/>
    </row>
    <row r="536" spans="1:2">
      <c r="A536" s="696"/>
      <c r="B536" s="728"/>
    </row>
    <row r="537" spans="1:2">
      <c r="A537" s="696"/>
      <c r="B537" s="728"/>
    </row>
    <row r="538" spans="1:2">
      <c r="A538" s="696"/>
      <c r="B538" s="728"/>
    </row>
    <row r="539" spans="1:2">
      <c r="A539" s="696"/>
      <c r="B539" s="728"/>
    </row>
    <row r="540" spans="1:2">
      <c r="A540" s="696"/>
      <c r="B540" s="728"/>
    </row>
    <row r="541" spans="1:2">
      <c r="A541" s="696"/>
      <c r="B541" s="728"/>
    </row>
    <row r="542" spans="1:2">
      <c r="A542" s="696"/>
      <c r="B542" s="728"/>
    </row>
    <row r="543" spans="1:2">
      <c r="A543" s="696"/>
      <c r="B543" s="728"/>
    </row>
    <row r="544" spans="1:2">
      <c r="A544" s="696"/>
      <c r="B544" s="728"/>
    </row>
    <row r="545" spans="1:2">
      <c r="A545" s="696"/>
      <c r="B545" s="728"/>
    </row>
    <row r="546" spans="1:2">
      <c r="A546" s="696"/>
      <c r="B546" s="728"/>
    </row>
    <row r="547" spans="1:2">
      <c r="A547" s="696"/>
      <c r="B547" s="728"/>
    </row>
    <row r="548" spans="1:2">
      <c r="A548" s="696"/>
      <c r="B548" s="728"/>
    </row>
    <row r="549" spans="1:2">
      <c r="A549" s="696"/>
      <c r="B549" s="728"/>
    </row>
    <row r="550" spans="1:2">
      <c r="A550" s="696"/>
      <c r="B550" s="728"/>
    </row>
    <row r="551" spans="1:2">
      <c r="A551" s="696"/>
      <c r="B551" s="728"/>
    </row>
    <row r="552" spans="1:2">
      <c r="A552" s="696"/>
      <c r="B552" s="728"/>
    </row>
    <row r="553" spans="1:2">
      <c r="A553" s="696"/>
      <c r="B553" s="728"/>
    </row>
    <row r="554" spans="1:2">
      <c r="A554" s="696"/>
      <c r="B554" s="728"/>
    </row>
    <row r="555" spans="1:2">
      <c r="A555" s="696"/>
      <c r="B555" s="728"/>
    </row>
    <row r="556" spans="1:2">
      <c r="A556" s="696"/>
      <c r="B556" s="728"/>
    </row>
    <row r="557" spans="1:2">
      <c r="A557" s="696"/>
      <c r="B557" s="728"/>
    </row>
    <row r="558" spans="1:2">
      <c r="A558" s="696"/>
      <c r="B558" s="728"/>
    </row>
    <row r="559" spans="1:2">
      <c r="A559" s="696"/>
      <c r="B559" s="728"/>
    </row>
  </sheetData>
  <mergeCells count="3">
    <mergeCell ref="A2:K2"/>
    <mergeCell ref="A3:K3"/>
    <mergeCell ref="A4:F4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559"/>
  <sheetViews>
    <sheetView zoomScale="130" zoomScaleNormal="130" workbookViewId="0"/>
  </sheetViews>
  <sheetFormatPr defaultColWidth="33.140625" defaultRowHeight="9"/>
  <cols>
    <col min="1" max="1" width="45" style="697" customWidth="1"/>
    <col min="2" max="2" width="8" style="729" customWidth="1"/>
    <col min="3" max="11" width="8" style="673" customWidth="1"/>
    <col min="12" max="21" width="5.7109375" style="674" customWidth="1"/>
    <col min="22" max="16384" width="33.140625" style="674"/>
  </cols>
  <sheetData>
    <row r="1" spans="1:18" s="670" customFormat="1" ht="3.75" customHeight="1">
      <c r="A1" s="668"/>
      <c r="B1" s="913"/>
      <c r="C1" s="913"/>
      <c r="D1" s="913"/>
      <c r="E1" s="913"/>
      <c r="F1" s="913"/>
      <c r="G1" s="913"/>
      <c r="H1" s="913"/>
      <c r="I1" s="913"/>
      <c r="J1" s="913"/>
      <c r="K1" s="913"/>
    </row>
    <row r="2" spans="1:18" s="670" customFormat="1" ht="16.5" customHeight="1">
      <c r="A2" s="911" t="s">
        <v>227</v>
      </c>
      <c r="B2" s="911"/>
      <c r="C2" s="911"/>
      <c r="D2" s="911"/>
      <c r="E2" s="911"/>
      <c r="F2" s="911"/>
      <c r="G2" s="911"/>
      <c r="H2" s="911"/>
      <c r="I2" s="911"/>
      <c r="J2" s="911"/>
      <c r="K2" s="911"/>
    </row>
    <row r="3" spans="1:18" s="670" customFormat="1" ht="13.5" customHeight="1">
      <c r="A3" s="911" t="s">
        <v>622</v>
      </c>
      <c r="B3" s="911"/>
      <c r="C3" s="911"/>
      <c r="D3" s="911"/>
      <c r="E3" s="911"/>
      <c r="F3" s="911"/>
      <c r="G3" s="911"/>
      <c r="H3" s="911"/>
      <c r="I3" s="911"/>
      <c r="J3" s="911"/>
      <c r="K3" s="911"/>
    </row>
    <row r="4" spans="1:18" s="670" customFormat="1" ht="3" customHeight="1">
      <c r="A4" s="910"/>
      <c r="B4" s="910"/>
      <c r="C4" s="910"/>
      <c r="D4" s="910"/>
      <c r="E4" s="910"/>
      <c r="F4" s="910"/>
      <c r="G4" s="671"/>
      <c r="H4" s="671"/>
      <c r="I4" s="671"/>
      <c r="J4" s="671"/>
      <c r="K4" s="671"/>
    </row>
    <row r="5" spans="1:18" ht="3" customHeight="1">
      <c r="A5" s="672"/>
      <c r="B5" s="717"/>
    </row>
    <row r="6" spans="1:18" ht="2.25" customHeight="1">
      <c r="A6" s="675"/>
      <c r="B6" s="718"/>
      <c r="C6" s="719"/>
      <c r="D6" s="676"/>
      <c r="E6" s="676"/>
      <c r="F6" s="676"/>
      <c r="G6" s="676"/>
      <c r="H6" s="676"/>
      <c r="I6" s="676"/>
      <c r="J6" s="676"/>
      <c r="K6" s="676"/>
    </row>
    <row r="7" spans="1:18" ht="14.25" customHeight="1">
      <c r="A7" s="677"/>
      <c r="B7" s="730" t="s">
        <v>645</v>
      </c>
      <c r="C7" s="730" t="s">
        <v>646</v>
      </c>
      <c r="D7" s="730" t="s">
        <v>647</v>
      </c>
      <c r="E7" s="730" t="s">
        <v>648</v>
      </c>
      <c r="F7" s="730" t="s">
        <v>623</v>
      </c>
      <c r="G7" s="730" t="s">
        <v>624</v>
      </c>
      <c r="H7" s="730" t="s">
        <v>625</v>
      </c>
      <c r="I7" s="730" t="s">
        <v>626</v>
      </c>
      <c r="J7" s="730" t="s">
        <v>627</v>
      </c>
      <c r="K7" s="730" t="s">
        <v>628</v>
      </c>
    </row>
    <row r="8" spans="1:18" ht="15.75" customHeight="1">
      <c r="A8" s="679" t="s">
        <v>168</v>
      </c>
      <c r="B8" s="731">
        <v>6</v>
      </c>
      <c r="C8" s="731">
        <v>10</v>
      </c>
      <c r="D8" s="731">
        <v>11</v>
      </c>
      <c r="E8" s="731">
        <v>11</v>
      </c>
      <c r="F8" s="731">
        <v>11</v>
      </c>
      <c r="G8" s="731">
        <v>11</v>
      </c>
      <c r="H8" s="731">
        <v>11</v>
      </c>
      <c r="I8" s="731">
        <v>21</v>
      </c>
      <c r="J8" s="731">
        <v>23</v>
      </c>
      <c r="K8" s="731">
        <f>SUM(K9,K12)</f>
        <v>23</v>
      </c>
    </row>
    <row r="9" spans="1:18" ht="14.25" customHeight="1">
      <c r="A9" s="681" t="s">
        <v>629</v>
      </c>
      <c r="B9" s="732">
        <v>2</v>
      </c>
      <c r="C9" s="732">
        <v>5</v>
      </c>
      <c r="D9" s="732">
        <v>5</v>
      </c>
      <c r="E9" s="732">
        <v>5</v>
      </c>
      <c r="F9" s="732">
        <v>5</v>
      </c>
      <c r="G9" s="732">
        <v>5</v>
      </c>
      <c r="H9" s="732">
        <v>5</v>
      </c>
      <c r="I9" s="732">
        <v>7</v>
      </c>
      <c r="J9" s="732">
        <v>10</v>
      </c>
      <c r="K9" s="732">
        <f>SUM(K10:K11)</f>
        <v>10</v>
      </c>
      <c r="L9" s="683"/>
      <c r="M9" s="683"/>
      <c r="N9" s="683"/>
      <c r="O9" s="683"/>
      <c r="P9" s="683"/>
      <c r="Q9" s="683"/>
      <c r="R9" s="683"/>
    </row>
    <row r="10" spans="1:18" ht="12" customHeight="1">
      <c r="A10" s="684" t="s">
        <v>630</v>
      </c>
      <c r="B10" s="722">
        <v>2</v>
      </c>
      <c r="C10" s="722">
        <v>3</v>
      </c>
      <c r="D10" s="722">
        <v>3</v>
      </c>
      <c r="E10" s="722">
        <v>3</v>
      </c>
      <c r="F10" s="722">
        <v>3</v>
      </c>
      <c r="G10" s="733">
        <v>3</v>
      </c>
      <c r="H10" s="733">
        <v>3</v>
      </c>
      <c r="I10" s="722">
        <v>5</v>
      </c>
      <c r="J10" s="722">
        <v>7</v>
      </c>
      <c r="K10" s="722">
        <v>7</v>
      </c>
    </row>
    <row r="11" spans="1:18" ht="12" customHeight="1">
      <c r="A11" s="684" t="s">
        <v>631</v>
      </c>
      <c r="B11" s="722" t="s">
        <v>649</v>
      </c>
      <c r="C11" s="722">
        <v>2</v>
      </c>
      <c r="D11" s="722">
        <v>2</v>
      </c>
      <c r="E11" s="722">
        <v>2</v>
      </c>
      <c r="F11" s="722">
        <v>2</v>
      </c>
      <c r="G11" s="733">
        <v>2</v>
      </c>
      <c r="H11" s="733">
        <v>2</v>
      </c>
      <c r="I11" s="722">
        <v>2</v>
      </c>
      <c r="J11" s="722">
        <v>3</v>
      </c>
      <c r="K11" s="722">
        <v>3</v>
      </c>
    </row>
    <row r="12" spans="1:18" ht="12" customHeight="1">
      <c r="A12" s="681" t="s">
        <v>632</v>
      </c>
      <c r="B12" s="732">
        <v>4</v>
      </c>
      <c r="C12" s="732">
        <v>5</v>
      </c>
      <c r="D12" s="732">
        <v>6</v>
      </c>
      <c r="E12" s="732">
        <v>6</v>
      </c>
      <c r="F12" s="732">
        <v>6</v>
      </c>
      <c r="G12" s="732">
        <v>6</v>
      </c>
      <c r="H12" s="732">
        <v>6</v>
      </c>
      <c r="I12" s="732">
        <v>14</v>
      </c>
      <c r="J12" s="732">
        <v>13</v>
      </c>
      <c r="K12" s="732">
        <f>SUM(K13:K14)</f>
        <v>13</v>
      </c>
      <c r="L12" s="683"/>
      <c r="M12" s="683"/>
      <c r="N12" s="683"/>
      <c r="O12" s="683"/>
      <c r="P12" s="683"/>
      <c r="Q12" s="683"/>
    </row>
    <row r="13" spans="1:18" ht="12" customHeight="1">
      <c r="A13" s="684" t="s">
        <v>630</v>
      </c>
      <c r="B13" s="722">
        <v>4</v>
      </c>
      <c r="C13" s="722">
        <v>5</v>
      </c>
      <c r="D13" s="722">
        <v>6</v>
      </c>
      <c r="E13" s="722">
        <v>6</v>
      </c>
      <c r="F13" s="722">
        <v>6</v>
      </c>
      <c r="G13" s="733">
        <v>6</v>
      </c>
      <c r="H13" s="733">
        <v>6</v>
      </c>
      <c r="I13" s="722">
        <v>14</v>
      </c>
      <c r="J13" s="722">
        <v>13</v>
      </c>
      <c r="K13" s="722">
        <v>13</v>
      </c>
    </row>
    <row r="14" spans="1:18" ht="12" customHeight="1">
      <c r="A14" s="684" t="s">
        <v>631</v>
      </c>
      <c r="B14" s="722">
        <v>0</v>
      </c>
      <c r="C14" s="722">
        <v>0</v>
      </c>
      <c r="D14" s="722">
        <v>0</v>
      </c>
      <c r="E14" s="722">
        <v>0</v>
      </c>
      <c r="F14" s="722">
        <v>0</v>
      </c>
      <c r="G14" s="722">
        <v>0</v>
      </c>
      <c r="H14" s="722">
        <v>0</v>
      </c>
      <c r="I14" s="722">
        <v>0</v>
      </c>
      <c r="J14" s="722">
        <v>0</v>
      </c>
      <c r="K14" s="722">
        <v>0</v>
      </c>
    </row>
    <row r="15" spans="1:18" ht="12" customHeight="1">
      <c r="A15" s="679" t="s">
        <v>169</v>
      </c>
      <c r="B15" s="731">
        <v>0</v>
      </c>
      <c r="C15" s="731">
        <v>0</v>
      </c>
      <c r="D15" s="731">
        <v>0</v>
      </c>
      <c r="E15" s="731">
        <v>0</v>
      </c>
      <c r="F15" s="731">
        <v>0</v>
      </c>
      <c r="G15" s="731">
        <v>0</v>
      </c>
      <c r="H15" s="731">
        <v>0</v>
      </c>
      <c r="I15" s="731">
        <v>11</v>
      </c>
      <c r="J15" s="731">
        <v>11</v>
      </c>
      <c r="K15" s="731">
        <f>SUM(K16,K19,K22)</f>
        <v>10</v>
      </c>
    </row>
    <row r="16" spans="1:18" s="686" customFormat="1" ht="12" customHeight="1">
      <c r="A16" s="681" t="s">
        <v>633</v>
      </c>
      <c r="B16" s="732">
        <v>0</v>
      </c>
      <c r="C16" s="732">
        <v>0</v>
      </c>
      <c r="D16" s="732">
        <v>0</v>
      </c>
      <c r="E16" s="732">
        <v>0</v>
      </c>
      <c r="F16" s="732">
        <v>0</v>
      </c>
      <c r="G16" s="732">
        <v>0</v>
      </c>
      <c r="H16" s="732">
        <v>0</v>
      </c>
      <c r="I16" s="732">
        <v>7</v>
      </c>
      <c r="J16" s="732">
        <v>7</v>
      </c>
      <c r="K16" s="732">
        <f>SUM(K17:K18)</f>
        <v>7</v>
      </c>
      <c r="L16" s="683"/>
      <c r="M16" s="683"/>
      <c r="N16" s="683"/>
      <c r="O16" s="683"/>
      <c r="P16" s="683"/>
      <c r="Q16" s="683"/>
    </row>
    <row r="17" spans="1:17" s="686" customFormat="1" ht="12" customHeight="1">
      <c r="A17" s="684" t="s">
        <v>630</v>
      </c>
      <c r="B17" s="722">
        <v>0</v>
      </c>
      <c r="C17" s="722">
        <v>0</v>
      </c>
      <c r="D17" s="722">
        <v>0</v>
      </c>
      <c r="E17" s="722">
        <v>0</v>
      </c>
      <c r="F17" s="722">
        <v>0</v>
      </c>
      <c r="G17" s="722">
        <v>0</v>
      </c>
      <c r="H17" s="722">
        <v>0</v>
      </c>
      <c r="I17" s="722">
        <v>7</v>
      </c>
      <c r="J17" s="722">
        <v>7</v>
      </c>
      <c r="K17" s="722">
        <v>7</v>
      </c>
    </row>
    <row r="18" spans="1:17" s="686" customFormat="1" ht="12" customHeight="1">
      <c r="A18" s="684" t="s">
        <v>631</v>
      </c>
      <c r="B18" s="722">
        <v>0</v>
      </c>
      <c r="C18" s="722">
        <v>0</v>
      </c>
      <c r="D18" s="722">
        <v>0</v>
      </c>
      <c r="E18" s="722">
        <v>0</v>
      </c>
      <c r="F18" s="722">
        <v>0</v>
      </c>
      <c r="G18" s="722">
        <v>0</v>
      </c>
      <c r="H18" s="722">
        <v>0</v>
      </c>
      <c r="I18" s="722">
        <v>0</v>
      </c>
      <c r="J18" s="722">
        <v>0</v>
      </c>
      <c r="K18" s="722">
        <v>0</v>
      </c>
    </row>
    <row r="19" spans="1:17" s="686" customFormat="1" ht="12" customHeight="1">
      <c r="A19" s="681" t="s">
        <v>634</v>
      </c>
      <c r="B19" s="732">
        <v>0</v>
      </c>
      <c r="C19" s="732">
        <v>0</v>
      </c>
      <c r="D19" s="732">
        <v>0</v>
      </c>
      <c r="E19" s="732">
        <v>0</v>
      </c>
      <c r="F19" s="732">
        <v>0</v>
      </c>
      <c r="G19" s="732">
        <v>0</v>
      </c>
      <c r="H19" s="732">
        <v>0</v>
      </c>
      <c r="I19" s="732">
        <v>3</v>
      </c>
      <c r="J19" s="732">
        <v>3</v>
      </c>
      <c r="K19" s="732">
        <f>SUM(K20:K21)</f>
        <v>2</v>
      </c>
      <c r="L19" s="683"/>
      <c r="M19" s="683"/>
      <c r="N19" s="683"/>
      <c r="O19" s="683"/>
      <c r="P19" s="683"/>
      <c r="Q19" s="683"/>
    </row>
    <row r="20" spans="1:17" s="686" customFormat="1" ht="12" customHeight="1">
      <c r="A20" s="684" t="s">
        <v>630</v>
      </c>
      <c r="B20" s="722">
        <v>0</v>
      </c>
      <c r="C20" s="722">
        <v>0</v>
      </c>
      <c r="D20" s="722">
        <v>0</v>
      </c>
      <c r="E20" s="722">
        <v>0</v>
      </c>
      <c r="F20" s="722">
        <v>0</v>
      </c>
      <c r="G20" s="722">
        <v>0</v>
      </c>
      <c r="H20" s="722">
        <v>0</v>
      </c>
      <c r="I20" s="722">
        <v>3</v>
      </c>
      <c r="J20" s="722">
        <v>3</v>
      </c>
      <c r="K20" s="722">
        <v>2</v>
      </c>
    </row>
    <row r="21" spans="1:17" ht="12" customHeight="1">
      <c r="A21" s="684" t="s">
        <v>631</v>
      </c>
      <c r="B21" s="722">
        <v>0</v>
      </c>
      <c r="C21" s="722">
        <v>0</v>
      </c>
      <c r="D21" s="722">
        <v>0</v>
      </c>
      <c r="E21" s="722">
        <v>0</v>
      </c>
      <c r="F21" s="722">
        <v>0</v>
      </c>
      <c r="G21" s="722">
        <v>0</v>
      </c>
      <c r="H21" s="722">
        <v>0</v>
      </c>
      <c r="I21" s="722">
        <v>0</v>
      </c>
      <c r="J21" s="722">
        <v>0</v>
      </c>
      <c r="K21" s="722">
        <v>0</v>
      </c>
    </row>
    <row r="22" spans="1:17" ht="12" customHeight="1">
      <c r="A22" s="681" t="s">
        <v>632</v>
      </c>
      <c r="B22" s="732">
        <v>0</v>
      </c>
      <c r="C22" s="732">
        <v>0</v>
      </c>
      <c r="D22" s="732">
        <v>0</v>
      </c>
      <c r="E22" s="732">
        <v>0</v>
      </c>
      <c r="F22" s="732">
        <v>0</v>
      </c>
      <c r="G22" s="732">
        <v>0</v>
      </c>
      <c r="H22" s="732">
        <v>0</v>
      </c>
      <c r="I22" s="732">
        <v>1</v>
      </c>
      <c r="J22" s="732">
        <v>1</v>
      </c>
      <c r="K22" s="732">
        <f>SUM(K23:K24)</f>
        <v>1</v>
      </c>
      <c r="L22" s="683"/>
      <c r="M22" s="683"/>
      <c r="N22" s="683"/>
      <c r="O22" s="683"/>
      <c r="P22" s="683"/>
      <c r="Q22" s="683"/>
    </row>
    <row r="23" spans="1:17" ht="12" customHeight="1">
      <c r="A23" s="684" t="s">
        <v>630</v>
      </c>
      <c r="B23" s="722">
        <v>0</v>
      </c>
      <c r="C23" s="722">
        <v>0</v>
      </c>
      <c r="D23" s="722">
        <v>0</v>
      </c>
      <c r="E23" s="722">
        <v>0</v>
      </c>
      <c r="F23" s="722">
        <v>0</v>
      </c>
      <c r="G23" s="722">
        <v>0</v>
      </c>
      <c r="H23" s="722">
        <v>0</v>
      </c>
      <c r="I23" s="722">
        <v>1</v>
      </c>
      <c r="J23" s="722">
        <v>1</v>
      </c>
      <c r="K23" s="722">
        <v>1</v>
      </c>
    </row>
    <row r="24" spans="1:17" ht="12" customHeight="1">
      <c r="A24" s="684" t="s">
        <v>631</v>
      </c>
      <c r="B24" s="722">
        <v>0</v>
      </c>
      <c r="C24" s="722">
        <v>0</v>
      </c>
      <c r="D24" s="722">
        <v>0</v>
      </c>
      <c r="E24" s="722">
        <v>0</v>
      </c>
      <c r="F24" s="722">
        <v>0</v>
      </c>
      <c r="G24" s="722">
        <v>0</v>
      </c>
      <c r="H24" s="722">
        <v>0</v>
      </c>
      <c r="I24" s="722">
        <v>0</v>
      </c>
      <c r="J24" s="722">
        <v>0</v>
      </c>
      <c r="K24" s="722">
        <v>0</v>
      </c>
    </row>
    <row r="25" spans="1:17" ht="12" customHeight="1">
      <c r="A25" s="679" t="s">
        <v>163</v>
      </c>
      <c r="B25" s="731">
        <v>33</v>
      </c>
      <c r="C25" s="731">
        <v>38</v>
      </c>
      <c r="D25" s="731">
        <v>50</v>
      </c>
      <c r="E25" s="731">
        <v>52</v>
      </c>
      <c r="F25" s="731">
        <v>53</v>
      </c>
      <c r="G25" s="731">
        <v>52</v>
      </c>
      <c r="H25" s="731">
        <v>68</v>
      </c>
      <c r="I25" s="731">
        <v>69</v>
      </c>
      <c r="J25" s="731">
        <v>73</v>
      </c>
      <c r="K25" s="731">
        <f>SUM(K26,K29)</f>
        <v>74</v>
      </c>
    </row>
    <row r="26" spans="1:17" ht="12" customHeight="1">
      <c r="A26" s="681" t="s">
        <v>635</v>
      </c>
      <c r="B26" s="732">
        <v>22</v>
      </c>
      <c r="C26" s="732">
        <v>23</v>
      </c>
      <c r="D26" s="732">
        <v>33</v>
      </c>
      <c r="E26" s="732">
        <v>33</v>
      </c>
      <c r="F26" s="732">
        <v>34</v>
      </c>
      <c r="G26" s="732">
        <v>32</v>
      </c>
      <c r="H26" s="732">
        <v>41</v>
      </c>
      <c r="I26" s="732">
        <v>41</v>
      </c>
      <c r="J26" s="732">
        <v>43</v>
      </c>
      <c r="K26" s="732">
        <f>SUM(K27:K28)</f>
        <v>45</v>
      </c>
      <c r="L26" s="683"/>
      <c r="M26" s="683"/>
      <c r="N26" s="683"/>
      <c r="O26" s="683"/>
      <c r="P26" s="683"/>
      <c r="Q26" s="683"/>
    </row>
    <row r="27" spans="1:17" ht="12" customHeight="1">
      <c r="A27" s="684" t="s">
        <v>630</v>
      </c>
      <c r="B27" s="722">
        <v>22</v>
      </c>
      <c r="C27" s="722">
        <v>21</v>
      </c>
      <c r="D27" s="722">
        <v>28</v>
      </c>
      <c r="E27" s="722">
        <v>28</v>
      </c>
      <c r="F27" s="722">
        <v>29</v>
      </c>
      <c r="G27" s="733">
        <v>28</v>
      </c>
      <c r="H27" s="733">
        <v>32</v>
      </c>
      <c r="I27" s="722">
        <v>32</v>
      </c>
      <c r="J27" s="722">
        <v>34</v>
      </c>
      <c r="K27" s="722">
        <v>36</v>
      </c>
    </row>
    <row r="28" spans="1:17" ht="12" customHeight="1">
      <c r="A28" s="684" t="s">
        <v>631</v>
      </c>
      <c r="B28" s="722" t="s">
        <v>649</v>
      </c>
      <c r="C28" s="722">
        <v>2</v>
      </c>
      <c r="D28" s="722">
        <v>5</v>
      </c>
      <c r="E28" s="722">
        <v>5</v>
      </c>
      <c r="F28" s="722">
        <v>5</v>
      </c>
      <c r="G28" s="733">
        <v>4</v>
      </c>
      <c r="H28" s="733">
        <v>9</v>
      </c>
      <c r="I28" s="722">
        <v>9</v>
      </c>
      <c r="J28" s="722">
        <v>9</v>
      </c>
      <c r="K28" s="722">
        <v>9</v>
      </c>
    </row>
    <row r="29" spans="1:17" ht="12" customHeight="1">
      <c r="A29" s="681" t="s">
        <v>632</v>
      </c>
      <c r="B29" s="732">
        <v>11</v>
      </c>
      <c r="C29" s="732">
        <v>15</v>
      </c>
      <c r="D29" s="732">
        <v>17</v>
      </c>
      <c r="E29" s="732">
        <v>19</v>
      </c>
      <c r="F29" s="732">
        <v>19</v>
      </c>
      <c r="G29" s="732">
        <v>20</v>
      </c>
      <c r="H29" s="732">
        <v>27</v>
      </c>
      <c r="I29" s="732">
        <v>28</v>
      </c>
      <c r="J29" s="732">
        <v>30</v>
      </c>
      <c r="K29" s="732">
        <f>SUM(K30:K31)</f>
        <v>29</v>
      </c>
      <c r="L29" s="683"/>
      <c r="M29" s="683"/>
      <c r="N29" s="683"/>
      <c r="O29" s="683"/>
      <c r="P29" s="683"/>
      <c r="Q29" s="683"/>
    </row>
    <row r="30" spans="1:17" ht="12" customHeight="1">
      <c r="A30" s="684" t="s">
        <v>630</v>
      </c>
      <c r="B30" s="722">
        <v>11</v>
      </c>
      <c r="C30" s="722">
        <v>13</v>
      </c>
      <c r="D30" s="722">
        <v>15</v>
      </c>
      <c r="E30" s="722">
        <v>18</v>
      </c>
      <c r="F30" s="722">
        <v>18</v>
      </c>
      <c r="G30" s="733">
        <v>19</v>
      </c>
      <c r="H30" s="733">
        <v>26</v>
      </c>
      <c r="I30" s="722">
        <v>27</v>
      </c>
      <c r="J30" s="722">
        <v>29</v>
      </c>
      <c r="K30" s="722">
        <v>28</v>
      </c>
    </row>
    <row r="31" spans="1:17" ht="12" customHeight="1">
      <c r="A31" s="684" t="s">
        <v>631</v>
      </c>
      <c r="B31" s="722" t="s">
        <v>649</v>
      </c>
      <c r="C31" s="722">
        <v>2</v>
      </c>
      <c r="D31" s="722">
        <v>2</v>
      </c>
      <c r="E31" s="722">
        <v>1</v>
      </c>
      <c r="F31" s="722">
        <v>1</v>
      </c>
      <c r="G31" s="733">
        <v>1</v>
      </c>
      <c r="H31" s="733">
        <v>1</v>
      </c>
      <c r="I31" s="722">
        <v>1</v>
      </c>
      <c r="J31" s="722">
        <v>1</v>
      </c>
      <c r="K31" s="722">
        <v>1</v>
      </c>
    </row>
    <row r="32" spans="1:17" ht="12" customHeight="1">
      <c r="A32" s="679" t="s">
        <v>164</v>
      </c>
      <c r="B32" s="731">
        <v>2</v>
      </c>
      <c r="C32" s="731">
        <v>2</v>
      </c>
      <c r="D32" s="731">
        <v>2</v>
      </c>
      <c r="E32" s="731">
        <v>2</v>
      </c>
      <c r="F32" s="731">
        <v>3</v>
      </c>
      <c r="G32" s="731">
        <v>3</v>
      </c>
      <c r="H32" s="731">
        <v>3</v>
      </c>
      <c r="I32" s="731">
        <v>4</v>
      </c>
      <c r="J32" s="731">
        <v>5</v>
      </c>
      <c r="K32" s="731">
        <f>SUM(K33,K36)</f>
        <v>5</v>
      </c>
    </row>
    <row r="33" spans="1:17" ht="12" customHeight="1">
      <c r="A33" s="681" t="s">
        <v>636</v>
      </c>
      <c r="B33" s="732">
        <v>1</v>
      </c>
      <c r="C33" s="732">
        <v>1</v>
      </c>
      <c r="D33" s="732">
        <v>1</v>
      </c>
      <c r="E33" s="732">
        <v>1</v>
      </c>
      <c r="F33" s="732">
        <v>2</v>
      </c>
      <c r="G33" s="732">
        <v>2</v>
      </c>
      <c r="H33" s="732">
        <v>2</v>
      </c>
      <c r="I33" s="732">
        <v>3</v>
      </c>
      <c r="J33" s="732">
        <v>4</v>
      </c>
      <c r="K33" s="732">
        <f>SUM(K34:K35)</f>
        <v>4</v>
      </c>
      <c r="L33" s="683"/>
      <c r="M33" s="683"/>
      <c r="N33" s="683"/>
      <c r="O33" s="683"/>
      <c r="P33" s="683"/>
      <c r="Q33" s="683"/>
    </row>
    <row r="34" spans="1:17" ht="12" customHeight="1">
      <c r="A34" s="684" t="s">
        <v>630</v>
      </c>
      <c r="B34" s="722">
        <v>1</v>
      </c>
      <c r="C34" s="722">
        <v>1</v>
      </c>
      <c r="D34" s="722">
        <v>1</v>
      </c>
      <c r="E34" s="722">
        <v>1</v>
      </c>
      <c r="F34" s="722">
        <v>1</v>
      </c>
      <c r="G34" s="733">
        <v>1</v>
      </c>
      <c r="H34" s="733">
        <v>1</v>
      </c>
      <c r="I34" s="722">
        <v>2</v>
      </c>
      <c r="J34" s="722">
        <v>3</v>
      </c>
      <c r="K34" s="722">
        <v>3</v>
      </c>
    </row>
    <row r="35" spans="1:17" ht="12" customHeight="1">
      <c r="A35" s="684" t="s">
        <v>631</v>
      </c>
      <c r="B35" s="722">
        <v>0</v>
      </c>
      <c r="C35" s="722">
        <v>0</v>
      </c>
      <c r="D35" s="722">
        <v>0</v>
      </c>
      <c r="E35" s="722">
        <v>0</v>
      </c>
      <c r="F35" s="722">
        <v>1</v>
      </c>
      <c r="G35" s="733">
        <v>1</v>
      </c>
      <c r="H35" s="733">
        <v>1</v>
      </c>
      <c r="I35" s="722">
        <v>1</v>
      </c>
      <c r="J35" s="722">
        <v>1</v>
      </c>
      <c r="K35" s="722">
        <v>1</v>
      </c>
    </row>
    <row r="36" spans="1:17" ht="12" customHeight="1">
      <c r="A36" s="681" t="s">
        <v>632</v>
      </c>
      <c r="B36" s="732">
        <v>1</v>
      </c>
      <c r="C36" s="732">
        <v>1</v>
      </c>
      <c r="D36" s="732">
        <v>1</v>
      </c>
      <c r="E36" s="732">
        <v>1</v>
      </c>
      <c r="F36" s="732">
        <v>1</v>
      </c>
      <c r="G36" s="732">
        <v>1</v>
      </c>
      <c r="H36" s="732">
        <v>1</v>
      </c>
      <c r="I36" s="732">
        <v>1</v>
      </c>
      <c r="J36" s="732">
        <v>1</v>
      </c>
      <c r="K36" s="732">
        <f>SUM(K37:K38)</f>
        <v>1</v>
      </c>
      <c r="L36" s="683"/>
      <c r="M36" s="683"/>
      <c r="N36" s="683"/>
      <c r="O36" s="683"/>
      <c r="P36" s="683"/>
      <c r="Q36" s="683"/>
    </row>
    <row r="37" spans="1:17" ht="12" customHeight="1">
      <c r="A37" s="684" t="s">
        <v>630</v>
      </c>
      <c r="B37" s="722">
        <v>1</v>
      </c>
      <c r="C37" s="722">
        <v>1</v>
      </c>
      <c r="D37" s="722">
        <v>1</v>
      </c>
      <c r="E37" s="722">
        <v>1</v>
      </c>
      <c r="F37" s="722">
        <v>1</v>
      </c>
      <c r="G37" s="733">
        <v>1</v>
      </c>
      <c r="H37" s="733">
        <v>1</v>
      </c>
      <c r="I37" s="722">
        <v>1</v>
      </c>
      <c r="J37" s="722">
        <v>1</v>
      </c>
      <c r="K37" s="722">
        <v>1</v>
      </c>
    </row>
    <row r="38" spans="1:17" ht="12" customHeight="1">
      <c r="A38" s="684" t="s">
        <v>631</v>
      </c>
      <c r="B38" s="722">
        <v>0</v>
      </c>
      <c r="C38" s="722">
        <v>0</v>
      </c>
      <c r="D38" s="722">
        <v>0</v>
      </c>
      <c r="E38" s="722">
        <v>0</v>
      </c>
      <c r="F38" s="722">
        <v>0</v>
      </c>
      <c r="G38" s="722">
        <v>0</v>
      </c>
      <c r="H38" s="722">
        <v>0</v>
      </c>
      <c r="I38" s="722">
        <v>0</v>
      </c>
      <c r="J38" s="722">
        <v>0</v>
      </c>
      <c r="K38" s="722">
        <v>0</v>
      </c>
    </row>
    <row r="39" spans="1:17" ht="12" customHeight="1">
      <c r="A39" s="679" t="s">
        <v>170</v>
      </c>
      <c r="B39" s="731">
        <v>10</v>
      </c>
      <c r="C39" s="731">
        <v>10</v>
      </c>
      <c r="D39" s="731">
        <v>11</v>
      </c>
      <c r="E39" s="731">
        <v>9</v>
      </c>
      <c r="F39" s="731">
        <v>12</v>
      </c>
      <c r="G39" s="731">
        <v>11</v>
      </c>
      <c r="H39" s="731">
        <v>12</v>
      </c>
      <c r="I39" s="731">
        <v>12</v>
      </c>
      <c r="J39" s="731">
        <v>13</v>
      </c>
      <c r="K39" s="731">
        <f>SUM(K40,K43)</f>
        <v>13</v>
      </c>
    </row>
    <row r="40" spans="1:17" ht="12" customHeight="1">
      <c r="A40" s="681" t="s">
        <v>637</v>
      </c>
      <c r="B40" s="732">
        <v>3</v>
      </c>
      <c r="C40" s="732">
        <v>3</v>
      </c>
      <c r="D40" s="732">
        <v>3</v>
      </c>
      <c r="E40" s="732">
        <v>2</v>
      </c>
      <c r="F40" s="732">
        <v>3</v>
      </c>
      <c r="G40" s="732">
        <v>2</v>
      </c>
      <c r="H40" s="732">
        <v>3</v>
      </c>
      <c r="I40" s="732">
        <v>3</v>
      </c>
      <c r="J40" s="732">
        <v>4</v>
      </c>
      <c r="K40" s="732">
        <f>SUM(K41:K42)</f>
        <v>4</v>
      </c>
      <c r="L40" s="683"/>
      <c r="M40" s="683"/>
      <c r="N40" s="683"/>
      <c r="O40" s="683"/>
      <c r="P40" s="683"/>
      <c r="Q40" s="683"/>
    </row>
    <row r="41" spans="1:17" ht="12" customHeight="1">
      <c r="A41" s="684" t="s">
        <v>630</v>
      </c>
      <c r="B41" s="722">
        <v>2</v>
      </c>
      <c r="C41" s="722">
        <v>2</v>
      </c>
      <c r="D41" s="722">
        <v>2</v>
      </c>
      <c r="E41" s="722">
        <v>2</v>
      </c>
      <c r="F41" s="722">
        <v>2</v>
      </c>
      <c r="G41" s="733">
        <v>2</v>
      </c>
      <c r="H41" s="733">
        <v>3</v>
      </c>
      <c r="I41" s="722">
        <v>3</v>
      </c>
      <c r="J41" s="722">
        <v>3</v>
      </c>
      <c r="K41" s="722">
        <v>3</v>
      </c>
    </row>
    <row r="42" spans="1:17" ht="12" customHeight="1">
      <c r="A42" s="684" t="s">
        <v>631</v>
      </c>
      <c r="B42" s="722">
        <v>1</v>
      </c>
      <c r="C42" s="722">
        <v>1</v>
      </c>
      <c r="D42" s="722">
        <v>1</v>
      </c>
      <c r="E42" s="722" t="s">
        <v>649</v>
      </c>
      <c r="F42" s="722">
        <v>1</v>
      </c>
      <c r="G42" s="722">
        <v>0</v>
      </c>
      <c r="H42" s="722">
        <v>0</v>
      </c>
      <c r="I42" s="722">
        <v>0</v>
      </c>
      <c r="J42" s="722">
        <v>1</v>
      </c>
      <c r="K42" s="722">
        <v>1</v>
      </c>
    </row>
    <row r="43" spans="1:17" ht="12" customHeight="1">
      <c r="A43" s="681" t="s">
        <v>632</v>
      </c>
      <c r="B43" s="732">
        <v>7</v>
      </c>
      <c r="C43" s="732">
        <v>7</v>
      </c>
      <c r="D43" s="732">
        <v>8</v>
      </c>
      <c r="E43" s="732">
        <v>7</v>
      </c>
      <c r="F43" s="732">
        <v>9</v>
      </c>
      <c r="G43" s="732">
        <v>9</v>
      </c>
      <c r="H43" s="732">
        <v>9</v>
      </c>
      <c r="I43" s="732">
        <v>9</v>
      </c>
      <c r="J43" s="732">
        <v>9</v>
      </c>
      <c r="K43" s="732">
        <f>SUM(K44:K45)</f>
        <v>9</v>
      </c>
      <c r="L43" s="683"/>
      <c r="M43" s="683"/>
      <c r="N43" s="683"/>
      <c r="O43" s="683"/>
      <c r="P43" s="683"/>
      <c r="Q43" s="683"/>
    </row>
    <row r="44" spans="1:17" ht="12" customHeight="1">
      <c r="A44" s="684" t="s">
        <v>630</v>
      </c>
      <c r="B44" s="722">
        <v>7</v>
      </c>
      <c r="C44" s="722">
        <v>7</v>
      </c>
      <c r="D44" s="722">
        <v>7</v>
      </c>
      <c r="E44" s="722">
        <v>7</v>
      </c>
      <c r="F44" s="722">
        <v>8</v>
      </c>
      <c r="G44" s="733">
        <v>8</v>
      </c>
      <c r="H44" s="733">
        <v>8</v>
      </c>
      <c r="I44" s="722">
        <v>8</v>
      </c>
      <c r="J44" s="722">
        <v>8</v>
      </c>
      <c r="K44" s="722">
        <v>8</v>
      </c>
    </row>
    <row r="45" spans="1:17" ht="12" customHeight="1">
      <c r="A45" s="684" t="s">
        <v>631</v>
      </c>
      <c r="B45" s="722">
        <v>0</v>
      </c>
      <c r="C45" s="722">
        <v>0</v>
      </c>
      <c r="D45" s="722">
        <v>1</v>
      </c>
      <c r="E45" s="722">
        <v>0</v>
      </c>
      <c r="F45" s="722">
        <v>1</v>
      </c>
      <c r="G45" s="733">
        <v>1</v>
      </c>
      <c r="H45" s="733">
        <v>1</v>
      </c>
      <c r="I45" s="722">
        <v>1</v>
      </c>
      <c r="J45" s="722">
        <v>1</v>
      </c>
      <c r="K45" s="722">
        <v>1</v>
      </c>
    </row>
    <row r="46" spans="1:17" ht="12" customHeight="1">
      <c r="A46" s="679" t="s">
        <v>171</v>
      </c>
      <c r="B46" s="731">
        <v>19</v>
      </c>
      <c r="C46" s="731">
        <v>21</v>
      </c>
      <c r="D46" s="731">
        <v>25</v>
      </c>
      <c r="E46" s="731">
        <v>24</v>
      </c>
      <c r="F46" s="731">
        <v>25</v>
      </c>
      <c r="G46" s="731">
        <v>25</v>
      </c>
      <c r="H46" s="731">
        <v>23</v>
      </c>
      <c r="I46" s="731">
        <v>23</v>
      </c>
      <c r="J46" s="731">
        <v>23</v>
      </c>
      <c r="K46" s="731">
        <f>SUM(K47,K50)</f>
        <v>23</v>
      </c>
    </row>
    <row r="47" spans="1:17" ht="12" customHeight="1">
      <c r="A47" s="681" t="s">
        <v>638</v>
      </c>
      <c r="B47" s="732">
        <v>6</v>
      </c>
      <c r="C47" s="732">
        <v>6</v>
      </c>
      <c r="D47" s="732">
        <v>7</v>
      </c>
      <c r="E47" s="732">
        <v>7</v>
      </c>
      <c r="F47" s="732">
        <v>8</v>
      </c>
      <c r="G47" s="732">
        <v>8</v>
      </c>
      <c r="H47" s="732">
        <v>6</v>
      </c>
      <c r="I47" s="732">
        <v>6</v>
      </c>
      <c r="J47" s="732">
        <v>6</v>
      </c>
      <c r="K47" s="732">
        <f>SUM(K48:K49)</f>
        <v>6</v>
      </c>
      <c r="L47" s="683"/>
      <c r="M47" s="683"/>
      <c r="N47" s="683"/>
      <c r="O47" s="683"/>
      <c r="P47" s="683"/>
      <c r="Q47" s="683"/>
    </row>
    <row r="48" spans="1:17" ht="12" customHeight="1">
      <c r="A48" s="684" t="s">
        <v>630</v>
      </c>
      <c r="B48" s="722">
        <v>6</v>
      </c>
      <c r="C48" s="722">
        <v>6</v>
      </c>
      <c r="D48" s="722">
        <v>6</v>
      </c>
      <c r="E48" s="722">
        <v>7</v>
      </c>
      <c r="F48" s="722">
        <v>8</v>
      </c>
      <c r="G48" s="733">
        <v>8</v>
      </c>
      <c r="H48" s="733">
        <v>6</v>
      </c>
      <c r="I48" s="722">
        <v>6</v>
      </c>
      <c r="J48" s="722">
        <v>6</v>
      </c>
      <c r="K48" s="722">
        <v>6</v>
      </c>
    </row>
    <row r="49" spans="1:17" ht="12" customHeight="1">
      <c r="A49" s="684" t="s">
        <v>631</v>
      </c>
      <c r="B49" s="722">
        <v>0</v>
      </c>
      <c r="C49" s="722">
        <v>0</v>
      </c>
      <c r="D49" s="722">
        <v>1</v>
      </c>
      <c r="E49" s="722">
        <v>0</v>
      </c>
      <c r="F49" s="722">
        <v>0</v>
      </c>
      <c r="G49" s="722">
        <v>0</v>
      </c>
      <c r="H49" s="722">
        <v>0</v>
      </c>
      <c r="I49" s="722">
        <v>0</v>
      </c>
      <c r="J49" s="722">
        <v>0</v>
      </c>
      <c r="K49" s="722">
        <v>0</v>
      </c>
    </row>
    <row r="50" spans="1:17" ht="12" customHeight="1">
      <c r="A50" s="681" t="s">
        <v>632</v>
      </c>
      <c r="B50" s="732">
        <v>13</v>
      </c>
      <c r="C50" s="732">
        <v>15</v>
      </c>
      <c r="D50" s="732">
        <v>18</v>
      </c>
      <c r="E50" s="732">
        <v>17</v>
      </c>
      <c r="F50" s="732">
        <v>17</v>
      </c>
      <c r="G50" s="732">
        <v>17</v>
      </c>
      <c r="H50" s="732">
        <v>17</v>
      </c>
      <c r="I50" s="732">
        <v>17</v>
      </c>
      <c r="J50" s="732">
        <v>17</v>
      </c>
      <c r="K50" s="732">
        <f>SUM(K51:K52)</f>
        <v>17</v>
      </c>
      <c r="L50" s="683"/>
      <c r="M50" s="683"/>
      <c r="N50" s="683"/>
      <c r="O50" s="683"/>
      <c r="P50" s="683"/>
      <c r="Q50" s="683"/>
    </row>
    <row r="51" spans="1:17" ht="12" customHeight="1">
      <c r="A51" s="684" t="s">
        <v>630</v>
      </c>
      <c r="B51" s="722">
        <v>10</v>
      </c>
      <c r="C51" s="722">
        <v>11</v>
      </c>
      <c r="D51" s="722">
        <v>14</v>
      </c>
      <c r="E51" s="722">
        <v>12</v>
      </c>
      <c r="F51" s="722">
        <v>12</v>
      </c>
      <c r="G51" s="733">
        <v>12</v>
      </c>
      <c r="H51" s="733">
        <v>13</v>
      </c>
      <c r="I51" s="722">
        <v>13</v>
      </c>
      <c r="J51" s="722">
        <v>13</v>
      </c>
      <c r="K51" s="722">
        <v>13</v>
      </c>
    </row>
    <row r="52" spans="1:17" ht="12" customHeight="1">
      <c r="A52" s="684" t="s">
        <v>631</v>
      </c>
      <c r="B52" s="722">
        <v>3</v>
      </c>
      <c r="C52" s="722">
        <v>4</v>
      </c>
      <c r="D52" s="722">
        <v>4</v>
      </c>
      <c r="E52" s="722">
        <v>5</v>
      </c>
      <c r="F52" s="722">
        <v>5</v>
      </c>
      <c r="G52" s="733">
        <v>5</v>
      </c>
      <c r="H52" s="733">
        <v>4</v>
      </c>
      <c r="I52" s="722">
        <v>4</v>
      </c>
      <c r="J52" s="722">
        <v>4</v>
      </c>
      <c r="K52" s="722">
        <v>4</v>
      </c>
    </row>
    <row r="53" spans="1:17" ht="12" customHeight="1">
      <c r="A53" s="679" t="s">
        <v>172</v>
      </c>
      <c r="B53" s="731">
        <v>90</v>
      </c>
      <c r="C53" s="731">
        <v>115</v>
      </c>
      <c r="D53" s="731">
        <v>120</v>
      </c>
      <c r="E53" s="731">
        <v>129</v>
      </c>
      <c r="F53" s="731">
        <v>137</v>
      </c>
      <c r="G53" s="731">
        <v>136</v>
      </c>
      <c r="H53" s="731">
        <v>165</v>
      </c>
      <c r="I53" s="731">
        <v>168</v>
      </c>
      <c r="J53" s="731">
        <v>171</v>
      </c>
      <c r="K53" s="731">
        <f>SUM(K54,K57)</f>
        <v>184</v>
      </c>
    </row>
    <row r="54" spans="1:17" ht="12" customHeight="1">
      <c r="A54" s="681" t="s">
        <v>639</v>
      </c>
      <c r="B54" s="732">
        <v>69</v>
      </c>
      <c r="C54" s="732">
        <v>79</v>
      </c>
      <c r="D54" s="732">
        <v>79</v>
      </c>
      <c r="E54" s="732">
        <v>82</v>
      </c>
      <c r="F54" s="732">
        <v>89</v>
      </c>
      <c r="G54" s="732">
        <v>88</v>
      </c>
      <c r="H54" s="732">
        <v>111</v>
      </c>
      <c r="I54" s="732">
        <v>108</v>
      </c>
      <c r="J54" s="732">
        <v>110</v>
      </c>
      <c r="K54" s="732">
        <f>SUM(K55:K56)</f>
        <v>119</v>
      </c>
      <c r="L54" s="683"/>
      <c r="M54" s="683"/>
      <c r="N54" s="683"/>
      <c r="O54" s="683"/>
      <c r="P54" s="683"/>
      <c r="Q54" s="683"/>
    </row>
    <row r="55" spans="1:17" ht="12" customHeight="1">
      <c r="A55" s="684" t="s">
        <v>630</v>
      </c>
      <c r="B55" s="722">
        <v>40</v>
      </c>
      <c r="C55" s="722">
        <v>43</v>
      </c>
      <c r="D55" s="722">
        <v>43</v>
      </c>
      <c r="E55" s="722">
        <v>42</v>
      </c>
      <c r="F55" s="722">
        <v>43</v>
      </c>
      <c r="G55" s="733">
        <v>45</v>
      </c>
      <c r="H55" s="733">
        <v>56</v>
      </c>
      <c r="I55" s="722">
        <v>52</v>
      </c>
      <c r="J55" s="722">
        <v>50</v>
      </c>
      <c r="K55" s="722">
        <v>56</v>
      </c>
    </row>
    <row r="56" spans="1:17" ht="12" customHeight="1">
      <c r="A56" s="684" t="s">
        <v>631</v>
      </c>
      <c r="B56" s="722">
        <v>29</v>
      </c>
      <c r="C56" s="722">
        <v>36</v>
      </c>
      <c r="D56" s="722">
        <v>36</v>
      </c>
      <c r="E56" s="722">
        <v>40</v>
      </c>
      <c r="F56" s="722">
        <v>46</v>
      </c>
      <c r="G56" s="733">
        <v>43</v>
      </c>
      <c r="H56" s="733">
        <v>55</v>
      </c>
      <c r="I56" s="722">
        <v>56</v>
      </c>
      <c r="J56" s="722">
        <v>60</v>
      </c>
      <c r="K56" s="722">
        <v>63</v>
      </c>
    </row>
    <row r="57" spans="1:17" ht="12" customHeight="1">
      <c r="A57" s="681" t="s">
        <v>632</v>
      </c>
      <c r="B57" s="732">
        <v>21</v>
      </c>
      <c r="C57" s="732">
        <v>36</v>
      </c>
      <c r="D57" s="732">
        <v>41</v>
      </c>
      <c r="E57" s="732">
        <v>47</v>
      </c>
      <c r="F57" s="732">
        <v>48</v>
      </c>
      <c r="G57" s="732">
        <v>48</v>
      </c>
      <c r="H57" s="732">
        <v>54</v>
      </c>
      <c r="I57" s="732">
        <v>60</v>
      </c>
      <c r="J57" s="732">
        <v>61</v>
      </c>
      <c r="K57" s="732">
        <f>SUM(K58:K59)</f>
        <v>65</v>
      </c>
      <c r="L57" s="683"/>
      <c r="M57" s="683"/>
      <c r="N57" s="683"/>
      <c r="O57" s="683"/>
      <c r="P57" s="683"/>
      <c r="Q57" s="683"/>
    </row>
    <row r="58" spans="1:17" ht="12" customHeight="1">
      <c r="A58" s="684" t="s">
        <v>630</v>
      </c>
      <c r="B58" s="722">
        <v>17</v>
      </c>
      <c r="C58" s="722">
        <v>31</v>
      </c>
      <c r="D58" s="722">
        <v>31</v>
      </c>
      <c r="E58" s="722">
        <v>33</v>
      </c>
      <c r="F58" s="722">
        <v>34</v>
      </c>
      <c r="G58" s="733">
        <v>33</v>
      </c>
      <c r="H58" s="733">
        <v>37</v>
      </c>
      <c r="I58" s="722">
        <v>40</v>
      </c>
      <c r="J58" s="722">
        <v>39</v>
      </c>
      <c r="K58" s="722">
        <v>41</v>
      </c>
    </row>
    <row r="59" spans="1:17" ht="12" customHeight="1">
      <c r="A59" s="684" t="s">
        <v>631</v>
      </c>
      <c r="B59" s="722">
        <v>4</v>
      </c>
      <c r="C59" s="722">
        <v>5</v>
      </c>
      <c r="D59" s="722">
        <v>10</v>
      </c>
      <c r="E59" s="722">
        <v>14</v>
      </c>
      <c r="F59" s="722">
        <v>14</v>
      </c>
      <c r="G59" s="733">
        <v>15</v>
      </c>
      <c r="H59" s="733">
        <v>17</v>
      </c>
      <c r="I59" s="722">
        <v>20</v>
      </c>
      <c r="J59" s="722">
        <v>22</v>
      </c>
      <c r="K59" s="722">
        <v>24</v>
      </c>
    </row>
    <row r="60" spans="1:17" ht="12" customHeight="1">
      <c r="A60" s="679" t="s">
        <v>173</v>
      </c>
      <c r="B60" s="731">
        <v>10</v>
      </c>
      <c r="C60" s="731">
        <v>12</v>
      </c>
      <c r="D60" s="731">
        <v>12</v>
      </c>
      <c r="E60" s="731">
        <v>12</v>
      </c>
      <c r="F60" s="731">
        <v>12</v>
      </c>
      <c r="G60" s="731">
        <v>12</v>
      </c>
      <c r="H60" s="731">
        <v>12</v>
      </c>
      <c r="I60" s="731">
        <v>12</v>
      </c>
      <c r="J60" s="731">
        <v>12</v>
      </c>
      <c r="K60" s="731">
        <f>SUM(K61,K64)</f>
        <v>12</v>
      </c>
    </row>
    <row r="61" spans="1:17" ht="12" customHeight="1">
      <c r="A61" s="681" t="s">
        <v>640</v>
      </c>
      <c r="B61" s="732">
        <v>1</v>
      </c>
      <c r="C61" s="732">
        <v>1</v>
      </c>
      <c r="D61" s="732">
        <v>1</v>
      </c>
      <c r="E61" s="732">
        <v>1</v>
      </c>
      <c r="F61" s="732">
        <v>1</v>
      </c>
      <c r="G61" s="732">
        <v>1</v>
      </c>
      <c r="H61" s="732">
        <v>1</v>
      </c>
      <c r="I61" s="732">
        <v>1</v>
      </c>
      <c r="J61" s="732">
        <v>1</v>
      </c>
      <c r="K61" s="732">
        <f>SUM(K62:K63)</f>
        <v>1</v>
      </c>
      <c r="L61" s="683"/>
      <c r="M61" s="683"/>
      <c r="N61" s="683"/>
      <c r="O61" s="683"/>
      <c r="P61" s="683"/>
      <c r="Q61" s="683"/>
    </row>
    <row r="62" spans="1:17" ht="12" customHeight="1">
      <c r="A62" s="684" t="s">
        <v>630</v>
      </c>
      <c r="B62" s="722">
        <v>1</v>
      </c>
      <c r="C62" s="722">
        <v>1</v>
      </c>
      <c r="D62" s="722">
        <v>1</v>
      </c>
      <c r="E62" s="722">
        <v>1</v>
      </c>
      <c r="F62" s="722">
        <v>1</v>
      </c>
      <c r="G62" s="733">
        <v>1</v>
      </c>
      <c r="H62" s="733">
        <v>1</v>
      </c>
      <c r="I62" s="722">
        <v>1</v>
      </c>
      <c r="J62" s="722">
        <v>1</v>
      </c>
      <c r="K62" s="722">
        <v>1</v>
      </c>
    </row>
    <row r="63" spans="1:17" ht="12" customHeight="1">
      <c r="A63" s="684" t="s">
        <v>631</v>
      </c>
      <c r="B63" s="722">
        <v>0</v>
      </c>
      <c r="C63" s="722">
        <v>0</v>
      </c>
      <c r="D63" s="722">
        <v>0</v>
      </c>
      <c r="E63" s="722">
        <v>0</v>
      </c>
      <c r="F63" s="722">
        <v>0</v>
      </c>
      <c r="G63" s="722">
        <v>0</v>
      </c>
      <c r="H63" s="722">
        <v>0</v>
      </c>
      <c r="I63" s="722">
        <v>0</v>
      </c>
      <c r="J63" s="722">
        <v>0</v>
      </c>
      <c r="K63" s="722">
        <v>0</v>
      </c>
    </row>
    <row r="64" spans="1:17" ht="12" customHeight="1">
      <c r="A64" s="681" t="s">
        <v>632</v>
      </c>
      <c r="B64" s="732">
        <v>9</v>
      </c>
      <c r="C64" s="732">
        <v>11</v>
      </c>
      <c r="D64" s="732">
        <v>11</v>
      </c>
      <c r="E64" s="732">
        <v>11</v>
      </c>
      <c r="F64" s="732">
        <v>11</v>
      </c>
      <c r="G64" s="732">
        <v>11</v>
      </c>
      <c r="H64" s="732">
        <v>11</v>
      </c>
      <c r="I64" s="732">
        <v>11</v>
      </c>
      <c r="J64" s="732">
        <v>11</v>
      </c>
      <c r="K64" s="732">
        <f>SUM(K65:K66)</f>
        <v>11</v>
      </c>
      <c r="L64" s="683"/>
      <c r="M64" s="683"/>
      <c r="N64" s="683"/>
      <c r="O64" s="683"/>
      <c r="P64" s="683"/>
      <c r="Q64" s="683"/>
    </row>
    <row r="65" spans="1:17" ht="12" customHeight="1">
      <c r="A65" s="684" t="s">
        <v>630</v>
      </c>
      <c r="B65" s="722">
        <v>7</v>
      </c>
      <c r="C65" s="722">
        <v>9</v>
      </c>
      <c r="D65" s="722">
        <v>9</v>
      </c>
      <c r="E65" s="722">
        <v>9</v>
      </c>
      <c r="F65" s="722">
        <v>9</v>
      </c>
      <c r="G65" s="733">
        <v>9</v>
      </c>
      <c r="H65" s="733">
        <v>9</v>
      </c>
      <c r="I65" s="722">
        <v>9</v>
      </c>
      <c r="J65" s="722">
        <v>9</v>
      </c>
      <c r="K65" s="722">
        <v>9</v>
      </c>
    </row>
    <row r="66" spans="1:17" ht="12" customHeight="1">
      <c r="A66" s="684" t="s">
        <v>631</v>
      </c>
      <c r="B66" s="722">
        <v>2</v>
      </c>
      <c r="C66" s="722">
        <v>2</v>
      </c>
      <c r="D66" s="722">
        <v>2</v>
      </c>
      <c r="E66" s="722">
        <v>2</v>
      </c>
      <c r="F66" s="722">
        <v>2</v>
      </c>
      <c r="G66" s="733">
        <v>2</v>
      </c>
      <c r="H66" s="733">
        <v>2</v>
      </c>
      <c r="I66" s="722">
        <v>2</v>
      </c>
      <c r="J66" s="722">
        <v>2</v>
      </c>
      <c r="K66" s="722">
        <v>2</v>
      </c>
    </row>
    <row r="67" spans="1:17" ht="12" customHeight="1">
      <c r="A67" s="679" t="s">
        <v>174</v>
      </c>
      <c r="B67" s="731">
        <v>2</v>
      </c>
      <c r="C67" s="731">
        <v>2</v>
      </c>
      <c r="D67" s="731">
        <v>2</v>
      </c>
      <c r="E67" s="731">
        <v>2</v>
      </c>
      <c r="F67" s="731">
        <v>2</v>
      </c>
      <c r="G67" s="731">
        <v>2</v>
      </c>
      <c r="H67" s="731">
        <v>2</v>
      </c>
      <c r="I67" s="731">
        <v>2</v>
      </c>
      <c r="J67" s="731">
        <v>2</v>
      </c>
      <c r="K67" s="731">
        <f>SUM(K68,K71)</f>
        <v>2</v>
      </c>
    </row>
    <row r="68" spans="1:17" ht="12" customHeight="1">
      <c r="A68" s="681" t="s">
        <v>641</v>
      </c>
      <c r="B68" s="732">
        <v>2</v>
      </c>
      <c r="C68" s="732">
        <v>2</v>
      </c>
      <c r="D68" s="732">
        <v>2</v>
      </c>
      <c r="E68" s="732">
        <v>2</v>
      </c>
      <c r="F68" s="732">
        <v>2</v>
      </c>
      <c r="G68" s="732">
        <v>2</v>
      </c>
      <c r="H68" s="732">
        <v>2</v>
      </c>
      <c r="I68" s="732">
        <v>2</v>
      </c>
      <c r="J68" s="732">
        <v>2</v>
      </c>
      <c r="K68" s="732">
        <f>SUM(K69:K70)</f>
        <v>2</v>
      </c>
      <c r="L68" s="683"/>
      <c r="M68" s="683"/>
      <c r="N68" s="683"/>
      <c r="O68" s="683"/>
      <c r="P68" s="683"/>
      <c r="Q68" s="683"/>
    </row>
    <row r="69" spans="1:17" ht="12" customHeight="1">
      <c r="A69" s="684" t="s">
        <v>630</v>
      </c>
      <c r="B69" s="722">
        <v>1</v>
      </c>
      <c r="C69" s="722">
        <v>1</v>
      </c>
      <c r="D69" s="722">
        <v>1</v>
      </c>
      <c r="E69" s="722">
        <v>1</v>
      </c>
      <c r="F69" s="722">
        <v>1</v>
      </c>
      <c r="G69" s="733">
        <v>1</v>
      </c>
      <c r="H69" s="733">
        <v>1</v>
      </c>
      <c r="I69" s="722">
        <v>1</v>
      </c>
      <c r="J69" s="722">
        <v>1</v>
      </c>
      <c r="K69" s="722">
        <v>1</v>
      </c>
    </row>
    <row r="70" spans="1:17" ht="12" customHeight="1">
      <c r="A70" s="684" t="s">
        <v>631</v>
      </c>
      <c r="B70" s="722">
        <v>1</v>
      </c>
      <c r="C70" s="722">
        <v>1</v>
      </c>
      <c r="D70" s="722">
        <v>1</v>
      </c>
      <c r="E70" s="722">
        <v>1</v>
      </c>
      <c r="F70" s="722">
        <v>1</v>
      </c>
      <c r="G70" s="733">
        <v>1</v>
      </c>
      <c r="H70" s="733">
        <v>1</v>
      </c>
      <c r="I70" s="722">
        <v>1</v>
      </c>
      <c r="J70" s="722">
        <v>1</v>
      </c>
      <c r="K70" s="722">
        <v>1</v>
      </c>
    </row>
    <row r="71" spans="1:17" ht="12" customHeight="1">
      <c r="A71" s="681" t="s">
        <v>632</v>
      </c>
      <c r="B71" s="732">
        <v>0</v>
      </c>
      <c r="C71" s="732">
        <v>0</v>
      </c>
      <c r="D71" s="732">
        <v>0</v>
      </c>
      <c r="E71" s="732">
        <v>0</v>
      </c>
      <c r="F71" s="732">
        <v>0</v>
      </c>
      <c r="G71" s="732">
        <v>0</v>
      </c>
      <c r="H71" s="732">
        <v>0</v>
      </c>
      <c r="I71" s="732">
        <v>0</v>
      </c>
      <c r="J71" s="732">
        <v>0</v>
      </c>
      <c r="K71" s="732">
        <f>SUM(K72:K73)</f>
        <v>0</v>
      </c>
      <c r="L71" s="683"/>
      <c r="M71" s="683"/>
      <c r="N71" s="683"/>
      <c r="O71" s="683"/>
      <c r="P71" s="683"/>
      <c r="Q71" s="683"/>
    </row>
    <row r="72" spans="1:17" ht="12" customHeight="1">
      <c r="A72" s="684" t="s">
        <v>630</v>
      </c>
      <c r="B72" s="722">
        <v>0</v>
      </c>
      <c r="C72" s="722">
        <v>0</v>
      </c>
      <c r="D72" s="722">
        <v>0</v>
      </c>
      <c r="E72" s="722">
        <v>0</v>
      </c>
      <c r="F72" s="722">
        <v>0</v>
      </c>
      <c r="G72" s="722">
        <v>0</v>
      </c>
      <c r="H72" s="722">
        <v>0</v>
      </c>
      <c r="I72" s="722">
        <v>0</v>
      </c>
      <c r="J72" s="722">
        <v>0</v>
      </c>
      <c r="K72" s="722">
        <v>0</v>
      </c>
    </row>
    <row r="73" spans="1:17" ht="12" customHeight="1">
      <c r="A73" s="684" t="s">
        <v>631</v>
      </c>
      <c r="B73" s="722">
        <v>0</v>
      </c>
      <c r="C73" s="722">
        <v>0</v>
      </c>
      <c r="D73" s="722">
        <v>0</v>
      </c>
      <c r="E73" s="722">
        <v>0</v>
      </c>
      <c r="F73" s="722">
        <v>0</v>
      </c>
      <c r="G73" s="722">
        <v>0</v>
      </c>
      <c r="H73" s="722">
        <v>0</v>
      </c>
      <c r="I73" s="722">
        <v>0</v>
      </c>
      <c r="J73" s="722">
        <v>0</v>
      </c>
      <c r="K73" s="722">
        <v>0</v>
      </c>
    </row>
    <row r="74" spans="1:17" ht="17.25" customHeight="1">
      <c r="A74" s="689" t="s">
        <v>165</v>
      </c>
      <c r="B74" s="709">
        <v>172</v>
      </c>
      <c r="C74" s="709">
        <v>210</v>
      </c>
      <c r="D74" s="709">
        <v>233</v>
      </c>
      <c r="E74" s="709">
        <v>241</v>
      </c>
      <c r="F74" s="709">
        <v>255</v>
      </c>
      <c r="G74" s="709">
        <v>252</v>
      </c>
      <c r="H74" s="709">
        <v>296</v>
      </c>
      <c r="I74" s="709">
        <v>322</v>
      </c>
      <c r="J74" s="709">
        <v>333</v>
      </c>
      <c r="K74" s="709">
        <f>SUM(K67,K60,K53,K46,K39,K32,K25,K15,K8)</f>
        <v>346</v>
      </c>
    </row>
    <row r="75" spans="1:17" ht="9" customHeight="1" thickBot="1">
      <c r="A75" s="691"/>
      <c r="B75" s="724"/>
      <c r="C75" s="692"/>
      <c r="D75" s="692"/>
      <c r="E75" s="692"/>
      <c r="F75" s="692"/>
      <c r="G75" s="692"/>
      <c r="H75" s="692"/>
      <c r="I75" s="692"/>
      <c r="J75" s="692"/>
      <c r="K75" s="692"/>
    </row>
    <row r="76" spans="1:17" ht="15" customHeight="1" thickTop="1">
      <c r="A76" s="693" t="s">
        <v>644</v>
      </c>
      <c r="B76" s="725"/>
      <c r="D76" s="694"/>
      <c r="E76" s="694"/>
      <c r="F76" s="694"/>
      <c r="G76" s="694"/>
      <c r="H76" s="694"/>
      <c r="I76" s="694"/>
      <c r="J76" s="694"/>
      <c r="K76" s="694"/>
    </row>
    <row r="77" spans="1:17">
      <c r="A77" s="693" t="s">
        <v>651</v>
      </c>
      <c r="B77" s="726"/>
      <c r="D77" s="694"/>
      <c r="E77" s="694"/>
      <c r="F77" s="694"/>
      <c r="G77" s="694"/>
      <c r="H77" s="694"/>
      <c r="I77" s="694"/>
      <c r="J77" s="694"/>
      <c r="K77" s="694"/>
    </row>
    <row r="78" spans="1:17">
      <c r="A78" s="693"/>
      <c r="B78" s="726"/>
      <c r="D78" s="694"/>
      <c r="E78" s="694"/>
      <c r="F78" s="694"/>
      <c r="G78" s="694"/>
      <c r="H78" s="694"/>
      <c r="I78" s="694"/>
      <c r="J78" s="694"/>
      <c r="K78" s="694"/>
    </row>
    <row r="79" spans="1:17">
      <c r="A79" s="695"/>
      <c r="B79" s="727"/>
      <c r="D79" s="694"/>
      <c r="E79" s="694"/>
      <c r="F79" s="694"/>
      <c r="G79" s="694"/>
      <c r="H79" s="694"/>
      <c r="I79" s="694"/>
      <c r="J79" s="694"/>
      <c r="K79" s="694"/>
    </row>
    <row r="80" spans="1:17">
      <c r="A80" s="695"/>
      <c r="B80" s="726"/>
      <c r="D80" s="694"/>
      <c r="E80" s="694"/>
      <c r="F80" s="694"/>
      <c r="G80" s="694"/>
      <c r="H80" s="694"/>
      <c r="I80" s="694"/>
      <c r="J80" s="694"/>
      <c r="K80" s="694"/>
    </row>
    <row r="81" spans="1:11">
      <c r="A81" s="695"/>
      <c r="B81" s="726"/>
      <c r="D81" s="694"/>
      <c r="E81" s="694"/>
      <c r="F81" s="694"/>
      <c r="G81" s="694"/>
      <c r="H81" s="694"/>
      <c r="I81" s="694"/>
      <c r="J81" s="694"/>
      <c r="K81" s="694"/>
    </row>
    <row r="82" spans="1:11">
      <c r="A82" s="695"/>
      <c r="B82" s="726"/>
      <c r="D82" s="694"/>
      <c r="E82" s="694"/>
      <c r="F82" s="694"/>
      <c r="G82" s="694"/>
      <c r="H82" s="694"/>
      <c r="I82" s="694"/>
      <c r="J82" s="694"/>
      <c r="K82" s="694"/>
    </row>
    <row r="83" spans="1:11">
      <c r="A83" s="695"/>
      <c r="B83" s="726"/>
      <c r="D83" s="694"/>
      <c r="E83" s="694"/>
      <c r="F83" s="694"/>
      <c r="G83" s="694"/>
      <c r="H83" s="694"/>
      <c r="I83" s="694"/>
      <c r="J83" s="694"/>
      <c r="K83" s="694"/>
    </row>
    <row r="84" spans="1:11">
      <c r="A84" s="695"/>
      <c r="B84" s="726"/>
      <c r="D84" s="694"/>
      <c r="E84" s="694"/>
      <c r="F84" s="694"/>
      <c r="G84" s="694"/>
      <c r="H84" s="694"/>
      <c r="I84" s="694"/>
      <c r="J84" s="694"/>
      <c r="K84" s="694"/>
    </row>
    <row r="85" spans="1:11">
      <c r="A85" s="695"/>
      <c r="B85" s="726"/>
      <c r="D85" s="694"/>
      <c r="E85" s="694"/>
      <c r="F85" s="694"/>
      <c r="G85" s="694"/>
      <c r="H85" s="694"/>
      <c r="I85" s="694"/>
      <c r="J85" s="694"/>
      <c r="K85" s="694"/>
    </row>
    <row r="86" spans="1:11">
      <c r="A86" s="695"/>
      <c r="B86" s="726"/>
      <c r="D86" s="694"/>
      <c r="E86" s="694"/>
      <c r="F86" s="694"/>
      <c r="G86" s="694"/>
      <c r="H86" s="694"/>
      <c r="I86" s="694"/>
      <c r="J86" s="694"/>
      <c r="K86" s="694"/>
    </row>
    <row r="87" spans="1:11">
      <c r="A87" s="695"/>
      <c r="B87" s="726"/>
      <c r="D87" s="694"/>
      <c r="E87" s="694"/>
      <c r="F87" s="694"/>
      <c r="G87" s="694"/>
      <c r="H87" s="694"/>
      <c r="I87" s="694"/>
      <c r="J87" s="694"/>
      <c r="K87" s="694"/>
    </row>
    <row r="88" spans="1:11">
      <c r="A88" s="695"/>
      <c r="B88" s="726"/>
      <c r="D88" s="694"/>
      <c r="E88" s="694"/>
      <c r="F88" s="694"/>
      <c r="G88" s="694"/>
      <c r="H88" s="694"/>
      <c r="I88" s="694"/>
      <c r="J88" s="694"/>
      <c r="K88" s="694"/>
    </row>
    <row r="89" spans="1:11">
      <c r="A89" s="695"/>
      <c r="B89" s="726"/>
      <c r="D89" s="694"/>
      <c r="E89" s="694"/>
      <c r="F89" s="694"/>
      <c r="G89" s="694"/>
      <c r="H89" s="694"/>
      <c r="I89" s="694"/>
      <c r="J89" s="694"/>
      <c r="K89" s="694"/>
    </row>
    <row r="90" spans="1:11">
      <c r="A90" s="695"/>
      <c r="B90" s="726"/>
      <c r="D90" s="694"/>
      <c r="E90" s="694"/>
      <c r="F90" s="694"/>
      <c r="G90" s="694"/>
      <c r="H90" s="694"/>
      <c r="I90" s="694"/>
      <c r="J90" s="694"/>
      <c r="K90" s="694"/>
    </row>
    <row r="91" spans="1:11">
      <c r="A91" s="695"/>
      <c r="B91" s="726"/>
      <c r="D91" s="694"/>
      <c r="E91" s="694"/>
      <c r="F91" s="694"/>
      <c r="G91" s="694"/>
      <c r="H91" s="694"/>
      <c r="I91" s="694"/>
      <c r="J91" s="694"/>
      <c r="K91" s="694"/>
    </row>
    <row r="92" spans="1:11">
      <c r="A92" s="695"/>
      <c r="B92" s="726"/>
      <c r="D92" s="694"/>
      <c r="E92" s="694"/>
      <c r="F92" s="694"/>
      <c r="G92" s="694"/>
      <c r="H92" s="694"/>
      <c r="I92" s="694"/>
      <c r="J92" s="694"/>
      <c r="K92" s="694"/>
    </row>
    <row r="93" spans="1:11">
      <c r="A93" s="695"/>
      <c r="B93" s="726"/>
      <c r="D93" s="694"/>
      <c r="E93" s="694"/>
      <c r="F93" s="694"/>
      <c r="G93" s="694"/>
      <c r="H93" s="694"/>
      <c r="I93" s="694"/>
      <c r="J93" s="694"/>
      <c r="K93" s="694"/>
    </row>
    <row r="94" spans="1:11">
      <c r="A94" s="695"/>
      <c r="B94" s="726"/>
      <c r="D94" s="694"/>
      <c r="E94" s="694"/>
      <c r="F94" s="694"/>
      <c r="G94" s="694"/>
      <c r="H94" s="694"/>
      <c r="I94" s="694"/>
      <c r="J94" s="694"/>
      <c r="K94" s="694"/>
    </row>
    <row r="95" spans="1:11">
      <c r="A95" s="695"/>
      <c r="B95" s="726"/>
      <c r="D95" s="694"/>
      <c r="E95" s="694"/>
      <c r="F95" s="694"/>
      <c r="G95" s="694"/>
      <c r="H95" s="694"/>
      <c r="I95" s="694"/>
      <c r="J95" s="694"/>
      <c r="K95" s="694"/>
    </row>
    <row r="96" spans="1:11">
      <c r="A96" s="695"/>
      <c r="B96" s="726"/>
      <c r="D96" s="694"/>
      <c r="E96" s="694"/>
      <c r="F96" s="694"/>
      <c r="G96" s="694"/>
      <c r="H96" s="694"/>
      <c r="I96" s="694"/>
      <c r="J96" s="694"/>
      <c r="K96" s="694"/>
    </row>
    <row r="97" spans="1:11">
      <c r="A97" s="695"/>
      <c r="B97" s="726"/>
      <c r="D97" s="694"/>
      <c r="E97" s="694"/>
      <c r="F97" s="694"/>
      <c r="G97" s="694"/>
      <c r="H97" s="694"/>
      <c r="I97" s="694"/>
      <c r="J97" s="694"/>
      <c r="K97" s="694"/>
    </row>
    <row r="98" spans="1:11">
      <c r="A98" s="695"/>
      <c r="B98" s="726"/>
      <c r="D98" s="694"/>
      <c r="E98" s="694"/>
      <c r="F98" s="694"/>
      <c r="G98" s="694"/>
      <c r="H98" s="694"/>
      <c r="I98" s="694"/>
      <c r="J98" s="694"/>
      <c r="K98" s="694"/>
    </row>
    <row r="99" spans="1:11">
      <c r="A99" s="695"/>
      <c r="B99" s="726"/>
      <c r="D99" s="694"/>
      <c r="E99" s="694"/>
      <c r="F99" s="694"/>
      <c r="G99" s="694"/>
      <c r="H99" s="694"/>
      <c r="I99" s="694"/>
      <c r="J99" s="694"/>
      <c r="K99" s="694"/>
    </row>
    <row r="100" spans="1:11">
      <c r="A100" s="695"/>
      <c r="B100" s="726"/>
      <c r="D100" s="694"/>
      <c r="E100" s="694"/>
      <c r="F100" s="694"/>
      <c r="G100" s="694"/>
      <c r="H100" s="694"/>
      <c r="I100" s="694"/>
      <c r="J100" s="694"/>
      <c r="K100" s="694"/>
    </row>
    <row r="101" spans="1:11">
      <c r="A101" s="695"/>
      <c r="B101" s="726"/>
      <c r="D101" s="694"/>
      <c r="E101" s="694"/>
      <c r="F101" s="694"/>
      <c r="G101" s="694"/>
      <c r="H101" s="694"/>
      <c r="I101" s="694"/>
      <c r="J101" s="694"/>
      <c r="K101" s="694"/>
    </row>
    <row r="102" spans="1:11">
      <c r="A102" s="695"/>
      <c r="B102" s="726"/>
      <c r="D102" s="694"/>
      <c r="E102" s="694"/>
      <c r="F102" s="694"/>
      <c r="G102" s="694"/>
      <c r="H102" s="694"/>
      <c r="I102" s="694"/>
      <c r="J102" s="694"/>
      <c r="K102" s="694"/>
    </row>
    <row r="103" spans="1:11">
      <c r="A103" s="695"/>
      <c r="B103" s="726"/>
      <c r="D103" s="694"/>
      <c r="E103" s="694"/>
      <c r="F103" s="694"/>
      <c r="G103" s="694"/>
      <c r="H103" s="694"/>
      <c r="I103" s="694"/>
      <c r="J103" s="694"/>
      <c r="K103" s="694"/>
    </row>
    <row r="104" spans="1:11">
      <c r="A104" s="696"/>
      <c r="B104" s="728"/>
      <c r="D104" s="694"/>
      <c r="E104" s="694"/>
      <c r="F104" s="694"/>
      <c r="G104" s="694"/>
      <c r="H104" s="694"/>
      <c r="I104" s="694"/>
      <c r="J104" s="694"/>
      <c r="K104" s="694"/>
    </row>
    <row r="105" spans="1:11">
      <c r="A105" s="696"/>
      <c r="B105" s="728"/>
      <c r="D105" s="694"/>
      <c r="E105" s="694"/>
      <c r="F105" s="694"/>
      <c r="G105" s="694"/>
      <c r="H105" s="694"/>
      <c r="I105" s="694"/>
      <c r="J105" s="694"/>
      <c r="K105" s="694"/>
    </row>
    <row r="106" spans="1:11">
      <c r="A106" s="696"/>
      <c r="B106" s="728"/>
      <c r="D106" s="694"/>
      <c r="E106" s="694"/>
      <c r="F106" s="694"/>
      <c r="G106" s="694"/>
      <c r="H106" s="694"/>
      <c r="I106" s="694"/>
      <c r="J106" s="694"/>
      <c r="K106" s="694"/>
    </row>
    <row r="107" spans="1:11">
      <c r="A107" s="696"/>
      <c r="B107" s="728"/>
      <c r="D107" s="694"/>
      <c r="E107" s="694"/>
      <c r="F107" s="694"/>
      <c r="G107" s="694"/>
      <c r="H107" s="694"/>
      <c r="I107" s="694"/>
      <c r="J107" s="694"/>
      <c r="K107" s="694"/>
    </row>
    <row r="108" spans="1:11">
      <c r="A108" s="696"/>
      <c r="B108" s="728"/>
      <c r="D108" s="694"/>
      <c r="E108" s="694"/>
      <c r="F108" s="694"/>
      <c r="G108" s="694"/>
      <c r="H108" s="694"/>
      <c r="I108" s="694"/>
      <c r="J108" s="694"/>
      <c r="K108" s="694"/>
    </row>
    <row r="109" spans="1:11">
      <c r="A109" s="696"/>
      <c r="B109" s="728"/>
      <c r="D109" s="694"/>
      <c r="E109" s="694"/>
      <c r="F109" s="694"/>
      <c r="G109" s="694"/>
      <c r="H109" s="694"/>
      <c r="I109" s="694"/>
      <c r="J109" s="694"/>
      <c r="K109" s="694"/>
    </row>
    <row r="110" spans="1:11">
      <c r="A110" s="696"/>
      <c r="B110" s="728"/>
      <c r="D110" s="694"/>
      <c r="E110" s="694"/>
      <c r="F110" s="694"/>
      <c r="G110" s="694"/>
      <c r="H110" s="694"/>
      <c r="I110" s="694"/>
      <c r="J110" s="694"/>
      <c r="K110" s="694"/>
    </row>
    <row r="111" spans="1:11">
      <c r="A111" s="696"/>
      <c r="B111" s="728"/>
      <c r="D111" s="694"/>
      <c r="E111" s="694"/>
      <c r="F111" s="694"/>
      <c r="G111" s="694"/>
      <c r="H111" s="694"/>
      <c r="I111" s="694"/>
      <c r="J111" s="694"/>
      <c r="K111" s="694"/>
    </row>
    <row r="112" spans="1:11">
      <c r="A112" s="696"/>
      <c r="B112" s="728"/>
      <c r="D112" s="694"/>
      <c r="E112" s="694"/>
      <c r="F112" s="694"/>
      <c r="G112" s="694"/>
      <c r="H112" s="694"/>
      <c r="I112" s="694"/>
      <c r="J112" s="694"/>
      <c r="K112" s="694"/>
    </row>
    <row r="113" spans="1:11">
      <c r="A113" s="696"/>
      <c r="B113" s="728"/>
      <c r="D113" s="694"/>
      <c r="E113" s="694"/>
      <c r="F113" s="694"/>
      <c r="G113" s="694"/>
      <c r="H113" s="694"/>
      <c r="I113" s="694"/>
      <c r="J113" s="694"/>
      <c r="K113" s="694"/>
    </row>
    <row r="114" spans="1:11">
      <c r="A114" s="696"/>
      <c r="B114" s="728"/>
      <c r="D114" s="694"/>
      <c r="E114" s="694"/>
      <c r="F114" s="694"/>
      <c r="G114" s="694"/>
      <c r="H114" s="694"/>
      <c r="I114" s="694"/>
      <c r="J114" s="694"/>
      <c r="K114" s="694"/>
    </row>
    <row r="115" spans="1:11">
      <c r="A115" s="696"/>
      <c r="B115" s="728"/>
      <c r="D115" s="694"/>
      <c r="E115" s="694"/>
      <c r="F115" s="694"/>
      <c r="G115" s="694"/>
      <c r="H115" s="694"/>
      <c r="I115" s="694"/>
      <c r="J115" s="694"/>
      <c r="K115" s="694"/>
    </row>
    <row r="116" spans="1:11">
      <c r="A116" s="696"/>
      <c r="B116" s="728"/>
      <c r="D116" s="694"/>
      <c r="E116" s="694"/>
      <c r="F116" s="694"/>
      <c r="G116" s="694"/>
      <c r="H116" s="694"/>
      <c r="I116" s="694"/>
      <c r="J116" s="694"/>
      <c r="K116" s="694"/>
    </row>
    <row r="117" spans="1:11">
      <c r="A117" s="696"/>
      <c r="B117" s="728"/>
      <c r="D117" s="694"/>
      <c r="E117" s="694"/>
      <c r="F117" s="694"/>
      <c r="G117" s="694"/>
      <c r="H117" s="694"/>
      <c r="I117" s="694"/>
      <c r="J117" s="694"/>
      <c r="K117" s="694"/>
    </row>
    <row r="118" spans="1:11">
      <c r="A118" s="696"/>
      <c r="B118" s="728"/>
      <c r="D118" s="694"/>
      <c r="E118" s="694"/>
      <c r="F118" s="694"/>
      <c r="G118" s="694"/>
      <c r="H118" s="694"/>
      <c r="I118" s="694"/>
      <c r="J118" s="694"/>
      <c r="K118" s="694"/>
    </row>
    <row r="119" spans="1:11">
      <c r="A119" s="696"/>
      <c r="B119" s="728"/>
      <c r="D119" s="694"/>
      <c r="E119" s="694"/>
      <c r="F119" s="694"/>
      <c r="G119" s="694"/>
      <c r="H119" s="694"/>
      <c r="I119" s="694"/>
      <c r="J119" s="694"/>
      <c r="K119" s="694"/>
    </row>
    <row r="120" spans="1:11">
      <c r="A120" s="696"/>
      <c r="B120" s="728"/>
      <c r="D120" s="694"/>
      <c r="E120" s="694"/>
      <c r="F120" s="694"/>
      <c r="G120" s="694"/>
      <c r="H120" s="694"/>
      <c r="I120" s="694"/>
      <c r="J120" s="694"/>
      <c r="K120" s="694"/>
    </row>
    <row r="121" spans="1:11">
      <c r="A121" s="696"/>
      <c r="B121" s="728"/>
      <c r="D121" s="694"/>
      <c r="E121" s="694"/>
      <c r="F121" s="694"/>
      <c r="G121" s="694"/>
      <c r="H121" s="694"/>
      <c r="I121" s="694"/>
      <c r="J121" s="694"/>
      <c r="K121" s="694"/>
    </row>
    <row r="122" spans="1:11">
      <c r="A122" s="696"/>
      <c r="B122" s="728"/>
      <c r="D122" s="694"/>
      <c r="E122" s="694"/>
      <c r="F122" s="694"/>
      <c r="G122" s="694"/>
      <c r="H122" s="694"/>
      <c r="I122" s="694"/>
      <c r="J122" s="694"/>
      <c r="K122" s="694"/>
    </row>
    <row r="123" spans="1:11">
      <c r="A123" s="696"/>
      <c r="B123" s="728"/>
      <c r="D123" s="694"/>
      <c r="E123" s="694"/>
      <c r="F123" s="694"/>
      <c r="G123" s="694"/>
      <c r="H123" s="694"/>
      <c r="I123" s="694"/>
      <c r="J123" s="694"/>
      <c r="K123" s="694"/>
    </row>
    <row r="124" spans="1:11">
      <c r="A124" s="696"/>
      <c r="B124" s="728"/>
      <c r="D124" s="694"/>
      <c r="E124" s="694"/>
      <c r="F124" s="694"/>
      <c r="G124" s="694"/>
      <c r="H124" s="694"/>
      <c r="I124" s="694"/>
      <c r="J124" s="694"/>
      <c r="K124" s="694"/>
    </row>
    <row r="125" spans="1:11">
      <c r="A125" s="696"/>
      <c r="B125" s="728"/>
      <c r="D125" s="694"/>
      <c r="E125" s="694"/>
      <c r="F125" s="694"/>
      <c r="G125" s="694"/>
      <c r="H125" s="694"/>
      <c r="I125" s="694"/>
      <c r="J125" s="694"/>
      <c r="K125" s="694"/>
    </row>
    <row r="126" spans="1:11">
      <c r="A126" s="696"/>
      <c r="B126" s="728"/>
      <c r="D126" s="694"/>
      <c r="E126" s="694"/>
      <c r="F126" s="694"/>
      <c r="G126" s="694"/>
      <c r="H126" s="694"/>
      <c r="I126" s="694"/>
      <c r="J126" s="694"/>
      <c r="K126" s="694"/>
    </row>
    <row r="127" spans="1:11">
      <c r="A127" s="696"/>
      <c r="B127" s="728"/>
      <c r="D127" s="694"/>
      <c r="E127" s="694"/>
      <c r="F127" s="694"/>
      <c r="G127" s="694"/>
      <c r="H127" s="694"/>
      <c r="I127" s="694"/>
      <c r="J127" s="694"/>
      <c r="K127" s="694"/>
    </row>
    <row r="128" spans="1:11">
      <c r="A128" s="696"/>
      <c r="B128" s="728"/>
      <c r="D128" s="694"/>
      <c r="E128" s="694"/>
      <c r="F128" s="694"/>
      <c r="G128" s="694"/>
      <c r="H128" s="694"/>
      <c r="I128" s="694"/>
      <c r="J128" s="694"/>
      <c r="K128" s="694"/>
    </row>
    <row r="129" spans="1:11">
      <c r="A129" s="696"/>
      <c r="B129" s="728"/>
      <c r="D129" s="694"/>
      <c r="E129" s="694"/>
      <c r="F129" s="694"/>
      <c r="G129" s="694"/>
      <c r="H129" s="694"/>
      <c r="I129" s="694"/>
      <c r="J129" s="694"/>
      <c r="K129" s="694"/>
    </row>
    <row r="130" spans="1:11">
      <c r="A130" s="696"/>
      <c r="B130" s="728"/>
      <c r="D130" s="694"/>
      <c r="E130" s="694"/>
      <c r="F130" s="694"/>
      <c r="G130" s="694"/>
      <c r="H130" s="694"/>
      <c r="I130" s="694"/>
      <c r="J130" s="694"/>
      <c r="K130" s="694"/>
    </row>
    <row r="131" spans="1:11">
      <c r="A131" s="696"/>
      <c r="B131" s="728"/>
      <c r="D131" s="694"/>
      <c r="E131" s="694"/>
      <c r="F131" s="694"/>
      <c r="G131" s="694"/>
      <c r="H131" s="694"/>
      <c r="I131" s="694"/>
      <c r="J131" s="694"/>
      <c r="K131" s="694"/>
    </row>
    <row r="132" spans="1:11">
      <c r="A132" s="696"/>
      <c r="B132" s="728"/>
      <c r="D132" s="694"/>
      <c r="E132" s="694"/>
      <c r="F132" s="694"/>
      <c r="G132" s="694"/>
      <c r="H132" s="694"/>
      <c r="I132" s="694"/>
      <c r="J132" s="694"/>
      <c r="K132" s="694"/>
    </row>
    <row r="133" spans="1:11">
      <c r="A133" s="696"/>
      <c r="B133" s="728"/>
      <c r="D133" s="694"/>
      <c r="E133" s="694"/>
      <c r="F133" s="694"/>
      <c r="G133" s="694"/>
      <c r="H133" s="694"/>
      <c r="I133" s="694"/>
      <c r="J133" s="694"/>
      <c r="K133" s="694"/>
    </row>
    <row r="134" spans="1:11">
      <c r="A134" s="696"/>
      <c r="B134" s="728"/>
      <c r="D134" s="694"/>
      <c r="E134" s="694"/>
      <c r="F134" s="694"/>
      <c r="G134" s="694"/>
      <c r="H134" s="694"/>
      <c r="I134" s="694"/>
      <c r="J134" s="694"/>
      <c r="K134" s="694"/>
    </row>
    <row r="135" spans="1:11">
      <c r="A135" s="696"/>
      <c r="B135" s="728"/>
      <c r="D135" s="694"/>
      <c r="E135" s="694"/>
      <c r="F135" s="694"/>
      <c r="G135" s="694"/>
      <c r="H135" s="694"/>
      <c r="I135" s="694"/>
      <c r="J135" s="694"/>
      <c r="K135" s="694"/>
    </row>
    <row r="136" spans="1:11">
      <c r="A136" s="696"/>
      <c r="B136" s="728"/>
      <c r="D136" s="694"/>
      <c r="E136" s="694"/>
      <c r="F136" s="694"/>
      <c r="G136" s="694"/>
      <c r="H136" s="694"/>
      <c r="I136" s="694"/>
      <c r="J136" s="694"/>
      <c r="K136" s="694"/>
    </row>
    <row r="137" spans="1:11">
      <c r="A137" s="696"/>
      <c r="B137" s="728"/>
      <c r="D137" s="694"/>
      <c r="E137" s="694"/>
      <c r="F137" s="694"/>
      <c r="G137" s="694"/>
      <c r="H137" s="694"/>
      <c r="I137" s="694"/>
      <c r="J137" s="694"/>
      <c r="K137" s="694"/>
    </row>
    <row r="138" spans="1:11">
      <c r="A138" s="696"/>
      <c r="B138" s="728"/>
      <c r="D138" s="694"/>
      <c r="E138" s="694"/>
      <c r="F138" s="694"/>
      <c r="G138" s="694"/>
      <c r="H138" s="694"/>
      <c r="I138" s="694"/>
      <c r="J138" s="694"/>
      <c r="K138" s="694"/>
    </row>
    <row r="139" spans="1:11">
      <c r="A139" s="696"/>
      <c r="B139" s="728"/>
      <c r="D139" s="694"/>
      <c r="E139" s="694"/>
      <c r="F139" s="694"/>
      <c r="G139" s="694"/>
      <c r="H139" s="694"/>
      <c r="I139" s="694"/>
      <c r="J139" s="694"/>
      <c r="K139" s="694"/>
    </row>
    <row r="140" spans="1:11">
      <c r="A140" s="696"/>
      <c r="B140" s="728"/>
      <c r="D140" s="694"/>
      <c r="E140" s="694"/>
      <c r="F140" s="694"/>
      <c r="G140" s="694"/>
      <c r="H140" s="694"/>
      <c r="I140" s="694"/>
      <c r="J140" s="694"/>
      <c r="K140" s="694"/>
    </row>
    <row r="141" spans="1:11">
      <c r="A141" s="696"/>
      <c r="B141" s="728"/>
      <c r="D141" s="694"/>
      <c r="E141" s="694"/>
      <c r="F141" s="694"/>
      <c r="G141" s="694"/>
      <c r="H141" s="694"/>
      <c r="I141" s="694"/>
      <c r="J141" s="694"/>
      <c r="K141" s="694"/>
    </row>
    <row r="142" spans="1:11">
      <c r="A142" s="696"/>
      <c r="B142" s="728"/>
      <c r="D142" s="694"/>
      <c r="E142" s="694"/>
      <c r="F142" s="694"/>
      <c r="G142" s="694"/>
      <c r="H142" s="694"/>
      <c r="I142" s="694"/>
      <c r="J142" s="694"/>
      <c r="K142" s="694"/>
    </row>
    <row r="143" spans="1:11">
      <c r="A143" s="696"/>
      <c r="B143" s="728"/>
      <c r="D143" s="694"/>
      <c r="E143" s="694"/>
      <c r="F143" s="694"/>
      <c r="G143" s="694"/>
      <c r="H143" s="694"/>
      <c r="I143" s="694"/>
      <c r="J143" s="694"/>
      <c r="K143" s="694"/>
    </row>
    <row r="144" spans="1:11">
      <c r="A144" s="696"/>
      <c r="B144" s="728"/>
      <c r="D144" s="694"/>
      <c r="E144" s="694"/>
      <c r="F144" s="694"/>
      <c r="G144" s="694"/>
      <c r="H144" s="694"/>
      <c r="I144" s="694"/>
      <c r="J144" s="694"/>
      <c r="K144" s="694"/>
    </row>
    <row r="145" spans="1:11">
      <c r="A145" s="696"/>
      <c r="B145" s="728"/>
      <c r="D145" s="694"/>
      <c r="E145" s="694"/>
      <c r="F145" s="694"/>
      <c r="G145" s="694"/>
      <c r="H145" s="694"/>
      <c r="I145" s="694"/>
      <c r="J145" s="694"/>
      <c r="K145" s="694"/>
    </row>
    <row r="146" spans="1:11">
      <c r="A146" s="696"/>
      <c r="B146" s="728"/>
      <c r="D146" s="694"/>
      <c r="E146" s="694"/>
      <c r="F146" s="694"/>
      <c r="G146" s="694"/>
      <c r="H146" s="694"/>
      <c r="I146" s="694"/>
      <c r="J146" s="694"/>
      <c r="K146" s="694"/>
    </row>
    <row r="147" spans="1:11">
      <c r="A147" s="696"/>
      <c r="B147" s="728"/>
      <c r="D147" s="694"/>
      <c r="E147" s="694"/>
      <c r="F147" s="694"/>
      <c r="G147" s="694"/>
      <c r="H147" s="694"/>
      <c r="I147" s="694"/>
      <c r="J147" s="694"/>
      <c r="K147" s="694"/>
    </row>
    <row r="148" spans="1:11">
      <c r="A148" s="696"/>
      <c r="B148" s="728"/>
      <c r="D148" s="694"/>
      <c r="E148" s="694"/>
      <c r="F148" s="694"/>
      <c r="G148" s="694"/>
      <c r="H148" s="694"/>
      <c r="I148" s="694"/>
      <c r="J148" s="694"/>
      <c r="K148" s="694"/>
    </row>
    <row r="149" spans="1:11">
      <c r="A149" s="696"/>
      <c r="B149" s="728"/>
      <c r="D149" s="694"/>
      <c r="E149" s="694"/>
      <c r="F149" s="694"/>
      <c r="G149" s="694"/>
      <c r="H149" s="694"/>
      <c r="I149" s="694"/>
      <c r="J149" s="694"/>
      <c r="K149" s="694"/>
    </row>
    <row r="150" spans="1:11">
      <c r="A150" s="696"/>
      <c r="B150" s="728"/>
      <c r="D150" s="694"/>
      <c r="E150" s="694"/>
      <c r="F150" s="694"/>
      <c r="G150" s="694"/>
      <c r="H150" s="694"/>
      <c r="I150" s="694"/>
      <c r="J150" s="694"/>
      <c r="K150" s="694"/>
    </row>
    <row r="151" spans="1:11">
      <c r="A151" s="696"/>
      <c r="B151" s="728"/>
      <c r="D151" s="694"/>
      <c r="E151" s="694"/>
      <c r="F151" s="694"/>
      <c r="G151" s="694"/>
      <c r="H151" s="694"/>
      <c r="I151" s="694"/>
      <c r="J151" s="694"/>
      <c r="K151" s="694"/>
    </row>
    <row r="152" spans="1:11">
      <c r="A152" s="696"/>
      <c r="B152" s="728"/>
      <c r="D152" s="694"/>
      <c r="E152" s="694"/>
      <c r="F152" s="694"/>
      <c r="G152" s="694"/>
      <c r="H152" s="694"/>
      <c r="I152" s="694"/>
      <c r="J152" s="694"/>
      <c r="K152" s="694"/>
    </row>
    <row r="153" spans="1:11">
      <c r="A153" s="696"/>
      <c r="B153" s="728"/>
      <c r="D153" s="694"/>
      <c r="E153" s="694"/>
      <c r="F153" s="694"/>
      <c r="G153" s="694"/>
      <c r="H153" s="694"/>
      <c r="I153" s="694"/>
      <c r="J153" s="694"/>
      <c r="K153" s="694"/>
    </row>
    <row r="154" spans="1:11">
      <c r="A154" s="696"/>
      <c r="B154" s="728"/>
      <c r="D154" s="694"/>
      <c r="E154" s="694"/>
      <c r="F154" s="694"/>
      <c r="G154" s="694"/>
      <c r="H154" s="694"/>
      <c r="I154" s="694"/>
      <c r="J154" s="694"/>
      <c r="K154" s="694"/>
    </row>
    <row r="155" spans="1:11">
      <c r="A155" s="696"/>
      <c r="B155" s="728"/>
      <c r="D155" s="694"/>
      <c r="E155" s="694"/>
      <c r="F155" s="694"/>
      <c r="G155" s="694"/>
      <c r="H155" s="694"/>
      <c r="I155" s="694"/>
      <c r="J155" s="694"/>
      <c r="K155" s="694"/>
    </row>
    <row r="156" spans="1:11">
      <c r="A156" s="696"/>
      <c r="B156" s="728"/>
      <c r="D156" s="694"/>
      <c r="E156" s="694"/>
      <c r="F156" s="694"/>
      <c r="G156" s="694"/>
      <c r="H156" s="694"/>
      <c r="I156" s="694"/>
      <c r="J156" s="694"/>
      <c r="K156" s="694"/>
    </row>
    <row r="157" spans="1:11">
      <c r="A157" s="696"/>
      <c r="B157" s="728"/>
      <c r="D157" s="694"/>
      <c r="E157" s="694"/>
      <c r="F157" s="694"/>
      <c r="G157" s="694"/>
      <c r="H157" s="694"/>
      <c r="I157" s="694"/>
      <c r="J157" s="694"/>
      <c r="K157" s="694"/>
    </row>
    <row r="158" spans="1:11">
      <c r="A158" s="696"/>
      <c r="B158" s="728"/>
      <c r="D158" s="694"/>
      <c r="E158" s="694"/>
      <c r="F158" s="694"/>
      <c r="G158" s="694"/>
      <c r="H158" s="694"/>
      <c r="I158" s="694"/>
      <c r="J158" s="694"/>
      <c r="K158" s="694"/>
    </row>
    <row r="159" spans="1:11">
      <c r="A159" s="696"/>
      <c r="B159" s="728"/>
      <c r="D159" s="694"/>
      <c r="E159" s="694"/>
      <c r="F159" s="694"/>
      <c r="G159" s="694"/>
      <c r="H159" s="694"/>
      <c r="I159" s="694"/>
      <c r="J159" s="694"/>
      <c r="K159" s="694"/>
    </row>
    <row r="160" spans="1:11">
      <c r="A160" s="696"/>
      <c r="B160" s="728"/>
      <c r="D160" s="694"/>
      <c r="E160" s="694"/>
      <c r="F160" s="694"/>
      <c r="G160" s="694"/>
      <c r="H160" s="694"/>
      <c r="I160" s="694"/>
      <c r="J160" s="694"/>
      <c r="K160" s="694"/>
    </row>
    <row r="161" spans="1:11">
      <c r="A161" s="696"/>
      <c r="B161" s="728"/>
      <c r="D161" s="694"/>
      <c r="E161" s="694"/>
      <c r="F161" s="694"/>
      <c r="G161" s="694"/>
      <c r="H161" s="694"/>
      <c r="I161" s="694"/>
      <c r="J161" s="694"/>
      <c r="K161" s="694"/>
    </row>
    <row r="162" spans="1:11">
      <c r="A162" s="696"/>
      <c r="B162" s="728"/>
      <c r="D162" s="694"/>
      <c r="E162" s="694"/>
      <c r="F162" s="694"/>
      <c r="G162" s="694"/>
      <c r="H162" s="694"/>
      <c r="I162" s="694"/>
      <c r="J162" s="694"/>
      <c r="K162" s="694"/>
    </row>
    <row r="163" spans="1:11">
      <c r="A163" s="696"/>
      <c r="B163" s="728"/>
      <c r="D163" s="694"/>
      <c r="E163" s="694"/>
      <c r="F163" s="694"/>
      <c r="G163" s="694"/>
      <c r="H163" s="694"/>
      <c r="I163" s="694"/>
      <c r="J163" s="694"/>
      <c r="K163" s="694"/>
    </row>
    <row r="164" spans="1:11">
      <c r="A164" s="696"/>
      <c r="B164" s="728"/>
      <c r="D164" s="694"/>
      <c r="E164" s="694"/>
      <c r="F164" s="694"/>
      <c r="G164" s="694"/>
      <c r="H164" s="694"/>
      <c r="I164" s="694"/>
      <c r="J164" s="694"/>
      <c r="K164" s="694"/>
    </row>
    <row r="165" spans="1:11">
      <c r="A165" s="696"/>
      <c r="B165" s="728"/>
      <c r="D165" s="694"/>
      <c r="E165" s="694"/>
      <c r="F165" s="694"/>
      <c r="G165" s="694"/>
      <c r="H165" s="694"/>
      <c r="I165" s="694"/>
      <c r="J165" s="694"/>
      <c r="K165" s="694"/>
    </row>
    <row r="166" spans="1:11">
      <c r="A166" s="696"/>
      <c r="B166" s="728"/>
      <c r="D166" s="694"/>
      <c r="E166" s="694"/>
      <c r="F166" s="694"/>
      <c r="G166" s="694"/>
      <c r="H166" s="694"/>
      <c r="I166" s="694"/>
      <c r="J166" s="694"/>
      <c r="K166" s="694"/>
    </row>
    <row r="167" spans="1:11">
      <c r="A167" s="696"/>
      <c r="B167" s="728"/>
      <c r="D167" s="694"/>
      <c r="E167" s="694"/>
      <c r="F167" s="694"/>
      <c r="G167" s="694"/>
      <c r="H167" s="694"/>
      <c r="I167" s="694"/>
      <c r="J167" s="694"/>
      <c r="K167" s="694"/>
    </row>
    <row r="168" spans="1:11">
      <c r="A168" s="696"/>
      <c r="B168" s="728"/>
      <c r="D168" s="694"/>
      <c r="E168" s="694"/>
      <c r="F168" s="694"/>
      <c r="G168" s="694"/>
      <c r="H168" s="694"/>
      <c r="I168" s="694"/>
      <c r="J168" s="694"/>
      <c r="K168" s="694"/>
    </row>
    <row r="169" spans="1:11">
      <c r="A169" s="696"/>
      <c r="B169" s="728"/>
      <c r="D169" s="694"/>
      <c r="E169" s="694"/>
      <c r="F169" s="694"/>
      <c r="G169" s="694"/>
      <c r="H169" s="694"/>
      <c r="I169" s="694"/>
      <c r="J169" s="694"/>
      <c r="K169" s="694"/>
    </row>
    <row r="170" spans="1:11">
      <c r="A170" s="696"/>
      <c r="B170" s="728"/>
      <c r="D170" s="694"/>
      <c r="E170" s="694"/>
      <c r="F170" s="694"/>
      <c r="G170" s="694"/>
      <c r="H170" s="694"/>
      <c r="I170" s="694"/>
      <c r="J170" s="694"/>
      <c r="K170" s="694"/>
    </row>
    <row r="171" spans="1:11">
      <c r="A171" s="696"/>
      <c r="B171" s="728"/>
      <c r="D171" s="694"/>
      <c r="E171" s="694"/>
      <c r="F171" s="694"/>
      <c r="G171" s="694"/>
      <c r="H171" s="694"/>
      <c r="I171" s="694"/>
      <c r="J171" s="694"/>
      <c r="K171" s="694"/>
    </row>
    <row r="172" spans="1:11">
      <c r="A172" s="696"/>
      <c r="B172" s="728"/>
      <c r="D172" s="694"/>
      <c r="E172" s="694"/>
      <c r="F172" s="694"/>
      <c r="G172" s="694"/>
      <c r="H172" s="694"/>
      <c r="I172" s="694"/>
      <c r="J172" s="694"/>
      <c r="K172" s="694"/>
    </row>
    <row r="173" spans="1:11">
      <c r="A173" s="696"/>
      <c r="B173" s="728"/>
      <c r="D173" s="694"/>
      <c r="E173" s="694"/>
      <c r="F173" s="694"/>
      <c r="G173" s="694"/>
      <c r="H173" s="694"/>
      <c r="I173" s="694"/>
      <c r="J173" s="694"/>
      <c r="K173" s="694"/>
    </row>
    <row r="174" spans="1:11">
      <c r="A174" s="696"/>
      <c r="B174" s="728"/>
      <c r="D174" s="694"/>
      <c r="E174" s="694"/>
      <c r="F174" s="694"/>
      <c r="G174" s="694"/>
      <c r="H174" s="694"/>
      <c r="I174" s="694"/>
      <c r="J174" s="694"/>
      <c r="K174" s="694"/>
    </row>
    <row r="175" spans="1:11">
      <c r="A175" s="696"/>
      <c r="B175" s="728"/>
      <c r="D175" s="694"/>
      <c r="E175" s="694"/>
      <c r="F175" s="694"/>
      <c r="G175" s="694"/>
      <c r="H175" s="694"/>
      <c r="I175" s="694"/>
      <c r="J175" s="694"/>
      <c r="K175" s="694"/>
    </row>
    <row r="176" spans="1:11">
      <c r="A176" s="696"/>
      <c r="B176" s="728"/>
    </row>
    <row r="177" spans="1:2">
      <c r="A177" s="696"/>
      <c r="B177" s="728"/>
    </row>
    <row r="178" spans="1:2">
      <c r="A178" s="696"/>
      <c r="B178" s="728"/>
    </row>
    <row r="179" spans="1:2">
      <c r="A179" s="696"/>
      <c r="B179" s="728"/>
    </row>
    <row r="180" spans="1:2">
      <c r="A180" s="696"/>
      <c r="B180" s="728"/>
    </row>
    <row r="181" spans="1:2">
      <c r="A181" s="696"/>
      <c r="B181" s="728"/>
    </row>
    <row r="182" spans="1:2">
      <c r="A182" s="696"/>
      <c r="B182" s="728"/>
    </row>
    <row r="183" spans="1:2">
      <c r="A183" s="696"/>
      <c r="B183" s="728"/>
    </row>
    <row r="184" spans="1:2">
      <c r="A184" s="696"/>
      <c r="B184" s="728"/>
    </row>
    <row r="185" spans="1:2">
      <c r="A185" s="696"/>
      <c r="B185" s="728"/>
    </row>
    <row r="186" spans="1:2">
      <c r="A186" s="696"/>
      <c r="B186" s="728"/>
    </row>
    <row r="187" spans="1:2">
      <c r="A187" s="696"/>
      <c r="B187" s="728"/>
    </row>
    <row r="188" spans="1:2">
      <c r="A188" s="696"/>
      <c r="B188" s="728"/>
    </row>
    <row r="189" spans="1:2">
      <c r="A189" s="696"/>
      <c r="B189" s="728"/>
    </row>
    <row r="190" spans="1:2">
      <c r="A190" s="696"/>
      <c r="B190" s="728"/>
    </row>
    <row r="191" spans="1:2">
      <c r="A191" s="696"/>
      <c r="B191" s="728"/>
    </row>
    <row r="192" spans="1:2">
      <c r="A192" s="696"/>
      <c r="B192" s="728"/>
    </row>
    <row r="193" spans="1:2">
      <c r="A193" s="696"/>
      <c r="B193" s="728"/>
    </row>
    <row r="194" spans="1:2">
      <c r="A194" s="696"/>
      <c r="B194" s="728"/>
    </row>
    <row r="195" spans="1:2">
      <c r="A195" s="696"/>
      <c r="B195" s="728"/>
    </row>
    <row r="196" spans="1:2">
      <c r="A196" s="696"/>
      <c r="B196" s="728"/>
    </row>
    <row r="197" spans="1:2">
      <c r="A197" s="696"/>
      <c r="B197" s="728"/>
    </row>
    <row r="198" spans="1:2">
      <c r="A198" s="696"/>
      <c r="B198" s="728"/>
    </row>
    <row r="199" spans="1:2">
      <c r="A199" s="696"/>
      <c r="B199" s="728"/>
    </row>
    <row r="200" spans="1:2">
      <c r="A200" s="696"/>
      <c r="B200" s="728"/>
    </row>
    <row r="201" spans="1:2">
      <c r="A201" s="696"/>
      <c r="B201" s="728"/>
    </row>
    <row r="202" spans="1:2">
      <c r="A202" s="696"/>
      <c r="B202" s="728"/>
    </row>
    <row r="203" spans="1:2">
      <c r="A203" s="696"/>
      <c r="B203" s="728"/>
    </row>
    <row r="204" spans="1:2">
      <c r="A204" s="696"/>
      <c r="B204" s="728"/>
    </row>
    <row r="205" spans="1:2">
      <c r="A205" s="696"/>
      <c r="B205" s="728"/>
    </row>
    <row r="206" spans="1:2">
      <c r="A206" s="696"/>
      <c r="B206" s="728"/>
    </row>
    <row r="207" spans="1:2">
      <c r="A207" s="696"/>
      <c r="B207" s="728"/>
    </row>
    <row r="208" spans="1:2">
      <c r="A208" s="696"/>
      <c r="B208" s="728"/>
    </row>
    <row r="209" spans="1:2">
      <c r="A209" s="696"/>
      <c r="B209" s="728"/>
    </row>
    <row r="210" spans="1:2">
      <c r="A210" s="696"/>
      <c r="B210" s="728"/>
    </row>
    <row r="211" spans="1:2">
      <c r="A211" s="696"/>
      <c r="B211" s="728"/>
    </row>
    <row r="212" spans="1:2">
      <c r="A212" s="696"/>
      <c r="B212" s="728"/>
    </row>
    <row r="213" spans="1:2">
      <c r="A213" s="696"/>
      <c r="B213" s="728"/>
    </row>
    <row r="214" spans="1:2">
      <c r="A214" s="696"/>
      <c r="B214" s="728"/>
    </row>
    <row r="215" spans="1:2">
      <c r="A215" s="696"/>
      <c r="B215" s="728"/>
    </row>
    <row r="216" spans="1:2">
      <c r="A216" s="696"/>
      <c r="B216" s="728"/>
    </row>
    <row r="217" spans="1:2">
      <c r="A217" s="696"/>
      <c r="B217" s="728"/>
    </row>
    <row r="218" spans="1:2">
      <c r="A218" s="696"/>
      <c r="B218" s="728"/>
    </row>
    <row r="219" spans="1:2">
      <c r="A219" s="696"/>
      <c r="B219" s="728"/>
    </row>
    <row r="220" spans="1:2">
      <c r="A220" s="696"/>
      <c r="B220" s="728"/>
    </row>
    <row r="221" spans="1:2">
      <c r="A221" s="696"/>
      <c r="B221" s="728"/>
    </row>
    <row r="222" spans="1:2">
      <c r="A222" s="696"/>
      <c r="B222" s="728"/>
    </row>
    <row r="223" spans="1:2">
      <c r="A223" s="696"/>
      <c r="B223" s="728"/>
    </row>
    <row r="224" spans="1:2">
      <c r="A224" s="696"/>
      <c r="B224" s="728"/>
    </row>
    <row r="225" spans="1:2">
      <c r="A225" s="696"/>
      <c r="B225" s="728"/>
    </row>
    <row r="226" spans="1:2">
      <c r="A226" s="696"/>
      <c r="B226" s="728"/>
    </row>
    <row r="227" spans="1:2">
      <c r="A227" s="696"/>
      <c r="B227" s="728"/>
    </row>
    <row r="228" spans="1:2">
      <c r="A228" s="696"/>
      <c r="B228" s="728"/>
    </row>
    <row r="229" spans="1:2">
      <c r="A229" s="696"/>
      <c r="B229" s="728"/>
    </row>
    <row r="230" spans="1:2">
      <c r="A230" s="696"/>
      <c r="B230" s="728"/>
    </row>
    <row r="231" spans="1:2">
      <c r="A231" s="696"/>
      <c r="B231" s="728"/>
    </row>
    <row r="232" spans="1:2">
      <c r="A232" s="696"/>
      <c r="B232" s="728"/>
    </row>
    <row r="233" spans="1:2">
      <c r="A233" s="696"/>
      <c r="B233" s="728"/>
    </row>
    <row r="234" spans="1:2">
      <c r="A234" s="696"/>
      <c r="B234" s="728"/>
    </row>
    <row r="235" spans="1:2">
      <c r="A235" s="696"/>
      <c r="B235" s="728"/>
    </row>
    <row r="236" spans="1:2">
      <c r="A236" s="696"/>
      <c r="B236" s="728"/>
    </row>
    <row r="237" spans="1:2">
      <c r="A237" s="696"/>
      <c r="B237" s="728"/>
    </row>
    <row r="238" spans="1:2">
      <c r="A238" s="696"/>
      <c r="B238" s="728"/>
    </row>
    <row r="239" spans="1:2">
      <c r="A239" s="696"/>
      <c r="B239" s="728"/>
    </row>
    <row r="240" spans="1:2">
      <c r="A240" s="696"/>
      <c r="B240" s="728"/>
    </row>
    <row r="241" spans="1:2">
      <c r="A241" s="696"/>
      <c r="B241" s="728"/>
    </row>
    <row r="242" spans="1:2">
      <c r="A242" s="696"/>
      <c r="B242" s="728"/>
    </row>
    <row r="243" spans="1:2">
      <c r="A243" s="696"/>
      <c r="B243" s="728"/>
    </row>
    <row r="244" spans="1:2">
      <c r="A244" s="696"/>
      <c r="B244" s="728"/>
    </row>
    <row r="245" spans="1:2">
      <c r="A245" s="696"/>
      <c r="B245" s="728"/>
    </row>
    <row r="246" spans="1:2">
      <c r="A246" s="696"/>
      <c r="B246" s="728"/>
    </row>
    <row r="247" spans="1:2">
      <c r="A247" s="696"/>
      <c r="B247" s="728"/>
    </row>
    <row r="248" spans="1:2">
      <c r="A248" s="696"/>
      <c r="B248" s="728"/>
    </row>
    <row r="249" spans="1:2">
      <c r="A249" s="696"/>
      <c r="B249" s="728"/>
    </row>
    <row r="250" spans="1:2">
      <c r="A250" s="696"/>
      <c r="B250" s="728"/>
    </row>
    <row r="251" spans="1:2">
      <c r="A251" s="696"/>
      <c r="B251" s="728"/>
    </row>
    <row r="252" spans="1:2">
      <c r="A252" s="696"/>
      <c r="B252" s="728"/>
    </row>
    <row r="253" spans="1:2">
      <c r="A253" s="696"/>
      <c r="B253" s="728"/>
    </row>
    <row r="254" spans="1:2">
      <c r="A254" s="696"/>
      <c r="B254" s="728"/>
    </row>
    <row r="255" spans="1:2">
      <c r="A255" s="696"/>
      <c r="B255" s="728"/>
    </row>
    <row r="256" spans="1:2">
      <c r="A256" s="696"/>
      <c r="B256" s="728"/>
    </row>
    <row r="257" spans="1:2">
      <c r="A257" s="696"/>
      <c r="B257" s="728"/>
    </row>
    <row r="258" spans="1:2">
      <c r="A258" s="696"/>
      <c r="B258" s="728"/>
    </row>
    <row r="259" spans="1:2">
      <c r="A259" s="696"/>
      <c r="B259" s="728"/>
    </row>
    <row r="260" spans="1:2">
      <c r="A260" s="696"/>
      <c r="B260" s="728"/>
    </row>
    <row r="261" spans="1:2">
      <c r="A261" s="696"/>
      <c r="B261" s="728"/>
    </row>
    <row r="262" spans="1:2">
      <c r="A262" s="696"/>
      <c r="B262" s="728"/>
    </row>
    <row r="263" spans="1:2">
      <c r="A263" s="696"/>
      <c r="B263" s="728"/>
    </row>
    <row r="264" spans="1:2">
      <c r="A264" s="696"/>
      <c r="B264" s="728"/>
    </row>
    <row r="265" spans="1:2">
      <c r="A265" s="696"/>
      <c r="B265" s="728"/>
    </row>
    <row r="266" spans="1:2">
      <c r="A266" s="696"/>
      <c r="B266" s="728"/>
    </row>
    <row r="267" spans="1:2">
      <c r="A267" s="696"/>
      <c r="B267" s="728"/>
    </row>
    <row r="268" spans="1:2">
      <c r="A268" s="696"/>
      <c r="B268" s="728"/>
    </row>
    <row r="269" spans="1:2">
      <c r="A269" s="696"/>
      <c r="B269" s="728"/>
    </row>
    <row r="270" spans="1:2">
      <c r="A270" s="696"/>
      <c r="B270" s="728"/>
    </row>
    <row r="271" spans="1:2">
      <c r="A271" s="696"/>
      <c r="B271" s="728"/>
    </row>
    <row r="272" spans="1:2">
      <c r="A272" s="696"/>
      <c r="B272" s="728"/>
    </row>
    <row r="273" spans="1:2">
      <c r="A273" s="696"/>
      <c r="B273" s="728"/>
    </row>
    <row r="274" spans="1:2">
      <c r="A274" s="696"/>
      <c r="B274" s="728"/>
    </row>
    <row r="275" spans="1:2">
      <c r="A275" s="696"/>
      <c r="B275" s="728"/>
    </row>
    <row r="276" spans="1:2">
      <c r="A276" s="696"/>
      <c r="B276" s="728"/>
    </row>
    <row r="277" spans="1:2">
      <c r="A277" s="696"/>
      <c r="B277" s="728"/>
    </row>
    <row r="278" spans="1:2">
      <c r="A278" s="696"/>
      <c r="B278" s="728"/>
    </row>
    <row r="279" spans="1:2">
      <c r="A279" s="696"/>
      <c r="B279" s="728"/>
    </row>
    <row r="280" spans="1:2">
      <c r="A280" s="696"/>
      <c r="B280" s="728"/>
    </row>
    <row r="281" spans="1:2">
      <c r="A281" s="696"/>
      <c r="B281" s="728"/>
    </row>
    <row r="282" spans="1:2">
      <c r="A282" s="696"/>
      <c r="B282" s="728"/>
    </row>
    <row r="283" spans="1:2">
      <c r="A283" s="696"/>
      <c r="B283" s="728"/>
    </row>
    <row r="284" spans="1:2">
      <c r="A284" s="696"/>
      <c r="B284" s="728"/>
    </row>
    <row r="285" spans="1:2">
      <c r="A285" s="696"/>
      <c r="B285" s="728"/>
    </row>
    <row r="286" spans="1:2">
      <c r="A286" s="696"/>
      <c r="B286" s="728"/>
    </row>
    <row r="287" spans="1:2">
      <c r="A287" s="696"/>
      <c r="B287" s="728"/>
    </row>
    <row r="288" spans="1:2">
      <c r="A288" s="696"/>
      <c r="B288" s="728"/>
    </row>
    <row r="289" spans="1:2">
      <c r="A289" s="696"/>
      <c r="B289" s="728"/>
    </row>
    <row r="290" spans="1:2">
      <c r="A290" s="696"/>
      <c r="B290" s="728"/>
    </row>
    <row r="291" spans="1:2">
      <c r="A291" s="696"/>
      <c r="B291" s="728"/>
    </row>
    <row r="292" spans="1:2">
      <c r="A292" s="696"/>
      <c r="B292" s="728"/>
    </row>
    <row r="293" spans="1:2">
      <c r="A293" s="696"/>
      <c r="B293" s="728"/>
    </row>
    <row r="294" spans="1:2">
      <c r="A294" s="696"/>
      <c r="B294" s="728"/>
    </row>
    <row r="295" spans="1:2">
      <c r="A295" s="696"/>
      <c r="B295" s="728"/>
    </row>
    <row r="296" spans="1:2">
      <c r="A296" s="696"/>
      <c r="B296" s="728"/>
    </row>
    <row r="297" spans="1:2">
      <c r="A297" s="696"/>
      <c r="B297" s="728"/>
    </row>
    <row r="298" spans="1:2">
      <c r="A298" s="696"/>
      <c r="B298" s="728"/>
    </row>
    <row r="299" spans="1:2">
      <c r="A299" s="696"/>
      <c r="B299" s="728"/>
    </row>
    <row r="300" spans="1:2">
      <c r="A300" s="696"/>
      <c r="B300" s="728"/>
    </row>
    <row r="301" spans="1:2">
      <c r="A301" s="696"/>
      <c r="B301" s="728"/>
    </row>
    <row r="302" spans="1:2">
      <c r="A302" s="696"/>
      <c r="B302" s="728"/>
    </row>
    <row r="303" spans="1:2">
      <c r="A303" s="696"/>
      <c r="B303" s="728"/>
    </row>
    <row r="304" spans="1:2">
      <c r="A304" s="696"/>
      <c r="B304" s="728"/>
    </row>
    <row r="305" spans="1:2">
      <c r="A305" s="696"/>
      <c r="B305" s="728"/>
    </row>
    <row r="306" spans="1:2">
      <c r="A306" s="696"/>
      <c r="B306" s="728"/>
    </row>
    <row r="307" spans="1:2">
      <c r="A307" s="696"/>
      <c r="B307" s="728"/>
    </row>
    <row r="308" spans="1:2">
      <c r="A308" s="696"/>
      <c r="B308" s="728"/>
    </row>
    <row r="309" spans="1:2">
      <c r="A309" s="696"/>
      <c r="B309" s="728"/>
    </row>
    <row r="310" spans="1:2">
      <c r="A310" s="696"/>
      <c r="B310" s="728"/>
    </row>
    <row r="311" spans="1:2">
      <c r="A311" s="696"/>
      <c r="B311" s="728"/>
    </row>
    <row r="312" spans="1:2">
      <c r="A312" s="696"/>
      <c r="B312" s="728"/>
    </row>
    <row r="313" spans="1:2">
      <c r="A313" s="696"/>
      <c r="B313" s="728"/>
    </row>
    <row r="314" spans="1:2">
      <c r="A314" s="696"/>
      <c r="B314" s="728"/>
    </row>
    <row r="315" spans="1:2">
      <c r="A315" s="696"/>
      <c r="B315" s="728"/>
    </row>
    <row r="316" spans="1:2">
      <c r="A316" s="696"/>
      <c r="B316" s="728"/>
    </row>
    <row r="317" spans="1:2">
      <c r="A317" s="696"/>
      <c r="B317" s="728"/>
    </row>
    <row r="318" spans="1:2">
      <c r="A318" s="696"/>
      <c r="B318" s="728"/>
    </row>
    <row r="319" spans="1:2">
      <c r="A319" s="696"/>
      <c r="B319" s="728"/>
    </row>
    <row r="320" spans="1:2">
      <c r="A320" s="696"/>
      <c r="B320" s="728"/>
    </row>
    <row r="321" spans="1:2">
      <c r="A321" s="696"/>
      <c r="B321" s="728"/>
    </row>
    <row r="322" spans="1:2">
      <c r="A322" s="696"/>
      <c r="B322" s="728"/>
    </row>
    <row r="323" spans="1:2">
      <c r="A323" s="696"/>
      <c r="B323" s="728"/>
    </row>
    <row r="324" spans="1:2">
      <c r="A324" s="696"/>
      <c r="B324" s="728"/>
    </row>
    <row r="325" spans="1:2">
      <c r="A325" s="696"/>
      <c r="B325" s="728"/>
    </row>
    <row r="326" spans="1:2">
      <c r="A326" s="696"/>
      <c r="B326" s="728"/>
    </row>
    <row r="327" spans="1:2">
      <c r="A327" s="696"/>
      <c r="B327" s="728"/>
    </row>
    <row r="328" spans="1:2">
      <c r="A328" s="696"/>
      <c r="B328" s="728"/>
    </row>
    <row r="329" spans="1:2">
      <c r="A329" s="696"/>
      <c r="B329" s="728"/>
    </row>
    <row r="330" spans="1:2">
      <c r="A330" s="696"/>
      <c r="B330" s="728"/>
    </row>
    <row r="331" spans="1:2">
      <c r="A331" s="696"/>
      <c r="B331" s="728"/>
    </row>
    <row r="332" spans="1:2">
      <c r="A332" s="696"/>
      <c r="B332" s="728"/>
    </row>
    <row r="333" spans="1:2">
      <c r="A333" s="696"/>
      <c r="B333" s="728"/>
    </row>
    <row r="334" spans="1:2">
      <c r="A334" s="696"/>
      <c r="B334" s="728"/>
    </row>
    <row r="335" spans="1:2">
      <c r="A335" s="696"/>
      <c r="B335" s="728"/>
    </row>
    <row r="336" spans="1:2">
      <c r="A336" s="696"/>
      <c r="B336" s="728"/>
    </row>
    <row r="337" spans="1:2">
      <c r="A337" s="696"/>
      <c r="B337" s="728"/>
    </row>
    <row r="338" spans="1:2">
      <c r="A338" s="696"/>
      <c r="B338" s="728"/>
    </row>
    <row r="339" spans="1:2">
      <c r="A339" s="696"/>
      <c r="B339" s="728"/>
    </row>
    <row r="340" spans="1:2">
      <c r="A340" s="696"/>
      <c r="B340" s="728"/>
    </row>
    <row r="341" spans="1:2">
      <c r="A341" s="696"/>
      <c r="B341" s="728"/>
    </row>
    <row r="342" spans="1:2">
      <c r="A342" s="696"/>
      <c r="B342" s="728"/>
    </row>
    <row r="343" spans="1:2">
      <c r="A343" s="696"/>
      <c r="B343" s="728"/>
    </row>
    <row r="344" spans="1:2">
      <c r="A344" s="696"/>
      <c r="B344" s="728"/>
    </row>
    <row r="345" spans="1:2">
      <c r="A345" s="696"/>
      <c r="B345" s="728"/>
    </row>
    <row r="346" spans="1:2">
      <c r="A346" s="696"/>
      <c r="B346" s="728"/>
    </row>
    <row r="347" spans="1:2">
      <c r="A347" s="696"/>
      <c r="B347" s="728"/>
    </row>
    <row r="348" spans="1:2">
      <c r="A348" s="696"/>
      <c r="B348" s="728"/>
    </row>
    <row r="349" spans="1:2">
      <c r="A349" s="696"/>
      <c r="B349" s="728"/>
    </row>
    <row r="350" spans="1:2">
      <c r="A350" s="696"/>
      <c r="B350" s="728"/>
    </row>
    <row r="351" spans="1:2">
      <c r="A351" s="696"/>
      <c r="B351" s="728"/>
    </row>
    <row r="352" spans="1:2">
      <c r="A352" s="696"/>
      <c r="B352" s="728"/>
    </row>
    <row r="353" spans="1:2">
      <c r="A353" s="696"/>
      <c r="B353" s="728"/>
    </row>
    <row r="354" spans="1:2">
      <c r="A354" s="696"/>
      <c r="B354" s="728"/>
    </row>
    <row r="355" spans="1:2">
      <c r="A355" s="696"/>
      <c r="B355" s="728"/>
    </row>
    <row r="356" spans="1:2">
      <c r="A356" s="696"/>
      <c r="B356" s="728"/>
    </row>
    <row r="357" spans="1:2">
      <c r="A357" s="696"/>
      <c r="B357" s="728"/>
    </row>
    <row r="358" spans="1:2">
      <c r="A358" s="696"/>
      <c r="B358" s="728"/>
    </row>
    <row r="359" spans="1:2">
      <c r="A359" s="696"/>
      <c r="B359" s="728"/>
    </row>
    <row r="360" spans="1:2">
      <c r="A360" s="696"/>
      <c r="B360" s="728"/>
    </row>
    <row r="361" spans="1:2">
      <c r="A361" s="696"/>
      <c r="B361" s="728"/>
    </row>
    <row r="362" spans="1:2">
      <c r="A362" s="696"/>
      <c r="B362" s="728"/>
    </row>
    <row r="363" spans="1:2">
      <c r="A363" s="696"/>
      <c r="B363" s="728"/>
    </row>
    <row r="364" spans="1:2">
      <c r="A364" s="696"/>
      <c r="B364" s="728"/>
    </row>
    <row r="365" spans="1:2">
      <c r="A365" s="696"/>
      <c r="B365" s="728"/>
    </row>
    <row r="366" spans="1:2">
      <c r="A366" s="696"/>
      <c r="B366" s="728"/>
    </row>
    <row r="367" spans="1:2">
      <c r="A367" s="696"/>
      <c r="B367" s="728"/>
    </row>
    <row r="368" spans="1:2">
      <c r="A368" s="696"/>
      <c r="B368" s="728"/>
    </row>
    <row r="369" spans="1:2">
      <c r="A369" s="696"/>
      <c r="B369" s="728"/>
    </row>
    <row r="370" spans="1:2">
      <c r="A370" s="696"/>
      <c r="B370" s="728"/>
    </row>
    <row r="371" spans="1:2">
      <c r="A371" s="696"/>
      <c r="B371" s="728"/>
    </row>
    <row r="372" spans="1:2">
      <c r="A372" s="696"/>
      <c r="B372" s="728"/>
    </row>
    <row r="373" spans="1:2">
      <c r="A373" s="696"/>
      <c r="B373" s="728"/>
    </row>
    <row r="374" spans="1:2">
      <c r="A374" s="696"/>
      <c r="B374" s="728"/>
    </row>
    <row r="375" spans="1:2">
      <c r="A375" s="696"/>
      <c r="B375" s="728"/>
    </row>
    <row r="376" spans="1:2">
      <c r="A376" s="696"/>
      <c r="B376" s="728"/>
    </row>
    <row r="377" spans="1:2">
      <c r="A377" s="696"/>
      <c r="B377" s="728"/>
    </row>
    <row r="378" spans="1:2">
      <c r="A378" s="696"/>
      <c r="B378" s="728"/>
    </row>
    <row r="379" spans="1:2">
      <c r="A379" s="696"/>
      <c r="B379" s="728"/>
    </row>
    <row r="380" spans="1:2">
      <c r="A380" s="696"/>
      <c r="B380" s="728"/>
    </row>
    <row r="381" spans="1:2">
      <c r="A381" s="696"/>
      <c r="B381" s="728"/>
    </row>
    <row r="382" spans="1:2">
      <c r="A382" s="696"/>
      <c r="B382" s="728"/>
    </row>
    <row r="383" spans="1:2">
      <c r="A383" s="696"/>
      <c r="B383" s="728"/>
    </row>
    <row r="384" spans="1:2">
      <c r="A384" s="696"/>
      <c r="B384" s="728"/>
    </row>
    <row r="385" spans="1:2">
      <c r="A385" s="696"/>
      <c r="B385" s="728"/>
    </row>
    <row r="386" spans="1:2">
      <c r="A386" s="696"/>
      <c r="B386" s="728"/>
    </row>
    <row r="387" spans="1:2">
      <c r="A387" s="696"/>
      <c r="B387" s="728"/>
    </row>
    <row r="388" spans="1:2">
      <c r="A388" s="696"/>
      <c r="B388" s="728"/>
    </row>
    <row r="389" spans="1:2">
      <c r="A389" s="696"/>
      <c r="B389" s="728"/>
    </row>
    <row r="390" spans="1:2">
      <c r="A390" s="696"/>
      <c r="B390" s="728"/>
    </row>
    <row r="391" spans="1:2">
      <c r="A391" s="696"/>
      <c r="B391" s="728"/>
    </row>
    <row r="392" spans="1:2">
      <c r="A392" s="696"/>
      <c r="B392" s="728"/>
    </row>
    <row r="393" spans="1:2">
      <c r="A393" s="696"/>
      <c r="B393" s="728"/>
    </row>
    <row r="394" spans="1:2">
      <c r="A394" s="696"/>
      <c r="B394" s="728"/>
    </row>
    <row r="395" spans="1:2">
      <c r="A395" s="696"/>
      <c r="B395" s="728"/>
    </row>
    <row r="396" spans="1:2">
      <c r="A396" s="696"/>
      <c r="B396" s="728"/>
    </row>
    <row r="397" spans="1:2">
      <c r="A397" s="696"/>
      <c r="B397" s="728"/>
    </row>
    <row r="398" spans="1:2">
      <c r="A398" s="696"/>
      <c r="B398" s="728"/>
    </row>
    <row r="399" spans="1:2">
      <c r="A399" s="696"/>
      <c r="B399" s="728"/>
    </row>
    <row r="400" spans="1:2">
      <c r="A400" s="696"/>
      <c r="B400" s="728"/>
    </row>
    <row r="401" spans="1:2">
      <c r="A401" s="696"/>
      <c r="B401" s="728"/>
    </row>
    <row r="402" spans="1:2">
      <c r="A402" s="696"/>
      <c r="B402" s="728"/>
    </row>
    <row r="403" spans="1:2">
      <c r="A403" s="696"/>
      <c r="B403" s="728"/>
    </row>
    <row r="404" spans="1:2">
      <c r="A404" s="696"/>
      <c r="B404" s="728"/>
    </row>
    <row r="405" spans="1:2">
      <c r="A405" s="696"/>
      <c r="B405" s="728"/>
    </row>
    <row r="406" spans="1:2">
      <c r="A406" s="696"/>
      <c r="B406" s="728"/>
    </row>
    <row r="407" spans="1:2">
      <c r="A407" s="696"/>
      <c r="B407" s="728"/>
    </row>
    <row r="408" spans="1:2">
      <c r="A408" s="696"/>
      <c r="B408" s="728"/>
    </row>
    <row r="409" spans="1:2">
      <c r="A409" s="696"/>
      <c r="B409" s="728"/>
    </row>
    <row r="410" spans="1:2">
      <c r="A410" s="696"/>
      <c r="B410" s="728"/>
    </row>
    <row r="411" spans="1:2">
      <c r="A411" s="696"/>
      <c r="B411" s="728"/>
    </row>
    <row r="412" spans="1:2">
      <c r="A412" s="696"/>
      <c r="B412" s="728"/>
    </row>
    <row r="413" spans="1:2">
      <c r="A413" s="696"/>
      <c r="B413" s="728"/>
    </row>
    <row r="414" spans="1:2">
      <c r="A414" s="696"/>
      <c r="B414" s="728"/>
    </row>
    <row r="415" spans="1:2">
      <c r="A415" s="696"/>
      <c r="B415" s="728"/>
    </row>
    <row r="416" spans="1:2">
      <c r="A416" s="696"/>
      <c r="B416" s="728"/>
    </row>
    <row r="417" spans="1:2">
      <c r="A417" s="696"/>
      <c r="B417" s="728"/>
    </row>
    <row r="418" spans="1:2">
      <c r="A418" s="696"/>
      <c r="B418" s="728"/>
    </row>
    <row r="419" spans="1:2">
      <c r="A419" s="696"/>
      <c r="B419" s="728"/>
    </row>
    <row r="420" spans="1:2">
      <c r="A420" s="696"/>
      <c r="B420" s="728"/>
    </row>
    <row r="421" spans="1:2">
      <c r="A421" s="696"/>
      <c r="B421" s="728"/>
    </row>
    <row r="422" spans="1:2">
      <c r="A422" s="696"/>
      <c r="B422" s="728"/>
    </row>
    <row r="423" spans="1:2">
      <c r="A423" s="696"/>
      <c r="B423" s="728"/>
    </row>
    <row r="424" spans="1:2">
      <c r="A424" s="696"/>
      <c r="B424" s="728"/>
    </row>
    <row r="425" spans="1:2">
      <c r="A425" s="696"/>
      <c r="B425" s="728"/>
    </row>
    <row r="426" spans="1:2">
      <c r="A426" s="696"/>
      <c r="B426" s="728"/>
    </row>
    <row r="427" spans="1:2">
      <c r="A427" s="696"/>
      <c r="B427" s="728"/>
    </row>
    <row r="428" spans="1:2">
      <c r="A428" s="696"/>
      <c r="B428" s="728"/>
    </row>
    <row r="429" spans="1:2">
      <c r="A429" s="696"/>
      <c r="B429" s="728"/>
    </row>
    <row r="430" spans="1:2">
      <c r="A430" s="696"/>
      <c r="B430" s="728"/>
    </row>
    <row r="431" spans="1:2">
      <c r="A431" s="696"/>
      <c r="B431" s="728"/>
    </row>
    <row r="432" spans="1:2">
      <c r="A432" s="696"/>
      <c r="B432" s="728"/>
    </row>
    <row r="433" spans="1:2">
      <c r="A433" s="696"/>
      <c r="B433" s="728"/>
    </row>
    <row r="434" spans="1:2">
      <c r="A434" s="696"/>
      <c r="B434" s="728"/>
    </row>
    <row r="435" spans="1:2">
      <c r="A435" s="696"/>
      <c r="B435" s="728"/>
    </row>
    <row r="436" spans="1:2">
      <c r="A436" s="696"/>
      <c r="B436" s="728"/>
    </row>
    <row r="437" spans="1:2">
      <c r="A437" s="696"/>
      <c r="B437" s="728"/>
    </row>
    <row r="438" spans="1:2">
      <c r="A438" s="696"/>
      <c r="B438" s="728"/>
    </row>
    <row r="439" spans="1:2">
      <c r="A439" s="696"/>
      <c r="B439" s="728"/>
    </row>
    <row r="440" spans="1:2">
      <c r="A440" s="696"/>
      <c r="B440" s="728"/>
    </row>
    <row r="441" spans="1:2">
      <c r="A441" s="696"/>
      <c r="B441" s="728"/>
    </row>
    <row r="442" spans="1:2">
      <c r="A442" s="696"/>
      <c r="B442" s="728"/>
    </row>
    <row r="443" spans="1:2">
      <c r="A443" s="696"/>
      <c r="B443" s="728"/>
    </row>
    <row r="444" spans="1:2">
      <c r="A444" s="696"/>
      <c r="B444" s="728"/>
    </row>
    <row r="445" spans="1:2">
      <c r="A445" s="696"/>
      <c r="B445" s="728"/>
    </row>
    <row r="446" spans="1:2">
      <c r="A446" s="696"/>
      <c r="B446" s="728"/>
    </row>
    <row r="447" spans="1:2">
      <c r="A447" s="696"/>
      <c r="B447" s="728"/>
    </row>
    <row r="448" spans="1:2">
      <c r="A448" s="696"/>
      <c r="B448" s="728"/>
    </row>
    <row r="449" spans="1:2">
      <c r="A449" s="696"/>
      <c r="B449" s="728"/>
    </row>
    <row r="450" spans="1:2">
      <c r="A450" s="696"/>
      <c r="B450" s="728"/>
    </row>
    <row r="451" spans="1:2">
      <c r="A451" s="696"/>
      <c r="B451" s="728"/>
    </row>
    <row r="452" spans="1:2">
      <c r="A452" s="696"/>
      <c r="B452" s="728"/>
    </row>
    <row r="453" spans="1:2">
      <c r="A453" s="696"/>
      <c r="B453" s="728"/>
    </row>
    <row r="454" spans="1:2">
      <c r="A454" s="696"/>
      <c r="B454" s="728"/>
    </row>
    <row r="455" spans="1:2">
      <c r="A455" s="696"/>
      <c r="B455" s="728"/>
    </row>
    <row r="456" spans="1:2">
      <c r="A456" s="696"/>
      <c r="B456" s="728"/>
    </row>
    <row r="457" spans="1:2">
      <c r="A457" s="696"/>
      <c r="B457" s="728"/>
    </row>
    <row r="458" spans="1:2">
      <c r="A458" s="696"/>
      <c r="B458" s="728"/>
    </row>
    <row r="459" spans="1:2">
      <c r="A459" s="696"/>
      <c r="B459" s="728"/>
    </row>
    <row r="460" spans="1:2">
      <c r="A460" s="696"/>
      <c r="B460" s="728"/>
    </row>
    <row r="461" spans="1:2">
      <c r="A461" s="696"/>
      <c r="B461" s="728"/>
    </row>
    <row r="462" spans="1:2">
      <c r="A462" s="696"/>
      <c r="B462" s="728"/>
    </row>
    <row r="463" spans="1:2">
      <c r="A463" s="696"/>
      <c r="B463" s="728"/>
    </row>
    <row r="464" spans="1:2">
      <c r="A464" s="696"/>
      <c r="B464" s="728"/>
    </row>
    <row r="465" spans="1:2">
      <c r="A465" s="696"/>
      <c r="B465" s="728"/>
    </row>
    <row r="466" spans="1:2">
      <c r="A466" s="696"/>
      <c r="B466" s="728"/>
    </row>
    <row r="467" spans="1:2">
      <c r="A467" s="696"/>
      <c r="B467" s="728"/>
    </row>
    <row r="468" spans="1:2">
      <c r="A468" s="696"/>
      <c r="B468" s="728"/>
    </row>
    <row r="469" spans="1:2">
      <c r="A469" s="696"/>
      <c r="B469" s="728"/>
    </row>
    <row r="470" spans="1:2">
      <c r="A470" s="696"/>
      <c r="B470" s="728"/>
    </row>
    <row r="471" spans="1:2">
      <c r="A471" s="696"/>
      <c r="B471" s="728"/>
    </row>
    <row r="472" spans="1:2">
      <c r="A472" s="696"/>
      <c r="B472" s="728"/>
    </row>
    <row r="473" spans="1:2">
      <c r="A473" s="696"/>
      <c r="B473" s="728"/>
    </row>
    <row r="474" spans="1:2">
      <c r="A474" s="696"/>
      <c r="B474" s="728"/>
    </row>
    <row r="475" spans="1:2">
      <c r="A475" s="696"/>
      <c r="B475" s="728"/>
    </row>
    <row r="476" spans="1:2">
      <c r="A476" s="696"/>
      <c r="B476" s="728"/>
    </row>
    <row r="477" spans="1:2">
      <c r="A477" s="696"/>
      <c r="B477" s="728"/>
    </row>
    <row r="478" spans="1:2">
      <c r="A478" s="696"/>
      <c r="B478" s="728"/>
    </row>
    <row r="479" spans="1:2">
      <c r="A479" s="696"/>
      <c r="B479" s="728"/>
    </row>
    <row r="480" spans="1:2">
      <c r="A480" s="696"/>
      <c r="B480" s="728"/>
    </row>
    <row r="481" spans="1:2">
      <c r="A481" s="696"/>
      <c r="B481" s="728"/>
    </row>
    <row r="482" spans="1:2">
      <c r="A482" s="696"/>
      <c r="B482" s="728"/>
    </row>
    <row r="483" spans="1:2">
      <c r="A483" s="696"/>
      <c r="B483" s="728"/>
    </row>
    <row r="484" spans="1:2">
      <c r="A484" s="696"/>
      <c r="B484" s="728"/>
    </row>
    <row r="485" spans="1:2">
      <c r="A485" s="696"/>
      <c r="B485" s="728"/>
    </row>
    <row r="486" spans="1:2">
      <c r="A486" s="696"/>
      <c r="B486" s="728"/>
    </row>
    <row r="487" spans="1:2">
      <c r="A487" s="696"/>
      <c r="B487" s="728"/>
    </row>
    <row r="488" spans="1:2">
      <c r="A488" s="696"/>
      <c r="B488" s="728"/>
    </row>
    <row r="489" spans="1:2">
      <c r="A489" s="696"/>
      <c r="B489" s="728"/>
    </row>
    <row r="490" spans="1:2">
      <c r="A490" s="696"/>
      <c r="B490" s="728"/>
    </row>
    <row r="491" spans="1:2">
      <c r="A491" s="696"/>
      <c r="B491" s="728"/>
    </row>
    <row r="492" spans="1:2">
      <c r="A492" s="696"/>
      <c r="B492" s="728"/>
    </row>
    <row r="493" spans="1:2">
      <c r="A493" s="696"/>
      <c r="B493" s="728"/>
    </row>
    <row r="494" spans="1:2">
      <c r="A494" s="696"/>
      <c r="B494" s="728"/>
    </row>
    <row r="495" spans="1:2">
      <c r="A495" s="696"/>
      <c r="B495" s="728"/>
    </row>
    <row r="496" spans="1:2">
      <c r="A496" s="696"/>
      <c r="B496" s="728"/>
    </row>
    <row r="497" spans="1:2">
      <c r="A497" s="696"/>
      <c r="B497" s="728"/>
    </row>
    <row r="498" spans="1:2">
      <c r="A498" s="696"/>
      <c r="B498" s="728"/>
    </row>
    <row r="499" spans="1:2">
      <c r="A499" s="696"/>
      <c r="B499" s="728"/>
    </row>
    <row r="500" spans="1:2">
      <c r="A500" s="696"/>
      <c r="B500" s="728"/>
    </row>
    <row r="501" spans="1:2">
      <c r="A501" s="696"/>
      <c r="B501" s="728"/>
    </row>
    <row r="502" spans="1:2">
      <c r="A502" s="696"/>
      <c r="B502" s="728"/>
    </row>
    <row r="503" spans="1:2">
      <c r="A503" s="696"/>
      <c r="B503" s="728"/>
    </row>
    <row r="504" spans="1:2">
      <c r="A504" s="696"/>
      <c r="B504" s="728"/>
    </row>
    <row r="505" spans="1:2">
      <c r="A505" s="696"/>
      <c r="B505" s="728"/>
    </row>
    <row r="506" spans="1:2">
      <c r="A506" s="696"/>
      <c r="B506" s="728"/>
    </row>
    <row r="507" spans="1:2">
      <c r="A507" s="696"/>
      <c r="B507" s="728"/>
    </row>
    <row r="508" spans="1:2">
      <c r="A508" s="696"/>
      <c r="B508" s="728"/>
    </row>
    <row r="509" spans="1:2">
      <c r="A509" s="696"/>
      <c r="B509" s="728"/>
    </row>
    <row r="510" spans="1:2">
      <c r="A510" s="696"/>
      <c r="B510" s="728"/>
    </row>
    <row r="511" spans="1:2">
      <c r="A511" s="696"/>
      <c r="B511" s="728"/>
    </row>
    <row r="512" spans="1:2">
      <c r="A512" s="696"/>
      <c r="B512" s="728"/>
    </row>
    <row r="513" spans="1:2">
      <c r="A513" s="696"/>
      <c r="B513" s="728"/>
    </row>
    <row r="514" spans="1:2">
      <c r="A514" s="696"/>
      <c r="B514" s="728"/>
    </row>
    <row r="515" spans="1:2">
      <c r="A515" s="696"/>
      <c r="B515" s="728"/>
    </row>
    <row r="516" spans="1:2">
      <c r="A516" s="696"/>
      <c r="B516" s="728"/>
    </row>
    <row r="517" spans="1:2">
      <c r="A517" s="696"/>
      <c r="B517" s="728"/>
    </row>
    <row r="518" spans="1:2">
      <c r="A518" s="696"/>
      <c r="B518" s="728"/>
    </row>
    <row r="519" spans="1:2">
      <c r="A519" s="696"/>
      <c r="B519" s="728"/>
    </row>
    <row r="520" spans="1:2">
      <c r="A520" s="696"/>
      <c r="B520" s="728"/>
    </row>
    <row r="521" spans="1:2">
      <c r="A521" s="696"/>
      <c r="B521" s="728"/>
    </row>
    <row r="522" spans="1:2">
      <c r="A522" s="696"/>
      <c r="B522" s="728"/>
    </row>
    <row r="523" spans="1:2">
      <c r="A523" s="696"/>
      <c r="B523" s="728"/>
    </row>
    <row r="524" spans="1:2">
      <c r="A524" s="696"/>
      <c r="B524" s="728"/>
    </row>
    <row r="525" spans="1:2">
      <c r="A525" s="696"/>
      <c r="B525" s="728"/>
    </row>
    <row r="526" spans="1:2">
      <c r="A526" s="696"/>
      <c r="B526" s="728"/>
    </row>
    <row r="527" spans="1:2">
      <c r="A527" s="696"/>
      <c r="B527" s="728"/>
    </row>
    <row r="528" spans="1:2">
      <c r="A528" s="696"/>
      <c r="B528" s="728"/>
    </row>
    <row r="529" spans="1:2">
      <c r="A529" s="696"/>
      <c r="B529" s="728"/>
    </row>
    <row r="530" spans="1:2">
      <c r="A530" s="696"/>
      <c r="B530" s="728"/>
    </row>
    <row r="531" spans="1:2">
      <c r="A531" s="696"/>
      <c r="B531" s="728"/>
    </row>
    <row r="532" spans="1:2">
      <c r="A532" s="696"/>
      <c r="B532" s="728"/>
    </row>
    <row r="533" spans="1:2">
      <c r="A533" s="696"/>
      <c r="B533" s="728"/>
    </row>
    <row r="534" spans="1:2">
      <c r="A534" s="696"/>
      <c r="B534" s="728"/>
    </row>
    <row r="535" spans="1:2">
      <c r="A535" s="696"/>
      <c r="B535" s="728"/>
    </row>
    <row r="536" spans="1:2">
      <c r="A536" s="696"/>
      <c r="B536" s="728"/>
    </row>
    <row r="537" spans="1:2">
      <c r="A537" s="696"/>
      <c r="B537" s="728"/>
    </row>
    <row r="538" spans="1:2">
      <c r="A538" s="696"/>
      <c r="B538" s="728"/>
    </row>
    <row r="539" spans="1:2">
      <c r="A539" s="696"/>
      <c r="B539" s="728"/>
    </row>
    <row r="540" spans="1:2">
      <c r="A540" s="696"/>
      <c r="B540" s="728"/>
    </row>
    <row r="541" spans="1:2">
      <c r="A541" s="696"/>
      <c r="B541" s="728"/>
    </row>
    <row r="542" spans="1:2">
      <c r="A542" s="696"/>
      <c r="B542" s="728"/>
    </row>
    <row r="543" spans="1:2">
      <c r="A543" s="696"/>
      <c r="B543" s="728"/>
    </row>
    <row r="544" spans="1:2">
      <c r="A544" s="696"/>
      <c r="B544" s="728"/>
    </row>
    <row r="545" spans="1:2">
      <c r="A545" s="696"/>
      <c r="B545" s="728"/>
    </row>
    <row r="546" spans="1:2">
      <c r="A546" s="696"/>
      <c r="B546" s="728"/>
    </row>
    <row r="547" spans="1:2">
      <c r="A547" s="696"/>
      <c r="B547" s="728"/>
    </row>
    <row r="548" spans="1:2">
      <c r="A548" s="696"/>
      <c r="B548" s="728"/>
    </row>
    <row r="549" spans="1:2">
      <c r="A549" s="696"/>
      <c r="B549" s="728"/>
    </row>
    <row r="550" spans="1:2">
      <c r="A550" s="696"/>
      <c r="B550" s="728"/>
    </row>
    <row r="551" spans="1:2">
      <c r="A551" s="696"/>
      <c r="B551" s="728"/>
    </row>
    <row r="552" spans="1:2">
      <c r="A552" s="696"/>
      <c r="B552" s="728"/>
    </row>
    <row r="553" spans="1:2">
      <c r="A553" s="696"/>
      <c r="B553" s="728"/>
    </row>
    <row r="554" spans="1:2">
      <c r="A554" s="696"/>
      <c r="B554" s="728"/>
    </row>
    <row r="555" spans="1:2">
      <c r="A555" s="696"/>
      <c r="B555" s="728"/>
    </row>
    <row r="556" spans="1:2">
      <c r="A556" s="696"/>
      <c r="B556" s="728"/>
    </row>
    <row r="557" spans="1:2">
      <c r="A557" s="696"/>
      <c r="B557" s="728"/>
    </row>
    <row r="558" spans="1:2">
      <c r="A558" s="696"/>
      <c r="B558" s="728"/>
    </row>
    <row r="559" spans="1:2">
      <c r="A559" s="696"/>
      <c r="B559" s="728"/>
    </row>
  </sheetData>
  <mergeCells count="4">
    <mergeCell ref="B1:K1"/>
    <mergeCell ref="A2:K2"/>
    <mergeCell ref="A3:K3"/>
    <mergeCell ref="A4:F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59"/>
  <sheetViews>
    <sheetView zoomScale="175" zoomScaleNormal="175" workbookViewId="0">
      <selection activeCell="A7" sqref="A7"/>
    </sheetView>
  </sheetViews>
  <sheetFormatPr defaultColWidth="33.140625" defaultRowHeight="9"/>
  <cols>
    <col min="1" max="1" width="45" style="750" customWidth="1"/>
    <col min="2" max="5" width="10.7109375" style="673" customWidth="1"/>
    <col min="6" max="16" width="5.7109375" style="674" customWidth="1"/>
    <col min="17" max="16384" width="33.140625" style="674"/>
  </cols>
  <sheetData>
    <row r="1" spans="1:13" s="670" customFormat="1" ht="3.75" customHeight="1">
      <c r="A1" s="734"/>
      <c r="B1" s="669"/>
      <c r="C1" s="669"/>
      <c r="D1" s="669"/>
      <c r="E1" s="669"/>
    </row>
    <row r="2" spans="1:13" s="670" customFormat="1" ht="16.5" customHeight="1">
      <c r="A2" s="911" t="s">
        <v>354</v>
      </c>
      <c r="B2" s="911"/>
      <c r="C2" s="911"/>
      <c r="D2" s="911"/>
      <c r="E2" s="911"/>
    </row>
    <row r="3" spans="1:13" s="670" customFormat="1" ht="13.5" customHeight="1">
      <c r="A3" s="911" t="s">
        <v>622</v>
      </c>
      <c r="B3" s="911"/>
      <c r="C3" s="911"/>
      <c r="D3" s="911"/>
      <c r="E3" s="911"/>
    </row>
    <row r="4" spans="1:13" s="670" customFormat="1" ht="3" customHeight="1">
      <c r="A4" s="735"/>
      <c r="B4" s="671"/>
      <c r="C4" s="671"/>
      <c r="D4" s="671"/>
      <c r="E4" s="671"/>
    </row>
    <row r="5" spans="1:13" ht="3" customHeight="1">
      <c r="A5" s="736"/>
    </row>
    <row r="6" spans="1:13" ht="2.25" customHeight="1">
      <c r="A6" s="737"/>
      <c r="B6" s="676"/>
      <c r="C6" s="676"/>
      <c r="D6" s="676"/>
      <c r="E6" s="676"/>
    </row>
    <row r="7" spans="1:13" ht="14.25" customHeight="1">
      <c r="A7" s="738"/>
      <c r="B7" s="678" t="s">
        <v>625</v>
      </c>
      <c r="C7" s="678" t="s">
        <v>626</v>
      </c>
      <c r="D7" s="678" t="s">
        <v>627</v>
      </c>
      <c r="E7" s="739" t="s">
        <v>628</v>
      </c>
    </row>
    <row r="8" spans="1:13" ht="15.75" customHeight="1">
      <c r="A8" s="740" t="s">
        <v>168</v>
      </c>
      <c r="B8" s="741">
        <v>15</v>
      </c>
      <c r="C8" s="720">
        <v>17</v>
      </c>
      <c r="D8" s="720">
        <v>20</v>
      </c>
      <c r="E8" s="720">
        <f>SUM(E9,E12)</f>
        <v>22</v>
      </c>
    </row>
    <row r="9" spans="1:13" ht="14.25" customHeight="1">
      <c r="A9" s="742" t="s">
        <v>629</v>
      </c>
      <c r="B9" s="743">
        <v>8</v>
      </c>
      <c r="C9" s="721">
        <v>8</v>
      </c>
      <c r="D9" s="721">
        <v>11</v>
      </c>
      <c r="E9" s="721">
        <f>SUM(E10:E11)</f>
        <v>12</v>
      </c>
      <c r="F9" s="683"/>
      <c r="G9" s="683"/>
      <c r="H9" s="683"/>
      <c r="I9" s="683"/>
      <c r="J9" s="683"/>
      <c r="K9" s="683"/>
      <c r="L9" s="683"/>
      <c r="M9" s="683"/>
    </row>
    <row r="10" spans="1:13" ht="12" customHeight="1">
      <c r="A10" s="744" t="s">
        <v>630</v>
      </c>
      <c r="B10" s="745">
        <v>8</v>
      </c>
      <c r="C10" s="722">
        <v>8</v>
      </c>
      <c r="D10" s="722">
        <v>11</v>
      </c>
      <c r="E10" s="722">
        <v>12</v>
      </c>
    </row>
    <row r="11" spans="1:13" ht="12" customHeight="1">
      <c r="A11" s="744" t="s">
        <v>631</v>
      </c>
      <c r="B11" s="745">
        <v>0</v>
      </c>
      <c r="C11" s="722">
        <v>0</v>
      </c>
      <c r="D11" s="722">
        <v>0</v>
      </c>
      <c r="E11" s="722">
        <v>0</v>
      </c>
    </row>
    <row r="12" spans="1:13" ht="12" customHeight="1">
      <c r="A12" s="742" t="s">
        <v>632</v>
      </c>
      <c r="B12" s="743">
        <v>7</v>
      </c>
      <c r="C12" s="721">
        <v>9</v>
      </c>
      <c r="D12" s="721">
        <v>9</v>
      </c>
      <c r="E12" s="721">
        <f>SUM(E13:E14)</f>
        <v>10</v>
      </c>
      <c r="F12" s="683"/>
      <c r="G12" s="683"/>
      <c r="H12" s="683"/>
      <c r="I12" s="683"/>
      <c r="J12" s="683"/>
      <c r="K12" s="683"/>
      <c r="L12" s="683"/>
    </row>
    <row r="13" spans="1:13" ht="12" customHeight="1">
      <c r="A13" s="744" t="s">
        <v>630</v>
      </c>
      <c r="B13" s="745">
        <v>7</v>
      </c>
      <c r="C13" s="722">
        <v>9</v>
      </c>
      <c r="D13" s="722">
        <v>9</v>
      </c>
      <c r="E13" s="722">
        <v>10</v>
      </c>
    </row>
    <row r="14" spans="1:13" ht="12" customHeight="1">
      <c r="A14" s="744" t="s">
        <v>631</v>
      </c>
      <c r="B14" s="745">
        <v>0</v>
      </c>
      <c r="C14" s="722">
        <v>0</v>
      </c>
      <c r="D14" s="722">
        <v>0</v>
      </c>
      <c r="E14" s="722">
        <v>0</v>
      </c>
    </row>
    <row r="15" spans="1:13" ht="12" customHeight="1">
      <c r="A15" s="740" t="s">
        <v>169</v>
      </c>
      <c r="B15" s="741">
        <v>76</v>
      </c>
      <c r="C15" s="720">
        <v>78</v>
      </c>
      <c r="D15" s="720">
        <v>97</v>
      </c>
      <c r="E15" s="720">
        <f>SUM(E16,E19,E22)</f>
        <v>116</v>
      </c>
    </row>
    <row r="16" spans="1:13" s="686" customFormat="1" ht="12" customHeight="1">
      <c r="A16" s="742" t="s">
        <v>633</v>
      </c>
      <c r="B16" s="743">
        <v>22</v>
      </c>
      <c r="C16" s="721">
        <v>19</v>
      </c>
      <c r="D16" s="721">
        <v>22</v>
      </c>
      <c r="E16" s="721">
        <f>SUM(E17:E18)</f>
        <v>29</v>
      </c>
      <c r="F16" s="683"/>
      <c r="G16" s="683"/>
      <c r="H16" s="683"/>
      <c r="I16" s="683"/>
      <c r="J16" s="683"/>
      <c r="K16" s="683"/>
      <c r="L16" s="683"/>
    </row>
    <row r="17" spans="1:12" s="686" customFormat="1" ht="12" customHeight="1">
      <c r="A17" s="744" t="s">
        <v>630</v>
      </c>
      <c r="B17" s="745">
        <v>22</v>
      </c>
      <c r="C17" s="722">
        <v>19</v>
      </c>
      <c r="D17" s="722">
        <v>22</v>
      </c>
      <c r="E17" s="722">
        <v>29</v>
      </c>
    </row>
    <row r="18" spans="1:12" s="686" customFormat="1" ht="12" customHeight="1">
      <c r="A18" s="744" t="s">
        <v>631</v>
      </c>
      <c r="B18" s="745">
        <v>0</v>
      </c>
      <c r="C18" s="722">
        <v>0</v>
      </c>
      <c r="D18" s="722">
        <v>0</v>
      </c>
      <c r="E18" s="722">
        <v>0</v>
      </c>
    </row>
    <row r="19" spans="1:12" s="686" customFormat="1" ht="12" customHeight="1">
      <c r="A19" s="742" t="s">
        <v>634</v>
      </c>
      <c r="B19" s="743">
        <v>27</v>
      </c>
      <c r="C19" s="721">
        <v>29</v>
      </c>
      <c r="D19" s="721">
        <v>44</v>
      </c>
      <c r="E19" s="721">
        <f>SUM(E20:E21)</f>
        <v>47</v>
      </c>
      <c r="F19" s="683"/>
      <c r="G19" s="683"/>
      <c r="H19" s="683"/>
      <c r="I19" s="683"/>
      <c r="J19" s="683"/>
      <c r="K19" s="683"/>
      <c r="L19" s="683"/>
    </row>
    <row r="20" spans="1:12" s="686" customFormat="1" ht="12" customHeight="1">
      <c r="A20" s="744" t="s">
        <v>630</v>
      </c>
      <c r="B20" s="745">
        <v>27</v>
      </c>
      <c r="C20" s="722">
        <v>29</v>
      </c>
      <c r="D20" s="722">
        <v>44</v>
      </c>
      <c r="E20" s="722">
        <v>47</v>
      </c>
    </row>
    <row r="21" spans="1:12" ht="12" customHeight="1">
      <c r="A21" s="744" t="s">
        <v>631</v>
      </c>
      <c r="B21" s="745">
        <v>0</v>
      </c>
      <c r="C21" s="722">
        <v>0</v>
      </c>
      <c r="D21" s="722">
        <v>0</v>
      </c>
      <c r="E21" s="722">
        <v>0</v>
      </c>
    </row>
    <row r="22" spans="1:12" ht="12" customHeight="1">
      <c r="A22" s="742" t="s">
        <v>632</v>
      </c>
      <c r="B22" s="743">
        <v>27</v>
      </c>
      <c r="C22" s="721">
        <v>30</v>
      </c>
      <c r="D22" s="721">
        <v>31</v>
      </c>
      <c r="E22" s="721">
        <f>SUM(E23:E24)</f>
        <v>40</v>
      </c>
      <c r="F22" s="683"/>
      <c r="G22" s="683"/>
      <c r="H22" s="683"/>
      <c r="I22" s="683"/>
      <c r="J22" s="683"/>
      <c r="K22" s="683"/>
      <c r="L22" s="683"/>
    </row>
    <row r="23" spans="1:12" ht="12" customHeight="1">
      <c r="A23" s="744" t="s">
        <v>630</v>
      </c>
      <c r="B23" s="745">
        <v>27</v>
      </c>
      <c r="C23" s="722">
        <v>30</v>
      </c>
      <c r="D23" s="722">
        <v>31</v>
      </c>
      <c r="E23" s="722">
        <v>40</v>
      </c>
    </row>
    <row r="24" spans="1:12" ht="12" customHeight="1">
      <c r="A24" s="744" t="s">
        <v>631</v>
      </c>
      <c r="B24" s="745">
        <v>0</v>
      </c>
      <c r="C24" s="722">
        <v>0</v>
      </c>
      <c r="D24" s="722">
        <v>0</v>
      </c>
      <c r="E24" s="722">
        <v>0</v>
      </c>
    </row>
    <row r="25" spans="1:12" ht="12" customHeight="1">
      <c r="A25" s="740" t="s">
        <v>163</v>
      </c>
      <c r="B25" s="741">
        <v>32</v>
      </c>
      <c r="C25" s="720">
        <v>34</v>
      </c>
      <c r="D25" s="720">
        <v>40</v>
      </c>
      <c r="E25" s="720">
        <f>SUM(E26,E29)</f>
        <v>45</v>
      </c>
    </row>
    <row r="26" spans="1:12" ht="12" customHeight="1">
      <c r="A26" s="742" t="s">
        <v>635</v>
      </c>
      <c r="B26" s="743">
        <v>16</v>
      </c>
      <c r="C26" s="721">
        <v>11</v>
      </c>
      <c r="D26" s="721">
        <v>16</v>
      </c>
      <c r="E26" s="721">
        <f>SUM(E27:E28)</f>
        <v>17</v>
      </c>
      <c r="F26" s="683"/>
      <c r="G26" s="683"/>
      <c r="H26" s="683"/>
      <c r="I26" s="683"/>
      <c r="J26" s="683"/>
      <c r="K26" s="683"/>
      <c r="L26" s="683"/>
    </row>
    <row r="27" spans="1:12" ht="12" customHeight="1">
      <c r="A27" s="744" t="s">
        <v>630</v>
      </c>
      <c r="B27" s="745">
        <v>16</v>
      </c>
      <c r="C27" s="722">
        <v>11</v>
      </c>
      <c r="D27" s="722">
        <v>16</v>
      </c>
      <c r="E27" s="722">
        <v>17</v>
      </c>
    </row>
    <row r="28" spans="1:12" ht="12" customHeight="1">
      <c r="A28" s="744" t="s">
        <v>631</v>
      </c>
      <c r="B28" s="745">
        <v>0</v>
      </c>
      <c r="C28" s="722">
        <v>0</v>
      </c>
      <c r="D28" s="722">
        <v>0</v>
      </c>
      <c r="E28" s="722">
        <v>0</v>
      </c>
    </row>
    <row r="29" spans="1:12" ht="12" customHeight="1">
      <c r="A29" s="742" t="s">
        <v>632</v>
      </c>
      <c r="B29" s="743">
        <v>16</v>
      </c>
      <c r="C29" s="721">
        <v>23</v>
      </c>
      <c r="D29" s="721">
        <v>24</v>
      </c>
      <c r="E29" s="721">
        <f>SUM(E30:E31)</f>
        <v>28</v>
      </c>
      <c r="F29" s="683"/>
      <c r="G29" s="683"/>
      <c r="H29" s="683"/>
      <c r="I29" s="683"/>
      <c r="J29" s="683"/>
      <c r="K29" s="683"/>
      <c r="L29" s="683"/>
    </row>
    <row r="30" spans="1:12" ht="12" customHeight="1">
      <c r="A30" s="744" t="s">
        <v>630</v>
      </c>
      <c r="B30" s="745">
        <v>16</v>
      </c>
      <c r="C30" s="722">
        <v>23</v>
      </c>
      <c r="D30" s="722">
        <v>24</v>
      </c>
      <c r="E30" s="722">
        <v>28</v>
      </c>
    </row>
    <row r="31" spans="1:12" ht="12" customHeight="1">
      <c r="A31" s="744" t="s">
        <v>631</v>
      </c>
      <c r="B31" s="745">
        <v>0</v>
      </c>
      <c r="C31" s="722">
        <v>0</v>
      </c>
      <c r="D31" s="722">
        <v>0</v>
      </c>
      <c r="E31" s="722">
        <v>0</v>
      </c>
    </row>
    <row r="32" spans="1:12" ht="12" customHeight="1">
      <c r="A32" s="740" t="s">
        <v>164</v>
      </c>
      <c r="B32" s="741">
        <v>14</v>
      </c>
      <c r="C32" s="720">
        <v>14</v>
      </c>
      <c r="D32" s="720">
        <v>22</v>
      </c>
      <c r="E32" s="720">
        <f>SUM(E33,E36)</f>
        <v>24</v>
      </c>
    </row>
    <row r="33" spans="1:12" ht="12" customHeight="1">
      <c r="A33" s="742" t="s">
        <v>636</v>
      </c>
      <c r="B33" s="743">
        <v>10</v>
      </c>
      <c r="C33" s="721">
        <v>9</v>
      </c>
      <c r="D33" s="721">
        <v>16</v>
      </c>
      <c r="E33" s="721">
        <f>SUM(E34:E35)</f>
        <v>17</v>
      </c>
      <c r="F33" s="683"/>
      <c r="G33" s="683"/>
      <c r="H33" s="683"/>
      <c r="I33" s="683"/>
      <c r="J33" s="683"/>
      <c r="K33" s="683"/>
      <c r="L33" s="683"/>
    </row>
    <row r="34" spans="1:12" ht="12" customHeight="1">
      <c r="A34" s="744" t="s">
        <v>630</v>
      </c>
      <c r="B34" s="745">
        <v>10</v>
      </c>
      <c r="C34" s="722">
        <v>9</v>
      </c>
      <c r="D34" s="722">
        <v>16</v>
      </c>
      <c r="E34" s="722">
        <v>17</v>
      </c>
    </row>
    <row r="35" spans="1:12" ht="12" customHeight="1">
      <c r="A35" s="744" t="s">
        <v>631</v>
      </c>
      <c r="B35" s="745">
        <v>0</v>
      </c>
      <c r="C35" s="722">
        <v>0</v>
      </c>
      <c r="D35" s="722">
        <v>0</v>
      </c>
      <c r="E35" s="722">
        <v>0</v>
      </c>
    </row>
    <row r="36" spans="1:12" ht="12" customHeight="1">
      <c r="A36" s="742" t="s">
        <v>632</v>
      </c>
      <c r="B36" s="743">
        <v>4</v>
      </c>
      <c r="C36" s="721">
        <v>5</v>
      </c>
      <c r="D36" s="721">
        <v>6</v>
      </c>
      <c r="E36" s="721">
        <f>SUM(E37:E38)</f>
        <v>7</v>
      </c>
      <c r="F36" s="683"/>
      <c r="G36" s="683"/>
      <c r="H36" s="683"/>
      <c r="I36" s="683"/>
      <c r="J36" s="683"/>
      <c r="K36" s="683"/>
      <c r="L36" s="683"/>
    </row>
    <row r="37" spans="1:12" ht="12" customHeight="1">
      <c r="A37" s="744" t="s">
        <v>630</v>
      </c>
      <c r="B37" s="745">
        <v>4</v>
      </c>
      <c r="C37" s="722">
        <v>5</v>
      </c>
      <c r="D37" s="722">
        <v>6</v>
      </c>
      <c r="E37" s="722">
        <v>7</v>
      </c>
    </row>
    <row r="38" spans="1:12" ht="12" customHeight="1">
      <c r="A38" s="744" t="s">
        <v>631</v>
      </c>
      <c r="B38" s="745">
        <v>0</v>
      </c>
      <c r="C38" s="722">
        <v>0</v>
      </c>
      <c r="D38" s="722">
        <v>0</v>
      </c>
      <c r="E38" s="722">
        <v>0</v>
      </c>
    </row>
    <row r="39" spans="1:12" ht="12" customHeight="1">
      <c r="A39" s="740" t="s">
        <v>170</v>
      </c>
      <c r="B39" s="741">
        <v>14</v>
      </c>
      <c r="C39" s="720">
        <v>15</v>
      </c>
      <c r="D39" s="720">
        <v>20</v>
      </c>
      <c r="E39" s="720">
        <f>SUM(E40,E43)</f>
        <v>25</v>
      </c>
    </row>
    <row r="40" spans="1:12" ht="12" customHeight="1">
      <c r="A40" s="742" t="s">
        <v>637</v>
      </c>
      <c r="B40" s="743">
        <v>7</v>
      </c>
      <c r="C40" s="721">
        <v>7</v>
      </c>
      <c r="D40" s="721">
        <v>11</v>
      </c>
      <c r="E40" s="721">
        <f>SUM(E41:E42)</f>
        <v>13</v>
      </c>
      <c r="F40" s="683"/>
      <c r="G40" s="683"/>
      <c r="H40" s="683"/>
      <c r="I40" s="683"/>
      <c r="J40" s="683"/>
      <c r="K40" s="683"/>
      <c r="L40" s="683"/>
    </row>
    <row r="41" spans="1:12" ht="12" customHeight="1">
      <c r="A41" s="744" t="s">
        <v>630</v>
      </c>
      <c r="B41" s="745">
        <v>7</v>
      </c>
      <c r="C41" s="722">
        <v>7</v>
      </c>
      <c r="D41" s="722">
        <v>11</v>
      </c>
      <c r="E41" s="722">
        <v>13</v>
      </c>
    </row>
    <row r="42" spans="1:12" ht="12" customHeight="1">
      <c r="A42" s="744" t="s">
        <v>631</v>
      </c>
      <c r="B42" s="745">
        <v>0</v>
      </c>
      <c r="C42" s="722">
        <v>0</v>
      </c>
      <c r="D42" s="722">
        <v>0</v>
      </c>
      <c r="E42" s="722">
        <v>0</v>
      </c>
    </row>
    <row r="43" spans="1:12" ht="12" customHeight="1">
      <c r="A43" s="742" t="s">
        <v>632</v>
      </c>
      <c r="B43" s="743">
        <v>7</v>
      </c>
      <c r="C43" s="721">
        <v>8</v>
      </c>
      <c r="D43" s="721">
        <v>9</v>
      </c>
      <c r="E43" s="721">
        <f>SUM(E44:E45)</f>
        <v>12</v>
      </c>
      <c r="F43" s="683"/>
      <c r="G43" s="683"/>
      <c r="H43" s="683"/>
      <c r="I43" s="683"/>
      <c r="J43" s="683"/>
      <c r="K43" s="683"/>
      <c r="L43" s="683"/>
    </row>
    <row r="44" spans="1:12" ht="12" customHeight="1">
      <c r="A44" s="744" t="s">
        <v>630</v>
      </c>
      <c r="B44" s="745">
        <v>7</v>
      </c>
      <c r="C44" s="722">
        <v>8</v>
      </c>
      <c r="D44" s="722">
        <v>9</v>
      </c>
      <c r="E44" s="722">
        <v>12</v>
      </c>
    </row>
    <row r="45" spans="1:12" ht="12" customHeight="1">
      <c r="A45" s="744" t="s">
        <v>631</v>
      </c>
      <c r="B45" s="745">
        <v>0</v>
      </c>
      <c r="C45" s="722">
        <v>0</v>
      </c>
      <c r="D45" s="722">
        <v>0</v>
      </c>
      <c r="E45" s="722">
        <v>0</v>
      </c>
    </row>
    <row r="46" spans="1:12" ht="12" customHeight="1">
      <c r="A46" s="740" t="s">
        <v>171</v>
      </c>
      <c r="B46" s="741">
        <v>16</v>
      </c>
      <c r="C46" s="720">
        <v>17</v>
      </c>
      <c r="D46" s="720">
        <v>21</v>
      </c>
      <c r="E46" s="720">
        <f>SUM(E47,E50)</f>
        <v>22</v>
      </c>
    </row>
    <row r="47" spans="1:12" ht="12" customHeight="1">
      <c r="A47" s="742" t="s">
        <v>638</v>
      </c>
      <c r="B47" s="743">
        <v>10</v>
      </c>
      <c r="C47" s="721">
        <v>9</v>
      </c>
      <c r="D47" s="721">
        <v>12</v>
      </c>
      <c r="E47" s="721">
        <f>SUM(E48:E49)</f>
        <v>13</v>
      </c>
      <c r="F47" s="683"/>
      <c r="G47" s="683"/>
      <c r="H47" s="683"/>
      <c r="I47" s="683"/>
      <c r="J47" s="683"/>
      <c r="K47" s="683"/>
      <c r="L47" s="683"/>
    </row>
    <row r="48" spans="1:12" ht="12" customHeight="1">
      <c r="A48" s="744" t="s">
        <v>630</v>
      </c>
      <c r="B48" s="745">
        <v>10</v>
      </c>
      <c r="C48" s="722">
        <v>9</v>
      </c>
      <c r="D48" s="722">
        <v>12</v>
      </c>
      <c r="E48" s="722">
        <v>13</v>
      </c>
    </row>
    <row r="49" spans="1:12" ht="12" customHeight="1">
      <c r="A49" s="744" t="s">
        <v>631</v>
      </c>
      <c r="B49" s="745">
        <v>0</v>
      </c>
      <c r="C49" s="722">
        <v>0</v>
      </c>
      <c r="D49" s="722">
        <v>0</v>
      </c>
      <c r="E49" s="722">
        <v>0</v>
      </c>
    </row>
    <row r="50" spans="1:12" ht="12" customHeight="1">
      <c r="A50" s="742" t="s">
        <v>632</v>
      </c>
      <c r="B50" s="743">
        <v>6</v>
      </c>
      <c r="C50" s="721">
        <v>8</v>
      </c>
      <c r="D50" s="721">
        <v>9</v>
      </c>
      <c r="E50" s="721">
        <f>SUM(E51:E52)</f>
        <v>9</v>
      </c>
      <c r="F50" s="683"/>
      <c r="G50" s="683"/>
      <c r="H50" s="683"/>
      <c r="I50" s="683"/>
      <c r="J50" s="683"/>
      <c r="K50" s="683"/>
      <c r="L50" s="683"/>
    </row>
    <row r="51" spans="1:12" ht="12" customHeight="1">
      <c r="A51" s="744" t="s">
        <v>630</v>
      </c>
      <c r="B51" s="745">
        <v>6</v>
      </c>
      <c r="C51" s="722">
        <v>8</v>
      </c>
      <c r="D51" s="722">
        <v>9</v>
      </c>
      <c r="E51" s="722">
        <v>9</v>
      </c>
    </row>
    <row r="52" spans="1:12" ht="12" customHeight="1">
      <c r="A52" s="744" t="s">
        <v>631</v>
      </c>
      <c r="B52" s="745">
        <v>0</v>
      </c>
      <c r="C52" s="722">
        <v>0</v>
      </c>
      <c r="D52" s="722">
        <v>0</v>
      </c>
      <c r="E52" s="722">
        <v>0</v>
      </c>
    </row>
    <row r="53" spans="1:12" ht="12" customHeight="1">
      <c r="A53" s="740" t="s">
        <v>172</v>
      </c>
      <c r="B53" s="741">
        <v>53</v>
      </c>
      <c r="C53" s="720">
        <v>48</v>
      </c>
      <c r="D53" s="720">
        <v>57</v>
      </c>
      <c r="E53" s="720">
        <f>SUM(E54,E57)</f>
        <v>71</v>
      </c>
    </row>
    <row r="54" spans="1:12" ht="12" customHeight="1">
      <c r="A54" s="742" t="s">
        <v>639</v>
      </c>
      <c r="B54" s="743">
        <v>30</v>
      </c>
      <c r="C54" s="721">
        <v>26</v>
      </c>
      <c r="D54" s="721">
        <v>32</v>
      </c>
      <c r="E54" s="721">
        <f>SUM(E55:E56)</f>
        <v>38</v>
      </c>
      <c r="F54" s="683"/>
      <c r="G54" s="683"/>
      <c r="H54" s="683"/>
      <c r="I54" s="683"/>
      <c r="J54" s="683"/>
      <c r="K54" s="683"/>
      <c r="L54" s="683"/>
    </row>
    <row r="55" spans="1:12" ht="12" customHeight="1">
      <c r="A55" s="744" t="s">
        <v>630</v>
      </c>
      <c r="B55" s="745">
        <v>30</v>
      </c>
      <c r="C55" s="722">
        <v>26</v>
      </c>
      <c r="D55" s="722">
        <v>32</v>
      </c>
      <c r="E55" s="722">
        <v>38</v>
      </c>
    </row>
    <row r="56" spans="1:12" ht="12" customHeight="1">
      <c r="A56" s="744" t="s">
        <v>631</v>
      </c>
      <c r="B56" s="745">
        <v>0</v>
      </c>
      <c r="C56" s="722">
        <v>0</v>
      </c>
      <c r="D56" s="722">
        <v>0</v>
      </c>
      <c r="E56" s="722">
        <v>0</v>
      </c>
    </row>
    <row r="57" spans="1:12" ht="12" customHeight="1">
      <c r="A57" s="742" t="s">
        <v>632</v>
      </c>
      <c r="B57" s="743">
        <v>23</v>
      </c>
      <c r="C57" s="721">
        <v>22</v>
      </c>
      <c r="D57" s="721">
        <v>25</v>
      </c>
      <c r="E57" s="721">
        <f>SUM(E58:E59)</f>
        <v>33</v>
      </c>
      <c r="F57" s="683"/>
      <c r="G57" s="683"/>
      <c r="H57" s="683"/>
      <c r="I57" s="683"/>
      <c r="J57" s="683"/>
      <c r="K57" s="683"/>
      <c r="L57" s="683"/>
    </row>
    <row r="58" spans="1:12" ht="12" customHeight="1">
      <c r="A58" s="744" t="s">
        <v>630</v>
      </c>
      <c r="B58" s="745">
        <v>23</v>
      </c>
      <c r="C58" s="722">
        <v>22</v>
      </c>
      <c r="D58" s="722">
        <v>25</v>
      </c>
      <c r="E58" s="722">
        <v>33</v>
      </c>
    </row>
    <row r="59" spans="1:12" ht="12" customHeight="1">
      <c r="A59" s="744" t="s">
        <v>631</v>
      </c>
      <c r="B59" s="745">
        <v>0</v>
      </c>
      <c r="C59" s="722">
        <v>0</v>
      </c>
      <c r="D59" s="722">
        <v>0</v>
      </c>
      <c r="E59" s="722">
        <v>0</v>
      </c>
    </row>
    <row r="60" spans="1:12" ht="12" customHeight="1">
      <c r="A60" s="740" t="s">
        <v>173</v>
      </c>
      <c r="B60" s="741">
        <v>13</v>
      </c>
      <c r="C60" s="720">
        <v>13</v>
      </c>
      <c r="D60" s="720">
        <v>17</v>
      </c>
      <c r="E60" s="720">
        <f>SUM(E61,E64)</f>
        <v>17</v>
      </c>
    </row>
    <row r="61" spans="1:12" ht="12" customHeight="1">
      <c r="A61" s="742" t="s">
        <v>640</v>
      </c>
      <c r="B61" s="743">
        <v>3</v>
      </c>
      <c r="C61" s="721">
        <v>3</v>
      </c>
      <c r="D61" s="721">
        <v>5</v>
      </c>
      <c r="E61" s="721">
        <f>SUM(E62:E63)</f>
        <v>5</v>
      </c>
      <c r="F61" s="683"/>
      <c r="G61" s="683"/>
      <c r="H61" s="683"/>
      <c r="I61" s="683"/>
      <c r="J61" s="683"/>
      <c r="K61" s="683"/>
      <c r="L61" s="683"/>
    </row>
    <row r="62" spans="1:12" ht="12" customHeight="1">
      <c r="A62" s="744" t="s">
        <v>630</v>
      </c>
      <c r="B62" s="745">
        <v>3</v>
      </c>
      <c r="C62" s="722">
        <v>3</v>
      </c>
      <c r="D62" s="722">
        <v>5</v>
      </c>
      <c r="E62" s="722">
        <v>5</v>
      </c>
    </row>
    <row r="63" spans="1:12" ht="12" customHeight="1">
      <c r="A63" s="744" t="s">
        <v>631</v>
      </c>
      <c r="B63" s="745">
        <v>0</v>
      </c>
      <c r="C63" s="722">
        <v>0</v>
      </c>
      <c r="D63" s="722">
        <v>0</v>
      </c>
      <c r="E63" s="722">
        <v>0</v>
      </c>
    </row>
    <row r="64" spans="1:12" ht="12" customHeight="1">
      <c r="A64" s="742" t="s">
        <v>632</v>
      </c>
      <c r="B64" s="743">
        <v>10</v>
      </c>
      <c r="C64" s="721">
        <v>10</v>
      </c>
      <c r="D64" s="721">
        <v>12</v>
      </c>
      <c r="E64" s="721">
        <f>SUM(E65:E66)</f>
        <v>12</v>
      </c>
      <c r="F64" s="683"/>
      <c r="G64" s="683"/>
      <c r="H64" s="683"/>
      <c r="I64" s="683"/>
      <c r="J64" s="683"/>
      <c r="K64" s="683"/>
      <c r="L64" s="683"/>
    </row>
    <row r="65" spans="1:12" ht="12" customHeight="1">
      <c r="A65" s="744" t="s">
        <v>630</v>
      </c>
      <c r="B65" s="745">
        <v>10</v>
      </c>
      <c r="C65" s="722">
        <v>10</v>
      </c>
      <c r="D65" s="722">
        <v>12</v>
      </c>
      <c r="E65" s="722">
        <v>12</v>
      </c>
    </row>
    <row r="66" spans="1:12" ht="12" customHeight="1">
      <c r="A66" s="744" t="s">
        <v>631</v>
      </c>
      <c r="B66" s="745">
        <v>0</v>
      </c>
      <c r="C66" s="722">
        <v>0</v>
      </c>
      <c r="D66" s="722">
        <v>0</v>
      </c>
      <c r="E66" s="722">
        <v>0</v>
      </c>
    </row>
    <row r="67" spans="1:12" ht="12" customHeight="1">
      <c r="A67" s="740" t="s">
        <v>174</v>
      </c>
      <c r="B67" s="741">
        <v>5</v>
      </c>
      <c r="C67" s="720">
        <v>5</v>
      </c>
      <c r="D67" s="720">
        <v>6</v>
      </c>
      <c r="E67" s="720">
        <f>SUM(E68,E71)</f>
        <v>6</v>
      </c>
    </row>
    <row r="68" spans="1:12" ht="12" customHeight="1">
      <c r="A68" s="742" t="s">
        <v>641</v>
      </c>
      <c r="B68" s="743">
        <v>3</v>
      </c>
      <c r="C68" s="721">
        <v>3</v>
      </c>
      <c r="D68" s="721">
        <v>4</v>
      </c>
      <c r="E68" s="721">
        <f>SUM(E69:E70)</f>
        <v>4</v>
      </c>
      <c r="F68" s="683"/>
      <c r="G68" s="683"/>
      <c r="H68" s="683"/>
      <c r="I68" s="683"/>
      <c r="J68" s="683"/>
      <c r="K68" s="683"/>
      <c r="L68" s="683"/>
    </row>
    <row r="69" spans="1:12" ht="12" customHeight="1">
      <c r="A69" s="744" t="s">
        <v>630</v>
      </c>
      <c r="B69" s="745">
        <v>3</v>
      </c>
      <c r="C69" s="722">
        <v>3</v>
      </c>
      <c r="D69" s="722">
        <v>4</v>
      </c>
      <c r="E69" s="722">
        <v>4</v>
      </c>
    </row>
    <row r="70" spans="1:12" ht="12" customHeight="1">
      <c r="A70" s="744" t="s">
        <v>631</v>
      </c>
      <c r="B70" s="745">
        <v>0</v>
      </c>
      <c r="C70" s="722">
        <v>0</v>
      </c>
      <c r="D70" s="722">
        <v>0</v>
      </c>
      <c r="E70" s="722">
        <v>0</v>
      </c>
    </row>
    <row r="71" spans="1:12" ht="12" customHeight="1">
      <c r="A71" s="742" t="s">
        <v>632</v>
      </c>
      <c r="B71" s="743">
        <v>2</v>
      </c>
      <c r="C71" s="721">
        <v>2</v>
      </c>
      <c r="D71" s="721">
        <v>2</v>
      </c>
      <c r="E71" s="721">
        <f>SUM(E72:E73)</f>
        <v>2</v>
      </c>
      <c r="F71" s="683"/>
      <c r="G71" s="683"/>
      <c r="H71" s="683"/>
      <c r="I71" s="683"/>
      <c r="J71" s="683"/>
      <c r="K71" s="683"/>
      <c r="L71" s="683"/>
    </row>
    <row r="72" spans="1:12" ht="12" customHeight="1">
      <c r="A72" s="744" t="s">
        <v>630</v>
      </c>
      <c r="B72" s="745">
        <v>2</v>
      </c>
      <c r="C72" s="722">
        <v>2</v>
      </c>
      <c r="D72" s="722">
        <v>2</v>
      </c>
      <c r="E72" s="722">
        <v>2</v>
      </c>
    </row>
    <row r="73" spans="1:12" ht="12" customHeight="1">
      <c r="A73" s="744" t="s">
        <v>631</v>
      </c>
      <c r="B73" s="745">
        <v>0</v>
      </c>
      <c r="C73" s="722">
        <v>0</v>
      </c>
      <c r="D73" s="722">
        <v>0</v>
      </c>
      <c r="E73" s="722">
        <v>0</v>
      </c>
    </row>
    <row r="74" spans="1:12" ht="17.25" customHeight="1">
      <c r="A74" s="746" t="s">
        <v>165</v>
      </c>
      <c r="B74" s="747">
        <v>238</v>
      </c>
      <c r="C74" s="690">
        <v>241</v>
      </c>
      <c r="D74" s="690">
        <v>300</v>
      </c>
      <c r="E74" s="690">
        <f>SUM(E67,E60,E53,E46,E39,E32,E25,E15,E8)</f>
        <v>348</v>
      </c>
    </row>
    <row r="75" spans="1:12" ht="9" customHeight="1" thickBot="1">
      <c r="A75" s="748"/>
      <c r="B75" s="692"/>
      <c r="C75" s="692"/>
      <c r="D75" s="692"/>
      <c r="E75" s="692"/>
    </row>
    <row r="76" spans="1:12" ht="21.75" customHeight="1" thickTop="1">
      <c r="A76" s="914" t="s">
        <v>644</v>
      </c>
      <c r="B76" s="914"/>
      <c r="C76" s="914"/>
      <c r="D76" s="914"/>
      <c r="E76" s="914"/>
    </row>
    <row r="77" spans="1:12">
      <c r="A77" s="749"/>
      <c r="B77" s="694"/>
      <c r="C77" s="694"/>
      <c r="D77" s="694"/>
      <c r="E77" s="694"/>
    </row>
    <row r="78" spans="1:12">
      <c r="A78" s="749"/>
      <c r="B78" s="694"/>
      <c r="C78" s="694"/>
      <c r="D78" s="694"/>
      <c r="E78" s="694"/>
    </row>
    <row r="79" spans="1:12">
      <c r="A79" s="695"/>
      <c r="B79" s="694"/>
      <c r="C79" s="694"/>
      <c r="D79" s="694"/>
      <c r="E79" s="694"/>
    </row>
    <row r="80" spans="1:12">
      <c r="A80" s="695"/>
      <c r="B80" s="694"/>
      <c r="C80" s="694"/>
      <c r="D80" s="694"/>
      <c r="E80" s="694"/>
    </row>
    <row r="81" spans="1:5">
      <c r="A81" s="695"/>
      <c r="B81" s="694"/>
      <c r="C81" s="694"/>
      <c r="D81" s="694"/>
      <c r="E81" s="694"/>
    </row>
    <row r="82" spans="1:5">
      <c r="A82" s="695"/>
      <c r="B82" s="694"/>
      <c r="C82" s="694"/>
      <c r="D82" s="694"/>
      <c r="E82" s="694"/>
    </row>
    <row r="83" spans="1:5">
      <c r="A83" s="695"/>
      <c r="B83" s="694"/>
      <c r="C83" s="694"/>
      <c r="D83" s="694"/>
      <c r="E83" s="694"/>
    </row>
    <row r="84" spans="1:5">
      <c r="A84" s="695"/>
      <c r="B84" s="694"/>
      <c r="C84" s="694"/>
      <c r="D84" s="694"/>
      <c r="E84" s="694"/>
    </row>
    <row r="85" spans="1:5">
      <c r="A85" s="695"/>
      <c r="B85" s="694"/>
      <c r="C85" s="694"/>
      <c r="D85" s="694"/>
      <c r="E85" s="694"/>
    </row>
    <row r="86" spans="1:5">
      <c r="A86" s="695"/>
      <c r="B86" s="694"/>
      <c r="C86" s="694"/>
      <c r="D86" s="694"/>
      <c r="E86" s="694"/>
    </row>
    <row r="87" spans="1:5">
      <c r="A87" s="695"/>
      <c r="B87" s="694"/>
      <c r="C87" s="694"/>
      <c r="D87" s="694"/>
      <c r="E87" s="694"/>
    </row>
    <row r="88" spans="1:5">
      <c r="A88" s="695"/>
      <c r="B88" s="694"/>
      <c r="C88" s="694"/>
      <c r="D88" s="694"/>
      <c r="E88" s="694"/>
    </row>
    <row r="89" spans="1:5">
      <c r="A89" s="695"/>
      <c r="B89" s="694"/>
      <c r="C89" s="694"/>
      <c r="D89" s="694"/>
      <c r="E89" s="694"/>
    </row>
    <row r="90" spans="1:5">
      <c r="A90" s="695"/>
      <c r="B90" s="694"/>
      <c r="C90" s="694"/>
      <c r="D90" s="694"/>
      <c r="E90" s="694"/>
    </row>
    <row r="91" spans="1:5">
      <c r="A91" s="695"/>
      <c r="B91" s="694"/>
      <c r="C91" s="694"/>
      <c r="D91" s="694"/>
      <c r="E91" s="694"/>
    </row>
    <row r="92" spans="1:5">
      <c r="A92" s="695"/>
      <c r="B92" s="694"/>
      <c r="C92" s="694"/>
      <c r="D92" s="694"/>
      <c r="E92" s="694"/>
    </row>
    <row r="93" spans="1:5">
      <c r="A93" s="695"/>
      <c r="B93" s="694"/>
      <c r="C93" s="694"/>
      <c r="D93" s="694"/>
      <c r="E93" s="694"/>
    </row>
    <row r="94" spans="1:5">
      <c r="A94" s="695"/>
      <c r="B94" s="694"/>
      <c r="C94" s="694"/>
      <c r="D94" s="694"/>
      <c r="E94" s="694"/>
    </row>
    <row r="95" spans="1:5">
      <c r="A95" s="695"/>
      <c r="B95" s="694"/>
      <c r="C95" s="694"/>
      <c r="D95" s="694"/>
      <c r="E95" s="694"/>
    </row>
    <row r="96" spans="1:5">
      <c r="A96" s="695"/>
      <c r="B96" s="694"/>
      <c r="C96" s="694"/>
      <c r="D96" s="694"/>
      <c r="E96" s="694"/>
    </row>
    <row r="97" spans="1:5">
      <c r="A97" s="695"/>
      <c r="B97" s="694"/>
      <c r="C97" s="694"/>
      <c r="D97" s="694"/>
      <c r="E97" s="694"/>
    </row>
    <row r="98" spans="1:5">
      <c r="A98" s="695"/>
      <c r="B98" s="694"/>
      <c r="C98" s="694"/>
      <c r="D98" s="694"/>
      <c r="E98" s="694"/>
    </row>
    <row r="99" spans="1:5">
      <c r="A99" s="695"/>
      <c r="B99" s="694"/>
      <c r="C99" s="694"/>
      <c r="D99" s="694"/>
      <c r="E99" s="694"/>
    </row>
    <row r="100" spans="1:5">
      <c r="A100" s="695"/>
      <c r="B100" s="694"/>
      <c r="C100" s="694"/>
      <c r="D100" s="694"/>
      <c r="E100" s="694"/>
    </row>
    <row r="101" spans="1:5">
      <c r="A101" s="695"/>
      <c r="B101" s="694"/>
      <c r="C101" s="694"/>
      <c r="D101" s="694"/>
      <c r="E101" s="694"/>
    </row>
    <row r="102" spans="1:5">
      <c r="A102" s="695"/>
      <c r="B102" s="694"/>
      <c r="C102" s="694"/>
      <c r="D102" s="694"/>
      <c r="E102" s="694"/>
    </row>
    <row r="103" spans="1:5">
      <c r="A103" s="695"/>
      <c r="B103" s="694"/>
      <c r="C103" s="694"/>
      <c r="D103" s="694"/>
      <c r="E103" s="694"/>
    </row>
    <row r="104" spans="1:5">
      <c r="A104" s="696"/>
      <c r="B104" s="694"/>
      <c r="C104" s="694"/>
      <c r="D104" s="694"/>
      <c r="E104" s="694"/>
    </row>
    <row r="105" spans="1:5">
      <c r="A105" s="696"/>
      <c r="B105" s="694"/>
      <c r="C105" s="694"/>
      <c r="D105" s="694"/>
      <c r="E105" s="694"/>
    </row>
    <row r="106" spans="1:5">
      <c r="A106" s="696"/>
      <c r="B106" s="694"/>
      <c r="C106" s="694"/>
      <c r="D106" s="694"/>
      <c r="E106" s="694"/>
    </row>
    <row r="107" spans="1:5">
      <c r="A107" s="696"/>
      <c r="B107" s="694"/>
      <c r="C107" s="694"/>
      <c r="D107" s="694"/>
      <c r="E107" s="694"/>
    </row>
    <row r="108" spans="1:5">
      <c r="A108" s="696"/>
      <c r="B108" s="694"/>
      <c r="C108" s="694"/>
      <c r="D108" s="694"/>
      <c r="E108" s="694"/>
    </row>
    <row r="109" spans="1:5">
      <c r="A109" s="696"/>
      <c r="B109" s="694"/>
      <c r="C109" s="694"/>
      <c r="D109" s="694"/>
      <c r="E109" s="694"/>
    </row>
    <row r="110" spans="1:5">
      <c r="A110" s="696"/>
      <c r="B110" s="694"/>
      <c r="C110" s="694"/>
      <c r="D110" s="694"/>
      <c r="E110" s="694"/>
    </row>
    <row r="111" spans="1:5">
      <c r="A111" s="696"/>
      <c r="B111" s="694"/>
      <c r="C111" s="694"/>
      <c r="D111" s="694"/>
      <c r="E111" s="694"/>
    </row>
    <row r="112" spans="1:5">
      <c r="A112" s="696"/>
      <c r="B112" s="694"/>
      <c r="C112" s="694"/>
      <c r="D112" s="694"/>
      <c r="E112" s="694"/>
    </row>
    <row r="113" spans="1:5">
      <c r="A113" s="696"/>
      <c r="B113" s="694"/>
      <c r="C113" s="694"/>
      <c r="D113" s="694"/>
      <c r="E113" s="694"/>
    </row>
    <row r="114" spans="1:5">
      <c r="A114" s="696"/>
      <c r="B114" s="694"/>
      <c r="C114" s="694"/>
      <c r="D114" s="694"/>
      <c r="E114" s="694"/>
    </row>
    <row r="115" spans="1:5">
      <c r="A115" s="696"/>
      <c r="B115" s="694"/>
      <c r="C115" s="694"/>
      <c r="D115" s="694"/>
      <c r="E115" s="694"/>
    </row>
    <row r="116" spans="1:5">
      <c r="A116" s="696"/>
      <c r="B116" s="694"/>
      <c r="C116" s="694"/>
      <c r="D116" s="694"/>
      <c r="E116" s="694"/>
    </row>
    <row r="117" spans="1:5">
      <c r="A117" s="696"/>
      <c r="B117" s="694"/>
      <c r="C117" s="694"/>
      <c r="D117" s="694"/>
      <c r="E117" s="694"/>
    </row>
    <row r="118" spans="1:5">
      <c r="A118" s="696"/>
      <c r="B118" s="694"/>
      <c r="C118" s="694"/>
      <c r="D118" s="694"/>
      <c r="E118" s="694"/>
    </row>
    <row r="119" spans="1:5">
      <c r="A119" s="696"/>
      <c r="B119" s="694"/>
      <c r="C119" s="694"/>
      <c r="D119" s="694"/>
      <c r="E119" s="694"/>
    </row>
    <row r="120" spans="1:5">
      <c r="A120" s="696"/>
      <c r="B120" s="694"/>
      <c r="C120" s="694"/>
      <c r="D120" s="694"/>
      <c r="E120" s="694"/>
    </row>
    <row r="121" spans="1:5">
      <c r="A121" s="696"/>
      <c r="B121" s="694"/>
      <c r="C121" s="694"/>
      <c r="D121" s="694"/>
      <c r="E121" s="694"/>
    </row>
    <row r="122" spans="1:5">
      <c r="A122" s="696"/>
      <c r="B122" s="694"/>
      <c r="C122" s="694"/>
      <c r="D122" s="694"/>
      <c r="E122" s="694"/>
    </row>
    <row r="123" spans="1:5">
      <c r="A123" s="696"/>
      <c r="B123" s="694"/>
      <c r="C123" s="694"/>
      <c r="D123" s="694"/>
      <c r="E123" s="694"/>
    </row>
    <row r="124" spans="1:5">
      <c r="A124" s="696"/>
      <c r="B124" s="694"/>
      <c r="C124" s="694"/>
      <c r="D124" s="694"/>
      <c r="E124" s="694"/>
    </row>
    <row r="125" spans="1:5">
      <c r="A125" s="696"/>
      <c r="B125" s="694"/>
      <c r="C125" s="694"/>
      <c r="D125" s="694"/>
      <c r="E125" s="694"/>
    </row>
    <row r="126" spans="1:5">
      <c r="A126" s="696"/>
      <c r="B126" s="694"/>
      <c r="C126" s="694"/>
      <c r="D126" s="694"/>
      <c r="E126" s="694"/>
    </row>
    <row r="127" spans="1:5">
      <c r="A127" s="696"/>
      <c r="B127" s="694"/>
      <c r="C127" s="694"/>
      <c r="D127" s="694"/>
      <c r="E127" s="694"/>
    </row>
    <row r="128" spans="1:5">
      <c r="A128" s="696"/>
      <c r="B128" s="694"/>
      <c r="C128" s="694"/>
      <c r="D128" s="694"/>
      <c r="E128" s="694"/>
    </row>
    <row r="129" spans="1:5">
      <c r="A129" s="696"/>
      <c r="B129" s="694"/>
      <c r="C129" s="694"/>
      <c r="D129" s="694"/>
      <c r="E129" s="694"/>
    </row>
    <row r="130" spans="1:5">
      <c r="A130" s="696"/>
      <c r="B130" s="694"/>
      <c r="C130" s="694"/>
      <c r="D130" s="694"/>
      <c r="E130" s="694"/>
    </row>
    <row r="131" spans="1:5">
      <c r="A131" s="696"/>
      <c r="B131" s="694"/>
      <c r="C131" s="694"/>
      <c r="D131" s="694"/>
      <c r="E131" s="694"/>
    </row>
    <row r="132" spans="1:5">
      <c r="A132" s="696"/>
      <c r="B132" s="694"/>
      <c r="C132" s="694"/>
      <c r="D132" s="694"/>
      <c r="E132" s="694"/>
    </row>
    <row r="133" spans="1:5">
      <c r="A133" s="696"/>
      <c r="B133" s="694"/>
      <c r="C133" s="694"/>
      <c r="D133" s="694"/>
      <c r="E133" s="694"/>
    </row>
    <row r="134" spans="1:5">
      <c r="A134" s="696"/>
      <c r="B134" s="694"/>
      <c r="C134" s="694"/>
      <c r="D134" s="694"/>
      <c r="E134" s="694"/>
    </row>
    <row r="135" spans="1:5">
      <c r="A135" s="696"/>
      <c r="B135" s="694"/>
      <c r="C135" s="694"/>
      <c r="D135" s="694"/>
      <c r="E135" s="694"/>
    </row>
    <row r="136" spans="1:5">
      <c r="A136" s="696"/>
      <c r="B136" s="694"/>
      <c r="C136" s="694"/>
      <c r="D136" s="694"/>
      <c r="E136" s="694"/>
    </row>
    <row r="137" spans="1:5">
      <c r="A137" s="696"/>
      <c r="B137" s="694"/>
      <c r="C137" s="694"/>
      <c r="D137" s="694"/>
      <c r="E137" s="694"/>
    </row>
    <row r="138" spans="1:5">
      <c r="A138" s="696"/>
      <c r="B138" s="694"/>
      <c r="C138" s="694"/>
      <c r="D138" s="694"/>
      <c r="E138" s="694"/>
    </row>
    <row r="139" spans="1:5">
      <c r="A139" s="696"/>
      <c r="B139" s="694"/>
      <c r="C139" s="694"/>
      <c r="D139" s="694"/>
      <c r="E139" s="694"/>
    </row>
    <row r="140" spans="1:5">
      <c r="A140" s="696"/>
      <c r="B140" s="694"/>
      <c r="C140" s="694"/>
      <c r="D140" s="694"/>
      <c r="E140" s="694"/>
    </row>
    <row r="141" spans="1:5">
      <c r="A141" s="696"/>
      <c r="B141" s="694"/>
      <c r="C141" s="694"/>
      <c r="D141" s="694"/>
      <c r="E141" s="694"/>
    </row>
    <row r="142" spans="1:5">
      <c r="A142" s="696"/>
      <c r="B142" s="694"/>
      <c r="C142" s="694"/>
      <c r="D142" s="694"/>
      <c r="E142" s="694"/>
    </row>
    <row r="143" spans="1:5">
      <c r="A143" s="696"/>
      <c r="B143" s="694"/>
      <c r="C143" s="694"/>
      <c r="D143" s="694"/>
      <c r="E143" s="694"/>
    </row>
    <row r="144" spans="1:5">
      <c r="A144" s="696"/>
      <c r="B144" s="694"/>
      <c r="C144" s="694"/>
      <c r="D144" s="694"/>
      <c r="E144" s="694"/>
    </row>
    <row r="145" spans="1:5">
      <c r="A145" s="696"/>
      <c r="B145" s="694"/>
      <c r="C145" s="694"/>
      <c r="D145" s="694"/>
      <c r="E145" s="694"/>
    </row>
    <row r="146" spans="1:5">
      <c r="A146" s="696"/>
      <c r="B146" s="694"/>
      <c r="C146" s="694"/>
      <c r="D146" s="694"/>
      <c r="E146" s="694"/>
    </row>
    <row r="147" spans="1:5">
      <c r="A147" s="696"/>
      <c r="B147" s="694"/>
      <c r="C147" s="694"/>
      <c r="D147" s="694"/>
      <c r="E147" s="694"/>
    </row>
    <row r="148" spans="1:5">
      <c r="A148" s="696"/>
      <c r="B148" s="694"/>
      <c r="C148" s="694"/>
      <c r="D148" s="694"/>
      <c r="E148" s="694"/>
    </row>
    <row r="149" spans="1:5">
      <c r="A149" s="696"/>
      <c r="B149" s="694"/>
      <c r="C149" s="694"/>
      <c r="D149" s="694"/>
      <c r="E149" s="694"/>
    </row>
    <row r="150" spans="1:5">
      <c r="A150" s="696"/>
      <c r="B150" s="694"/>
      <c r="C150" s="694"/>
      <c r="D150" s="694"/>
      <c r="E150" s="694"/>
    </row>
    <row r="151" spans="1:5">
      <c r="A151" s="696"/>
      <c r="B151" s="694"/>
      <c r="C151" s="694"/>
      <c r="D151" s="694"/>
      <c r="E151" s="694"/>
    </row>
    <row r="152" spans="1:5">
      <c r="A152" s="696"/>
      <c r="B152" s="694"/>
      <c r="C152" s="694"/>
      <c r="D152" s="694"/>
      <c r="E152" s="694"/>
    </row>
    <row r="153" spans="1:5">
      <c r="A153" s="696"/>
      <c r="B153" s="694"/>
      <c r="C153" s="694"/>
      <c r="D153" s="694"/>
      <c r="E153" s="694"/>
    </row>
    <row r="154" spans="1:5">
      <c r="A154" s="696"/>
      <c r="B154" s="694"/>
      <c r="C154" s="694"/>
      <c r="D154" s="694"/>
      <c r="E154" s="694"/>
    </row>
    <row r="155" spans="1:5">
      <c r="A155" s="696"/>
      <c r="B155" s="694"/>
      <c r="C155" s="694"/>
      <c r="D155" s="694"/>
      <c r="E155" s="694"/>
    </row>
    <row r="156" spans="1:5">
      <c r="A156" s="696"/>
      <c r="B156" s="694"/>
      <c r="C156" s="694"/>
      <c r="D156" s="694"/>
      <c r="E156" s="694"/>
    </row>
    <row r="157" spans="1:5">
      <c r="A157" s="696"/>
      <c r="B157" s="694"/>
      <c r="C157" s="694"/>
      <c r="D157" s="694"/>
      <c r="E157" s="694"/>
    </row>
    <row r="158" spans="1:5">
      <c r="A158" s="696"/>
      <c r="B158" s="694"/>
      <c r="C158" s="694"/>
      <c r="D158" s="694"/>
      <c r="E158" s="694"/>
    </row>
    <row r="159" spans="1:5">
      <c r="A159" s="696"/>
      <c r="B159" s="694"/>
      <c r="C159" s="694"/>
      <c r="D159" s="694"/>
      <c r="E159" s="694"/>
    </row>
    <row r="160" spans="1:5">
      <c r="A160" s="696"/>
      <c r="B160" s="694"/>
      <c r="C160" s="694"/>
      <c r="D160" s="694"/>
      <c r="E160" s="694"/>
    </row>
    <row r="161" spans="1:5">
      <c r="A161" s="696"/>
      <c r="B161" s="694"/>
      <c r="C161" s="694"/>
      <c r="D161" s="694"/>
      <c r="E161" s="694"/>
    </row>
    <row r="162" spans="1:5">
      <c r="A162" s="696"/>
      <c r="B162" s="694"/>
      <c r="C162" s="694"/>
      <c r="D162" s="694"/>
      <c r="E162" s="694"/>
    </row>
    <row r="163" spans="1:5">
      <c r="A163" s="696"/>
      <c r="B163" s="694"/>
      <c r="C163" s="694"/>
      <c r="D163" s="694"/>
      <c r="E163" s="694"/>
    </row>
    <row r="164" spans="1:5">
      <c r="A164" s="696"/>
      <c r="B164" s="694"/>
      <c r="C164" s="694"/>
      <c r="D164" s="694"/>
      <c r="E164" s="694"/>
    </row>
    <row r="165" spans="1:5">
      <c r="A165" s="696"/>
      <c r="B165" s="694"/>
      <c r="C165" s="694"/>
      <c r="D165" s="694"/>
      <c r="E165" s="694"/>
    </row>
    <row r="166" spans="1:5">
      <c r="A166" s="696"/>
      <c r="B166" s="694"/>
      <c r="C166" s="694"/>
      <c r="D166" s="694"/>
      <c r="E166" s="694"/>
    </row>
    <row r="167" spans="1:5">
      <c r="A167" s="696"/>
      <c r="B167" s="694"/>
      <c r="C167" s="694"/>
      <c r="D167" s="694"/>
      <c r="E167" s="694"/>
    </row>
    <row r="168" spans="1:5">
      <c r="A168" s="696"/>
      <c r="B168" s="694"/>
      <c r="C168" s="694"/>
      <c r="D168" s="694"/>
      <c r="E168" s="694"/>
    </row>
    <row r="169" spans="1:5">
      <c r="A169" s="696"/>
      <c r="B169" s="694"/>
      <c r="C169" s="694"/>
      <c r="D169" s="694"/>
      <c r="E169" s="694"/>
    </row>
    <row r="170" spans="1:5">
      <c r="A170" s="696"/>
      <c r="B170" s="694"/>
      <c r="C170" s="694"/>
      <c r="D170" s="694"/>
      <c r="E170" s="694"/>
    </row>
    <row r="171" spans="1:5">
      <c r="A171" s="696"/>
      <c r="B171" s="694"/>
      <c r="C171" s="694"/>
      <c r="D171" s="694"/>
      <c r="E171" s="694"/>
    </row>
    <row r="172" spans="1:5">
      <c r="A172" s="696"/>
      <c r="B172" s="694"/>
      <c r="C172" s="694"/>
      <c r="D172" s="694"/>
      <c r="E172" s="694"/>
    </row>
    <row r="173" spans="1:5">
      <c r="A173" s="696"/>
      <c r="B173" s="694"/>
      <c r="C173" s="694"/>
      <c r="D173" s="694"/>
      <c r="E173" s="694"/>
    </row>
    <row r="174" spans="1:5">
      <c r="A174" s="696"/>
      <c r="B174" s="694"/>
      <c r="C174" s="694"/>
      <c r="D174" s="694"/>
      <c r="E174" s="694"/>
    </row>
    <row r="175" spans="1:5">
      <c r="A175" s="696"/>
      <c r="B175" s="694"/>
      <c r="C175" s="694"/>
      <c r="D175" s="694"/>
      <c r="E175" s="694"/>
    </row>
    <row r="176" spans="1:5">
      <c r="A176" s="696"/>
    </row>
    <row r="177" spans="1:1">
      <c r="A177" s="696"/>
    </row>
    <row r="178" spans="1:1">
      <c r="A178" s="696"/>
    </row>
    <row r="179" spans="1:1">
      <c r="A179" s="696"/>
    </row>
    <row r="180" spans="1:1">
      <c r="A180" s="696"/>
    </row>
    <row r="181" spans="1:1">
      <c r="A181" s="696"/>
    </row>
    <row r="182" spans="1:1">
      <c r="A182" s="696"/>
    </row>
    <row r="183" spans="1:1">
      <c r="A183" s="696"/>
    </row>
    <row r="184" spans="1:1">
      <c r="A184" s="696"/>
    </row>
    <row r="185" spans="1:1">
      <c r="A185" s="696"/>
    </row>
    <row r="186" spans="1:1">
      <c r="A186" s="696"/>
    </row>
    <row r="187" spans="1:1">
      <c r="A187" s="696"/>
    </row>
    <row r="188" spans="1:1">
      <c r="A188" s="696"/>
    </row>
    <row r="189" spans="1:1">
      <c r="A189" s="696"/>
    </row>
    <row r="190" spans="1:1">
      <c r="A190" s="696"/>
    </row>
    <row r="191" spans="1:1">
      <c r="A191" s="696"/>
    </row>
    <row r="192" spans="1:1">
      <c r="A192" s="696"/>
    </row>
    <row r="193" spans="1:1">
      <c r="A193" s="696"/>
    </row>
    <row r="194" spans="1:1">
      <c r="A194" s="696"/>
    </row>
    <row r="195" spans="1:1">
      <c r="A195" s="696"/>
    </row>
    <row r="196" spans="1:1">
      <c r="A196" s="696"/>
    </row>
    <row r="197" spans="1:1">
      <c r="A197" s="696"/>
    </row>
    <row r="198" spans="1:1">
      <c r="A198" s="696"/>
    </row>
    <row r="199" spans="1:1">
      <c r="A199" s="696"/>
    </row>
    <row r="200" spans="1:1">
      <c r="A200" s="696"/>
    </row>
    <row r="201" spans="1:1">
      <c r="A201" s="696"/>
    </row>
    <row r="202" spans="1:1">
      <c r="A202" s="696"/>
    </row>
    <row r="203" spans="1:1">
      <c r="A203" s="696"/>
    </row>
    <row r="204" spans="1:1">
      <c r="A204" s="696"/>
    </row>
    <row r="205" spans="1:1">
      <c r="A205" s="696"/>
    </row>
    <row r="206" spans="1:1">
      <c r="A206" s="696"/>
    </row>
    <row r="207" spans="1:1">
      <c r="A207" s="696"/>
    </row>
    <row r="208" spans="1:1">
      <c r="A208" s="696"/>
    </row>
    <row r="209" spans="1:1">
      <c r="A209" s="696"/>
    </row>
    <row r="210" spans="1:1">
      <c r="A210" s="696"/>
    </row>
    <row r="211" spans="1:1">
      <c r="A211" s="696"/>
    </row>
    <row r="212" spans="1:1">
      <c r="A212" s="696"/>
    </row>
    <row r="213" spans="1:1">
      <c r="A213" s="696"/>
    </row>
    <row r="214" spans="1:1">
      <c r="A214" s="696"/>
    </row>
    <row r="215" spans="1:1">
      <c r="A215" s="696"/>
    </row>
    <row r="216" spans="1:1">
      <c r="A216" s="696"/>
    </row>
    <row r="217" spans="1:1">
      <c r="A217" s="696"/>
    </row>
    <row r="218" spans="1:1">
      <c r="A218" s="696"/>
    </row>
    <row r="219" spans="1:1">
      <c r="A219" s="696"/>
    </row>
    <row r="220" spans="1:1">
      <c r="A220" s="696"/>
    </row>
    <row r="221" spans="1:1">
      <c r="A221" s="696"/>
    </row>
    <row r="222" spans="1:1">
      <c r="A222" s="696"/>
    </row>
    <row r="223" spans="1:1">
      <c r="A223" s="696"/>
    </row>
    <row r="224" spans="1:1">
      <c r="A224" s="696"/>
    </row>
    <row r="225" spans="1:1">
      <c r="A225" s="696"/>
    </row>
    <row r="226" spans="1:1">
      <c r="A226" s="696"/>
    </row>
    <row r="227" spans="1:1">
      <c r="A227" s="696"/>
    </row>
    <row r="228" spans="1:1">
      <c r="A228" s="696"/>
    </row>
    <row r="229" spans="1:1">
      <c r="A229" s="696"/>
    </row>
    <row r="230" spans="1:1">
      <c r="A230" s="696"/>
    </row>
    <row r="231" spans="1:1">
      <c r="A231" s="696"/>
    </row>
    <row r="232" spans="1:1">
      <c r="A232" s="696"/>
    </row>
    <row r="233" spans="1:1">
      <c r="A233" s="696"/>
    </row>
    <row r="234" spans="1:1">
      <c r="A234" s="696"/>
    </row>
    <row r="235" spans="1:1">
      <c r="A235" s="696"/>
    </row>
    <row r="236" spans="1:1">
      <c r="A236" s="696"/>
    </row>
    <row r="237" spans="1:1">
      <c r="A237" s="696"/>
    </row>
    <row r="238" spans="1:1">
      <c r="A238" s="696"/>
    </row>
    <row r="239" spans="1:1">
      <c r="A239" s="696"/>
    </row>
    <row r="240" spans="1:1">
      <c r="A240" s="696"/>
    </row>
    <row r="241" spans="1:1">
      <c r="A241" s="696"/>
    </row>
    <row r="242" spans="1:1">
      <c r="A242" s="696"/>
    </row>
    <row r="243" spans="1:1">
      <c r="A243" s="696"/>
    </row>
    <row r="244" spans="1:1">
      <c r="A244" s="696"/>
    </row>
    <row r="245" spans="1:1">
      <c r="A245" s="696"/>
    </row>
    <row r="246" spans="1:1">
      <c r="A246" s="696"/>
    </row>
    <row r="247" spans="1:1">
      <c r="A247" s="696"/>
    </row>
    <row r="248" spans="1:1">
      <c r="A248" s="696"/>
    </row>
    <row r="249" spans="1:1">
      <c r="A249" s="696"/>
    </row>
    <row r="250" spans="1:1">
      <c r="A250" s="696"/>
    </row>
    <row r="251" spans="1:1">
      <c r="A251" s="696"/>
    </row>
    <row r="252" spans="1:1">
      <c r="A252" s="696"/>
    </row>
    <row r="253" spans="1:1">
      <c r="A253" s="696"/>
    </row>
    <row r="254" spans="1:1">
      <c r="A254" s="696"/>
    </row>
    <row r="255" spans="1:1">
      <c r="A255" s="696"/>
    </row>
    <row r="256" spans="1:1">
      <c r="A256" s="696"/>
    </row>
    <row r="257" spans="1:1">
      <c r="A257" s="696"/>
    </row>
    <row r="258" spans="1:1">
      <c r="A258" s="696"/>
    </row>
    <row r="259" spans="1:1">
      <c r="A259" s="696"/>
    </row>
    <row r="260" spans="1:1">
      <c r="A260" s="696"/>
    </row>
    <row r="261" spans="1:1">
      <c r="A261" s="696"/>
    </row>
    <row r="262" spans="1:1">
      <c r="A262" s="696"/>
    </row>
    <row r="263" spans="1:1">
      <c r="A263" s="696"/>
    </row>
    <row r="264" spans="1:1">
      <c r="A264" s="696"/>
    </row>
    <row r="265" spans="1:1">
      <c r="A265" s="696"/>
    </row>
    <row r="266" spans="1:1">
      <c r="A266" s="696"/>
    </row>
    <row r="267" spans="1:1">
      <c r="A267" s="696"/>
    </row>
    <row r="268" spans="1:1">
      <c r="A268" s="696"/>
    </row>
    <row r="269" spans="1:1">
      <c r="A269" s="696"/>
    </row>
    <row r="270" spans="1:1">
      <c r="A270" s="696"/>
    </row>
    <row r="271" spans="1:1">
      <c r="A271" s="696"/>
    </row>
    <row r="272" spans="1:1">
      <c r="A272" s="696"/>
    </row>
    <row r="273" spans="1:1">
      <c r="A273" s="696"/>
    </row>
    <row r="274" spans="1:1">
      <c r="A274" s="696"/>
    </row>
    <row r="275" spans="1:1">
      <c r="A275" s="696"/>
    </row>
    <row r="276" spans="1:1">
      <c r="A276" s="696"/>
    </row>
    <row r="277" spans="1:1">
      <c r="A277" s="696"/>
    </row>
    <row r="278" spans="1:1">
      <c r="A278" s="696"/>
    </row>
    <row r="279" spans="1:1">
      <c r="A279" s="696"/>
    </row>
    <row r="280" spans="1:1">
      <c r="A280" s="696"/>
    </row>
    <row r="281" spans="1:1">
      <c r="A281" s="696"/>
    </row>
    <row r="282" spans="1:1">
      <c r="A282" s="696"/>
    </row>
    <row r="283" spans="1:1">
      <c r="A283" s="696"/>
    </row>
    <row r="284" spans="1:1">
      <c r="A284" s="696"/>
    </row>
    <row r="285" spans="1:1">
      <c r="A285" s="696"/>
    </row>
    <row r="286" spans="1:1">
      <c r="A286" s="696"/>
    </row>
    <row r="287" spans="1:1">
      <c r="A287" s="696"/>
    </row>
    <row r="288" spans="1:1">
      <c r="A288" s="696"/>
    </row>
    <row r="289" spans="1:1">
      <c r="A289" s="696"/>
    </row>
    <row r="290" spans="1:1">
      <c r="A290" s="696"/>
    </row>
    <row r="291" spans="1:1">
      <c r="A291" s="696"/>
    </row>
    <row r="292" spans="1:1">
      <c r="A292" s="696"/>
    </row>
    <row r="293" spans="1:1">
      <c r="A293" s="696"/>
    </row>
    <row r="294" spans="1:1">
      <c r="A294" s="696"/>
    </row>
    <row r="295" spans="1:1">
      <c r="A295" s="696"/>
    </row>
    <row r="296" spans="1:1">
      <c r="A296" s="696"/>
    </row>
    <row r="297" spans="1:1">
      <c r="A297" s="696"/>
    </row>
    <row r="298" spans="1:1">
      <c r="A298" s="696"/>
    </row>
    <row r="299" spans="1:1">
      <c r="A299" s="696"/>
    </row>
    <row r="300" spans="1:1">
      <c r="A300" s="696"/>
    </row>
    <row r="301" spans="1:1">
      <c r="A301" s="696"/>
    </row>
    <row r="302" spans="1:1">
      <c r="A302" s="696"/>
    </row>
    <row r="303" spans="1:1">
      <c r="A303" s="696"/>
    </row>
    <row r="304" spans="1:1">
      <c r="A304" s="696"/>
    </row>
    <row r="305" spans="1:1">
      <c r="A305" s="696"/>
    </row>
    <row r="306" spans="1:1">
      <c r="A306" s="696"/>
    </row>
    <row r="307" spans="1:1">
      <c r="A307" s="696"/>
    </row>
    <row r="308" spans="1:1">
      <c r="A308" s="696"/>
    </row>
    <row r="309" spans="1:1">
      <c r="A309" s="696"/>
    </row>
    <row r="310" spans="1:1">
      <c r="A310" s="696"/>
    </row>
    <row r="311" spans="1:1">
      <c r="A311" s="696"/>
    </row>
    <row r="312" spans="1:1">
      <c r="A312" s="696"/>
    </row>
    <row r="313" spans="1:1">
      <c r="A313" s="696"/>
    </row>
    <row r="314" spans="1:1">
      <c r="A314" s="696"/>
    </row>
    <row r="315" spans="1:1">
      <c r="A315" s="696"/>
    </row>
    <row r="316" spans="1:1">
      <c r="A316" s="696"/>
    </row>
    <row r="317" spans="1:1">
      <c r="A317" s="696"/>
    </row>
    <row r="318" spans="1:1">
      <c r="A318" s="696"/>
    </row>
    <row r="319" spans="1:1">
      <c r="A319" s="696"/>
    </row>
    <row r="320" spans="1:1">
      <c r="A320" s="696"/>
    </row>
    <row r="321" spans="1:1">
      <c r="A321" s="696"/>
    </row>
    <row r="322" spans="1:1">
      <c r="A322" s="696"/>
    </row>
    <row r="323" spans="1:1">
      <c r="A323" s="696"/>
    </row>
    <row r="324" spans="1:1">
      <c r="A324" s="696"/>
    </row>
    <row r="325" spans="1:1">
      <c r="A325" s="696"/>
    </row>
    <row r="326" spans="1:1">
      <c r="A326" s="696"/>
    </row>
    <row r="327" spans="1:1">
      <c r="A327" s="696"/>
    </row>
    <row r="328" spans="1:1">
      <c r="A328" s="696"/>
    </row>
    <row r="329" spans="1:1">
      <c r="A329" s="696"/>
    </row>
    <row r="330" spans="1:1">
      <c r="A330" s="696"/>
    </row>
    <row r="331" spans="1:1">
      <c r="A331" s="696"/>
    </row>
    <row r="332" spans="1:1">
      <c r="A332" s="696"/>
    </row>
    <row r="333" spans="1:1">
      <c r="A333" s="696"/>
    </row>
    <row r="334" spans="1:1">
      <c r="A334" s="696"/>
    </row>
    <row r="335" spans="1:1">
      <c r="A335" s="696"/>
    </row>
    <row r="336" spans="1:1">
      <c r="A336" s="696"/>
    </row>
    <row r="337" spans="1:1">
      <c r="A337" s="696"/>
    </row>
    <row r="338" spans="1:1">
      <c r="A338" s="696"/>
    </row>
    <row r="339" spans="1:1">
      <c r="A339" s="696"/>
    </row>
    <row r="340" spans="1:1">
      <c r="A340" s="696"/>
    </row>
    <row r="341" spans="1:1">
      <c r="A341" s="696"/>
    </row>
    <row r="342" spans="1:1">
      <c r="A342" s="696"/>
    </row>
    <row r="343" spans="1:1">
      <c r="A343" s="696"/>
    </row>
    <row r="344" spans="1:1">
      <c r="A344" s="696"/>
    </row>
    <row r="345" spans="1:1">
      <c r="A345" s="696"/>
    </row>
    <row r="346" spans="1:1">
      <c r="A346" s="696"/>
    </row>
    <row r="347" spans="1:1">
      <c r="A347" s="696"/>
    </row>
    <row r="348" spans="1:1">
      <c r="A348" s="696"/>
    </row>
    <row r="349" spans="1:1">
      <c r="A349" s="696"/>
    </row>
    <row r="350" spans="1:1">
      <c r="A350" s="696"/>
    </row>
    <row r="351" spans="1:1">
      <c r="A351" s="696"/>
    </row>
    <row r="352" spans="1:1">
      <c r="A352" s="696"/>
    </row>
    <row r="353" spans="1:1">
      <c r="A353" s="696"/>
    </row>
    <row r="354" spans="1:1">
      <c r="A354" s="696"/>
    </row>
    <row r="355" spans="1:1">
      <c r="A355" s="696"/>
    </row>
    <row r="356" spans="1:1">
      <c r="A356" s="696"/>
    </row>
    <row r="357" spans="1:1">
      <c r="A357" s="696"/>
    </row>
    <row r="358" spans="1:1">
      <c r="A358" s="696"/>
    </row>
    <row r="359" spans="1:1">
      <c r="A359" s="696"/>
    </row>
    <row r="360" spans="1:1">
      <c r="A360" s="696"/>
    </row>
    <row r="361" spans="1:1">
      <c r="A361" s="696"/>
    </row>
    <row r="362" spans="1:1">
      <c r="A362" s="696"/>
    </row>
    <row r="363" spans="1:1">
      <c r="A363" s="696"/>
    </row>
    <row r="364" spans="1:1">
      <c r="A364" s="696"/>
    </row>
    <row r="365" spans="1:1">
      <c r="A365" s="696"/>
    </row>
    <row r="366" spans="1:1">
      <c r="A366" s="696"/>
    </row>
    <row r="367" spans="1:1">
      <c r="A367" s="696"/>
    </row>
    <row r="368" spans="1:1">
      <c r="A368" s="696"/>
    </row>
    <row r="369" spans="1:1">
      <c r="A369" s="696"/>
    </row>
    <row r="370" spans="1:1">
      <c r="A370" s="696"/>
    </row>
    <row r="371" spans="1:1">
      <c r="A371" s="696"/>
    </row>
    <row r="372" spans="1:1">
      <c r="A372" s="696"/>
    </row>
    <row r="373" spans="1:1">
      <c r="A373" s="696"/>
    </row>
    <row r="374" spans="1:1">
      <c r="A374" s="696"/>
    </row>
    <row r="375" spans="1:1">
      <c r="A375" s="696"/>
    </row>
    <row r="376" spans="1:1">
      <c r="A376" s="696"/>
    </row>
    <row r="377" spans="1:1">
      <c r="A377" s="696"/>
    </row>
    <row r="378" spans="1:1">
      <c r="A378" s="696"/>
    </row>
    <row r="379" spans="1:1">
      <c r="A379" s="696"/>
    </row>
    <row r="380" spans="1:1">
      <c r="A380" s="696"/>
    </row>
    <row r="381" spans="1:1">
      <c r="A381" s="696"/>
    </row>
    <row r="382" spans="1:1">
      <c r="A382" s="696"/>
    </row>
    <row r="383" spans="1:1">
      <c r="A383" s="696"/>
    </row>
    <row r="384" spans="1:1">
      <c r="A384" s="696"/>
    </row>
    <row r="385" spans="1:1">
      <c r="A385" s="696"/>
    </row>
    <row r="386" spans="1:1">
      <c r="A386" s="696"/>
    </row>
    <row r="387" spans="1:1">
      <c r="A387" s="696"/>
    </row>
    <row r="388" spans="1:1">
      <c r="A388" s="696"/>
    </row>
    <row r="389" spans="1:1">
      <c r="A389" s="696"/>
    </row>
    <row r="390" spans="1:1">
      <c r="A390" s="696"/>
    </row>
    <row r="391" spans="1:1">
      <c r="A391" s="696"/>
    </row>
    <row r="392" spans="1:1">
      <c r="A392" s="696"/>
    </row>
    <row r="393" spans="1:1">
      <c r="A393" s="696"/>
    </row>
    <row r="394" spans="1:1">
      <c r="A394" s="696"/>
    </row>
    <row r="395" spans="1:1">
      <c r="A395" s="696"/>
    </row>
    <row r="396" spans="1:1">
      <c r="A396" s="696"/>
    </row>
    <row r="397" spans="1:1">
      <c r="A397" s="696"/>
    </row>
    <row r="398" spans="1:1">
      <c r="A398" s="696"/>
    </row>
    <row r="399" spans="1:1">
      <c r="A399" s="696"/>
    </row>
    <row r="400" spans="1:1">
      <c r="A400" s="696"/>
    </row>
    <row r="401" spans="1:1">
      <c r="A401" s="696"/>
    </row>
    <row r="402" spans="1:1">
      <c r="A402" s="696"/>
    </row>
    <row r="403" spans="1:1">
      <c r="A403" s="696"/>
    </row>
    <row r="404" spans="1:1">
      <c r="A404" s="696"/>
    </row>
    <row r="405" spans="1:1">
      <c r="A405" s="696"/>
    </row>
    <row r="406" spans="1:1">
      <c r="A406" s="696"/>
    </row>
    <row r="407" spans="1:1">
      <c r="A407" s="696"/>
    </row>
    <row r="408" spans="1:1">
      <c r="A408" s="696"/>
    </row>
    <row r="409" spans="1:1">
      <c r="A409" s="696"/>
    </row>
    <row r="410" spans="1:1">
      <c r="A410" s="696"/>
    </row>
    <row r="411" spans="1:1">
      <c r="A411" s="696"/>
    </row>
    <row r="412" spans="1:1">
      <c r="A412" s="696"/>
    </row>
    <row r="413" spans="1:1">
      <c r="A413" s="696"/>
    </row>
    <row r="414" spans="1:1">
      <c r="A414" s="696"/>
    </row>
    <row r="415" spans="1:1">
      <c r="A415" s="696"/>
    </row>
    <row r="416" spans="1:1">
      <c r="A416" s="696"/>
    </row>
    <row r="417" spans="1:1">
      <c r="A417" s="696"/>
    </row>
    <row r="418" spans="1:1">
      <c r="A418" s="696"/>
    </row>
    <row r="419" spans="1:1">
      <c r="A419" s="696"/>
    </row>
    <row r="420" spans="1:1">
      <c r="A420" s="696"/>
    </row>
    <row r="421" spans="1:1">
      <c r="A421" s="696"/>
    </row>
    <row r="422" spans="1:1">
      <c r="A422" s="696"/>
    </row>
    <row r="423" spans="1:1">
      <c r="A423" s="696"/>
    </row>
    <row r="424" spans="1:1">
      <c r="A424" s="696"/>
    </row>
    <row r="425" spans="1:1">
      <c r="A425" s="696"/>
    </row>
    <row r="426" spans="1:1">
      <c r="A426" s="696"/>
    </row>
    <row r="427" spans="1:1">
      <c r="A427" s="696"/>
    </row>
    <row r="428" spans="1:1">
      <c r="A428" s="696"/>
    </row>
    <row r="429" spans="1:1">
      <c r="A429" s="696"/>
    </row>
    <row r="430" spans="1:1">
      <c r="A430" s="696"/>
    </row>
    <row r="431" spans="1:1">
      <c r="A431" s="696"/>
    </row>
    <row r="432" spans="1:1">
      <c r="A432" s="696"/>
    </row>
    <row r="433" spans="1:1">
      <c r="A433" s="696"/>
    </row>
    <row r="434" spans="1:1">
      <c r="A434" s="696"/>
    </row>
    <row r="435" spans="1:1">
      <c r="A435" s="696"/>
    </row>
    <row r="436" spans="1:1">
      <c r="A436" s="696"/>
    </row>
    <row r="437" spans="1:1">
      <c r="A437" s="696"/>
    </row>
    <row r="438" spans="1:1">
      <c r="A438" s="696"/>
    </row>
    <row r="439" spans="1:1">
      <c r="A439" s="696"/>
    </row>
    <row r="440" spans="1:1">
      <c r="A440" s="696"/>
    </row>
    <row r="441" spans="1:1">
      <c r="A441" s="696"/>
    </row>
    <row r="442" spans="1:1">
      <c r="A442" s="696"/>
    </row>
    <row r="443" spans="1:1">
      <c r="A443" s="696"/>
    </row>
    <row r="444" spans="1:1">
      <c r="A444" s="696"/>
    </row>
    <row r="445" spans="1:1">
      <c r="A445" s="696"/>
    </row>
    <row r="446" spans="1:1">
      <c r="A446" s="696"/>
    </row>
    <row r="447" spans="1:1">
      <c r="A447" s="696"/>
    </row>
    <row r="448" spans="1:1">
      <c r="A448" s="696"/>
    </row>
    <row r="449" spans="1:1">
      <c r="A449" s="696"/>
    </row>
    <row r="450" spans="1:1">
      <c r="A450" s="696"/>
    </row>
    <row r="451" spans="1:1">
      <c r="A451" s="696"/>
    </row>
    <row r="452" spans="1:1">
      <c r="A452" s="696"/>
    </row>
    <row r="453" spans="1:1">
      <c r="A453" s="696"/>
    </row>
    <row r="454" spans="1:1">
      <c r="A454" s="696"/>
    </row>
    <row r="455" spans="1:1">
      <c r="A455" s="696"/>
    </row>
    <row r="456" spans="1:1">
      <c r="A456" s="696"/>
    </row>
    <row r="457" spans="1:1">
      <c r="A457" s="696"/>
    </row>
    <row r="458" spans="1:1">
      <c r="A458" s="696"/>
    </row>
    <row r="459" spans="1:1">
      <c r="A459" s="696"/>
    </row>
    <row r="460" spans="1:1">
      <c r="A460" s="696"/>
    </row>
    <row r="461" spans="1:1">
      <c r="A461" s="696"/>
    </row>
    <row r="462" spans="1:1">
      <c r="A462" s="696"/>
    </row>
    <row r="463" spans="1:1">
      <c r="A463" s="696"/>
    </row>
    <row r="464" spans="1:1">
      <c r="A464" s="696"/>
    </row>
    <row r="465" spans="1:1">
      <c r="A465" s="696"/>
    </row>
    <row r="466" spans="1:1">
      <c r="A466" s="696"/>
    </row>
    <row r="467" spans="1:1">
      <c r="A467" s="696"/>
    </row>
    <row r="468" spans="1:1">
      <c r="A468" s="696"/>
    </row>
    <row r="469" spans="1:1">
      <c r="A469" s="696"/>
    </row>
    <row r="470" spans="1:1">
      <c r="A470" s="696"/>
    </row>
    <row r="471" spans="1:1">
      <c r="A471" s="696"/>
    </row>
    <row r="472" spans="1:1">
      <c r="A472" s="696"/>
    </row>
    <row r="473" spans="1:1">
      <c r="A473" s="696"/>
    </row>
    <row r="474" spans="1:1">
      <c r="A474" s="696"/>
    </row>
    <row r="475" spans="1:1">
      <c r="A475" s="696"/>
    </row>
    <row r="476" spans="1:1">
      <c r="A476" s="696"/>
    </row>
    <row r="477" spans="1:1">
      <c r="A477" s="696"/>
    </row>
    <row r="478" spans="1:1">
      <c r="A478" s="696"/>
    </row>
    <row r="479" spans="1:1">
      <c r="A479" s="696"/>
    </row>
    <row r="480" spans="1:1">
      <c r="A480" s="696"/>
    </row>
    <row r="481" spans="1:1">
      <c r="A481" s="696"/>
    </row>
    <row r="482" spans="1:1">
      <c r="A482" s="696"/>
    </row>
    <row r="483" spans="1:1">
      <c r="A483" s="696"/>
    </row>
    <row r="484" spans="1:1">
      <c r="A484" s="696"/>
    </row>
    <row r="485" spans="1:1">
      <c r="A485" s="696"/>
    </row>
    <row r="486" spans="1:1">
      <c r="A486" s="696"/>
    </row>
    <row r="487" spans="1:1">
      <c r="A487" s="696"/>
    </row>
    <row r="488" spans="1:1">
      <c r="A488" s="696"/>
    </row>
    <row r="489" spans="1:1">
      <c r="A489" s="696"/>
    </row>
    <row r="490" spans="1:1">
      <c r="A490" s="696"/>
    </row>
    <row r="491" spans="1:1">
      <c r="A491" s="696"/>
    </row>
    <row r="492" spans="1:1">
      <c r="A492" s="696"/>
    </row>
    <row r="493" spans="1:1">
      <c r="A493" s="696"/>
    </row>
    <row r="494" spans="1:1">
      <c r="A494" s="696"/>
    </row>
    <row r="495" spans="1:1">
      <c r="A495" s="696"/>
    </row>
    <row r="496" spans="1:1">
      <c r="A496" s="696"/>
    </row>
    <row r="497" spans="1:1">
      <c r="A497" s="696"/>
    </row>
    <row r="498" spans="1:1">
      <c r="A498" s="696"/>
    </row>
    <row r="499" spans="1:1">
      <c r="A499" s="696"/>
    </row>
    <row r="500" spans="1:1">
      <c r="A500" s="696"/>
    </row>
    <row r="501" spans="1:1">
      <c r="A501" s="696"/>
    </row>
    <row r="502" spans="1:1">
      <c r="A502" s="696"/>
    </row>
    <row r="503" spans="1:1">
      <c r="A503" s="696"/>
    </row>
    <row r="504" spans="1:1">
      <c r="A504" s="696"/>
    </row>
    <row r="505" spans="1:1">
      <c r="A505" s="696"/>
    </row>
    <row r="506" spans="1:1">
      <c r="A506" s="696"/>
    </row>
    <row r="507" spans="1:1">
      <c r="A507" s="696"/>
    </row>
    <row r="508" spans="1:1">
      <c r="A508" s="696"/>
    </row>
    <row r="509" spans="1:1">
      <c r="A509" s="696"/>
    </row>
    <row r="510" spans="1:1">
      <c r="A510" s="696"/>
    </row>
    <row r="511" spans="1:1">
      <c r="A511" s="696"/>
    </row>
    <row r="512" spans="1:1">
      <c r="A512" s="696"/>
    </row>
    <row r="513" spans="1:1">
      <c r="A513" s="696"/>
    </row>
    <row r="514" spans="1:1">
      <c r="A514" s="696"/>
    </row>
    <row r="515" spans="1:1">
      <c r="A515" s="696"/>
    </row>
    <row r="516" spans="1:1">
      <c r="A516" s="696"/>
    </row>
    <row r="517" spans="1:1">
      <c r="A517" s="696"/>
    </row>
    <row r="518" spans="1:1">
      <c r="A518" s="696"/>
    </row>
    <row r="519" spans="1:1">
      <c r="A519" s="696"/>
    </row>
    <row r="520" spans="1:1">
      <c r="A520" s="696"/>
    </row>
    <row r="521" spans="1:1">
      <c r="A521" s="696"/>
    </row>
    <row r="522" spans="1:1">
      <c r="A522" s="696"/>
    </row>
    <row r="523" spans="1:1">
      <c r="A523" s="696"/>
    </row>
    <row r="524" spans="1:1">
      <c r="A524" s="696"/>
    </row>
    <row r="525" spans="1:1">
      <c r="A525" s="696"/>
    </row>
    <row r="526" spans="1:1">
      <c r="A526" s="696"/>
    </row>
    <row r="527" spans="1:1">
      <c r="A527" s="696"/>
    </row>
    <row r="528" spans="1:1">
      <c r="A528" s="696"/>
    </row>
    <row r="529" spans="1:1">
      <c r="A529" s="696"/>
    </row>
    <row r="530" spans="1:1">
      <c r="A530" s="696"/>
    </row>
    <row r="531" spans="1:1">
      <c r="A531" s="696"/>
    </row>
    <row r="532" spans="1:1">
      <c r="A532" s="696"/>
    </row>
    <row r="533" spans="1:1">
      <c r="A533" s="696"/>
    </row>
    <row r="534" spans="1:1">
      <c r="A534" s="696"/>
    </row>
    <row r="535" spans="1:1">
      <c r="A535" s="696"/>
    </row>
    <row r="536" spans="1:1">
      <c r="A536" s="696"/>
    </row>
    <row r="537" spans="1:1">
      <c r="A537" s="696"/>
    </row>
    <row r="538" spans="1:1">
      <c r="A538" s="696"/>
    </row>
    <row r="539" spans="1:1">
      <c r="A539" s="696"/>
    </row>
    <row r="540" spans="1:1">
      <c r="A540" s="696"/>
    </row>
    <row r="541" spans="1:1">
      <c r="A541" s="696"/>
    </row>
    <row r="542" spans="1:1">
      <c r="A542" s="696"/>
    </row>
    <row r="543" spans="1:1">
      <c r="A543" s="696"/>
    </row>
    <row r="544" spans="1:1">
      <c r="A544" s="696"/>
    </row>
    <row r="545" spans="1:1">
      <c r="A545" s="696"/>
    </row>
    <row r="546" spans="1:1">
      <c r="A546" s="696"/>
    </row>
    <row r="547" spans="1:1">
      <c r="A547" s="696"/>
    </row>
    <row r="548" spans="1:1">
      <c r="A548" s="696"/>
    </row>
    <row r="549" spans="1:1">
      <c r="A549" s="696"/>
    </row>
    <row r="550" spans="1:1">
      <c r="A550" s="696"/>
    </row>
    <row r="551" spans="1:1">
      <c r="A551" s="696"/>
    </row>
    <row r="552" spans="1:1">
      <c r="A552" s="696"/>
    </row>
    <row r="553" spans="1:1">
      <c r="A553" s="696"/>
    </row>
    <row r="554" spans="1:1">
      <c r="A554" s="696"/>
    </row>
    <row r="555" spans="1:1">
      <c r="A555" s="696"/>
    </row>
    <row r="556" spans="1:1">
      <c r="A556" s="696"/>
    </row>
    <row r="557" spans="1:1">
      <c r="A557" s="696"/>
    </row>
    <row r="558" spans="1:1">
      <c r="A558" s="696"/>
    </row>
    <row r="559" spans="1:1">
      <c r="A559" s="696"/>
    </row>
  </sheetData>
  <mergeCells count="3">
    <mergeCell ref="A2:E2"/>
    <mergeCell ref="A3:E3"/>
    <mergeCell ref="A76:E76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U168"/>
  <sheetViews>
    <sheetView zoomScale="145" zoomScaleNormal="145" workbookViewId="0">
      <selection activeCell="E15" sqref="E15"/>
    </sheetView>
  </sheetViews>
  <sheetFormatPr defaultRowHeight="12.75"/>
  <cols>
    <col min="1" max="1" width="25.7109375" style="141" customWidth="1"/>
    <col min="2" max="15" width="4.7109375" style="141" customWidth="1"/>
    <col min="16" max="16" width="7.140625" style="141" customWidth="1"/>
    <col min="17" max="17" width="9.140625" style="141" customWidth="1"/>
    <col min="18" max="18" width="14" style="141" bestFit="1" customWidth="1"/>
    <col min="19" max="19" width="8.42578125" style="141" bestFit="1" customWidth="1"/>
    <col min="20" max="20" width="12.140625" style="141" bestFit="1" customWidth="1"/>
    <col min="21" max="21" width="7.85546875" style="141" bestFit="1" customWidth="1"/>
    <col min="22" max="26" width="9.140625" style="141" customWidth="1"/>
    <col min="27" max="35" width="9.7109375" style="141" customWidth="1"/>
    <col min="36" max="256" width="9.140625" style="141"/>
    <col min="257" max="257" width="25.7109375" style="141" customWidth="1"/>
    <col min="258" max="271" width="4.7109375" style="141" customWidth="1"/>
    <col min="272" max="272" width="7.140625" style="141" customWidth="1"/>
    <col min="273" max="273" width="9.140625" style="141" customWidth="1"/>
    <col min="274" max="274" width="14" style="141" bestFit="1" customWidth="1"/>
    <col min="275" max="275" width="8.42578125" style="141" bestFit="1" customWidth="1"/>
    <col min="276" max="276" width="12.140625" style="141" bestFit="1" customWidth="1"/>
    <col min="277" max="277" width="7.85546875" style="141" bestFit="1" customWidth="1"/>
    <col min="278" max="282" width="9.140625" style="141" customWidth="1"/>
    <col min="283" max="291" width="9.7109375" style="141" customWidth="1"/>
    <col min="292" max="512" width="9.140625" style="141"/>
    <col min="513" max="513" width="25.7109375" style="141" customWidth="1"/>
    <col min="514" max="527" width="4.7109375" style="141" customWidth="1"/>
    <col min="528" max="528" width="7.140625" style="141" customWidth="1"/>
    <col min="529" max="529" width="9.140625" style="141" customWidth="1"/>
    <col min="530" max="530" width="14" style="141" bestFit="1" customWidth="1"/>
    <col min="531" max="531" width="8.42578125" style="141" bestFit="1" customWidth="1"/>
    <col min="532" max="532" width="12.140625" style="141" bestFit="1" customWidth="1"/>
    <col min="533" max="533" width="7.85546875" style="141" bestFit="1" customWidth="1"/>
    <col min="534" max="538" width="9.140625" style="141" customWidth="1"/>
    <col min="539" max="547" width="9.7109375" style="141" customWidth="1"/>
    <col min="548" max="768" width="9.140625" style="141"/>
    <col min="769" max="769" width="25.7109375" style="141" customWidth="1"/>
    <col min="770" max="783" width="4.7109375" style="141" customWidth="1"/>
    <col min="784" max="784" width="7.140625" style="141" customWidth="1"/>
    <col min="785" max="785" width="9.140625" style="141" customWidth="1"/>
    <col min="786" max="786" width="14" style="141" bestFit="1" customWidth="1"/>
    <col min="787" max="787" width="8.42578125" style="141" bestFit="1" customWidth="1"/>
    <col min="788" max="788" width="12.140625" style="141" bestFit="1" customWidth="1"/>
    <col min="789" max="789" width="7.85546875" style="141" bestFit="1" customWidth="1"/>
    <col min="790" max="794" width="9.140625" style="141" customWidth="1"/>
    <col min="795" max="803" width="9.7109375" style="141" customWidth="1"/>
    <col min="804" max="1024" width="9.140625" style="141"/>
    <col min="1025" max="1025" width="25.7109375" style="141" customWidth="1"/>
    <col min="1026" max="1039" width="4.7109375" style="141" customWidth="1"/>
    <col min="1040" max="1040" width="7.140625" style="141" customWidth="1"/>
    <col min="1041" max="1041" width="9.140625" style="141" customWidth="1"/>
    <col min="1042" max="1042" width="14" style="141" bestFit="1" customWidth="1"/>
    <col min="1043" max="1043" width="8.42578125" style="141" bestFit="1" customWidth="1"/>
    <col min="1044" max="1044" width="12.140625" style="141" bestFit="1" customWidth="1"/>
    <col min="1045" max="1045" width="7.85546875" style="141" bestFit="1" customWidth="1"/>
    <col min="1046" max="1050" width="9.140625" style="141" customWidth="1"/>
    <col min="1051" max="1059" width="9.7109375" style="141" customWidth="1"/>
    <col min="1060" max="1280" width="9.140625" style="141"/>
    <col min="1281" max="1281" width="25.7109375" style="141" customWidth="1"/>
    <col min="1282" max="1295" width="4.7109375" style="141" customWidth="1"/>
    <col min="1296" max="1296" width="7.140625" style="141" customWidth="1"/>
    <col min="1297" max="1297" width="9.140625" style="141" customWidth="1"/>
    <col min="1298" max="1298" width="14" style="141" bestFit="1" customWidth="1"/>
    <col min="1299" max="1299" width="8.42578125" style="141" bestFit="1" customWidth="1"/>
    <col min="1300" max="1300" width="12.140625" style="141" bestFit="1" customWidth="1"/>
    <col min="1301" max="1301" width="7.85546875" style="141" bestFit="1" customWidth="1"/>
    <col min="1302" max="1306" width="9.140625" style="141" customWidth="1"/>
    <col min="1307" max="1315" width="9.7109375" style="141" customWidth="1"/>
    <col min="1316" max="1536" width="9.140625" style="141"/>
    <col min="1537" max="1537" width="25.7109375" style="141" customWidth="1"/>
    <col min="1538" max="1551" width="4.7109375" style="141" customWidth="1"/>
    <col min="1552" max="1552" width="7.140625" style="141" customWidth="1"/>
    <col min="1553" max="1553" width="9.140625" style="141" customWidth="1"/>
    <col min="1554" max="1554" width="14" style="141" bestFit="1" customWidth="1"/>
    <col min="1555" max="1555" width="8.42578125" style="141" bestFit="1" customWidth="1"/>
    <col min="1556" max="1556" width="12.140625" style="141" bestFit="1" customWidth="1"/>
    <col min="1557" max="1557" width="7.85546875" style="141" bestFit="1" customWidth="1"/>
    <col min="1558" max="1562" width="9.140625" style="141" customWidth="1"/>
    <col min="1563" max="1571" width="9.7109375" style="141" customWidth="1"/>
    <col min="1572" max="1792" width="9.140625" style="141"/>
    <col min="1793" max="1793" width="25.7109375" style="141" customWidth="1"/>
    <col min="1794" max="1807" width="4.7109375" style="141" customWidth="1"/>
    <col min="1808" max="1808" width="7.140625" style="141" customWidth="1"/>
    <col min="1809" max="1809" width="9.140625" style="141" customWidth="1"/>
    <col min="1810" max="1810" width="14" style="141" bestFit="1" customWidth="1"/>
    <col min="1811" max="1811" width="8.42578125" style="141" bestFit="1" customWidth="1"/>
    <col min="1812" max="1812" width="12.140625" style="141" bestFit="1" customWidth="1"/>
    <col min="1813" max="1813" width="7.85546875" style="141" bestFit="1" customWidth="1"/>
    <col min="1814" max="1818" width="9.140625" style="141" customWidth="1"/>
    <col min="1819" max="1827" width="9.7109375" style="141" customWidth="1"/>
    <col min="1828" max="2048" width="9.140625" style="141"/>
    <col min="2049" max="2049" width="25.7109375" style="141" customWidth="1"/>
    <col min="2050" max="2063" width="4.7109375" style="141" customWidth="1"/>
    <col min="2064" max="2064" width="7.140625" style="141" customWidth="1"/>
    <col min="2065" max="2065" width="9.140625" style="141" customWidth="1"/>
    <col min="2066" max="2066" width="14" style="141" bestFit="1" customWidth="1"/>
    <col min="2067" max="2067" width="8.42578125" style="141" bestFit="1" customWidth="1"/>
    <col min="2068" max="2068" width="12.140625" style="141" bestFit="1" customWidth="1"/>
    <col min="2069" max="2069" width="7.85546875" style="141" bestFit="1" customWidth="1"/>
    <col min="2070" max="2074" width="9.140625" style="141" customWidth="1"/>
    <col min="2075" max="2083" width="9.7109375" style="141" customWidth="1"/>
    <col min="2084" max="2304" width="9.140625" style="141"/>
    <col min="2305" max="2305" width="25.7109375" style="141" customWidth="1"/>
    <col min="2306" max="2319" width="4.7109375" style="141" customWidth="1"/>
    <col min="2320" max="2320" width="7.140625" style="141" customWidth="1"/>
    <col min="2321" max="2321" width="9.140625" style="141" customWidth="1"/>
    <col min="2322" max="2322" width="14" style="141" bestFit="1" customWidth="1"/>
    <col min="2323" max="2323" width="8.42578125" style="141" bestFit="1" customWidth="1"/>
    <col min="2324" max="2324" width="12.140625" style="141" bestFit="1" customWidth="1"/>
    <col min="2325" max="2325" width="7.85546875" style="141" bestFit="1" customWidth="1"/>
    <col min="2326" max="2330" width="9.140625" style="141" customWidth="1"/>
    <col min="2331" max="2339" width="9.7109375" style="141" customWidth="1"/>
    <col min="2340" max="2560" width="9.140625" style="141"/>
    <col min="2561" max="2561" width="25.7109375" style="141" customWidth="1"/>
    <col min="2562" max="2575" width="4.7109375" style="141" customWidth="1"/>
    <col min="2576" max="2576" width="7.140625" style="141" customWidth="1"/>
    <col min="2577" max="2577" width="9.140625" style="141" customWidth="1"/>
    <col min="2578" max="2578" width="14" style="141" bestFit="1" customWidth="1"/>
    <col min="2579" max="2579" width="8.42578125" style="141" bestFit="1" customWidth="1"/>
    <col min="2580" max="2580" width="12.140625" style="141" bestFit="1" customWidth="1"/>
    <col min="2581" max="2581" width="7.85546875" style="141" bestFit="1" customWidth="1"/>
    <col min="2582" max="2586" width="9.140625" style="141" customWidth="1"/>
    <col min="2587" max="2595" width="9.7109375" style="141" customWidth="1"/>
    <col min="2596" max="2816" width="9.140625" style="141"/>
    <col min="2817" max="2817" width="25.7109375" style="141" customWidth="1"/>
    <col min="2818" max="2831" width="4.7109375" style="141" customWidth="1"/>
    <col min="2832" max="2832" width="7.140625" style="141" customWidth="1"/>
    <col min="2833" max="2833" width="9.140625" style="141" customWidth="1"/>
    <col min="2834" max="2834" width="14" style="141" bestFit="1" customWidth="1"/>
    <col min="2835" max="2835" width="8.42578125" style="141" bestFit="1" customWidth="1"/>
    <col min="2836" max="2836" width="12.140625" style="141" bestFit="1" customWidth="1"/>
    <col min="2837" max="2837" width="7.85546875" style="141" bestFit="1" customWidth="1"/>
    <col min="2838" max="2842" width="9.140625" style="141" customWidth="1"/>
    <col min="2843" max="2851" width="9.7109375" style="141" customWidth="1"/>
    <col min="2852" max="3072" width="9.140625" style="141"/>
    <col min="3073" max="3073" width="25.7109375" style="141" customWidth="1"/>
    <col min="3074" max="3087" width="4.7109375" style="141" customWidth="1"/>
    <col min="3088" max="3088" width="7.140625" style="141" customWidth="1"/>
    <col min="3089" max="3089" width="9.140625" style="141" customWidth="1"/>
    <col min="3090" max="3090" width="14" style="141" bestFit="1" customWidth="1"/>
    <col min="3091" max="3091" width="8.42578125" style="141" bestFit="1" customWidth="1"/>
    <col min="3092" max="3092" width="12.140625" style="141" bestFit="1" customWidth="1"/>
    <col min="3093" max="3093" width="7.85546875" style="141" bestFit="1" customWidth="1"/>
    <col min="3094" max="3098" width="9.140625" style="141" customWidth="1"/>
    <col min="3099" max="3107" width="9.7109375" style="141" customWidth="1"/>
    <col min="3108" max="3328" width="9.140625" style="141"/>
    <col min="3329" max="3329" width="25.7109375" style="141" customWidth="1"/>
    <col min="3330" max="3343" width="4.7109375" style="141" customWidth="1"/>
    <col min="3344" max="3344" width="7.140625" style="141" customWidth="1"/>
    <col min="3345" max="3345" width="9.140625" style="141" customWidth="1"/>
    <col min="3346" max="3346" width="14" style="141" bestFit="1" customWidth="1"/>
    <col min="3347" max="3347" width="8.42578125" style="141" bestFit="1" customWidth="1"/>
    <col min="3348" max="3348" width="12.140625" style="141" bestFit="1" customWidth="1"/>
    <col min="3349" max="3349" width="7.85546875" style="141" bestFit="1" customWidth="1"/>
    <col min="3350" max="3354" width="9.140625" style="141" customWidth="1"/>
    <col min="3355" max="3363" width="9.7109375" style="141" customWidth="1"/>
    <col min="3364" max="3584" width="9.140625" style="141"/>
    <col min="3585" max="3585" width="25.7109375" style="141" customWidth="1"/>
    <col min="3586" max="3599" width="4.7109375" style="141" customWidth="1"/>
    <col min="3600" max="3600" width="7.140625" style="141" customWidth="1"/>
    <col min="3601" max="3601" width="9.140625" style="141" customWidth="1"/>
    <col min="3602" max="3602" width="14" style="141" bestFit="1" customWidth="1"/>
    <col min="3603" max="3603" width="8.42578125" style="141" bestFit="1" customWidth="1"/>
    <col min="3604" max="3604" width="12.140625" style="141" bestFit="1" customWidth="1"/>
    <col min="3605" max="3605" width="7.85546875" style="141" bestFit="1" customWidth="1"/>
    <col min="3606" max="3610" width="9.140625" style="141" customWidth="1"/>
    <col min="3611" max="3619" width="9.7109375" style="141" customWidth="1"/>
    <col min="3620" max="3840" width="9.140625" style="141"/>
    <col min="3841" max="3841" width="25.7109375" style="141" customWidth="1"/>
    <col min="3842" max="3855" width="4.7109375" style="141" customWidth="1"/>
    <col min="3856" max="3856" width="7.140625" style="141" customWidth="1"/>
    <col min="3857" max="3857" width="9.140625" style="141" customWidth="1"/>
    <col min="3858" max="3858" width="14" style="141" bestFit="1" customWidth="1"/>
    <col min="3859" max="3859" width="8.42578125" style="141" bestFit="1" customWidth="1"/>
    <col min="3860" max="3860" width="12.140625" style="141" bestFit="1" customWidth="1"/>
    <col min="3861" max="3861" width="7.85546875" style="141" bestFit="1" customWidth="1"/>
    <col min="3862" max="3866" width="9.140625" style="141" customWidth="1"/>
    <col min="3867" max="3875" width="9.7109375" style="141" customWidth="1"/>
    <col min="3876" max="4096" width="9.140625" style="141"/>
    <col min="4097" max="4097" width="25.7109375" style="141" customWidth="1"/>
    <col min="4098" max="4111" width="4.7109375" style="141" customWidth="1"/>
    <col min="4112" max="4112" width="7.140625" style="141" customWidth="1"/>
    <col min="4113" max="4113" width="9.140625" style="141" customWidth="1"/>
    <col min="4114" max="4114" width="14" style="141" bestFit="1" customWidth="1"/>
    <col min="4115" max="4115" width="8.42578125" style="141" bestFit="1" customWidth="1"/>
    <col min="4116" max="4116" width="12.140625" style="141" bestFit="1" customWidth="1"/>
    <col min="4117" max="4117" width="7.85546875" style="141" bestFit="1" customWidth="1"/>
    <col min="4118" max="4122" width="9.140625" style="141" customWidth="1"/>
    <col min="4123" max="4131" width="9.7109375" style="141" customWidth="1"/>
    <col min="4132" max="4352" width="9.140625" style="141"/>
    <col min="4353" max="4353" width="25.7109375" style="141" customWidth="1"/>
    <col min="4354" max="4367" width="4.7109375" style="141" customWidth="1"/>
    <col min="4368" max="4368" width="7.140625" style="141" customWidth="1"/>
    <col min="4369" max="4369" width="9.140625" style="141" customWidth="1"/>
    <col min="4370" max="4370" width="14" style="141" bestFit="1" customWidth="1"/>
    <col min="4371" max="4371" width="8.42578125" style="141" bestFit="1" customWidth="1"/>
    <col min="4372" max="4372" width="12.140625" style="141" bestFit="1" customWidth="1"/>
    <col min="4373" max="4373" width="7.85546875" style="141" bestFit="1" customWidth="1"/>
    <col min="4374" max="4378" width="9.140625" style="141" customWidth="1"/>
    <col min="4379" max="4387" width="9.7109375" style="141" customWidth="1"/>
    <col min="4388" max="4608" width="9.140625" style="141"/>
    <col min="4609" max="4609" width="25.7109375" style="141" customWidth="1"/>
    <col min="4610" max="4623" width="4.7109375" style="141" customWidth="1"/>
    <col min="4624" max="4624" width="7.140625" style="141" customWidth="1"/>
    <col min="4625" max="4625" width="9.140625" style="141" customWidth="1"/>
    <col min="4626" max="4626" width="14" style="141" bestFit="1" customWidth="1"/>
    <col min="4627" max="4627" width="8.42578125" style="141" bestFit="1" customWidth="1"/>
    <col min="4628" max="4628" width="12.140625" style="141" bestFit="1" customWidth="1"/>
    <col min="4629" max="4629" width="7.85546875" style="141" bestFit="1" customWidth="1"/>
    <col min="4630" max="4634" width="9.140625" style="141" customWidth="1"/>
    <col min="4635" max="4643" width="9.7109375" style="141" customWidth="1"/>
    <col min="4644" max="4864" width="9.140625" style="141"/>
    <col min="4865" max="4865" width="25.7109375" style="141" customWidth="1"/>
    <col min="4866" max="4879" width="4.7109375" style="141" customWidth="1"/>
    <col min="4880" max="4880" width="7.140625" style="141" customWidth="1"/>
    <col min="4881" max="4881" width="9.140625" style="141" customWidth="1"/>
    <col min="4882" max="4882" width="14" style="141" bestFit="1" customWidth="1"/>
    <col min="4883" max="4883" width="8.42578125" style="141" bestFit="1" customWidth="1"/>
    <col min="4884" max="4884" width="12.140625" style="141" bestFit="1" customWidth="1"/>
    <col min="4885" max="4885" width="7.85546875" style="141" bestFit="1" customWidth="1"/>
    <col min="4886" max="4890" width="9.140625" style="141" customWidth="1"/>
    <col min="4891" max="4899" width="9.7109375" style="141" customWidth="1"/>
    <col min="4900" max="5120" width="9.140625" style="141"/>
    <col min="5121" max="5121" width="25.7109375" style="141" customWidth="1"/>
    <col min="5122" max="5135" width="4.7109375" style="141" customWidth="1"/>
    <col min="5136" max="5136" width="7.140625" style="141" customWidth="1"/>
    <col min="5137" max="5137" width="9.140625" style="141" customWidth="1"/>
    <col min="5138" max="5138" width="14" style="141" bestFit="1" customWidth="1"/>
    <col min="5139" max="5139" width="8.42578125" style="141" bestFit="1" customWidth="1"/>
    <col min="5140" max="5140" width="12.140625" style="141" bestFit="1" customWidth="1"/>
    <col min="5141" max="5141" width="7.85546875" style="141" bestFit="1" customWidth="1"/>
    <col min="5142" max="5146" width="9.140625" style="141" customWidth="1"/>
    <col min="5147" max="5155" width="9.7109375" style="141" customWidth="1"/>
    <col min="5156" max="5376" width="9.140625" style="141"/>
    <col min="5377" max="5377" width="25.7109375" style="141" customWidth="1"/>
    <col min="5378" max="5391" width="4.7109375" style="141" customWidth="1"/>
    <col min="5392" max="5392" width="7.140625" style="141" customWidth="1"/>
    <col min="5393" max="5393" width="9.140625" style="141" customWidth="1"/>
    <col min="5394" max="5394" width="14" style="141" bestFit="1" customWidth="1"/>
    <col min="5395" max="5395" width="8.42578125" style="141" bestFit="1" customWidth="1"/>
    <col min="5396" max="5396" width="12.140625" style="141" bestFit="1" customWidth="1"/>
    <col min="5397" max="5397" width="7.85546875" style="141" bestFit="1" customWidth="1"/>
    <col min="5398" max="5402" width="9.140625" style="141" customWidth="1"/>
    <col min="5403" max="5411" width="9.7109375" style="141" customWidth="1"/>
    <col min="5412" max="5632" width="9.140625" style="141"/>
    <col min="5633" max="5633" width="25.7109375" style="141" customWidth="1"/>
    <col min="5634" max="5647" width="4.7109375" style="141" customWidth="1"/>
    <col min="5648" max="5648" width="7.140625" style="141" customWidth="1"/>
    <col min="5649" max="5649" width="9.140625" style="141" customWidth="1"/>
    <col min="5650" max="5650" width="14" style="141" bestFit="1" customWidth="1"/>
    <col min="5651" max="5651" width="8.42578125" style="141" bestFit="1" customWidth="1"/>
    <col min="5652" max="5652" width="12.140625" style="141" bestFit="1" customWidth="1"/>
    <col min="5653" max="5653" width="7.85546875" style="141" bestFit="1" customWidth="1"/>
    <col min="5654" max="5658" width="9.140625" style="141" customWidth="1"/>
    <col min="5659" max="5667" width="9.7109375" style="141" customWidth="1"/>
    <col min="5668" max="5888" width="9.140625" style="141"/>
    <col min="5889" max="5889" width="25.7109375" style="141" customWidth="1"/>
    <col min="5890" max="5903" width="4.7109375" style="141" customWidth="1"/>
    <col min="5904" max="5904" width="7.140625" style="141" customWidth="1"/>
    <col min="5905" max="5905" width="9.140625" style="141" customWidth="1"/>
    <col min="5906" max="5906" width="14" style="141" bestFit="1" customWidth="1"/>
    <col min="5907" max="5907" width="8.42578125" style="141" bestFit="1" customWidth="1"/>
    <col min="5908" max="5908" width="12.140625" style="141" bestFit="1" customWidth="1"/>
    <col min="5909" max="5909" width="7.85546875" style="141" bestFit="1" customWidth="1"/>
    <col min="5910" max="5914" width="9.140625" style="141" customWidth="1"/>
    <col min="5915" max="5923" width="9.7109375" style="141" customWidth="1"/>
    <col min="5924" max="6144" width="9.140625" style="141"/>
    <col min="6145" max="6145" width="25.7109375" style="141" customWidth="1"/>
    <col min="6146" max="6159" width="4.7109375" style="141" customWidth="1"/>
    <col min="6160" max="6160" width="7.140625" style="141" customWidth="1"/>
    <col min="6161" max="6161" width="9.140625" style="141" customWidth="1"/>
    <col min="6162" max="6162" width="14" style="141" bestFit="1" customWidth="1"/>
    <col min="6163" max="6163" width="8.42578125" style="141" bestFit="1" customWidth="1"/>
    <col min="6164" max="6164" width="12.140625" style="141" bestFit="1" customWidth="1"/>
    <col min="6165" max="6165" width="7.85546875" style="141" bestFit="1" customWidth="1"/>
    <col min="6166" max="6170" width="9.140625" style="141" customWidth="1"/>
    <col min="6171" max="6179" width="9.7109375" style="141" customWidth="1"/>
    <col min="6180" max="6400" width="9.140625" style="141"/>
    <col min="6401" max="6401" width="25.7109375" style="141" customWidth="1"/>
    <col min="6402" max="6415" width="4.7109375" style="141" customWidth="1"/>
    <col min="6416" max="6416" width="7.140625" style="141" customWidth="1"/>
    <col min="6417" max="6417" width="9.140625" style="141" customWidth="1"/>
    <col min="6418" max="6418" width="14" style="141" bestFit="1" customWidth="1"/>
    <col min="6419" max="6419" width="8.42578125" style="141" bestFit="1" customWidth="1"/>
    <col min="6420" max="6420" width="12.140625" style="141" bestFit="1" customWidth="1"/>
    <col min="6421" max="6421" width="7.85546875" style="141" bestFit="1" customWidth="1"/>
    <col min="6422" max="6426" width="9.140625" style="141" customWidth="1"/>
    <col min="6427" max="6435" width="9.7109375" style="141" customWidth="1"/>
    <col min="6436" max="6656" width="9.140625" style="141"/>
    <col min="6657" max="6657" width="25.7109375" style="141" customWidth="1"/>
    <col min="6658" max="6671" width="4.7109375" style="141" customWidth="1"/>
    <col min="6672" max="6672" width="7.140625" style="141" customWidth="1"/>
    <col min="6673" max="6673" width="9.140625" style="141" customWidth="1"/>
    <col min="6674" max="6674" width="14" style="141" bestFit="1" customWidth="1"/>
    <col min="6675" max="6675" width="8.42578125" style="141" bestFit="1" customWidth="1"/>
    <col min="6676" max="6676" width="12.140625" style="141" bestFit="1" customWidth="1"/>
    <col min="6677" max="6677" width="7.85546875" style="141" bestFit="1" customWidth="1"/>
    <col min="6678" max="6682" width="9.140625" style="141" customWidth="1"/>
    <col min="6683" max="6691" width="9.7109375" style="141" customWidth="1"/>
    <col min="6692" max="6912" width="9.140625" style="141"/>
    <col min="6913" max="6913" width="25.7109375" style="141" customWidth="1"/>
    <col min="6914" max="6927" width="4.7109375" style="141" customWidth="1"/>
    <col min="6928" max="6928" width="7.140625" style="141" customWidth="1"/>
    <col min="6929" max="6929" width="9.140625" style="141" customWidth="1"/>
    <col min="6930" max="6930" width="14" style="141" bestFit="1" customWidth="1"/>
    <col min="6931" max="6931" width="8.42578125" style="141" bestFit="1" customWidth="1"/>
    <col min="6932" max="6932" width="12.140625" style="141" bestFit="1" customWidth="1"/>
    <col min="6933" max="6933" width="7.85546875" style="141" bestFit="1" customWidth="1"/>
    <col min="6934" max="6938" width="9.140625" style="141" customWidth="1"/>
    <col min="6939" max="6947" width="9.7109375" style="141" customWidth="1"/>
    <col min="6948" max="7168" width="9.140625" style="141"/>
    <col min="7169" max="7169" width="25.7109375" style="141" customWidth="1"/>
    <col min="7170" max="7183" width="4.7109375" style="141" customWidth="1"/>
    <col min="7184" max="7184" width="7.140625" style="141" customWidth="1"/>
    <col min="7185" max="7185" width="9.140625" style="141" customWidth="1"/>
    <col min="7186" max="7186" width="14" style="141" bestFit="1" customWidth="1"/>
    <col min="7187" max="7187" width="8.42578125" style="141" bestFit="1" customWidth="1"/>
    <col min="7188" max="7188" width="12.140625" style="141" bestFit="1" customWidth="1"/>
    <col min="7189" max="7189" width="7.85546875" style="141" bestFit="1" customWidth="1"/>
    <col min="7190" max="7194" width="9.140625" style="141" customWidth="1"/>
    <col min="7195" max="7203" width="9.7109375" style="141" customWidth="1"/>
    <col min="7204" max="7424" width="9.140625" style="141"/>
    <col min="7425" max="7425" width="25.7109375" style="141" customWidth="1"/>
    <col min="7426" max="7439" width="4.7109375" style="141" customWidth="1"/>
    <col min="7440" max="7440" width="7.140625" style="141" customWidth="1"/>
    <col min="7441" max="7441" width="9.140625" style="141" customWidth="1"/>
    <col min="7442" max="7442" width="14" style="141" bestFit="1" customWidth="1"/>
    <col min="7443" max="7443" width="8.42578125" style="141" bestFit="1" customWidth="1"/>
    <col min="7444" max="7444" width="12.140625" style="141" bestFit="1" customWidth="1"/>
    <col min="7445" max="7445" width="7.85546875" style="141" bestFit="1" customWidth="1"/>
    <col min="7446" max="7450" width="9.140625" style="141" customWidth="1"/>
    <col min="7451" max="7459" width="9.7109375" style="141" customWidth="1"/>
    <col min="7460" max="7680" width="9.140625" style="141"/>
    <col min="7681" max="7681" width="25.7109375" style="141" customWidth="1"/>
    <col min="7682" max="7695" width="4.7109375" style="141" customWidth="1"/>
    <col min="7696" max="7696" width="7.140625" style="141" customWidth="1"/>
    <col min="7697" max="7697" width="9.140625" style="141" customWidth="1"/>
    <col min="7698" max="7698" width="14" style="141" bestFit="1" customWidth="1"/>
    <col min="7699" max="7699" width="8.42578125" style="141" bestFit="1" customWidth="1"/>
    <col min="7700" max="7700" width="12.140625" style="141" bestFit="1" customWidth="1"/>
    <col min="7701" max="7701" width="7.85546875" style="141" bestFit="1" customWidth="1"/>
    <col min="7702" max="7706" width="9.140625" style="141" customWidth="1"/>
    <col min="7707" max="7715" width="9.7109375" style="141" customWidth="1"/>
    <col min="7716" max="7936" width="9.140625" style="141"/>
    <col min="7937" max="7937" width="25.7109375" style="141" customWidth="1"/>
    <col min="7938" max="7951" width="4.7109375" style="141" customWidth="1"/>
    <col min="7952" max="7952" width="7.140625" style="141" customWidth="1"/>
    <col min="7953" max="7953" width="9.140625" style="141" customWidth="1"/>
    <col min="7954" max="7954" width="14" style="141" bestFit="1" customWidth="1"/>
    <col min="7955" max="7955" width="8.42578125" style="141" bestFit="1" customWidth="1"/>
    <col min="7956" max="7956" width="12.140625" style="141" bestFit="1" customWidth="1"/>
    <col min="7957" max="7957" width="7.85546875" style="141" bestFit="1" customWidth="1"/>
    <col min="7958" max="7962" width="9.140625" style="141" customWidth="1"/>
    <col min="7963" max="7971" width="9.7109375" style="141" customWidth="1"/>
    <col min="7972" max="8192" width="9.140625" style="141"/>
    <col min="8193" max="8193" width="25.7109375" style="141" customWidth="1"/>
    <col min="8194" max="8207" width="4.7109375" style="141" customWidth="1"/>
    <col min="8208" max="8208" width="7.140625" style="141" customWidth="1"/>
    <col min="8209" max="8209" width="9.140625" style="141" customWidth="1"/>
    <col min="8210" max="8210" width="14" style="141" bestFit="1" customWidth="1"/>
    <col min="8211" max="8211" width="8.42578125" style="141" bestFit="1" customWidth="1"/>
    <col min="8212" max="8212" width="12.140625" style="141" bestFit="1" customWidth="1"/>
    <col min="8213" max="8213" width="7.85546875" style="141" bestFit="1" customWidth="1"/>
    <col min="8214" max="8218" width="9.140625" style="141" customWidth="1"/>
    <col min="8219" max="8227" width="9.7109375" style="141" customWidth="1"/>
    <col min="8228" max="8448" width="9.140625" style="141"/>
    <col min="8449" max="8449" width="25.7109375" style="141" customWidth="1"/>
    <col min="8450" max="8463" width="4.7109375" style="141" customWidth="1"/>
    <col min="8464" max="8464" width="7.140625" style="141" customWidth="1"/>
    <col min="8465" max="8465" width="9.140625" style="141" customWidth="1"/>
    <col min="8466" max="8466" width="14" style="141" bestFit="1" customWidth="1"/>
    <col min="8467" max="8467" width="8.42578125" style="141" bestFit="1" customWidth="1"/>
    <col min="8468" max="8468" width="12.140625" style="141" bestFit="1" customWidth="1"/>
    <col min="8469" max="8469" width="7.85546875" style="141" bestFit="1" customWidth="1"/>
    <col min="8470" max="8474" width="9.140625" style="141" customWidth="1"/>
    <col min="8475" max="8483" width="9.7109375" style="141" customWidth="1"/>
    <col min="8484" max="8704" width="9.140625" style="141"/>
    <col min="8705" max="8705" width="25.7109375" style="141" customWidth="1"/>
    <col min="8706" max="8719" width="4.7109375" style="141" customWidth="1"/>
    <col min="8720" max="8720" width="7.140625" style="141" customWidth="1"/>
    <col min="8721" max="8721" width="9.140625" style="141" customWidth="1"/>
    <col min="8722" max="8722" width="14" style="141" bestFit="1" customWidth="1"/>
    <col min="8723" max="8723" width="8.42578125" style="141" bestFit="1" customWidth="1"/>
    <col min="8724" max="8724" width="12.140625" style="141" bestFit="1" customWidth="1"/>
    <col min="8725" max="8725" width="7.85546875" style="141" bestFit="1" customWidth="1"/>
    <col min="8726" max="8730" width="9.140625" style="141" customWidth="1"/>
    <col min="8731" max="8739" width="9.7109375" style="141" customWidth="1"/>
    <col min="8740" max="8960" width="9.140625" style="141"/>
    <col min="8961" max="8961" width="25.7109375" style="141" customWidth="1"/>
    <col min="8962" max="8975" width="4.7109375" style="141" customWidth="1"/>
    <col min="8976" max="8976" width="7.140625" style="141" customWidth="1"/>
    <col min="8977" max="8977" width="9.140625" style="141" customWidth="1"/>
    <col min="8978" max="8978" width="14" style="141" bestFit="1" customWidth="1"/>
    <col min="8979" max="8979" width="8.42578125" style="141" bestFit="1" customWidth="1"/>
    <col min="8980" max="8980" width="12.140625" style="141" bestFit="1" customWidth="1"/>
    <col min="8981" max="8981" width="7.85546875" style="141" bestFit="1" customWidth="1"/>
    <col min="8982" max="8986" width="9.140625" style="141" customWidth="1"/>
    <col min="8987" max="8995" width="9.7109375" style="141" customWidth="1"/>
    <col min="8996" max="9216" width="9.140625" style="141"/>
    <col min="9217" max="9217" width="25.7109375" style="141" customWidth="1"/>
    <col min="9218" max="9231" width="4.7109375" style="141" customWidth="1"/>
    <col min="9232" max="9232" width="7.140625" style="141" customWidth="1"/>
    <col min="9233" max="9233" width="9.140625" style="141" customWidth="1"/>
    <col min="9234" max="9234" width="14" style="141" bestFit="1" customWidth="1"/>
    <col min="9235" max="9235" width="8.42578125" style="141" bestFit="1" customWidth="1"/>
    <col min="9236" max="9236" width="12.140625" style="141" bestFit="1" customWidth="1"/>
    <col min="9237" max="9237" width="7.85546875" style="141" bestFit="1" customWidth="1"/>
    <col min="9238" max="9242" width="9.140625" style="141" customWidth="1"/>
    <col min="9243" max="9251" width="9.7109375" style="141" customWidth="1"/>
    <col min="9252" max="9472" width="9.140625" style="141"/>
    <col min="9473" max="9473" width="25.7109375" style="141" customWidth="1"/>
    <col min="9474" max="9487" width="4.7109375" style="141" customWidth="1"/>
    <col min="9488" max="9488" width="7.140625" style="141" customWidth="1"/>
    <col min="9489" max="9489" width="9.140625" style="141" customWidth="1"/>
    <col min="9490" max="9490" width="14" style="141" bestFit="1" customWidth="1"/>
    <col min="9491" max="9491" width="8.42578125" style="141" bestFit="1" customWidth="1"/>
    <col min="9492" max="9492" width="12.140625" style="141" bestFit="1" customWidth="1"/>
    <col min="9493" max="9493" width="7.85546875" style="141" bestFit="1" customWidth="1"/>
    <col min="9494" max="9498" width="9.140625" style="141" customWidth="1"/>
    <col min="9499" max="9507" width="9.7109375" style="141" customWidth="1"/>
    <col min="9508" max="9728" width="9.140625" style="141"/>
    <col min="9729" max="9729" width="25.7109375" style="141" customWidth="1"/>
    <col min="9730" max="9743" width="4.7109375" style="141" customWidth="1"/>
    <col min="9744" max="9744" width="7.140625" style="141" customWidth="1"/>
    <col min="9745" max="9745" width="9.140625" style="141" customWidth="1"/>
    <col min="9746" max="9746" width="14" style="141" bestFit="1" customWidth="1"/>
    <col min="9747" max="9747" width="8.42578125" style="141" bestFit="1" customWidth="1"/>
    <col min="9748" max="9748" width="12.140625" style="141" bestFit="1" customWidth="1"/>
    <col min="9749" max="9749" width="7.85546875" style="141" bestFit="1" customWidth="1"/>
    <col min="9750" max="9754" width="9.140625" style="141" customWidth="1"/>
    <col min="9755" max="9763" width="9.7109375" style="141" customWidth="1"/>
    <col min="9764" max="9984" width="9.140625" style="141"/>
    <col min="9985" max="9985" width="25.7109375" style="141" customWidth="1"/>
    <col min="9986" max="9999" width="4.7109375" style="141" customWidth="1"/>
    <col min="10000" max="10000" width="7.140625" style="141" customWidth="1"/>
    <col min="10001" max="10001" width="9.140625" style="141" customWidth="1"/>
    <col min="10002" max="10002" width="14" style="141" bestFit="1" customWidth="1"/>
    <col min="10003" max="10003" width="8.42578125" style="141" bestFit="1" customWidth="1"/>
    <col min="10004" max="10004" width="12.140625" style="141" bestFit="1" customWidth="1"/>
    <col min="10005" max="10005" width="7.85546875" style="141" bestFit="1" customWidth="1"/>
    <col min="10006" max="10010" width="9.140625" style="141" customWidth="1"/>
    <col min="10011" max="10019" width="9.7109375" style="141" customWidth="1"/>
    <col min="10020" max="10240" width="9.140625" style="141"/>
    <col min="10241" max="10241" width="25.7109375" style="141" customWidth="1"/>
    <col min="10242" max="10255" width="4.7109375" style="141" customWidth="1"/>
    <col min="10256" max="10256" width="7.140625" style="141" customWidth="1"/>
    <col min="10257" max="10257" width="9.140625" style="141" customWidth="1"/>
    <col min="10258" max="10258" width="14" style="141" bestFit="1" customWidth="1"/>
    <col min="10259" max="10259" width="8.42578125" style="141" bestFit="1" customWidth="1"/>
    <col min="10260" max="10260" width="12.140625" style="141" bestFit="1" customWidth="1"/>
    <col min="10261" max="10261" width="7.85546875" style="141" bestFit="1" customWidth="1"/>
    <col min="10262" max="10266" width="9.140625" style="141" customWidth="1"/>
    <col min="10267" max="10275" width="9.7109375" style="141" customWidth="1"/>
    <col min="10276" max="10496" width="9.140625" style="141"/>
    <col min="10497" max="10497" width="25.7109375" style="141" customWidth="1"/>
    <col min="10498" max="10511" width="4.7109375" style="141" customWidth="1"/>
    <col min="10512" max="10512" width="7.140625" style="141" customWidth="1"/>
    <col min="10513" max="10513" width="9.140625" style="141" customWidth="1"/>
    <col min="10514" max="10514" width="14" style="141" bestFit="1" customWidth="1"/>
    <col min="10515" max="10515" width="8.42578125" style="141" bestFit="1" customWidth="1"/>
    <col min="10516" max="10516" width="12.140625" style="141" bestFit="1" customWidth="1"/>
    <col min="10517" max="10517" width="7.85546875" style="141" bestFit="1" customWidth="1"/>
    <col min="10518" max="10522" width="9.140625" style="141" customWidth="1"/>
    <col min="10523" max="10531" width="9.7109375" style="141" customWidth="1"/>
    <col min="10532" max="10752" width="9.140625" style="141"/>
    <col min="10753" max="10753" width="25.7109375" style="141" customWidth="1"/>
    <col min="10754" max="10767" width="4.7109375" style="141" customWidth="1"/>
    <col min="10768" max="10768" width="7.140625" style="141" customWidth="1"/>
    <col min="10769" max="10769" width="9.140625" style="141" customWidth="1"/>
    <col min="10770" max="10770" width="14" style="141" bestFit="1" customWidth="1"/>
    <col min="10771" max="10771" width="8.42578125" style="141" bestFit="1" customWidth="1"/>
    <col min="10772" max="10772" width="12.140625" style="141" bestFit="1" customWidth="1"/>
    <col min="10773" max="10773" width="7.85546875" style="141" bestFit="1" customWidth="1"/>
    <col min="10774" max="10778" width="9.140625" style="141" customWidth="1"/>
    <col min="10779" max="10787" width="9.7109375" style="141" customWidth="1"/>
    <col min="10788" max="11008" width="9.140625" style="141"/>
    <col min="11009" max="11009" width="25.7109375" style="141" customWidth="1"/>
    <col min="11010" max="11023" width="4.7109375" style="141" customWidth="1"/>
    <col min="11024" max="11024" width="7.140625" style="141" customWidth="1"/>
    <col min="11025" max="11025" width="9.140625" style="141" customWidth="1"/>
    <col min="11026" max="11026" width="14" style="141" bestFit="1" customWidth="1"/>
    <col min="11027" max="11027" width="8.42578125" style="141" bestFit="1" customWidth="1"/>
    <col min="11028" max="11028" width="12.140625" style="141" bestFit="1" customWidth="1"/>
    <col min="11029" max="11029" width="7.85546875" style="141" bestFit="1" customWidth="1"/>
    <col min="11030" max="11034" width="9.140625" style="141" customWidth="1"/>
    <col min="11035" max="11043" width="9.7109375" style="141" customWidth="1"/>
    <col min="11044" max="11264" width="9.140625" style="141"/>
    <col min="11265" max="11265" width="25.7109375" style="141" customWidth="1"/>
    <col min="11266" max="11279" width="4.7109375" style="141" customWidth="1"/>
    <col min="11280" max="11280" width="7.140625" style="141" customWidth="1"/>
    <col min="11281" max="11281" width="9.140625" style="141" customWidth="1"/>
    <col min="11282" max="11282" width="14" style="141" bestFit="1" customWidth="1"/>
    <col min="11283" max="11283" width="8.42578125" style="141" bestFit="1" customWidth="1"/>
    <col min="11284" max="11284" width="12.140625" style="141" bestFit="1" customWidth="1"/>
    <col min="11285" max="11285" width="7.85546875" style="141" bestFit="1" customWidth="1"/>
    <col min="11286" max="11290" width="9.140625" style="141" customWidth="1"/>
    <col min="11291" max="11299" width="9.7109375" style="141" customWidth="1"/>
    <col min="11300" max="11520" width="9.140625" style="141"/>
    <col min="11521" max="11521" width="25.7109375" style="141" customWidth="1"/>
    <col min="11522" max="11535" width="4.7109375" style="141" customWidth="1"/>
    <col min="11536" max="11536" width="7.140625" style="141" customWidth="1"/>
    <col min="11537" max="11537" width="9.140625" style="141" customWidth="1"/>
    <col min="11538" max="11538" width="14" style="141" bestFit="1" customWidth="1"/>
    <col min="11539" max="11539" width="8.42578125" style="141" bestFit="1" customWidth="1"/>
    <col min="11540" max="11540" width="12.140625" style="141" bestFit="1" customWidth="1"/>
    <col min="11541" max="11541" width="7.85546875" style="141" bestFit="1" customWidth="1"/>
    <col min="11542" max="11546" width="9.140625" style="141" customWidth="1"/>
    <col min="11547" max="11555" width="9.7109375" style="141" customWidth="1"/>
    <col min="11556" max="11776" width="9.140625" style="141"/>
    <col min="11777" max="11777" width="25.7109375" style="141" customWidth="1"/>
    <col min="11778" max="11791" width="4.7109375" style="141" customWidth="1"/>
    <col min="11792" max="11792" width="7.140625" style="141" customWidth="1"/>
    <col min="11793" max="11793" width="9.140625" style="141" customWidth="1"/>
    <col min="11794" max="11794" width="14" style="141" bestFit="1" customWidth="1"/>
    <col min="11795" max="11795" width="8.42578125" style="141" bestFit="1" customWidth="1"/>
    <col min="11796" max="11796" width="12.140625" style="141" bestFit="1" customWidth="1"/>
    <col min="11797" max="11797" width="7.85546875" style="141" bestFit="1" customWidth="1"/>
    <col min="11798" max="11802" width="9.140625" style="141" customWidth="1"/>
    <col min="11803" max="11811" width="9.7109375" style="141" customWidth="1"/>
    <col min="11812" max="12032" width="9.140625" style="141"/>
    <col min="12033" max="12033" width="25.7109375" style="141" customWidth="1"/>
    <col min="12034" max="12047" width="4.7109375" style="141" customWidth="1"/>
    <col min="12048" max="12048" width="7.140625" style="141" customWidth="1"/>
    <col min="12049" max="12049" width="9.140625" style="141" customWidth="1"/>
    <col min="12050" max="12050" width="14" style="141" bestFit="1" customWidth="1"/>
    <col min="12051" max="12051" width="8.42578125" style="141" bestFit="1" customWidth="1"/>
    <col min="12052" max="12052" width="12.140625" style="141" bestFit="1" customWidth="1"/>
    <col min="12053" max="12053" width="7.85546875" style="141" bestFit="1" customWidth="1"/>
    <col min="12054" max="12058" width="9.140625" style="141" customWidth="1"/>
    <col min="12059" max="12067" width="9.7109375" style="141" customWidth="1"/>
    <col min="12068" max="12288" width="9.140625" style="141"/>
    <col min="12289" max="12289" width="25.7109375" style="141" customWidth="1"/>
    <col min="12290" max="12303" width="4.7109375" style="141" customWidth="1"/>
    <col min="12304" max="12304" width="7.140625" style="141" customWidth="1"/>
    <col min="12305" max="12305" width="9.140625" style="141" customWidth="1"/>
    <col min="12306" max="12306" width="14" style="141" bestFit="1" customWidth="1"/>
    <col min="12307" max="12307" width="8.42578125" style="141" bestFit="1" customWidth="1"/>
    <col min="12308" max="12308" width="12.140625" style="141" bestFit="1" customWidth="1"/>
    <col min="12309" max="12309" width="7.85546875" style="141" bestFit="1" customWidth="1"/>
    <col min="12310" max="12314" width="9.140625" style="141" customWidth="1"/>
    <col min="12315" max="12323" width="9.7109375" style="141" customWidth="1"/>
    <col min="12324" max="12544" width="9.140625" style="141"/>
    <col min="12545" max="12545" width="25.7109375" style="141" customWidth="1"/>
    <col min="12546" max="12559" width="4.7109375" style="141" customWidth="1"/>
    <col min="12560" max="12560" width="7.140625" style="141" customWidth="1"/>
    <col min="12561" max="12561" width="9.140625" style="141" customWidth="1"/>
    <col min="12562" max="12562" width="14" style="141" bestFit="1" customWidth="1"/>
    <col min="12563" max="12563" width="8.42578125" style="141" bestFit="1" customWidth="1"/>
    <col min="12564" max="12564" width="12.140625" style="141" bestFit="1" customWidth="1"/>
    <col min="12565" max="12565" width="7.85546875" style="141" bestFit="1" customWidth="1"/>
    <col min="12566" max="12570" width="9.140625" style="141" customWidth="1"/>
    <col min="12571" max="12579" width="9.7109375" style="141" customWidth="1"/>
    <col min="12580" max="12800" width="9.140625" style="141"/>
    <col min="12801" max="12801" width="25.7109375" style="141" customWidth="1"/>
    <col min="12802" max="12815" width="4.7109375" style="141" customWidth="1"/>
    <col min="12816" max="12816" width="7.140625" style="141" customWidth="1"/>
    <col min="12817" max="12817" width="9.140625" style="141" customWidth="1"/>
    <col min="12818" max="12818" width="14" style="141" bestFit="1" customWidth="1"/>
    <col min="12819" max="12819" width="8.42578125" style="141" bestFit="1" customWidth="1"/>
    <col min="12820" max="12820" width="12.140625" style="141" bestFit="1" customWidth="1"/>
    <col min="12821" max="12821" width="7.85546875" style="141" bestFit="1" customWidth="1"/>
    <col min="12822" max="12826" width="9.140625" style="141" customWidth="1"/>
    <col min="12827" max="12835" width="9.7109375" style="141" customWidth="1"/>
    <col min="12836" max="13056" width="9.140625" style="141"/>
    <col min="13057" max="13057" width="25.7109375" style="141" customWidth="1"/>
    <col min="13058" max="13071" width="4.7109375" style="141" customWidth="1"/>
    <col min="13072" max="13072" width="7.140625" style="141" customWidth="1"/>
    <col min="13073" max="13073" width="9.140625" style="141" customWidth="1"/>
    <col min="13074" max="13074" width="14" style="141" bestFit="1" customWidth="1"/>
    <col min="13075" max="13075" width="8.42578125" style="141" bestFit="1" customWidth="1"/>
    <col min="13076" max="13076" width="12.140625" style="141" bestFit="1" customWidth="1"/>
    <col min="13077" max="13077" width="7.85546875" style="141" bestFit="1" customWidth="1"/>
    <col min="13078" max="13082" width="9.140625" style="141" customWidth="1"/>
    <col min="13083" max="13091" width="9.7109375" style="141" customWidth="1"/>
    <col min="13092" max="13312" width="9.140625" style="141"/>
    <col min="13313" max="13313" width="25.7109375" style="141" customWidth="1"/>
    <col min="13314" max="13327" width="4.7109375" style="141" customWidth="1"/>
    <col min="13328" max="13328" width="7.140625" style="141" customWidth="1"/>
    <col min="13329" max="13329" width="9.140625" style="141" customWidth="1"/>
    <col min="13330" max="13330" width="14" style="141" bestFit="1" customWidth="1"/>
    <col min="13331" max="13331" width="8.42578125" style="141" bestFit="1" customWidth="1"/>
    <col min="13332" max="13332" width="12.140625" style="141" bestFit="1" customWidth="1"/>
    <col min="13333" max="13333" width="7.85546875" style="141" bestFit="1" customWidth="1"/>
    <col min="13334" max="13338" width="9.140625" style="141" customWidth="1"/>
    <col min="13339" max="13347" width="9.7109375" style="141" customWidth="1"/>
    <col min="13348" max="13568" width="9.140625" style="141"/>
    <col min="13569" max="13569" width="25.7109375" style="141" customWidth="1"/>
    <col min="13570" max="13583" width="4.7109375" style="141" customWidth="1"/>
    <col min="13584" max="13584" width="7.140625" style="141" customWidth="1"/>
    <col min="13585" max="13585" width="9.140625" style="141" customWidth="1"/>
    <col min="13586" max="13586" width="14" style="141" bestFit="1" customWidth="1"/>
    <col min="13587" max="13587" width="8.42578125" style="141" bestFit="1" customWidth="1"/>
    <col min="13588" max="13588" width="12.140625" style="141" bestFit="1" customWidth="1"/>
    <col min="13589" max="13589" width="7.85546875" style="141" bestFit="1" customWidth="1"/>
    <col min="13590" max="13594" width="9.140625" style="141" customWidth="1"/>
    <col min="13595" max="13603" width="9.7109375" style="141" customWidth="1"/>
    <col min="13604" max="13824" width="9.140625" style="141"/>
    <col min="13825" max="13825" width="25.7109375" style="141" customWidth="1"/>
    <col min="13826" max="13839" width="4.7109375" style="141" customWidth="1"/>
    <col min="13840" max="13840" width="7.140625" style="141" customWidth="1"/>
    <col min="13841" max="13841" width="9.140625" style="141" customWidth="1"/>
    <col min="13842" max="13842" width="14" style="141" bestFit="1" customWidth="1"/>
    <col min="13843" max="13843" width="8.42578125" style="141" bestFit="1" customWidth="1"/>
    <col min="13844" max="13844" width="12.140625" style="141" bestFit="1" customWidth="1"/>
    <col min="13845" max="13845" width="7.85546875" style="141" bestFit="1" customWidth="1"/>
    <col min="13846" max="13850" width="9.140625" style="141" customWidth="1"/>
    <col min="13851" max="13859" width="9.7109375" style="141" customWidth="1"/>
    <col min="13860" max="14080" width="9.140625" style="141"/>
    <col min="14081" max="14081" width="25.7109375" style="141" customWidth="1"/>
    <col min="14082" max="14095" width="4.7109375" style="141" customWidth="1"/>
    <col min="14096" max="14096" width="7.140625" style="141" customWidth="1"/>
    <col min="14097" max="14097" width="9.140625" style="141" customWidth="1"/>
    <col min="14098" max="14098" width="14" style="141" bestFit="1" customWidth="1"/>
    <col min="14099" max="14099" width="8.42578125" style="141" bestFit="1" customWidth="1"/>
    <col min="14100" max="14100" width="12.140625" style="141" bestFit="1" customWidth="1"/>
    <col min="14101" max="14101" width="7.85546875" style="141" bestFit="1" customWidth="1"/>
    <col min="14102" max="14106" width="9.140625" style="141" customWidth="1"/>
    <col min="14107" max="14115" width="9.7109375" style="141" customWidth="1"/>
    <col min="14116" max="14336" width="9.140625" style="141"/>
    <col min="14337" max="14337" width="25.7109375" style="141" customWidth="1"/>
    <col min="14338" max="14351" width="4.7109375" style="141" customWidth="1"/>
    <col min="14352" max="14352" width="7.140625" style="141" customWidth="1"/>
    <col min="14353" max="14353" width="9.140625" style="141" customWidth="1"/>
    <col min="14354" max="14354" width="14" style="141" bestFit="1" customWidth="1"/>
    <col min="14355" max="14355" width="8.42578125" style="141" bestFit="1" customWidth="1"/>
    <col min="14356" max="14356" width="12.140625" style="141" bestFit="1" customWidth="1"/>
    <col min="14357" max="14357" width="7.85546875" style="141" bestFit="1" customWidth="1"/>
    <col min="14358" max="14362" width="9.140625" style="141" customWidth="1"/>
    <col min="14363" max="14371" width="9.7109375" style="141" customWidth="1"/>
    <col min="14372" max="14592" width="9.140625" style="141"/>
    <col min="14593" max="14593" width="25.7109375" style="141" customWidth="1"/>
    <col min="14594" max="14607" width="4.7109375" style="141" customWidth="1"/>
    <col min="14608" max="14608" width="7.140625" style="141" customWidth="1"/>
    <col min="14609" max="14609" width="9.140625" style="141" customWidth="1"/>
    <col min="14610" max="14610" width="14" style="141" bestFit="1" customWidth="1"/>
    <col min="14611" max="14611" width="8.42578125" style="141" bestFit="1" customWidth="1"/>
    <col min="14612" max="14612" width="12.140625" style="141" bestFit="1" customWidth="1"/>
    <col min="14613" max="14613" width="7.85546875" style="141" bestFit="1" customWidth="1"/>
    <col min="14614" max="14618" width="9.140625" style="141" customWidth="1"/>
    <col min="14619" max="14627" width="9.7109375" style="141" customWidth="1"/>
    <col min="14628" max="14848" width="9.140625" style="141"/>
    <col min="14849" max="14849" width="25.7109375" style="141" customWidth="1"/>
    <col min="14850" max="14863" width="4.7109375" style="141" customWidth="1"/>
    <col min="14864" max="14864" width="7.140625" style="141" customWidth="1"/>
    <col min="14865" max="14865" width="9.140625" style="141" customWidth="1"/>
    <col min="14866" max="14866" width="14" style="141" bestFit="1" customWidth="1"/>
    <col min="14867" max="14867" width="8.42578125" style="141" bestFit="1" customWidth="1"/>
    <col min="14868" max="14868" width="12.140625" style="141" bestFit="1" customWidth="1"/>
    <col min="14869" max="14869" width="7.85546875" style="141" bestFit="1" customWidth="1"/>
    <col min="14870" max="14874" width="9.140625" style="141" customWidth="1"/>
    <col min="14875" max="14883" width="9.7109375" style="141" customWidth="1"/>
    <col min="14884" max="15104" width="9.140625" style="141"/>
    <col min="15105" max="15105" width="25.7109375" style="141" customWidth="1"/>
    <col min="15106" max="15119" width="4.7109375" style="141" customWidth="1"/>
    <col min="15120" max="15120" width="7.140625" style="141" customWidth="1"/>
    <col min="15121" max="15121" width="9.140625" style="141" customWidth="1"/>
    <col min="15122" max="15122" width="14" style="141" bestFit="1" customWidth="1"/>
    <col min="15123" max="15123" width="8.42578125" style="141" bestFit="1" customWidth="1"/>
    <col min="15124" max="15124" width="12.140625" style="141" bestFit="1" customWidth="1"/>
    <col min="15125" max="15125" width="7.85546875" style="141" bestFit="1" customWidth="1"/>
    <col min="15126" max="15130" width="9.140625" style="141" customWidth="1"/>
    <col min="15131" max="15139" width="9.7109375" style="141" customWidth="1"/>
    <col min="15140" max="15360" width="9.140625" style="141"/>
    <col min="15361" max="15361" width="25.7109375" style="141" customWidth="1"/>
    <col min="15362" max="15375" width="4.7109375" style="141" customWidth="1"/>
    <col min="15376" max="15376" width="7.140625" style="141" customWidth="1"/>
    <col min="15377" max="15377" width="9.140625" style="141" customWidth="1"/>
    <col min="15378" max="15378" width="14" style="141" bestFit="1" customWidth="1"/>
    <col min="15379" max="15379" width="8.42578125" style="141" bestFit="1" customWidth="1"/>
    <col min="15380" max="15380" width="12.140625" style="141" bestFit="1" customWidth="1"/>
    <col min="15381" max="15381" width="7.85546875" style="141" bestFit="1" customWidth="1"/>
    <col min="15382" max="15386" width="9.140625" style="141" customWidth="1"/>
    <col min="15387" max="15395" width="9.7109375" style="141" customWidth="1"/>
    <col min="15396" max="15616" width="9.140625" style="141"/>
    <col min="15617" max="15617" width="25.7109375" style="141" customWidth="1"/>
    <col min="15618" max="15631" width="4.7109375" style="141" customWidth="1"/>
    <col min="15632" max="15632" width="7.140625" style="141" customWidth="1"/>
    <col min="15633" max="15633" width="9.140625" style="141" customWidth="1"/>
    <col min="15634" max="15634" width="14" style="141" bestFit="1" customWidth="1"/>
    <col min="15635" max="15635" width="8.42578125" style="141" bestFit="1" customWidth="1"/>
    <col min="15636" max="15636" width="12.140625" style="141" bestFit="1" customWidth="1"/>
    <col min="15637" max="15637" width="7.85546875" style="141" bestFit="1" customWidth="1"/>
    <col min="15638" max="15642" width="9.140625" style="141" customWidth="1"/>
    <col min="15643" max="15651" width="9.7109375" style="141" customWidth="1"/>
    <col min="15652" max="15872" width="9.140625" style="141"/>
    <col min="15873" max="15873" width="25.7109375" style="141" customWidth="1"/>
    <col min="15874" max="15887" width="4.7109375" style="141" customWidth="1"/>
    <col min="15888" max="15888" width="7.140625" style="141" customWidth="1"/>
    <col min="15889" max="15889" width="9.140625" style="141" customWidth="1"/>
    <col min="15890" max="15890" width="14" style="141" bestFit="1" customWidth="1"/>
    <col min="15891" max="15891" width="8.42578125" style="141" bestFit="1" customWidth="1"/>
    <col min="15892" max="15892" width="12.140625" style="141" bestFit="1" customWidth="1"/>
    <col min="15893" max="15893" width="7.85546875" style="141" bestFit="1" customWidth="1"/>
    <col min="15894" max="15898" width="9.140625" style="141" customWidth="1"/>
    <col min="15899" max="15907" width="9.7109375" style="141" customWidth="1"/>
    <col min="15908" max="16128" width="9.140625" style="141"/>
    <col min="16129" max="16129" width="25.7109375" style="141" customWidth="1"/>
    <col min="16130" max="16143" width="4.7109375" style="141" customWidth="1"/>
    <col min="16144" max="16144" width="7.140625" style="141" customWidth="1"/>
    <col min="16145" max="16145" width="9.140625" style="141" customWidth="1"/>
    <col min="16146" max="16146" width="14" style="141" bestFit="1" customWidth="1"/>
    <col min="16147" max="16147" width="8.42578125" style="141" bestFit="1" customWidth="1"/>
    <col min="16148" max="16148" width="12.140625" style="141" bestFit="1" customWidth="1"/>
    <col min="16149" max="16149" width="7.85546875" style="141" bestFit="1" customWidth="1"/>
    <col min="16150" max="16154" width="9.140625" style="141" customWidth="1"/>
    <col min="16155" max="16163" width="9.7109375" style="141" customWidth="1"/>
    <col min="16164" max="16384" width="9.140625" style="141"/>
  </cols>
  <sheetData>
    <row r="1" spans="1:21">
      <c r="A1" s="916"/>
      <c r="B1" s="916"/>
      <c r="C1" s="916"/>
      <c r="D1" s="916"/>
      <c r="E1" s="916"/>
      <c r="F1" s="916"/>
      <c r="G1" s="916"/>
      <c r="H1" s="916"/>
      <c r="I1" s="916"/>
      <c r="J1" s="916"/>
      <c r="K1" s="916"/>
      <c r="L1" s="916"/>
      <c r="M1" s="916"/>
      <c r="N1" s="916"/>
      <c r="O1" s="916"/>
      <c r="P1" s="916"/>
      <c r="Q1" s="751"/>
      <c r="R1" s="751"/>
      <c r="S1" s="751"/>
      <c r="T1" s="751"/>
      <c r="U1" s="751"/>
    </row>
    <row r="2" spans="1:21">
      <c r="A2" s="917" t="s">
        <v>84</v>
      </c>
      <c r="B2" s="917"/>
      <c r="C2" s="917"/>
      <c r="D2" s="917"/>
      <c r="E2" s="917"/>
      <c r="F2" s="917"/>
      <c r="G2" s="917"/>
      <c r="H2" s="917"/>
      <c r="I2" s="917"/>
      <c r="J2" s="917"/>
      <c r="K2" s="917"/>
      <c r="L2" s="917"/>
      <c r="M2" s="917"/>
      <c r="N2" s="917"/>
      <c r="O2" s="917"/>
      <c r="P2" s="917"/>
      <c r="Q2" s="751"/>
      <c r="R2" s="752"/>
      <c r="S2" s="752"/>
      <c r="T2" s="752"/>
      <c r="U2" s="752"/>
    </row>
    <row r="3" spans="1:21" ht="18" customHeight="1">
      <c r="A3" s="917" t="s">
        <v>652</v>
      </c>
      <c r="B3" s="917"/>
      <c r="C3" s="917"/>
      <c r="D3" s="917"/>
      <c r="E3" s="917"/>
      <c r="F3" s="917"/>
      <c r="G3" s="917"/>
      <c r="H3" s="917"/>
      <c r="I3" s="917"/>
      <c r="J3" s="917"/>
      <c r="K3" s="917"/>
      <c r="L3" s="917"/>
      <c r="M3" s="917"/>
      <c r="N3" s="917"/>
      <c r="O3" s="917"/>
      <c r="P3" s="917"/>
      <c r="Q3" s="751"/>
      <c r="R3" s="751"/>
      <c r="S3" s="751"/>
      <c r="T3" s="751"/>
      <c r="U3" s="751"/>
    </row>
    <row r="4" spans="1:21" ht="18" customHeight="1">
      <c r="A4" s="918" t="s">
        <v>599</v>
      </c>
      <c r="B4" s="918"/>
      <c r="C4" s="918"/>
      <c r="D4" s="918"/>
      <c r="E4" s="918"/>
      <c r="F4" s="918"/>
      <c r="G4" s="918"/>
      <c r="H4" s="918"/>
      <c r="I4" s="918"/>
      <c r="J4" s="918"/>
      <c r="K4" s="918"/>
      <c r="L4" s="918"/>
      <c r="M4" s="918"/>
      <c r="N4" s="918"/>
      <c r="O4" s="918"/>
      <c r="P4" s="918"/>
      <c r="Q4" s="751"/>
      <c r="R4" s="751"/>
      <c r="S4" s="751"/>
      <c r="T4" s="753"/>
      <c r="U4" s="751"/>
    </row>
    <row r="5" spans="1:21">
      <c r="A5" s="917"/>
      <c r="B5" s="917"/>
      <c r="C5" s="917"/>
      <c r="D5" s="917"/>
      <c r="E5" s="917"/>
      <c r="F5" s="917"/>
      <c r="G5" s="917"/>
      <c r="H5" s="917"/>
      <c r="I5" s="917"/>
      <c r="J5" s="917"/>
      <c r="K5" s="917"/>
      <c r="L5" s="917"/>
      <c r="M5" s="917"/>
      <c r="N5" s="917"/>
      <c r="O5" s="917"/>
      <c r="P5" s="917"/>
      <c r="Q5" s="751"/>
      <c r="R5" s="751"/>
      <c r="S5" s="751"/>
      <c r="T5" s="751"/>
      <c r="U5" s="751"/>
    </row>
    <row r="6" spans="1:21">
      <c r="B6" s="754"/>
      <c r="C6" s="754"/>
      <c r="D6" s="754"/>
      <c r="E6" s="754"/>
      <c r="F6" s="754"/>
      <c r="G6" s="754"/>
      <c r="H6" s="754"/>
      <c r="I6" s="754"/>
      <c r="J6" s="754"/>
      <c r="K6" s="754"/>
      <c r="L6" s="754"/>
      <c r="M6" s="754"/>
      <c r="N6" s="754"/>
      <c r="O6" s="754"/>
      <c r="P6" s="915" t="s">
        <v>100</v>
      </c>
      <c r="Q6" s="751"/>
      <c r="R6" s="751"/>
      <c r="S6" s="751"/>
      <c r="T6" s="751"/>
      <c r="U6" s="751"/>
    </row>
    <row r="7" spans="1:21" ht="10.5" customHeight="1">
      <c r="B7" s="755" t="s">
        <v>86</v>
      </c>
      <c r="C7" s="755" t="s">
        <v>87</v>
      </c>
      <c r="D7" s="755" t="s">
        <v>88</v>
      </c>
      <c r="E7" s="755" t="s">
        <v>89</v>
      </c>
      <c r="F7" s="755" t="s">
        <v>90</v>
      </c>
      <c r="G7" s="755" t="s">
        <v>92</v>
      </c>
      <c r="H7" s="755" t="s">
        <v>93</v>
      </c>
      <c r="I7" s="755" t="s">
        <v>91</v>
      </c>
      <c r="J7" s="755" t="s">
        <v>94</v>
      </c>
      <c r="K7" s="755" t="s">
        <v>95</v>
      </c>
      <c r="L7" s="755" t="s">
        <v>96</v>
      </c>
      <c r="M7" s="755" t="s">
        <v>97</v>
      </c>
      <c r="N7" s="755" t="s">
        <v>98</v>
      </c>
      <c r="O7" s="755" t="s">
        <v>99</v>
      </c>
      <c r="P7" s="915"/>
      <c r="Q7" s="751"/>
      <c r="R7" s="751"/>
      <c r="S7" s="751"/>
      <c r="T7" s="751"/>
      <c r="U7" s="751"/>
    </row>
    <row r="8" spans="1:21" ht="9" customHeight="1">
      <c r="A8" s="178"/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751"/>
      <c r="R8" s="751"/>
      <c r="S8" s="751"/>
      <c r="T8" s="751"/>
      <c r="U8" s="751"/>
    </row>
    <row r="9" spans="1:21" ht="11.25" customHeight="1">
      <c r="A9" s="756" t="s">
        <v>653</v>
      </c>
      <c r="B9" s="757">
        <f>SUM(B10:B19)</f>
        <v>64</v>
      </c>
      <c r="C9" s="757">
        <f t="shared" ref="C9:O9" si="0">SUM(C10:C19)</f>
        <v>87</v>
      </c>
      <c r="D9" s="757">
        <f t="shared" si="0"/>
        <v>77</v>
      </c>
      <c r="E9" s="757">
        <f t="shared" si="0"/>
        <v>56</v>
      </c>
      <c r="F9" s="757">
        <f t="shared" si="0"/>
        <v>52</v>
      </c>
      <c r="G9" s="757">
        <f t="shared" si="0"/>
        <v>39</v>
      </c>
      <c r="H9" s="757">
        <f t="shared" si="0"/>
        <v>87</v>
      </c>
      <c r="I9" s="757">
        <f t="shared" si="0"/>
        <v>29</v>
      </c>
      <c r="J9" s="757">
        <f t="shared" si="0"/>
        <v>1</v>
      </c>
      <c r="K9" s="757">
        <f>SUM(K10:K19)</f>
        <v>1</v>
      </c>
      <c r="L9" s="757">
        <f>SUM(L10:L19)</f>
        <v>100</v>
      </c>
      <c r="M9" s="757">
        <f>SUM(M10:M19)</f>
        <v>29</v>
      </c>
      <c r="N9" s="757">
        <f>SUM(N10:N19)</f>
        <v>114</v>
      </c>
      <c r="O9" s="757">
        <f t="shared" si="0"/>
        <v>63</v>
      </c>
      <c r="P9" s="757">
        <f>SUM(B9:O9)</f>
        <v>799</v>
      </c>
      <c r="Q9" s="751"/>
      <c r="R9" s="751"/>
      <c r="S9" s="751"/>
      <c r="T9" s="751"/>
      <c r="U9" s="751"/>
    </row>
    <row r="10" spans="1:21" ht="9" customHeight="1">
      <c r="A10" s="758" t="s">
        <v>654</v>
      </c>
      <c r="B10" s="759">
        <v>4</v>
      </c>
      <c r="C10" s="759">
        <v>6</v>
      </c>
      <c r="D10" s="759">
        <v>3</v>
      </c>
      <c r="E10" s="759">
        <v>3</v>
      </c>
      <c r="F10" s="759">
        <v>2</v>
      </c>
      <c r="G10" s="759">
        <v>1</v>
      </c>
      <c r="H10" s="759">
        <v>5</v>
      </c>
      <c r="I10" s="759">
        <v>1</v>
      </c>
      <c r="J10" s="759"/>
      <c r="K10" s="759"/>
      <c r="L10" s="759">
        <v>5</v>
      </c>
      <c r="M10" s="759">
        <v>2</v>
      </c>
      <c r="N10" s="759">
        <v>4</v>
      </c>
      <c r="O10" s="759">
        <v>4</v>
      </c>
      <c r="P10" s="759">
        <f>SUM(B10:O10)</f>
        <v>40</v>
      </c>
      <c r="Q10" s="751"/>
      <c r="R10" s="751"/>
      <c r="S10" s="751"/>
      <c r="T10" s="751"/>
      <c r="U10" s="751"/>
    </row>
    <row r="11" spans="1:21" ht="9" customHeight="1">
      <c r="A11" s="758" t="s">
        <v>655</v>
      </c>
      <c r="B11" s="759">
        <v>15</v>
      </c>
      <c r="C11" s="759">
        <v>17</v>
      </c>
      <c r="D11" s="759">
        <v>14</v>
      </c>
      <c r="E11" s="759">
        <v>19</v>
      </c>
      <c r="F11" s="759">
        <v>13</v>
      </c>
      <c r="G11" s="759">
        <v>6</v>
      </c>
      <c r="H11" s="759">
        <v>20</v>
      </c>
      <c r="I11" s="759">
        <v>3</v>
      </c>
      <c r="J11" s="759"/>
      <c r="K11" s="759"/>
      <c r="L11" s="759">
        <v>23</v>
      </c>
      <c r="M11" s="759">
        <v>8</v>
      </c>
      <c r="N11" s="759">
        <v>13</v>
      </c>
      <c r="O11" s="759">
        <v>12</v>
      </c>
      <c r="P11" s="759">
        <f t="shared" ref="P11:P19" si="1">SUM(B11:O11)</f>
        <v>163</v>
      </c>
    </row>
    <row r="12" spans="1:21" ht="9" customHeight="1">
      <c r="A12" s="758" t="s">
        <v>656</v>
      </c>
      <c r="B12" s="759">
        <v>11</v>
      </c>
      <c r="C12" s="759">
        <v>15</v>
      </c>
      <c r="D12" s="759">
        <v>16</v>
      </c>
      <c r="E12" s="759">
        <v>8</v>
      </c>
      <c r="F12" s="759">
        <v>7</v>
      </c>
      <c r="G12" s="759">
        <v>7</v>
      </c>
      <c r="H12" s="759">
        <v>14</v>
      </c>
      <c r="I12" s="759">
        <v>3</v>
      </c>
      <c r="J12" s="759"/>
      <c r="K12" s="759"/>
      <c r="L12" s="759">
        <v>13</v>
      </c>
      <c r="M12" s="759">
        <v>3</v>
      </c>
      <c r="N12" s="759">
        <v>16</v>
      </c>
      <c r="O12" s="759">
        <v>11</v>
      </c>
      <c r="P12" s="759">
        <f t="shared" si="1"/>
        <v>124</v>
      </c>
    </row>
    <row r="13" spans="1:21" ht="9" customHeight="1">
      <c r="A13" s="758" t="s">
        <v>657</v>
      </c>
      <c r="B13" s="759">
        <v>3</v>
      </c>
      <c r="C13" s="759">
        <v>5</v>
      </c>
      <c r="D13" s="759">
        <v>2</v>
      </c>
      <c r="E13" s="759">
        <v>1</v>
      </c>
      <c r="F13" s="759">
        <v>1</v>
      </c>
      <c r="G13" s="759">
        <v>1</v>
      </c>
      <c r="H13" s="759">
        <v>5</v>
      </c>
      <c r="I13" s="759">
        <v>1</v>
      </c>
      <c r="J13" s="759"/>
      <c r="K13" s="759"/>
      <c r="L13" s="759">
        <v>4</v>
      </c>
      <c r="M13" s="759">
        <v>3</v>
      </c>
      <c r="N13" s="759">
        <v>2</v>
      </c>
      <c r="O13" s="759">
        <v>2</v>
      </c>
      <c r="P13" s="759">
        <f t="shared" si="1"/>
        <v>30</v>
      </c>
    </row>
    <row r="14" spans="1:21" ht="9" customHeight="1">
      <c r="A14" s="758" t="s">
        <v>658</v>
      </c>
      <c r="B14" s="759">
        <v>3</v>
      </c>
      <c r="C14" s="759">
        <v>3</v>
      </c>
      <c r="D14" s="759">
        <v>2</v>
      </c>
      <c r="E14" s="759">
        <v>2</v>
      </c>
      <c r="F14" s="759">
        <v>1</v>
      </c>
      <c r="G14" s="759">
        <v>1</v>
      </c>
      <c r="H14" s="759">
        <v>3</v>
      </c>
      <c r="I14" s="759"/>
      <c r="J14" s="759"/>
      <c r="K14" s="759"/>
      <c r="L14" s="759">
        <v>5</v>
      </c>
      <c r="M14" s="759"/>
      <c r="N14" s="759">
        <v>2</v>
      </c>
      <c r="O14" s="759">
        <v>3</v>
      </c>
      <c r="P14" s="759">
        <f t="shared" si="1"/>
        <v>25</v>
      </c>
    </row>
    <row r="15" spans="1:21" ht="9" customHeight="1">
      <c r="A15" s="758" t="s">
        <v>659</v>
      </c>
      <c r="B15" s="759">
        <v>3</v>
      </c>
      <c r="C15" s="759">
        <v>6</v>
      </c>
      <c r="D15" s="759">
        <v>4</v>
      </c>
      <c r="E15" s="759">
        <v>2</v>
      </c>
      <c r="F15" s="759">
        <v>2</v>
      </c>
      <c r="G15" s="759">
        <v>1</v>
      </c>
      <c r="H15" s="759">
        <v>5</v>
      </c>
      <c r="I15" s="759">
        <v>2</v>
      </c>
      <c r="J15" s="759"/>
      <c r="K15" s="759"/>
      <c r="L15" s="759">
        <v>7</v>
      </c>
      <c r="M15" s="759">
        <v>2</v>
      </c>
      <c r="N15" s="759">
        <v>4</v>
      </c>
      <c r="O15" s="759">
        <v>5</v>
      </c>
      <c r="P15" s="759">
        <f t="shared" si="1"/>
        <v>43</v>
      </c>
    </row>
    <row r="16" spans="1:21" ht="9" customHeight="1">
      <c r="A16" s="758" t="s">
        <v>660</v>
      </c>
      <c r="B16" s="759">
        <v>15</v>
      </c>
      <c r="C16" s="759">
        <v>17</v>
      </c>
      <c r="D16" s="759">
        <v>23</v>
      </c>
      <c r="E16" s="759">
        <v>14</v>
      </c>
      <c r="F16" s="759">
        <v>19</v>
      </c>
      <c r="G16" s="759">
        <v>18</v>
      </c>
      <c r="H16" s="759">
        <v>13</v>
      </c>
      <c r="I16" s="759">
        <v>15</v>
      </c>
      <c r="J16" s="759">
        <v>1</v>
      </c>
      <c r="K16" s="759">
        <v>1</v>
      </c>
      <c r="L16" s="759">
        <v>19</v>
      </c>
      <c r="M16" s="759">
        <v>6</v>
      </c>
      <c r="N16" s="759">
        <v>61</v>
      </c>
      <c r="O16" s="759">
        <v>12</v>
      </c>
      <c r="P16" s="759">
        <f t="shared" si="1"/>
        <v>234</v>
      </c>
    </row>
    <row r="17" spans="1:16" ht="9" customHeight="1">
      <c r="A17" s="758" t="s">
        <v>661</v>
      </c>
      <c r="B17" s="759">
        <v>2</v>
      </c>
      <c r="C17" s="759">
        <v>3</v>
      </c>
      <c r="D17" s="759">
        <v>1</v>
      </c>
      <c r="E17" s="759">
        <v>1</v>
      </c>
      <c r="F17" s="759">
        <v>1</v>
      </c>
      <c r="G17" s="759"/>
      <c r="H17" s="759">
        <v>2</v>
      </c>
      <c r="I17" s="759">
        <v>2</v>
      </c>
      <c r="J17" s="759"/>
      <c r="K17" s="759"/>
      <c r="L17" s="759">
        <v>1</v>
      </c>
      <c r="M17" s="759"/>
      <c r="N17" s="759"/>
      <c r="O17" s="759">
        <v>3</v>
      </c>
      <c r="P17" s="759">
        <f t="shared" si="1"/>
        <v>16</v>
      </c>
    </row>
    <row r="18" spans="1:16" ht="9" customHeight="1">
      <c r="A18" s="758" t="s">
        <v>662</v>
      </c>
      <c r="B18" s="759">
        <v>1</v>
      </c>
      <c r="C18" s="759">
        <v>2</v>
      </c>
      <c r="D18" s="759">
        <v>1</v>
      </c>
      <c r="E18" s="759">
        <v>1</v>
      </c>
      <c r="F18" s="759"/>
      <c r="G18" s="759"/>
      <c r="H18" s="759">
        <v>1</v>
      </c>
      <c r="I18" s="759">
        <v>1</v>
      </c>
      <c r="J18" s="759"/>
      <c r="K18" s="759"/>
      <c r="L18" s="759">
        <v>1</v>
      </c>
      <c r="M18" s="759"/>
      <c r="N18" s="759"/>
      <c r="O18" s="759">
        <v>2</v>
      </c>
      <c r="P18" s="759">
        <f t="shared" si="1"/>
        <v>10</v>
      </c>
    </row>
    <row r="19" spans="1:16" ht="9" customHeight="1">
      <c r="A19" s="758" t="s">
        <v>663</v>
      </c>
      <c r="B19" s="759">
        <v>7</v>
      </c>
      <c r="C19" s="759">
        <v>13</v>
      </c>
      <c r="D19" s="759">
        <v>11</v>
      </c>
      <c r="E19" s="759">
        <v>5</v>
      </c>
      <c r="F19" s="759">
        <v>6</v>
      </c>
      <c r="G19" s="759">
        <v>4</v>
      </c>
      <c r="H19" s="759">
        <v>19</v>
      </c>
      <c r="I19" s="759">
        <v>1</v>
      </c>
      <c r="J19" s="759"/>
      <c r="K19" s="759"/>
      <c r="L19" s="759">
        <v>22</v>
      </c>
      <c r="M19" s="759">
        <v>5</v>
      </c>
      <c r="N19" s="759">
        <v>12</v>
      </c>
      <c r="O19" s="759">
        <v>9</v>
      </c>
      <c r="P19" s="759">
        <f t="shared" si="1"/>
        <v>114</v>
      </c>
    </row>
    <row r="20" spans="1:16" ht="11.25" customHeight="1">
      <c r="A20" s="760" t="s">
        <v>664</v>
      </c>
      <c r="B20" s="761">
        <f t="shared" ref="B20:P20" si="2">SUM(B21:B163)</f>
        <v>6</v>
      </c>
      <c r="C20" s="761">
        <f t="shared" si="2"/>
        <v>93</v>
      </c>
      <c r="D20" s="761">
        <f t="shared" si="2"/>
        <v>30</v>
      </c>
      <c r="E20" s="761">
        <f t="shared" si="2"/>
        <v>18</v>
      </c>
      <c r="F20" s="761">
        <f t="shared" si="2"/>
        <v>3</v>
      </c>
      <c r="G20" s="761">
        <f t="shared" si="2"/>
        <v>7</v>
      </c>
      <c r="H20" s="761">
        <f t="shared" si="2"/>
        <v>25</v>
      </c>
      <c r="I20" s="761">
        <f t="shared" si="2"/>
        <v>8</v>
      </c>
      <c r="J20" s="761">
        <f t="shared" si="2"/>
        <v>0</v>
      </c>
      <c r="K20" s="761">
        <f t="shared" si="2"/>
        <v>0</v>
      </c>
      <c r="L20" s="761">
        <f t="shared" si="2"/>
        <v>51</v>
      </c>
      <c r="M20" s="761">
        <f t="shared" si="2"/>
        <v>7</v>
      </c>
      <c r="N20" s="761">
        <f t="shared" si="2"/>
        <v>51</v>
      </c>
      <c r="O20" s="761">
        <f t="shared" si="2"/>
        <v>72</v>
      </c>
      <c r="P20" s="761">
        <f t="shared" si="2"/>
        <v>371</v>
      </c>
    </row>
    <row r="21" spans="1:16" ht="9" customHeight="1">
      <c r="A21" s="762" t="s">
        <v>665</v>
      </c>
      <c r="B21" s="763"/>
      <c r="C21" s="763"/>
      <c r="D21" s="763"/>
      <c r="E21" s="763"/>
      <c r="F21" s="763"/>
      <c r="G21" s="763"/>
      <c r="H21" s="763"/>
      <c r="I21" s="763"/>
      <c r="J21" s="763"/>
      <c r="K21" s="763"/>
      <c r="L21" s="763"/>
      <c r="M21" s="763"/>
      <c r="N21" s="763"/>
      <c r="O21" s="763"/>
      <c r="P21" s="763"/>
    </row>
    <row r="22" spans="1:16" ht="9" customHeight="1">
      <c r="A22" s="758" t="s">
        <v>666</v>
      </c>
      <c r="B22" s="759"/>
      <c r="C22" s="759">
        <v>1</v>
      </c>
      <c r="D22" s="759"/>
      <c r="E22" s="759"/>
      <c r="F22" s="759"/>
      <c r="G22" s="759"/>
      <c r="H22" s="759"/>
      <c r="I22" s="759"/>
      <c r="J22" s="759"/>
      <c r="K22" s="759"/>
      <c r="L22" s="759"/>
      <c r="M22" s="759"/>
      <c r="N22" s="759"/>
      <c r="O22" s="759"/>
      <c r="P22" s="759">
        <f t="shared" ref="P22:P31" si="3">SUM(B22:O22)</f>
        <v>1</v>
      </c>
    </row>
    <row r="23" spans="1:16" ht="9" customHeight="1">
      <c r="A23" s="758" t="s">
        <v>667</v>
      </c>
      <c r="B23" s="759"/>
      <c r="C23" s="759">
        <v>1</v>
      </c>
      <c r="D23" s="759"/>
      <c r="E23" s="759"/>
      <c r="F23" s="759"/>
      <c r="G23" s="759"/>
      <c r="H23" s="759"/>
      <c r="I23" s="759"/>
      <c r="J23" s="759"/>
      <c r="K23" s="759"/>
      <c r="L23" s="759">
        <v>1</v>
      </c>
      <c r="M23" s="759"/>
      <c r="N23" s="759"/>
      <c r="O23" s="759">
        <v>1</v>
      </c>
      <c r="P23" s="759">
        <f t="shared" si="3"/>
        <v>3</v>
      </c>
    </row>
    <row r="24" spans="1:16" ht="9" customHeight="1">
      <c r="A24" s="758" t="s">
        <v>668</v>
      </c>
      <c r="B24" s="759"/>
      <c r="C24" s="759">
        <v>1</v>
      </c>
      <c r="D24" s="759"/>
      <c r="E24" s="759"/>
      <c r="F24" s="759"/>
      <c r="G24" s="759"/>
      <c r="H24" s="759"/>
      <c r="I24" s="759"/>
      <c r="J24" s="759"/>
      <c r="K24" s="759"/>
      <c r="L24" s="759">
        <v>1</v>
      </c>
      <c r="M24" s="759"/>
      <c r="N24" s="759"/>
      <c r="O24" s="759">
        <v>1</v>
      </c>
      <c r="P24" s="759">
        <f t="shared" si="3"/>
        <v>3</v>
      </c>
    </row>
    <row r="25" spans="1:16" ht="9" customHeight="1">
      <c r="A25" s="758" t="s">
        <v>669</v>
      </c>
      <c r="B25" s="759"/>
      <c r="C25" s="759">
        <v>1</v>
      </c>
      <c r="D25" s="759"/>
      <c r="E25" s="759"/>
      <c r="F25" s="759"/>
      <c r="G25" s="759"/>
      <c r="H25" s="759"/>
      <c r="I25" s="759"/>
      <c r="J25" s="759"/>
      <c r="K25" s="759"/>
      <c r="L25" s="759">
        <v>1</v>
      </c>
      <c r="M25" s="759"/>
      <c r="N25" s="759"/>
      <c r="O25" s="759">
        <v>1</v>
      </c>
      <c r="P25" s="759">
        <f t="shared" si="3"/>
        <v>3</v>
      </c>
    </row>
    <row r="26" spans="1:16" ht="9" customHeight="1">
      <c r="A26" s="758" t="s">
        <v>670</v>
      </c>
      <c r="B26" s="759"/>
      <c r="C26" s="759">
        <v>1</v>
      </c>
      <c r="D26" s="759"/>
      <c r="E26" s="759"/>
      <c r="F26" s="759"/>
      <c r="G26" s="759"/>
      <c r="H26" s="759"/>
      <c r="I26" s="759"/>
      <c r="J26" s="759"/>
      <c r="K26" s="759"/>
      <c r="L26" s="759">
        <v>1</v>
      </c>
      <c r="M26" s="759"/>
      <c r="N26" s="759"/>
      <c r="O26" s="759">
        <v>1</v>
      </c>
      <c r="P26" s="759">
        <f t="shared" si="3"/>
        <v>3</v>
      </c>
    </row>
    <row r="27" spans="1:16" ht="9" customHeight="1">
      <c r="A27" s="758" t="s">
        <v>671</v>
      </c>
      <c r="B27" s="759"/>
      <c r="C27" s="759"/>
      <c r="D27" s="759">
        <v>1</v>
      </c>
      <c r="E27" s="759"/>
      <c r="F27" s="759"/>
      <c r="G27" s="759"/>
      <c r="H27" s="759"/>
      <c r="I27" s="759"/>
      <c r="J27" s="759"/>
      <c r="K27" s="759"/>
      <c r="L27" s="759"/>
      <c r="M27" s="759"/>
      <c r="N27" s="759"/>
      <c r="O27" s="759"/>
      <c r="P27" s="759">
        <f t="shared" si="3"/>
        <v>1</v>
      </c>
    </row>
    <row r="28" spans="1:16" ht="9" customHeight="1">
      <c r="A28" s="758" t="s">
        <v>672</v>
      </c>
      <c r="B28" s="759"/>
      <c r="C28" s="759">
        <v>1</v>
      </c>
      <c r="D28" s="759"/>
      <c r="E28" s="759"/>
      <c r="F28" s="759"/>
      <c r="G28" s="759"/>
      <c r="H28" s="759"/>
      <c r="I28" s="759"/>
      <c r="J28" s="759"/>
      <c r="K28" s="759"/>
      <c r="L28" s="759"/>
      <c r="M28" s="759"/>
      <c r="N28" s="759"/>
      <c r="O28" s="759"/>
      <c r="P28" s="759">
        <f t="shared" si="3"/>
        <v>1</v>
      </c>
    </row>
    <row r="29" spans="1:16" ht="9" customHeight="1">
      <c r="A29" s="758" t="s">
        <v>673</v>
      </c>
      <c r="B29" s="759"/>
      <c r="C29" s="759">
        <v>1</v>
      </c>
      <c r="D29" s="759"/>
      <c r="E29" s="759"/>
      <c r="F29" s="759"/>
      <c r="G29" s="759"/>
      <c r="H29" s="759"/>
      <c r="I29" s="759"/>
      <c r="J29" s="759"/>
      <c r="K29" s="759"/>
      <c r="L29" s="759"/>
      <c r="M29" s="759"/>
      <c r="N29" s="759"/>
      <c r="O29" s="759"/>
      <c r="P29" s="759">
        <f t="shared" si="3"/>
        <v>1</v>
      </c>
    </row>
    <row r="30" spans="1:16" ht="9" customHeight="1">
      <c r="A30" s="758" t="s">
        <v>674</v>
      </c>
      <c r="B30" s="759"/>
      <c r="C30" s="759">
        <v>1</v>
      </c>
      <c r="D30" s="759"/>
      <c r="E30" s="759"/>
      <c r="F30" s="759"/>
      <c r="G30" s="759"/>
      <c r="H30" s="759"/>
      <c r="I30" s="759"/>
      <c r="J30" s="759"/>
      <c r="K30" s="759"/>
      <c r="L30" s="759"/>
      <c r="M30" s="759"/>
      <c r="N30" s="759"/>
      <c r="O30" s="759"/>
      <c r="P30" s="759">
        <f t="shared" si="3"/>
        <v>1</v>
      </c>
    </row>
    <row r="31" spans="1:16" ht="9" customHeight="1">
      <c r="A31" s="758" t="s">
        <v>675</v>
      </c>
      <c r="B31" s="759"/>
      <c r="C31" s="759"/>
      <c r="D31" s="759"/>
      <c r="E31" s="759"/>
      <c r="F31" s="759"/>
      <c r="G31" s="759"/>
      <c r="H31" s="759">
        <v>1</v>
      </c>
      <c r="I31" s="759"/>
      <c r="J31" s="759"/>
      <c r="K31" s="759"/>
      <c r="L31" s="759"/>
      <c r="M31" s="759"/>
      <c r="N31" s="759"/>
      <c r="O31" s="759"/>
      <c r="P31" s="759">
        <f t="shared" si="3"/>
        <v>1</v>
      </c>
    </row>
    <row r="32" spans="1:16" ht="9" customHeight="1">
      <c r="A32" s="762" t="s">
        <v>655</v>
      </c>
      <c r="B32" s="763"/>
      <c r="C32" s="763"/>
      <c r="D32" s="763"/>
      <c r="E32" s="763"/>
      <c r="F32" s="763"/>
      <c r="G32" s="763"/>
      <c r="H32" s="763"/>
      <c r="I32" s="763"/>
      <c r="J32" s="763"/>
      <c r="K32" s="763"/>
      <c r="L32" s="763"/>
      <c r="M32" s="763"/>
      <c r="N32" s="763"/>
      <c r="O32" s="763"/>
      <c r="P32" s="763"/>
    </row>
    <row r="33" spans="1:16" ht="9" customHeight="1">
      <c r="A33" s="758" t="s">
        <v>676</v>
      </c>
      <c r="B33" s="759"/>
      <c r="C33" s="759">
        <v>1</v>
      </c>
      <c r="D33" s="759"/>
      <c r="E33" s="759"/>
      <c r="F33" s="759"/>
      <c r="G33" s="759"/>
      <c r="H33" s="759"/>
      <c r="I33" s="759"/>
      <c r="J33" s="759"/>
      <c r="K33" s="759"/>
      <c r="L33" s="759">
        <v>1</v>
      </c>
      <c r="M33" s="759"/>
      <c r="N33" s="759"/>
      <c r="O33" s="759">
        <v>1</v>
      </c>
      <c r="P33" s="759">
        <f t="shared" ref="P33:P51" si="4">SUM(B33:O33)</f>
        <v>3</v>
      </c>
    </row>
    <row r="34" spans="1:16" ht="9" customHeight="1">
      <c r="A34" s="758" t="s">
        <v>677</v>
      </c>
      <c r="B34" s="759"/>
      <c r="C34" s="759"/>
      <c r="D34" s="759">
        <v>1</v>
      </c>
      <c r="E34" s="759">
        <v>1</v>
      </c>
      <c r="F34" s="759"/>
      <c r="G34" s="759"/>
      <c r="H34" s="759"/>
      <c r="I34" s="759"/>
      <c r="J34" s="759"/>
      <c r="K34" s="759"/>
      <c r="L34" s="759">
        <v>1</v>
      </c>
      <c r="M34" s="759"/>
      <c r="N34" s="759"/>
      <c r="O34" s="759"/>
      <c r="P34" s="759">
        <f t="shared" si="4"/>
        <v>3</v>
      </c>
    </row>
    <row r="35" spans="1:16" ht="9" customHeight="1">
      <c r="A35" s="758" t="s">
        <v>678</v>
      </c>
      <c r="B35" s="759"/>
      <c r="C35" s="759">
        <v>1</v>
      </c>
      <c r="D35" s="759"/>
      <c r="E35" s="759"/>
      <c r="F35" s="759"/>
      <c r="G35" s="759"/>
      <c r="H35" s="759"/>
      <c r="I35" s="759"/>
      <c r="J35" s="759"/>
      <c r="K35" s="759"/>
      <c r="L35" s="759"/>
      <c r="M35" s="759"/>
      <c r="N35" s="759"/>
      <c r="O35" s="759">
        <v>1</v>
      </c>
      <c r="P35" s="759">
        <f t="shared" si="4"/>
        <v>2</v>
      </c>
    </row>
    <row r="36" spans="1:16" ht="9" customHeight="1">
      <c r="A36" s="758" t="s">
        <v>679</v>
      </c>
      <c r="B36" s="759"/>
      <c r="C36" s="759">
        <v>1</v>
      </c>
      <c r="D36" s="759"/>
      <c r="E36" s="759"/>
      <c r="F36" s="759"/>
      <c r="G36" s="759"/>
      <c r="H36" s="759"/>
      <c r="I36" s="759"/>
      <c r="J36" s="759"/>
      <c r="K36" s="759"/>
      <c r="L36" s="759">
        <v>1</v>
      </c>
      <c r="M36" s="759"/>
      <c r="N36" s="759"/>
      <c r="O36" s="759">
        <v>1</v>
      </c>
      <c r="P36" s="759">
        <f t="shared" si="4"/>
        <v>3</v>
      </c>
    </row>
    <row r="37" spans="1:16" ht="9" customHeight="1">
      <c r="A37" s="758" t="s">
        <v>680</v>
      </c>
      <c r="B37" s="759"/>
      <c r="C37" s="759">
        <v>1</v>
      </c>
      <c r="D37" s="759"/>
      <c r="E37" s="759"/>
      <c r="F37" s="759"/>
      <c r="G37" s="759"/>
      <c r="H37" s="759"/>
      <c r="I37" s="759"/>
      <c r="J37" s="759"/>
      <c r="K37" s="759"/>
      <c r="L37" s="759">
        <v>1</v>
      </c>
      <c r="M37" s="759"/>
      <c r="N37" s="759"/>
      <c r="O37" s="759">
        <v>1</v>
      </c>
      <c r="P37" s="759">
        <f t="shared" si="4"/>
        <v>3</v>
      </c>
    </row>
    <row r="38" spans="1:16" ht="9" customHeight="1">
      <c r="A38" s="758" t="s">
        <v>681</v>
      </c>
      <c r="B38" s="759"/>
      <c r="C38" s="759">
        <v>1</v>
      </c>
      <c r="D38" s="759"/>
      <c r="E38" s="759"/>
      <c r="F38" s="759"/>
      <c r="G38" s="759"/>
      <c r="H38" s="759"/>
      <c r="I38" s="759"/>
      <c r="J38" s="759"/>
      <c r="K38" s="759"/>
      <c r="L38" s="759">
        <v>1</v>
      </c>
      <c r="M38" s="759"/>
      <c r="N38" s="759"/>
      <c r="O38" s="759">
        <v>1</v>
      </c>
      <c r="P38" s="759">
        <f t="shared" si="4"/>
        <v>3</v>
      </c>
    </row>
    <row r="39" spans="1:16" ht="9" customHeight="1">
      <c r="A39" s="758" t="s">
        <v>682</v>
      </c>
      <c r="B39" s="759"/>
      <c r="C39" s="759"/>
      <c r="D39" s="759"/>
      <c r="E39" s="759"/>
      <c r="F39" s="759"/>
      <c r="G39" s="759"/>
      <c r="H39" s="759"/>
      <c r="I39" s="759"/>
      <c r="J39" s="759"/>
      <c r="K39" s="759"/>
      <c r="L39" s="759">
        <v>1</v>
      </c>
      <c r="M39" s="759"/>
      <c r="N39" s="759"/>
      <c r="O39" s="759">
        <v>1</v>
      </c>
      <c r="P39" s="759">
        <f t="shared" si="4"/>
        <v>2</v>
      </c>
    </row>
    <row r="40" spans="1:16" ht="9" customHeight="1">
      <c r="A40" s="758" t="s">
        <v>683</v>
      </c>
      <c r="B40" s="759"/>
      <c r="C40" s="759">
        <v>1</v>
      </c>
      <c r="D40" s="759"/>
      <c r="E40" s="759"/>
      <c r="F40" s="759"/>
      <c r="G40" s="759"/>
      <c r="H40" s="759"/>
      <c r="I40" s="759"/>
      <c r="J40" s="759"/>
      <c r="K40" s="759"/>
      <c r="L40" s="759">
        <v>1</v>
      </c>
      <c r="M40" s="759"/>
      <c r="N40" s="759"/>
      <c r="O40" s="759">
        <v>1</v>
      </c>
      <c r="P40" s="759">
        <f t="shared" si="4"/>
        <v>3</v>
      </c>
    </row>
    <row r="41" spans="1:16" ht="9" customHeight="1">
      <c r="A41" s="758" t="s">
        <v>684</v>
      </c>
      <c r="B41" s="759"/>
      <c r="C41" s="759">
        <v>1</v>
      </c>
      <c r="D41" s="759"/>
      <c r="E41" s="759"/>
      <c r="F41" s="759"/>
      <c r="G41" s="759"/>
      <c r="H41" s="759"/>
      <c r="I41" s="759"/>
      <c r="J41" s="759"/>
      <c r="K41" s="759"/>
      <c r="L41" s="759">
        <v>1</v>
      </c>
      <c r="M41" s="759"/>
      <c r="N41" s="759"/>
      <c r="O41" s="759">
        <v>1</v>
      </c>
      <c r="P41" s="759">
        <f t="shared" si="4"/>
        <v>3</v>
      </c>
    </row>
    <row r="42" spans="1:16" ht="9" customHeight="1">
      <c r="A42" s="758" t="s">
        <v>685</v>
      </c>
      <c r="B42" s="759"/>
      <c r="C42" s="759">
        <v>1</v>
      </c>
      <c r="D42" s="759"/>
      <c r="E42" s="759"/>
      <c r="F42" s="759"/>
      <c r="G42" s="759"/>
      <c r="H42" s="759"/>
      <c r="I42" s="759"/>
      <c r="J42" s="759"/>
      <c r="K42" s="759"/>
      <c r="L42" s="759"/>
      <c r="M42" s="759"/>
      <c r="N42" s="759"/>
      <c r="O42" s="759">
        <v>1</v>
      </c>
      <c r="P42" s="759">
        <f t="shared" si="4"/>
        <v>2</v>
      </c>
    </row>
    <row r="43" spans="1:16" ht="9" customHeight="1">
      <c r="A43" s="758" t="s">
        <v>686</v>
      </c>
      <c r="B43" s="759"/>
      <c r="C43" s="759"/>
      <c r="D43" s="759">
        <v>1</v>
      </c>
      <c r="E43" s="759"/>
      <c r="F43" s="759"/>
      <c r="G43" s="759"/>
      <c r="H43" s="759"/>
      <c r="I43" s="759"/>
      <c r="J43" s="759"/>
      <c r="K43" s="759"/>
      <c r="L43" s="759"/>
      <c r="M43" s="759"/>
      <c r="N43" s="759"/>
      <c r="O43" s="759"/>
      <c r="P43" s="759">
        <f t="shared" si="4"/>
        <v>1</v>
      </c>
    </row>
    <row r="44" spans="1:16" ht="9" customHeight="1">
      <c r="A44" s="758" t="s">
        <v>687</v>
      </c>
      <c r="B44" s="759"/>
      <c r="C44" s="759"/>
      <c r="D44" s="759"/>
      <c r="E44" s="759"/>
      <c r="F44" s="759"/>
      <c r="G44" s="759"/>
      <c r="H44" s="759"/>
      <c r="I44" s="759"/>
      <c r="J44" s="759"/>
      <c r="K44" s="759"/>
      <c r="L44" s="759"/>
      <c r="M44" s="759"/>
      <c r="N44" s="759"/>
      <c r="O44" s="759">
        <v>1</v>
      </c>
      <c r="P44" s="759">
        <f t="shared" si="4"/>
        <v>1</v>
      </c>
    </row>
    <row r="45" spans="1:16" ht="9" customHeight="1">
      <c r="A45" s="758" t="s">
        <v>688</v>
      </c>
      <c r="B45" s="759"/>
      <c r="C45" s="759"/>
      <c r="D45" s="759"/>
      <c r="E45" s="759"/>
      <c r="F45" s="759"/>
      <c r="G45" s="759"/>
      <c r="H45" s="759"/>
      <c r="I45" s="759"/>
      <c r="J45" s="759"/>
      <c r="K45" s="759"/>
      <c r="L45" s="759"/>
      <c r="M45" s="759"/>
      <c r="N45" s="759"/>
      <c r="O45" s="759">
        <v>1</v>
      </c>
      <c r="P45" s="759">
        <f t="shared" si="4"/>
        <v>1</v>
      </c>
    </row>
    <row r="46" spans="1:16" ht="9" customHeight="1">
      <c r="A46" s="758" t="s">
        <v>689</v>
      </c>
      <c r="B46" s="759"/>
      <c r="C46" s="759">
        <v>1</v>
      </c>
      <c r="D46" s="759"/>
      <c r="E46" s="759"/>
      <c r="F46" s="759"/>
      <c r="G46" s="759"/>
      <c r="H46" s="759"/>
      <c r="I46" s="759"/>
      <c r="J46" s="759"/>
      <c r="K46" s="759"/>
      <c r="L46" s="759">
        <v>1</v>
      </c>
      <c r="M46" s="759"/>
      <c r="N46" s="759"/>
      <c r="O46" s="759">
        <v>1</v>
      </c>
      <c r="P46" s="759">
        <f t="shared" si="4"/>
        <v>3</v>
      </c>
    </row>
    <row r="47" spans="1:16" ht="9" customHeight="1">
      <c r="A47" s="758" t="s">
        <v>690</v>
      </c>
      <c r="B47" s="759"/>
      <c r="C47" s="759">
        <v>1</v>
      </c>
      <c r="D47" s="759"/>
      <c r="E47" s="759"/>
      <c r="F47" s="759"/>
      <c r="G47" s="759"/>
      <c r="H47" s="759"/>
      <c r="I47" s="759"/>
      <c r="J47" s="759"/>
      <c r="K47" s="759"/>
      <c r="L47" s="759">
        <v>1</v>
      </c>
      <c r="M47" s="759">
        <v>1</v>
      </c>
      <c r="N47" s="759"/>
      <c r="O47" s="759">
        <v>1</v>
      </c>
      <c r="P47" s="759">
        <f t="shared" si="4"/>
        <v>4</v>
      </c>
    </row>
    <row r="48" spans="1:16" ht="9" customHeight="1">
      <c r="A48" s="758" t="s">
        <v>691</v>
      </c>
      <c r="B48" s="759"/>
      <c r="C48" s="759"/>
      <c r="D48" s="759">
        <v>1</v>
      </c>
      <c r="E48" s="759"/>
      <c r="F48" s="759"/>
      <c r="G48" s="759"/>
      <c r="H48" s="759"/>
      <c r="I48" s="759"/>
      <c r="J48" s="759"/>
      <c r="K48" s="759"/>
      <c r="L48" s="759"/>
      <c r="M48" s="759"/>
      <c r="N48" s="759"/>
      <c r="O48" s="759"/>
      <c r="P48" s="759">
        <f t="shared" si="4"/>
        <v>1</v>
      </c>
    </row>
    <row r="49" spans="1:16" ht="9" customHeight="1">
      <c r="A49" s="758" t="s">
        <v>692</v>
      </c>
      <c r="B49" s="759"/>
      <c r="C49" s="759"/>
      <c r="D49" s="759"/>
      <c r="E49" s="759"/>
      <c r="F49" s="759"/>
      <c r="G49" s="759"/>
      <c r="H49" s="759"/>
      <c r="I49" s="759"/>
      <c r="J49" s="759"/>
      <c r="K49" s="759"/>
      <c r="L49" s="759"/>
      <c r="M49" s="759"/>
      <c r="N49" s="759"/>
      <c r="O49" s="759">
        <v>1</v>
      </c>
      <c r="P49" s="759">
        <f t="shared" si="4"/>
        <v>1</v>
      </c>
    </row>
    <row r="50" spans="1:16" ht="9" customHeight="1">
      <c r="A50" s="758" t="s">
        <v>693</v>
      </c>
      <c r="B50" s="759"/>
      <c r="C50" s="759"/>
      <c r="D50" s="759"/>
      <c r="E50" s="759">
        <v>1</v>
      </c>
      <c r="F50" s="759"/>
      <c r="G50" s="759"/>
      <c r="H50" s="759"/>
      <c r="I50" s="759"/>
      <c r="J50" s="759"/>
      <c r="K50" s="759"/>
      <c r="L50" s="759"/>
      <c r="M50" s="759"/>
      <c r="N50" s="759"/>
      <c r="O50" s="759"/>
      <c r="P50" s="759">
        <f t="shared" si="4"/>
        <v>1</v>
      </c>
    </row>
    <row r="51" spans="1:16" ht="9" customHeight="1">
      <c r="A51" s="758" t="s">
        <v>694</v>
      </c>
      <c r="B51" s="759"/>
      <c r="C51" s="759">
        <v>1</v>
      </c>
      <c r="D51" s="759"/>
      <c r="E51" s="759"/>
      <c r="F51" s="759"/>
      <c r="G51" s="759"/>
      <c r="H51" s="759">
        <v>2</v>
      </c>
      <c r="I51" s="759"/>
      <c r="J51" s="759"/>
      <c r="K51" s="759"/>
      <c r="L51" s="759">
        <v>1</v>
      </c>
      <c r="M51" s="759"/>
      <c r="N51" s="759">
        <v>1</v>
      </c>
      <c r="O51" s="759">
        <v>1</v>
      </c>
      <c r="P51" s="759">
        <f t="shared" si="4"/>
        <v>6</v>
      </c>
    </row>
    <row r="52" spans="1:16" ht="9" customHeight="1">
      <c r="A52" s="762" t="s">
        <v>656</v>
      </c>
      <c r="B52" s="763"/>
      <c r="C52" s="763"/>
      <c r="D52" s="763"/>
      <c r="E52" s="763"/>
      <c r="F52" s="763"/>
      <c r="G52" s="763"/>
      <c r="H52" s="763"/>
      <c r="I52" s="763"/>
      <c r="J52" s="763"/>
      <c r="K52" s="763"/>
      <c r="L52" s="763"/>
      <c r="M52" s="763"/>
      <c r="N52" s="763"/>
      <c r="O52" s="763"/>
      <c r="P52" s="763"/>
    </row>
    <row r="53" spans="1:16" ht="9" customHeight="1">
      <c r="A53" s="758" t="s">
        <v>695</v>
      </c>
      <c r="B53" s="759"/>
      <c r="C53" s="759">
        <v>1</v>
      </c>
      <c r="D53" s="759"/>
      <c r="E53" s="759"/>
      <c r="F53" s="759"/>
      <c r="G53" s="759"/>
      <c r="H53" s="759"/>
      <c r="I53" s="759"/>
      <c r="J53" s="759"/>
      <c r="K53" s="759"/>
      <c r="L53" s="759"/>
      <c r="M53" s="759"/>
      <c r="N53" s="759"/>
      <c r="O53" s="759">
        <v>1</v>
      </c>
      <c r="P53" s="759">
        <f t="shared" ref="P53:P71" si="5">SUM(B53:O53)</f>
        <v>2</v>
      </c>
    </row>
    <row r="54" spans="1:16" ht="9" customHeight="1">
      <c r="A54" s="758" t="s">
        <v>696</v>
      </c>
      <c r="B54" s="759"/>
      <c r="C54" s="759">
        <v>1</v>
      </c>
      <c r="D54" s="759"/>
      <c r="E54" s="759"/>
      <c r="F54" s="759"/>
      <c r="G54" s="759"/>
      <c r="H54" s="759"/>
      <c r="I54" s="759"/>
      <c r="J54" s="759"/>
      <c r="K54" s="759"/>
      <c r="L54" s="759"/>
      <c r="M54" s="759"/>
      <c r="N54" s="759"/>
      <c r="O54" s="759">
        <v>1</v>
      </c>
      <c r="P54" s="759">
        <f t="shared" si="5"/>
        <v>2</v>
      </c>
    </row>
    <row r="55" spans="1:16" ht="9" customHeight="1">
      <c r="A55" s="758" t="s">
        <v>697</v>
      </c>
      <c r="B55" s="759"/>
      <c r="C55" s="759">
        <v>1</v>
      </c>
      <c r="D55" s="759"/>
      <c r="E55" s="759"/>
      <c r="F55" s="759"/>
      <c r="G55" s="759"/>
      <c r="H55" s="759"/>
      <c r="I55" s="759"/>
      <c r="J55" s="759"/>
      <c r="K55" s="759"/>
      <c r="L55" s="759">
        <v>1</v>
      </c>
      <c r="M55" s="759"/>
      <c r="N55" s="759"/>
      <c r="O55" s="759"/>
      <c r="P55" s="759">
        <f t="shared" si="5"/>
        <v>2</v>
      </c>
    </row>
    <row r="56" spans="1:16" ht="9" customHeight="1">
      <c r="A56" s="758" t="s">
        <v>698</v>
      </c>
      <c r="B56" s="759"/>
      <c r="C56" s="759">
        <v>1</v>
      </c>
      <c r="D56" s="759"/>
      <c r="E56" s="759"/>
      <c r="F56" s="759"/>
      <c r="G56" s="759"/>
      <c r="H56" s="759">
        <v>1</v>
      </c>
      <c r="I56" s="759"/>
      <c r="J56" s="759"/>
      <c r="K56" s="759"/>
      <c r="L56" s="759"/>
      <c r="M56" s="759"/>
      <c r="N56" s="759">
        <v>1</v>
      </c>
      <c r="O56" s="759">
        <v>1</v>
      </c>
      <c r="P56" s="759">
        <f t="shared" si="5"/>
        <v>4</v>
      </c>
    </row>
    <row r="57" spans="1:16" ht="9" customHeight="1">
      <c r="A57" s="758" t="s">
        <v>699</v>
      </c>
      <c r="B57" s="759"/>
      <c r="C57" s="759">
        <v>1</v>
      </c>
      <c r="D57" s="759"/>
      <c r="E57" s="759">
        <v>1</v>
      </c>
      <c r="F57" s="759"/>
      <c r="G57" s="759"/>
      <c r="H57" s="759">
        <v>1</v>
      </c>
      <c r="I57" s="759"/>
      <c r="J57" s="759"/>
      <c r="K57" s="759"/>
      <c r="L57" s="759">
        <v>1</v>
      </c>
      <c r="M57" s="759"/>
      <c r="N57" s="759">
        <v>1</v>
      </c>
      <c r="O57" s="759">
        <v>1</v>
      </c>
      <c r="P57" s="759">
        <f t="shared" si="5"/>
        <v>6</v>
      </c>
    </row>
    <row r="58" spans="1:16" ht="9" customHeight="1">
      <c r="A58" s="758" t="s">
        <v>700</v>
      </c>
      <c r="B58" s="759"/>
      <c r="C58" s="759"/>
      <c r="D58" s="759"/>
      <c r="E58" s="759"/>
      <c r="F58" s="759"/>
      <c r="G58" s="759"/>
      <c r="H58" s="759"/>
      <c r="I58" s="759"/>
      <c r="J58" s="759"/>
      <c r="K58" s="759"/>
      <c r="L58" s="759"/>
      <c r="M58" s="759"/>
      <c r="N58" s="759"/>
      <c r="O58" s="759">
        <v>1</v>
      </c>
      <c r="P58" s="759">
        <f t="shared" si="5"/>
        <v>1</v>
      </c>
    </row>
    <row r="59" spans="1:16" ht="9" customHeight="1">
      <c r="A59" s="758" t="s">
        <v>701</v>
      </c>
      <c r="B59" s="759"/>
      <c r="C59" s="759">
        <v>1</v>
      </c>
      <c r="D59" s="759"/>
      <c r="E59" s="759"/>
      <c r="F59" s="759"/>
      <c r="G59" s="759"/>
      <c r="H59" s="759"/>
      <c r="I59" s="759"/>
      <c r="J59" s="759"/>
      <c r="K59" s="759"/>
      <c r="L59" s="759">
        <v>1</v>
      </c>
      <c r="M59" s="759"/>
      <c r="N59" s="759"/>
      <c r="O59" s="759">
        <v>1</v>
      </c>
      <c r="P59" s="759">
        <f t="shared" si="5"/>
        <v>3</v>
      </c>
    </row>
    <row r="60" spans="1:16" ht="9" customHeight="1">
      <c r="A60" s="758" t="s">
        <v>702</v>
      </c>
      <c r="B60" s="759"/>
      <c r="C60" s="759"/>
      <c r="D60" s="759"/>
      <c r="E60" s="759"/>
      <c r="F60" s="759"/>
      <c r="G60" s="759"/>
      <c r="H60" s="759"/>
      <c r="I60" s="759"/>
      <c r="J60" s="759"/>
      <c r="K60" s="759"/>
      <c r="L60" s="759"/>
      <c r="M60" s="759"/>
      <c r="N60" s="759"/>
      <c r="O60" s="759">
        <v>1</v>
      </c>
      <c r="P60" s="759">
        <f t="shared" si="5"/>
        <v>1</v>
      </c>
    </row>
    <row r="61" spans="1:16" ht="9" customHeight="1">
      <c r="A61" s="758" t="s">
        <v>703</v>
      </c>
      <c r="B61" s="759"/>
      <c r="C61" s="759">
        <v>1</v>
      </c>
      <c r="D61" s="759"/>
      <c r="E61" s="759"/>
      <c r="F61" s="759"/>
      <c r="G61" s="759"/>
      <c r="H61" s="759"/>
      <c r="I61" s="759"/>
      <c r="J61" s="759"/>
      <c r="K61" s="759"/>
      <c r="L61" s="759">
        <v>1</v>
      </c>
      <c r="M61" s="759"/>
      <c r="N61" s="759"/>
      <c r="O61" s="759">
        <v>1</v>
      </c>
      <c r="P61" s="759">
        <f t="shared" si="5"/>
        <v>3</v>
      </c>
    </row>
    <row r="62" spans="1:16" ht="9" customHeight="1">
      <c r="A62" s="758" t="s">
        <v>704</v>
      </c>
      <c r="B62" s="759"/>
      <c r="C62" s="759">
        <v>1</v>
      </c>
      <c r="D62" s="759"/>
      <c r="E62" s="759"/>
      <c r="F62" s="759"/>
      <c r="G62" s="759"/>
      <c r="H62" s="759"/>
      <c r="I62" s="759"/>
      <c r="J62" s="759"/>
      <c r="K62" s="759"/>
      <c r="L62" s="759"/>
      <c r="M62" s="759"/>
      <c r="N62" s="759"/>
      <c r="O62" s="759">
        <v>1</v>
      </c>
      <c r="P62" s="759">
        <f t="shared" si="5"/>
        <v>2</v>
      </c>
    </row>
    <row r="63" spans="1:16" ht="9" customHeight="1">
      <c r="A63" s="758" t="s">
        <v>705</v>
      </c>
      <c r="B63" s="759"/>
      <c r="C63" s="759">
        <v>1</v>
      </c>
      <c r="D63" s="759">
        <v>1</v>
      </c>
      <c r="E63" s="759"/>
      <c r="F63" s="759"/>
      <c r="G63" s="759"/>
      <c r="H63" s="759">
        <v>1</v>
      </c>
      <c r="I63" s="759"/>
      <c r="J63" s="759"/>
      <c r="K63" s="759"/>
      <c r="L63" s="759">
        <v>1</v>
      </c>
      <c r="M63" s="759"/>
      <c r="N63" s="759">
        <v>1</v>
      </c>
      <c r="O63" s="759">
        <v>1</v>
      </c>
      <c r="P63" s="759">
        <f t="shared" si="5"/>
        <v>6</v>
      </c>
    </row>
    <row r="64" spans="1:16" ht="9" customHeight="1">
      <c r="A64" s="758" t="s">
        <v>706</v>
      </c>
      <c r="B64" s="759">
        <v>1</v>
      </c>
      <c r="C64" s="759">
        <v>2</v>
      </c>
      <c r="D64" s="759">
        <v>1</v>
      </c>
      <c r="E64" s="759">
        <v>1</v>
      </c>
      <c r="F64" s="759">
        <v>1</v>
      </c>
      <c r="G64" s="759">
        <v>1</v>
      </c>
      <c r="H64" s="759">
        <v>2</v>
      </c>
      <c r="I64" s="759">
        <v>1</v>
      </c>
      <c r="J64" s="759"/>
      <c r="K64" s="759"/>
      <c r="L64" s="759">
        <v>2</v>
      </c>
      <c r="M64" s="759">
        <v>1</v>
      </c>
      <c r="N64" s="759">
        <v>3</v>
      </c>
      <c r="O64" s="759">
        <v>2</v>
      </c>
      <c r="P64" s="759">
        <f t="shared" si="5"/>
        <v>18</v>
      </c>
    </row>
    <row r="65" spans="1:16" ht="9" customHeight="1">
      <c r="A65" s="758" t="s">
        <v>707</v>
      </c>
      <c r="B65" s="759"/>
      <c r="C65" s="759">
        <v>2</v>
      </c>
      <c r="D65" s="759">
        <v>1</v>
      </c>
      <c r="E65" s="759">
        <v>1</v>
      </c>
      <c r="F65" s="759"/>
      <c r="G65" s="759">
        <v>2</v>
      </c>
      <c r="H65" s="759">
        <v>2</v>
      </c>
      <c r="I65" s="759"/>
      <c r="J65" s="759"/>
      <c r="K65" s="759"/>
      <c r="L65" s="759">
        <v>2</v>
      </c>
      <c r="M65" s="759">
        <v>1</v>
      </c>
      <c r="N65" s="759">
        <v>2</v>
      </c>
      <c r="O65" s="759">
        <v>1</v>
      </c>
      <c r="P65" s="759">
        <f t="shared" si="5"/>
        <v>14</v>
      </c>
    </row>
    <row r="66" spans="1:16" ht="9" customHeight="1">
      <c r="A66" s="758" t="s">
        <v>708</v>
      </c>
      <c r="B66" s="759"/>
      <c r="C66" s="759">
        <v>1</v>
      </c>
      <c r="D66" s="759"/>
      <c r="E66" s="759"/>
      <c r="F66" s="759"/>
      <c r="G66" s="759"/>
      <c r="H66" s="759"/>
      <c r="I66" s="759"/>
      <c r="J66" s="759"/>
      <c r="K66" s="759"/>
      <c r="L66" s="759"/>
      <c r="M66" s="759"/>
      <c r="N66" s="759"/>
      <c r="O66" s="759">
        <v>1</v>
      </c>
      <c r="P66" s="759">
        <f t="shared" si="5"/>
        <v>2</v>
      </c>
    </row>
    <row r="67" spans="1:16" ht="9" customHeight="1">
      <c r="A67" s="758" t="s">
        <v>709</v>
      </c>
      <c r="B67" s="759"/>
      <c r="C67" s="759"/>
      <c r="D67" s="759"/>
      <c r="E67" s="759">
        <v>1</v>
      </c>
      <c r="F67" s="759"/>
      <c r="G67" s="759"/>
      <c r="H67" s="759"/>
      <c r="I67" s="759"/>
      <c r="J67" s="759"/>
      <c r="K67" s="759"/>
      <c r="L67" s="759"/>
      <c r="M67" s="759"/>
      <c r="N67" s="759"/>
      <c r="O67" s="759"/>
      <c r="P67" s="759">
        <f t="shared" si="5"/>
        <v>1</v>
      </c>
    </row>
    <row r="68" spans="1:16" ht="9" customHeight="1">
      <c r="A68" s="758" t="s">
        <v>710</v>
      </c>
      <c r="B68" s="759"/>
      <c r="C68" s="759"/>
      <c r="D68" s="759"/>
      <c r="E68" s="759"/>
      <c r="F68" s="759"/>
      <c r="G68" s="759"/>
      <c r="H68" s="759"/>
      <c r="I68" s="759"/>
      <c r="J68" s="759"/>
      <c r="K68" s="759"/>
      <c r="L68" s="759"/>
      <c r="M68" s="759"/>
      <c r="N68" s="759"/>
      <c r="O68" s="759">
        <v>1</v>
      </c>
      <c r="P68" s="759">
        <f t="shared" si="5"/>
        <v>1</v>
      </c>
    </row>
    <row r="69" spans="1:16" ht="9" customHeight="1">
      <c r="A69" s="758" t="s">
        <v>711</v>
      </c>
      <c r="B69" s="759"/>
      <c r="C69" s="759">
        <v>1</v>
      </c>
      <c r="D69" s="759">
        <v>1</v>
      </c>
      <c r="E69" s="759">
        <v>1</v>
      </c>
      <c r="F69" s="759"/>
      <c r="G69" s="759"/>
      <c r="H69" s="759">
        <v>1</v>
      </c>
      <c r="I69" s="759"/>
      <c r="J69" s="759"/>
      <c r="K69" s="759"/>
      <c r="L69" s="759"/>
      <c r="M69" s="759"/>
      <c r="N69" s="759">
        <v>1</v>
      </c>
      <c r="O69" s="759"/>
      <c r="P69" s="759">
        <f t="shared" si="5"/>
        <v>5</v>
      </c>
    </row>
    <row r="70" spans="1:16" ht="9" customHeight="1">
      <c r="A70" s="758" t="s">
        <v>712</v>
      </c>
      <c r="B70" s="759"/>
      <c r="C70" s="759">
        <v>1</v>
      </c>
      <c r="D70" s="759"/>
      <c r="E70" s="759"/>
      <c r="F70" s="759"/>
      <c r="G70" s="759"/>
      <c r="H70" s="759"/>
      <c r="I70" s="759"/>
      <c r="J70" s="759"/>
      <c r="K70" s="759"/>
      <c r="L70" s="759"/>
      <c r="M70" s="759"/>
      <c r="N70" s="759"/>
      <c r="O70" s="759">
        <v>1</v>
      </c>
      <c r="P70" s="759">
        <f t="shared" si="5"/>
        <v>2</v>
      </c>
    </row>
    <row r="71" spans="1:16" ht="9" customHeight="1">
      <c r="A71" s="758" t="s">
        <v>713</v>
      </c>
      <c r="B71" s="759"/>
      <c r="C71" s="759">
        <v>1</v>
      </c>
      <c r="D71" s="759"/>
      <c r="E71" s="759"/>
      <c r="F71" s="759"/>
      <c r="G71" s="759"/>
      <c r="H71" s="759">
        <v>1</v>
      </c>
      <c r="I71" s="759"/>
      <c r="J71" s="759"/>
      <c r="K71" s="759"/>
      <c r="L71" s="759">
        <v>1</v>
      </c>
      <c r="M71" s="759"/>
      <c r="N71" s="759">
        <v>1</v>
      </c>
      <c r="O71" s="759">
        <v>1</v>
      </c>
      <c r="P71" s="759">
        <f t="shared" si="5"/>
        <v>5</v>
      </c>
    </row>
    <row r="72" spans="1:16" ht="9" customHeight="1">
      <c r="A72" s="762" t="s">
        <v>657</v>
      </c>
      <c r="B72" s="763"/>
      <c r="C72" s="763"/>
      <c r="D72" s="763"/>
      <c r="E72" s="763"/>
      <c r="F72" s="763"/>
      <c r="G72" s="763"/>
      <c r="H72" s="763"/>
      <c r="I72" s="763"/>
      <c r="J72" s="763"/>
      <c r="K72" s="763"/>
      <c r="L72" s="763"/>
      <c r="M72" s="763"/>
      <c r="N72" s="763"/>
      <c r="O72" s="763"/>
      <c r="P72" s="763"/>
    </row>
    <row r="73" spans="1:16" ht="9" customHeight="1">
      <c r="A73" s="758" t="s">
        <v>714</v>
      </c>
      <c r="B73" s="759"/>
      <c r="C73" s="759"/>
      <c r="D73" s="759">
        <v>1</v>
      </c>
      <c r="E73" s="759"/>
      <c r="F73" s="759"/>
      <c r="G73" s="759"/>
      <c r="H73" s="759"/>
      <c r="I73" s="759"/>
      <c r="J73" s="759"/>
      <c r="K73" s="759"/>
      <c r="L73" s="759"/>
      <c r="M73" s="759"/>
      <c r="N73" s="759"/>
      <c r="O73" s="759"/>
      <c r="P73" s="759">
        <f t="shared" ref="P73:P78" si="6">SUM(B73:O73)</f>
        <v>1</v>
      </c>
    </row>
    <row r="74" spans="1:16" ht="9" customHeight="1">
      <c r="A74" s="758" t="s">
        <v>715</v>
      </c>
      <c r="B74" s="759"/>
      <c r="C74" s="759">
        <v>1</v>
      </c>
      <c r="D74" s="759">
        <v>1</v>
      </c>
      <c r="E74" s="759"/>
      <c r="F74" s="759"/>
      <c r="G74" s="759"/>
      <c r="H74" s="759"/>
      <c r="I74" s="759"/>
      <c r="J74" s="759"/>
      <c r="K74" s="759"/>
      <c r="L74" s="759"/>
      <c r="M74" s="759"/>
      <c r="N74" s="759"/>
      <c r="O74" s="759"/>
      <c r="P74" s="759">
        <f t="shared" si="6"/>
        <v>2</v>
      </c>
    </row>
    <row r="75" spans="1:16" ht="9" customHeight="1">
      <c r="A75" s="758" t="s">
        <v>716</v>
      </c>
      <c r="B75" s="759"/>
      <c r="C75" s="759">
        <v>1</v>
      </c>
      <c r="D75" s="759"/>
      <c r="E75" s="759"/>
      <c r="F75" s="759"/>
      <c r="G75" s="759"/>
      <c r="H75" s="759"/>
      <c r="I75" s="759"/>
      <c r="J75" s="759"/>
      <c r="K75" s="759"/>
      <c r="L75" s="759">
        <v>1</v>
      </c>
      <c r="M75" s="759"/>
      <c r="N75" s="759"/>
      <c r="O75" s="759"/>
      <c r="P75" s="759">
        <f t="shared" si="6"/>
        <v>2</v>
      </c>
    </row>
    <row r="76" spans="1:16" ht="9" customHeight="1">
      <c r="A76" s="758" t="s">
        <v>717</v>
      </c>
      <c r="B76" s="759"/>
      <c r="C76" s="759">
        <v>1</v>
      </c>
      <c r="D76" s="759">
        <v>1</v>
      </c>
      <c r="E76" s="759"/>
      <c r="F76" s="759"/>
      <c r="G76" s="759"/>
      <c r="H76" s="759"/>
      <c r="I76" s="759"/>
      <c r="J76" s="759"/>
      <c r="K76" s="759"/>
      <c r="L76" s="759"/>
      <c r="M76" s="759"/>
      <c r="N76" s="759"/>
      <c r="O76" s="759"/>
      <c r="P76" s="759">
        <f t="shared" si="6"/>
        <v>2</v>
      </c>
    </row>
    <row r="77" spans="1:16" ht="9" customHeight="1">
      <c r="A77" s="758" t="s">
        <v>718</v>
      </c>
      <c r="B77" s="759"/>
      <c r="C77" s="759"/>
      <c r="D77" s="759">
        <v>1</v>
      </c>
      <c r="E77" s="759"/>
      <c r="F77" s="759"/>
      <c r="G77" s="759"/>
      <c r="H77" s="759"/>
      <c r="I77" s="759"/>
      <c r="J77" s="759"/>
      <c r="K77" s="759"/>
      <c r="L77" s="759"/>
      <c r="M77" s="759"/>
      <c r="N77" s="759"/>
      <c r="O77" s="759"/>
      <c r="P77" s="759">
        <f t="shared" si="6"/>
        <v>1</v>
      </c>
    </row>
    <row r="78" spans="1:16" ht="9" customHeight="1">
      <c r="A78" s="758" t="s">
        <v>719</v>
      </c>
      <c r="B78" s="759"/>
      <c r="C78" s="759"/>
      <c r="D78" s="759">
        <v>1</v>
      </c>
      <c r="E78" s="759"/>
      <c r="F78" s="759"/>
      <c r="G78" s="759"/>
      <c r="H78" s="759"/>
      <c r="I78" s="759"/>
      <c r="J78" s="759"/>
      <c r="K78" s="759"/>
      <c r="L78" s="759"/>
      <c r="M78" s="759"/>
      <c r="N78" s="759"/>
      <c r="O78" s="759"/>
      <c r="P78" s="759">
        <f t="shared" si="6"/>
        <v>1</v>
      </c>
    </row>
    <row r="79" spans="1:16" ht="9" customHeight="1">
      <c r="A79" s="762" t="s">
        <v>658</v>
      </c>
      <c r="B79" s="763"/>
      <c r="C79" s="763"/>
      <c r="D79" s="763"/>
      <c r="E79" s="763"/>
      <c r="F79" s="763"/>
      <c r="G79" s="763"/>
      <c r="H79" s="763"/>
      <c r="I79" s="763"/>
      <c r="J79" s="763"/>
      <c r="K79" s="763"/>
      <c r="L79" s="763"/>
      <c r="M79" s="763"/>
      <c r="N79" s="763"/>
      <c r="O79" s="763"/>
      <c r="P79" s="763"/>
    </row>
    <row r="80" spans="1:16" ht="9" customHeight="1">
      <c r="A80" s="758" t="s">
        <v>720</v>
      </c>
      <c r="B80" s="759"/>
      <c r="C80" s="759">
        <v>1</v>
      </c>
      <c r="D80" s="759">
        <v>1</v>
      </c>
      <c r="E80" s="759"/>
      <c r="F80" s="759"/>
      <c r="G80" s="759"/>
      <c r="H80" s="759"/>
      <c r="I80" s="759"/>
      <c r="J80" s="759"/>
      <c r="K80" s="759"/>
      <c r="L80" s="759"/>
      <c r="M80" s="759"/>
      <c r="N80" s="759"/>
      <c r="O80" s="759"/>
      <c r="P80" s="759">
        <f t="shared" ref="P80:P92" si="7">SUM(B80:O80)</f>
        <v>2</v>
      </c>
    </row>
    <row r="81" spans="1:16" ht="9" customHeight="1">
      <c r="A81" s="758" t="s">
        <v>721</v>
      </c>
      <c r="B81" s="759"/>
      <c r="C81" s="759">
        <v>1</v>
      </c>
      <c r="D81" s="759"/>
      <c r="E81" s="759"/>
      <c r="F81" s="759"/>
      <c r="G81" s="759"/>
      <c r="H81" s="759"/>
      <c r="I81" s="759"/>
      <c r="J81" s="759"/>
      <c r="K81" s="759"/>
      <c r="L81" s="759">
        <v>1</v>
      </c>
      <c r="M81" s="759"/>
      <c r="N81" s="759"/>
      <c r="O81" s="759">
        <v>1</v>
      </c>
      <c r="P81" s="759">
        <f t="shared" si="7"/>
        <v>3</v>
      </c>
    </row>
    <row r="82" spans="1:16" ht="9" customHeight="1">
      <c r="A82" s="758" t="s">
        <v>722</v>
      </c>
      <c r="B82" s="759"/>
      <c r="C82" s="759"/>
      <c r="D82" s="759"/>
      <c r="E82" s="759">
        <v>1</v>
      </c>
      <c r="F82" s="759"/>
      <c r="G82" s="759"/>
      <c r="H82" s="759"/>
      <c r="I82" s="759"/>
      <c r="J82" s="759"/>
      <c r="K82" s="759"/>
      <c r="L82" s="759"/>
      <c r="M82" s="759"/>
      <c r="N82" s="759"/>
      <c r="O82" s="759"/>
      <c r="P82" s="759">
        <f t="shared" si="7"/>
        <v>1</v>
      </c>
    </row>
    <row r="83" spans="1:16" ht="9" customHeight="1">
      <c r="A83" s="758" t="s">
        <v>723</v>
      </c>
      <c r="B83" s="759"/>
      <c r="C83" s="759">
        <v>1</v>
      </c>
      <c r="D83" s="759"/>
      <c r="E83" s="759"/>
      <c r="F83" s="759"/>
      <c r="G83" s="759"/>
      <c r="H83" s="759"/>
      <c r="I83" s="759"/>
      <c r="J83" s="759"/>
      <c r="K83" s="759"/>
      <c r="L83" s="759"/>
      <c r="M83" s="759"/>
      <c r="N83" s="759"/>
      <c r="O83" s="759"/>
      <c r="P83" s="759">
        <f t="shared" si="7"/>
        <v>1</v>
      </c>
    </row>
    <row r="84" spans="1:16" ht="9" customHeight="1">
      <c r="A84" s="758" t="s">
        <v>724</v>
      </c>
      <c r="B84" s="759"/>
      <c r="C84" s="759">
        <v>1</v>
      </c>
      <c r="D84" s="759"/>
      <c r="E84" s="759"/>
      <c r="F84" s="759"/>
      <c r="G84" s="759"/>
      <c r="H84" s="759"/>
      <c r="I84" s="759"/>
      <c r="J84" s="759"/>
      <c r="K84" s="759"/>
      <c r="L84" s="759">
        <v>1</v>
      </c>
      <c r="M84" s="759"/>
      <c r="N84" s="759"/>
      <c r="O84" s="759"/>
      <c r="P84" s="759">
        <f t="shared" si="7"/>
        <v>2</v>
      </c>
    </row>
    <row r="85" spans="1:16" ht="9" customHeight="1">
      <c r="A85" s="758" t="s">
        <v>725</v>
      </c>
      <c r="B85" s="759"/>
      <c r="C85" s="759">
        <v>1</v>
      </c>
      <c r="D85" s="759"/>
      <c r="E85" s="759"/>
      <c r="F85" s="759"/>
      <c r="G85" s="759"/>
      <c r="H85" s="759"/>
      <c r="I85" s="759"/>
      <c r="J85" s="759"/>
      <c r="K85" s="759"/>
      <c r="L85" s="759">
        <v>1</v>
      </c>
      <c r="M85" s="759"/>
      <c r="N85" s="759"/>
      <c r="O85" s="759">
        <v>1</v>
      </c>
      <c r="P85" s="759">
        <f t="shared" si="7"/>
        <v>3</v>
      </c>
    </row>
    <row r="86" spans="1:16" ht="9" customHeight="1">
      <c r="A86" s="758" t="s">
        <v>726</v>
      </c>
      <c r="B86" s="759"/>
      <c r="C86" s="759">
        <v>1</v>
      </c>
      <c r="D86" s="759"/>
      <c r="E86" s="759"/>
      <c r="F86" s="759"/>
      <c r="G86" s="759"/>
      <c r="H86" s="759"/>
      <c r="I86" s="759"/>
      <c r="J86" s="759"/>
      <c r="K86" s="759"/>
      <c r="L86" s="759"/>
      <c r="M86" s="759"/>
      <c r="N86" s="759"/>
      <c r="O86" s="759">
        <v>1</v>
      </c>
      <c r="P86" s="759">
        <f t="shared" si="7"/>
        <v>2</v>
      </c>
    </row>
    <row r="87" spans="1:16" ht="9" customHeight="1">
      <c r="A87" s="758" t="s">
        <v>727</v>
      </c>
      <c r="B87" s="759"/>
      <c r="C87" s="759">
        <v>1</v>
      </c>
      <c r="D87" s="759"/>
      <c r="E87" s="759"/>
      <c r="F87" s="759"/>
      <c r="G87" s="759"/>
      <c r="H87" s="759"/>
      <c r="I87" s="759"/>
      <c r="J87" s="759"/>
      <c r="K87" s="759"/>
      <c r="L87" s="759"/>
      <c r="M87" s="759"/>
      <c r="N87" s="759"/>
      <c r="O87" s="759"/>
      <c r="P87" s="759">
        <f t="shared" si="7"/>
        <v>1</v>
      </c>
    </row>
    <row r="88" spans="1:16" ht="9" customHeight="1">
      <c r="A88" s="758" t="s">
        <v>728</v>
      </c>
      <c r="B88" s="759"/>
      <c r="C88" s="759"/>
      <c r="D88" s="759"/>
      <c r="E88" s="759"/>
      <c r="F88" s="759"/>
      <c r="G88" s="759"/>
      <c r="H88" s="759"/>
      <c r="I88" s="759"/>
      <c r="J88" s="759"/>
      <c r="K88" s="759"/>
      <c r="L88" s="759"/>
      <c r="M88" s="759"/>
      <c r="N88" s="759"/>
      <c r="O88" s="759">
        <v>1</v>
      </c>
      <c r="P88" s="759">
        <f t="shared" si="7"/>
        <v>1</v>
      </c>
    </row>
    <row r="89" spans="1:16" ht="9" customHeight="1">
      <c r="A89" s="758" t="s">
        <v>729</v>
      </c>
      <c r="B89" s="759"/>
      <c r="C89" s="759">
        <v>1</v>
      </c>
      <c r="D89" s="759"/>
      <c r="E89" s="759"/>
      <c r="F89" s="759"/>
      <c r="G89" s="759"/>
      <c r="H89" s="759"/>
      <c r="I89" s="759"/>
      <c r="J89" s="759"/>
      <c r="K89" s="759"/>
      <c r="L89" s="759">
        <v>1</v>
      </c>
      <c r="M89" s="759"/>
      <c r="N89" s="759"/>
      <c r="O89" s="759">
        <v>1</v>
      </c>
      <c r="P89" s="759">
        <f t="shared" si="7"/>
        <v>3</v>
      </c>
    </row>
    <row r="90" spans="1:16" ht="9" customHeight="1">
      <c r="A90" s="758" t="s">
        <v>730</v>
      </c>
      <c r="B90" s="759"/>
      <c r="C90" s="759">
        <v>1</v>
      </c>
      <c r="D90" s="759"/>
      <c r="E90" s="759"/>
      <c r="F90" s="759"/>
      <c r="G90" s="759"/>
      <c r="H90" s="759"/>
      <c r="I90" s="759"/>
      <c r="J90" s="759"/>
      <c r="K90" s="759"/>
      <c r="L90" s="759"/>
      <c r="M90" s="759"/>
      <c r="N90" s="759"/>
      <c r="O90" s="759"/>
      <c r="P90" s="759">
        <f t="shared" si="7"/>
        <v>1</v>
      </c>
    </row>
    <row r="91" spans="1:16" ht="9" customHeight="1">
      <c r="A91" s="758" t="s">
        <v>731</v>
      </c>
      <c r="B91" s="759">
        <v>1</v>
      </c>
      <c r="C91" s="759">
        <v>1</v>
      </c>
      <c r="D91" s="759">
        <v>1</v>
      </c>
      <c r="E91" s="759"/>
      <c r="F91" s="759"/>
      <c r="G91" s="759"/>
      <c r="H91" s="759"/>
      <c r="I91" s="759"/>
      <c r="J91" s="759"/>
      <c r="K91" s="759"/>
      <c r="L91" s="759">
        <v>1</v>
      </c>
      <c r="M91" s="759"/>
      <c r="N91" s="759"/>
      <c r="O91" s="759">
        <v>1</v>
      </c>
      <c r="P91" s="759">
        <f t="shared" si="7"/>
        <v>5</v>
      </c>
    </row>
    <row r="92" spans="1:16" ht="9" customHeight="1">
      <c r="A92" s="758" t="s">
        <v>732</v>
      </c>
      <c r="B92" s="759"/>
      <c r="C92" s="759">
        <v>1</v>
      </c>
      <c r="D92" s="759">
        <v>1</v>
      </c>
      <c r="E92" s="759"/>
      <c r="F92" s="759"/>
      <c r="G92" s="759"/>
      <c r="H92" s="759"/>
      <c r="I92" s="759"/>
      <c r="J92" s="759"/>
      <c r="K92" s="759"/>
      <c r="L92" s="759">
        <v>1</v>
      </c>
      <c r="M92" s="759"/>
      <c r="N92" s="759"/>
      <c r="O92" s="759">
        <v>1</v>
      </c>
      <c r="P92" s="759">
        <f t="shared" si="7"/>
        <v>4</v>
      </c>
    </row>
    <row r="93" spans="1:16" ht="9" customHeight="1">
      <c r="A93" s="762" t="s">
        <v>659</v>
      </c>
      <c r="B93" s="763"/>
      <c r="C93" s="763"/>
      <c r="D93" s="763"/>
      <c r="E93" s="763"/>
      <c r="F93" s="763"/>
      <c r="G93" s="763"/>
      <c r="H93" s="763"/>
      <c r="I93" s="763"/>
      <c r="J93" s="763"/>
      <c r="K93" s="763"/>
      <c r="L93" s="763"/>
      <c r="M93" s="763"/>
      <c r="N93" s="763"/>
      <c r="O93" s="763"/>
      <c r="P93" s="763"/>
    </row>
    <row r="94" spans="1:16" ht="9" customHeight="1">
      <c r="A94" s="758" t="s">
        <v>733</v>
      </c>
      <c r="B94" s="759">
        <v>1</v>
      </c>
      <c r="C94" s="759">
        <v>1</v>
      </c>
      <c r="D94" s="759">
        <v>1</v>
      </c>
      <c r="E94" s="759"/>
      <c r="F94" s="759"/>
      <c r="G94" s="759"/>
      <c r="H94" s="759"/>
      <c r="I94" s="759"/>
      <c r="J94" s="759"/>
      <c r="K94" s="759"/>
      <c r="L94" s="759">
        <v>1</v>
      </c>
      <c r="M94" s="759">
        <v>1</v>
      </c>
      <c r="N94" s="759">
        <v>1</v>
      </c>
      <c r="O94" s="759">
        <v>1</v>
      </c>
      <c r="P94" s="759">
        <f t="shared" ref="P94:P100" si="8">SUM(B94:O94)</f>
        <v>7</v>
      </c>
    </row>
    <row r="95" spans="1:16" ht="9" customHeight="1">
      <c r="A95" s="758" t="s">
        <v>734</v>
      </c>
      <c r="B95" s="759"/>
      <c r="C95" s="759">
        <v>1</v>
      </c>
      <c r="D95" s="759"/>
      <c r="E95" s="759"/>
      <c r="F95" s="759"/>
      <c r="G95" s="759"/>
      <c r="H95" s="759"/>
      <c r="I95" s="759"/>
      <c r="J95" s="759"/>
      <c r="K95" s="759"/>
      <c r="L95" s="759"/>
      <c r="M95" s="759"/>
      <c r="N95" s="759"/>
      <c r="O95" s="759"/>
      <c r="P95" s="759">
        <f t="shared" si="8"/>
        <v>1</v>
      </c>
    </row>
    <row r="96" spans="1:16" ht="9" customHeight="1">
      <c r="A96" s="758" t="s">
        <v>701</v>
      </c>
      <c r="B96" s="759"/>
      <c r="C96" s="759">
        <v>1</v>
      </c>
      <c r="D96" s="759"/>
      <c r="E96" s="759"/>
      <c r="F96" s="759"/>
      <c r="G96" s="759"/>
      <c r="H96" s="759"/>
      <c r="I96" s="759"/>
      <c r="J96" s="759"/>
      <c r="K96" s="759"/>
      <c r="L96" s="759">
        <v>1</v>
      </c>
      <c r="M96" s="759"/>
      <c r="N96" s="759"/>
      <c r="O96" s="759">
        <v>1</v>
      </c>
      <c r="P96" s="759">
        <f t="shared" si="8"/>
        <v>3</v>
      </c>
    </row>
    <row r="97" spans="1:16" ht="9" customHeight="1">
      <c r="A97" s="758" t="s">
        <v>735</v>
      </c>
      <c r="B97" s="759"/>
      <c r="C97" s="759">
        <v>1</v>
      </c>
      <c r="D97" s="759"/>
      <c r="E97" s="759"/>
      <c r="F97" s="759"/>
      <c r="G97" s="759"/>
      <c r="H97" s="759"/>
      <c r="I97" s="759"/>
      <c r="J97" s="759"/>
      <c r="K97" s="759"/>
      <c r="L97" s="759">
        <v>1</v>
      </c>
      <c r="M97" s="759"/>
      <c r="N97" s="759"/>
      <c r="O97" s="759"/>
      <c r="P97" s="759">
        <f t="shared" si="8"/>
        <v>2</v>
      </c>
    </row>
    <row r="98" spans="1:16" ht="9" customHeight="1">
      <c r="A98" s="758" t="s">
        <v>736</v>
      </c>
      <c r="B98" s="759"/>
      <c r="C98" s="759"/>
      <c r="D98" s="759"/>
      <c r="E98" s="759"/>
      <c r="F98" s="759"/>
      <c r="G98" s="759"/>
      <c r="H98" s="759"/>
      <c r="I98" s="759"/>
      <c r="J98" s="759"/>
      <c r="K98" s="759"/>
      <c r="L98" s="759">
        <v>1</v>
      </c>
      <c r="M98" s="759"/>
      <c r="N98" s="759"/>
      <c r="O98" s="759"/>
      <c r="P98" s="759">
        <f t="shared" si="8"/>
        <v>1</v>
      </c>
    </row>
    <row r="99" spans="1:16" ht="9" customHeight="1">
      <c r="A99" s="758" t="s">
        <v>737</v>
      </c>
      <c r="B99" s="759"/>
      <c r="C99" s="759">
        <v>1</v>
      </c>
      <c r="D99" s="759"/>
      <c r="E99" s="759">
        <v>1</v>
      </c>
      <c r="F99" s="759"/>
      <c r="G99" s="759"/>
      <c r="H99" s="759"/>
      <c r="I99" s="759"/>
      <c r="J99" s="759"/>
      <c r="K99" s="759"/>
      <c r="L99" s="759">
        <v>1</v>
      </c>
      <c r="M99" s="759"/>
      <c r="N99" s="759">
        <v>1</v>
      </c>
      <c r="O99" s="759">
        <v>1</v>
      </c>
      <c r="P99" s="759">
        <f t="shared" si="8"/>
        <v>5</v>
      </c>
    </row>
    <row r="100" spans="1:16" ht="9" customHeight="1">
      <c r="A100" s="758" t="s">
        <v>738</v>
      </c>
      <c r="B100" s="759"/>
      <c r="C100" s="759">
        <v>1</v>
      </c>
      <c r="D100" s="759">
        <v>1</v>
      </c>
      <c r="E100" s="759">
        <v>1</v>
      </c>
      <c r="F100" s="759"/>
      <c r="G100" s="759">
        <v>1</v>
      </c>
      <c r="H100" s="759">
        <v>1</v>
      </c>
      <c r="I100" s="759"/>
      <c r="J100" s="759"/>
      <c r="K100" s="759"/>
      <c r="L100" s="759">
        <v>1</v>
      </c>
      <c r="M100" s="759">
        <v>1</v>
      </c>
      <c r="N100" s="759">
        <v>1</v>
      </c>
      <c r="O100" s="759">
        <v>2</v>
      </c>
      <c r="P100" s="759">
        <f t="shared" si="8"/>
        <v>10</v>
      </c>
    </row>
    <row r="101" spans="1:16" ht="9" customHeight="1">
      <c r="A101" s="762" t="s">
        <v>660</v>
      </c>
      <c r="B101" s="763"/>
      <c r="C101" s="763"/>
      <c r="D101" s="763"/>
      <c r="E101" s="763"/>
      <c r="F101" s="763"/>
      <c r="G101" s="763"/>
      <c r="H101" s="763"/>
      <c r="I101" s="763"/>
      <c r="J101" s="763"/>
      <c r="K101" s="763"/>
      <c r="L101" s="763"/>
      <c r="M101" s="763"/>
      <c r="N101" s="763"/>
      <c r="O101" s="763"/>
      <c r="P101" s="763"/>
    </row>
    <row r="102" spans="1:16" ht="9" customHeight="1">
      <c r="A102" s="758" t="s">
        <v>739</v>
      </c>
      <c r="B102" s="759"/>
      <c r="C102" s="759">
        <v>1</v>
      </c>
      <c r="D102" s="759"/>
      <c r="E102" s="759">
        <v>1</v>
      </c>
      <c r="F102" s="759"/>
      <c r="G102" s="759"/>
      <c r="H102" s="759">
        <v>1</v>
      </c>
      <c r="I102" s="759"/>
      <c r="J102" s="759"/>
      <c r="K102" s="759"/>
      <c r="L102" s="759"/>
      <c r="M102" s="759"/>
      <c r="N102" s="759"/>
      <c r="O102" s="759"/>
      <c r="P102" s="759">
        <f t="shared" ref="P102:P149" si="9">SUM(B102:O102)</f>
        <v>3</v>
      </c>
    </row>
    <row r="103" spans="1:16" ht="9" customHeight="1">
      <c r="A103" s="758" t="s">
        <v>740</v>
      </c>
      <c r="B103" s="759"/>
      <c r="C103" s="759">
        <v>1</v>
      </c>
      <c r="D103" s="759"/>
      <c r="E103" s="759"/>
      <c r="F103" s="759"/>
      <c r="G103" s="759"/>
      <c r="H103" s="759"/>
      <c r="I103" s="759"/>
      <c r="J103" s="759"/>
      <c r="K103" s="759"/>
      <c r="L103" s="759">
        <v>1</v>
      </c>
      <c r="M103" s="759"/>
      <c r="N103" s="759"/>
      <c r="O103" s="759">
        <v>1</v>
      </c>
      <c r="P103" s="759">
        <f t="shared" si="9"/>
        <v>3</v>
      </c>
    </row>
    <row r="104" spans="1:16" ht="9" customHeight="1">
      <c r="A104" s="758" t="s">
        <v>741</v>
      </c>
      <c r="B104" s="759"/>
      <c r="C104" s="759"/>
      <c r="D104" s="759"/>
      <c r="E104" s="759"/>
      <c r="F104" s="759"/>
      <c r="G104" s="759"/>
      <c r="H104" s="759"/>
      <c r="I104" s="759"/>
      <c r="J104" s="759"/>
      <c r="K104" s="759"/>
      <c r="L104" s="759"/>
      <c r="M104" s="759"/>
      <c r="N104" s="759">
        <v>1</v>
      </c>
      <c r="O104" s="759"/>
      <c r="P104" s="759">
        <f t="shared" si="9"/>
        <v>1</v>
      </c>
    </row>
    <row r="105" spans="1:16" ht="9" customHeight="1">
      <c r="A105" s="758" t="s">
        <v>742</v>
      </c>
      <c r="B105" s="759"/>
      <c r="C105" s="759">
        <v>1</v>
      </c>
      <c r="D105" s="759"/>
      <c r="E105" s="759">
        <v>1</v>
      </c>
      <c r="F105" s="759"/>
      <c r="G105" s="759"/>
      <c r="H105" s="759"/>
      <c r="I105" s="759"/>
      <c r="J105" s="759"/>
      <c r="K105" s="759"/>
      <c r="L105" s="759">
        <v>1</v>
      </c>
      <c r="M105" s="759"/>
      <c r="N105" s="759">
        <v>1</v>
      </c>
      <c r="O105" s="759">
        <v>1</v>
      </c>
      <c r="P105" s="759">
        <f t="shared" si="9"/>
        <v>5</v>
      </c>
    </row>
    <row r="106" spans="1:16" ht="9" customHeight="1">
      <c r="A106" s="758" t="s">
        <v>743</v>
      </c>
      <c r="B106" s="759"/>
      <c r="C106" s="759">
        <v>1</v>
      </c>
      <c r="D106" s="759"/>
      <c r="E106" s="759"/>
      <c r="F106" s="759"/>
      <c r="G106" s="759"/>
      <c r="H106" s="759"/>
      <c r="I106" s="759"/>
      <c r="J106" s="759"/>
      <c r="K106" s="759"/>
      <c r="L106" s="759"/>
      <c r="M106" s="759"/>
      <c r="N106" s="759"/>
      <c r="O106" s="759"/>
      <c r="P106" s="759">
        <f t="shared" si="9"/>
        <v>1</v>
      </c>
    </row>
    <row r="107" spans="1:16" ht="9" customHeight="1">
      <c r="A107" s="758" t="s">
        <v>744</v>
      </c>
      <c r="B107" s="759"/>
      <c r="C107" s="759">
        <v>1</v>
      </c>
      <c r="D107" s="759"/>
      <c r="E107" s="759"/>
      <c r="F107" s="759"/>
      <c r="G107" s="759"/>
      <c r="H107" s="759"/>
      <c r="I107" s="759"/>
      <c r="J107" s="759"/>
      <c r="K107" s="759"/>
      <c r="L107" s="759"/>
      <c r="M107" s="759"/>
      <c r="N107" s="759"/>
      <c r="O107" s="759"/>
      <c r="P107" s="759">
        <f t="shared" si="9"/>
        <v>1</v>
      </c>
    </row>
    <row r="108" spans="1:16" ht="9" customHeight="1">
      <c r="A108" s="758" t="s">
        <v>745</v>
      </c>
      <c r="B108" s="759"/>
      <c r="C108" s="759"/>
      <c r="D108" s="759"/>
      <c r="E108" s="759"/>
      <c r="F108" s="759"/>
      <c r="G108" s="759"/>
      <c r="H108" s="759"/>
      <c r="I108" s="759"/>
      <c r="J108" s="759"/>
      <c r="K108" s="759"/>
      <c r="L108" s="759"/>
      <c r="M108" s="759"/>
      <c r="N108" s="759">
        <v>1</v>
      </c>
      <c r="O108" s="759">
        <v>1</v>
      </c>
      <c r="P108" s="759">
        <f t="shared" si="9"/>
        <v>2</v>
      </c>
    </row>
    <row r="109" spans="1:16" ht="9" customHeight="1">
      <c r="A109" s="758" t="s">
        <v>746</v>
      </c>
      <c r="B109" s="759"/>
      <c r="C109" s="759">
        <v>1</v>
      </c>
      <c r="D109" s="759">
        <v>1</v>
      </c>
      <c r="E109" s="759"/>
      <c r="F109" s="759"/>
      <c r="G109" s="759">
        <v>1</v>
      </c>
      <c r="H109" s="759"/>
      <c r="I109" s="759"/>
      <c r="J109" s="759"/>
      <c r="K109" s="759"/>
      <c r="L109" s="759"/>
      <c r="M109" s="759"/>
      <c r="N109" s="759">
        <v>1</v>
      </c>
      <c r="O109" s="759"/>
      <c r="P109" s="759">
        <f t="shared" si="9"/>
        <v>4</v>
      </c>
    </row>
    <row r="110" spans="1:16" ht="9" customHeight="1">
      <c r="A110" s="758" t="s">
        <v>747</v>
      </c>
      <c r="B110" s="759"/>
      <c r="C110" s="759"/>
      <c r="D110" s="759"/>
      <c r="E110" s="759">
        <v>1</v>
      </c>
      <c r="F110" s="759"/>
      <c r="G110" s="759"/>
      <c r="H110" s="759"/>
      <c r="I110" s="759"/>
      <c r="J110" s="759"/>
      <c r="K110" s="759"/>
      <c r="L110" s="759"/>
      <c r="M110" s="759"/>
      <c r="N110" s="759"/>
      <c r="O110" s="759"/>
      <c r="P110" s="759">
        <f t="shared" si="9"/>
        <v>1</v>
      </c>
    </row>
    <row r="111" spans="1:16" ht="9" customHeight="1">
      <c r="A111" s="758" t="s">
        <v>748</v>
      </c>
      <c r="B111" s="759"/>
      <c r="C111" s="759"/>
      <c r="D111" s="759"/>
      <c r="E111" s="759"/>
      <c r="F111" s="759"/>
      <c r="G111" s="759"/>
      <c r="H111" s="759"/>
      <c r="I111" s="759"/>
      <c r="J111" s="759"/>
      <c r="K111" s="759"/>
      <c r="L111" s="759"/>
      <c r="M111" s="759"/>
      <c r="N111" s="759">
        <v>1</v>
      </c>
      <c r="O111" s="759"/>
      <c r="P111" s="759">
        <f t="shared" si="9"/>
        <v>1</v>
      </c>
    </row>
    <row r="112" spans="1:16" ht="9" customHeight="1">
      <c r="A112" s="758" t="s">
        <v>749</v>
      </c>
      <c r="B112" s="759"/>
      <c r="C112" s="759"/>
      <c r="D112" s="759"/>
      <c r="E112" s="759"/>
      <c r="F112" s="759"/>
      <c r="G112" s="759"/>
      <c r="H112" s="759"/>
      <c r="I112" s="759"/>
      <c r="J112" s="759"/>
      <c r="K112" s="759"/>
      <c r="L112" s="759"/>
      <c r="M112" s="759"/>
      <c r="N112" s="759">
        <v>1</v>
      </c>
      <c r="O112" s="759"/>
      <c r="P112" s="759">
        <f t="shared" si="9"/>
        <v>1</v>
      </c>
    </row>
    <row r="113" spans="1:16" ht="9" customHeight="1">
      <c r="A113" s="758" t="s">
        <v>750</v>
      </c>
      <c r="B113" s="759"/>
      <c r="C113" s="759">
        <v>1</v>
      </c>
      <c r="D113" s="759">
        <v>1</v>
      </c>
      <c r="E113" s="759"/>
      <c r="F113" s="759"/>
      <c r="G113" s="759"/>
      <c r="H113" s="759">
        <v>1</v>
      </c>
      <c r="I113" s="759"/>
      <c r="J113" s="759"/>
      <c r="K113" s="759"/>
      <c r="L113" s="759">
        <v>1</v>
      </c>
      <c r="M113" s="759"/>
      <c r="N113" s="759">
        <v>1</v>
      </c>
      <c r="O113" s="759">
        <v>1</v>
      </c>
      <c r="P113" s="759">
        <f t="shared" si="9"/>
        <v>6</v>
      </c>
    </row>
    <row r="114" spans="1:16" ht="9" customHeight="1">
      <c r="A114" s="758" t="s">
        <v>751</v>
      </c>
      <c r="B114" s="759"/>
      <c r="C114" s="759"/>
      <c r="D114" s="759"/>
      <c r="E114" s="759"/>
      <c r="F114" s="759"/>
      <c r="G114" s="759"/>
      <c r="H114" s="759"/>
      <c r="I114" s="759"/>
      <c r="J114" s="759"/>
      <c r="K114" s="759"/>
      <c r="L114" s="759"/>
      <c r="M114" s="759"/>
      <c r="N114" s="759">
        <v>1</v>
      </c>
      <c r="O114" s="759"/>
      <c r="P114" s="759">
        <f t="shared" si="9"/>
        <v>1</v>
      </c>
    </row>
    <row r="115" spans="1:16" ht="9" customHeight="1">
      <c r="A115" s="758" t="s">
        <v>752</v>
      </c>
      <c r="B115" s="759"/>
      <c r="C115" s="759"/>
      <c r="D115" s="759"/>
      <c r="E115" s="759"/>
      <c r="F115" s="759"/>
      <c r="G115" s="759"/>
      <c r="H115" s="759"/>
      <c r="I115" s="759"/>
      <c r="J115" s="759"/>
      <c r="K115" s="759"/>
      <c r="L115" s="759"/>
      <c r="M115" s="759"/>
      <c r="N115" s="759">
        <v>1</v>
      </c>
      <c r="O115" s="759"/>
      <c r="P115" s="759">
        <f t="shared" si="9"/>
        <v>1</v>
      </c>
    </row>
    <row r="116" spans="1:16" ht="9" customHeight="1">
      <c r="A116" s="758" t="s">
        <v>753</v>
      </c>
      <c r="B116" s="759"/>
      <c r="C116" s="759"/>
      <c r="D116" s="759">
        <v>1</v>
      </c>
      <c r="E116" s="759"/>
      <c r="F116" s="759"/>
      <c r="G116" s="759"/>
      <c r="H116" s="759"/>
      <c r="I116" s="759"/>
      <c r="J116" s="759"/>
      <c r="K116" s="759"/>
      <c r="L116" s="759"/>
      <c r="M116" s="759"/>
      <c r="N116" s="759"/>
      <c r="O116" s="759"/>
      <c r="P116" s="759">
        <f t="shared" si="9"/>
        <v>1</v>
      </c>
    </row>
    <row r="117" spans="1:16" ht="9" customHeight="1">
      <c r="A117" s="758" t="s">
        <v>754</v>
      </c>
      <c r="B117" s="759"/>
      <c r="C117" s="759"/>
      <c r="D117" s="759"/>
      <c r="E117" s="759"/>
      <c r="F117" s="759"/>
      <c r="G117" s="759"/>
      <c r="H117" s="759"/>
      <c r="I117" s="759">
        <v>1</v>
      </c>
      <c r="J117" s="759"/>
      <c r="K117" s="759"/>
      <c r="L117" s="759"/>
      <c r="M117" s="759"/>
      <c r="N117" s="759"/>
      <c r="O117" s="759"/>
      <c r="P117" s="759">
        <f t="shared" si="9"/>
        <v>1</v>
      </c>
    </row>
    <row r="118" spans="1:16" ht="9" customHeight="1">
      <c r="A118" s="758" t="s">
        <v>755</v>
      </c>
      <c r="B118" s="759">
        <v>1</v>
      </c>
      <c r="C118" s="759"/>
      <c r="D118" s="759">
        <v>1</v>
      </c>
      <c r="E118" s="759">
        <v>1</v>
      </c>
      <c r="F118" s="759"/>
      <c r="G118" s="759"/>
      <c r="H118" s="759">
        <v>1</v>
      </c>
      <c r="I118" s="759"/>
      <c r="J118" s="759"/>
      <c r="K118" s="759"/>
      <c r="L118" s="759"/>
      <c r="M118" s="759"/>
      <c r="N118" s="759">
        <v>2</v>
      </c>
      <c r="O118" s="759"/>
      <c r="P118" s="759">
        <f t="shared" si="9"/>
        <v>6</v>
      </c>
    </row>
    <row r="119" spans="1:16" ht="9" customHeight="1">
      <c r="A119" s="758" t="s">
        <v>756</v>
      </c>
      <c r="B119" s="759"/>
      <c r="C119" s="759"/>
      <c r="D119" s="759"/>
      <c r="E119" s="759">
        <v>1</v>
      </c>
      <c r="F119" s="759"/>
      <c r="G119" s="759"/>
      <c r="H119" s="759"/>
      <c r="I119" s="759"/>
      <c r="J119" s="759"/>
      <c r="K119" s="759"/>
      <c r="L119" s="759"/>
      <c r="M119" s="759"/>
      <c r="N119" s="759"/>
      <c r="O119" s="759"/>
      <c r="P119" s="759">
        <f t="shared" si="9"/>
        <v>1</v>
      </c>
    </row>
    <row r="120" spans="1:16" ht="9" customHeight="1">
      <c r="A120" s="758" t="s">
        <v>757</v>
      </c>
      <c r="B120" s="759"/>
      <c r="C120" s="759">
        <v>1</v>
      </c>
      <c r="D120" s="759"/>
      <c r="E120" s="759"/>
      <c r="F120" s="759"/>
      <c r="G120" s="759"/>
      <c r="H120" s="759"/>
      <c r="I120" s="759"/>
      <c r="J120" s="759"/>
      <c r="K120" s="759"/>
      <c r="L120" s="759">
        <v>1</v>
      </c>
      <c r="M120" s="759"/>
      <c r="N120" s="759">
        <v>1</v>
      </c>
      <c r="O120" s="759">
        <v>1</v>
      </c>
      <c r="P120" s="759">
        <f t="shared" si="9"/>
        <v>4</v>
      </c>
    </row>
    <row r="121" spans="1:16" ht="9" customHeight="1">
      <c r="A121" s="758" t="s">
        <v>758</v>
      </c>
      <c r="B121" s="759"/>
      <c r="C121" s="759">
        <v>1</v>
      </c>
      <c r="D121" s="759"/>
      <c r="E121" s="759"/>
      <c r="F121" s="759"/>
      <c r="G121" s="759"/>
      <c r="H121" s="759">
        <v>1</v>
      </c>
      <c r="I121" s="759">
        <v>1</v>
      </c>
      <c r="J121" s="759"/>
      <c r="K121" s="759"/>
      <c r="L121" s="759"/>
      <c r="M121" s="759"/>
      <c r="N121" s="759">
        <v>1</v>
      </c>
      <c r="O121" s="759">
        <v>1</v>
      </c>
      <c r="P121" s="759">
        <f t="shared" si="9"/>
        <v>5</v>
      </c>
    </row>
    <row r="122" spans="1:16" ht="9" customHeight="1">
      <c r="A122" s="758" t="s">
        <v>759</v>
      </c>
      <c r="B122" s="759">
        <v>1</v>
      </c>
      <c r="C122" s="759">
        <v>2</v>
      </c>
      <c r="D122" s="759">
        <v>1</v>
      </c>
      <c r="E122" s="759">
        <v>1</v>
      </c>
      <c r="F122" s="759">
        <v>1</v>
      </c>
      <c r="G122" s="759">
        <v>1</v>
      </c>
      <c r="H122" s="759">
        <v>2</v>
      </c>
      <c r="I122" s="759">
        <v>1</v>
      </c>
      <c r="J122" s="759"/>
      <c r="K122" s="759"/>
      <c r="L122" s="759">
        <v>1</v>
      </c>
      <c r="M122" s="759">
        <v>1</v>
      </c>
      <c r="N122" s="759">
        <v>6</v>
      </c>
      <c r="O122" s="759">
        <v>1</v>
      </c>
      <c r="P122" s="759">
        <f t="shared" si="9"/>
        <v>19</v>
      </c>
    </row>
    <row r="123" spans="1:16" ht="9" customHeight="1">
      <c r="A123" s="758" t="s">
        <v>760</v>
      </c>
      <c r="B123" s="759"/>
      <c r="C123" s="759">
        <v>1</v>
      </c>
      <c r="D123" s="759"/>
      <c r="E123" s="759"/>
      <c r="F123" s="759"/>
      <c r="G123" s="759"/>
      <c r="H123" s="759"/>
      <c r="I123" s="759">
        <v>1</v>
      </c>
      <c r="J123" s="759"/>
      <c r="K123" s="759"/>
      <c r="L123" s="759"/>
      <c r="M123" s="759"/>
      <c r="N123" s="759">
        <v>1</v>
      </c>
      <c r="O123" s="759"/>
      <c r="P123" s="759">
        <f t="shared" si="9"/>
        <v>3</v>
      </c>
    </row>
    <row r="124" spans="1:16" ht="9" customHeight="1">
      <c r="A124" s="758" t="s">
        <v>761</v>
      </c>
      <c r="B124" s="759"/>
      <c r="C124" s="759">
        <v>1</v>
      </c>
      <c r="D124" s="759"/>
      <c r="E124" s="759"/>
      <c r="F124" s="759"/>
      <c r="G124" s="759"/>
      <c r="H124" s="759"/>
      <c r="I124" s="759">
        <v>1</v>
      </c>
      <c r="J124" s="759"/>
      <c r="K124" s="759"/>
      <c r="L124" s="759"/>
      <c r="M124" s="759"/>
      <c r="N124" s="759"/>
      <c r="O124" s="759"/>
      <c r="P124" s="759">
        <f t="shared" si="9"/>
        <v>2</v>
      </c>
    </row>
    <row r="125" spans="1:16" ht="9" customHeight="1">
      <c r="A125" s="758" t="s">
        <v>762</v>
      </c>
      <c r="B125" s="759"/>
      <c r="C125" s="759"/>
      <c r="D125" s="759"/>
      <c r="E125" s="759"/>
      <c r="F125" s="759"/>
      <c r="G125" s="759"/>
      <c r="H125" s="759"/>
      <c r="I125" s="759">
        <v>1</v>
      </c>
      <c r="J125" s="759"/>
      <c r="K125" s="759"/>
      <c r="L125" s="759"/>
      <c r="M125" s="759"/>
      <c r="N125" s="759">
        <v>2</v>
      </c>
      <c r="O125" s="759"/>
      <c r="P125" s="759">
        <f t="shared" si="9"/>
        <v>3</v>
      </c>
    </row>
    <row r="126" spans="1:16" ht="9" customHeight="1">
      <c r="A126" s="758" t="s">
        <v>763</v>
      </c>
      <c r="B126" s="759"/>
      <c r="C126" s="759">
        <v>1</v>
      </c>
      <c r="D126" s="759"/>
      <c r="E126" s="759"/>
      <c r="F126" s="759"/>
      <c r="G126" s="759"/>
      <c r="H126" s="759"/>
      <c r="I126" s="759"/>
      <c r="J126" s="759"/>
      <c r="K126" s="759"/>
      <c r="L126" s="759"/>
      <c r="M126" s="759"/>
      <c r="N126" s="759">
        <v>1</v>
      </c>
      <c r="O126" s="759"/>
      <c r="P126" s="759">
        <f t="shared" si="9"/>
        <v>2</v>
      </c>
    </row>
    <row r="127" spans="1:16" ht="9" customHeight="1">
      <c r="A127" s="758" t="s">
        <v>764</v>
      </c>
      <c r="B127" s="759"/>
      <c r="C127" s="759"/>
      <c r="D127" s="759">
        <v>1</v>
      </c>
      <c r="E127" s="759"/>
      <c r="F127" s="759"/>
      <c r="G127" s="759"/>
      <c r="H127" s="759"/>
      <c r="I127" s="759"/>
      <c r="J127" s="759"/>
      <c r="K127" s="759"/>
      <c r="L127" s="759"/>
      <c r="M127" s="759"/>
      <c r="N127" s="759"/>
      <c r="O127" s="759">
        <v>1</v>
      </c>
      <c r="P127" s="759">
        <f t="shared" si="9"/>
        <v>2</v>
      </c>
    </row>
    <row r="128" spans="1:16" ht="9" customHeight="1">
      <c r="A128" s="758" t="s">
        <v>765</v>
      </c>
      <c r="B128" s="759"/>
      <c r="C128" s="759">
        <v>1</v>
      </c>
      <c r="D128" s="759"/>
      <c r="E128" s="759"/>
      <c r="F128" s="759"/>
      <c r="G128" s="759"/>
      <c r="H128" s="759"/>
      <c r="I128" s="759"/>
      <c r="J128" s="759"/>
      <c r="K128" s="759"/>
      <c r="L128" s="759">
        <v>1</v>
      </c>
      <c r="M128" s="759"/>
      <c r="N128" s="759">
        <v>1</v>
      </c>
      <c r="O128" s="759"/>
      <c r="P128" s="759">
        <f t="shared" si="9"/>
        <v>3</v>
      </c>
    </row>
    <row r="129" spans="1:16" ht="9" customHeight="1">
      <c r="A129" s="758" t="s">
        <v>766</v>
      </c>
      <c r="B129" s="759"/>
      <c r="C129" s="759"/>
      <c r="D129" s="759"/>
      <c r="E129" s="759"/>
      <c r="F129" s="759"/>
      <c r="G129" s="759"/>
      <c r="H129" s="759"/>
      <c r="I129" s="759"/>
      <c r="J129" s="759"/>
      <c r="K129" s="759"/>
      <c r="L129" s="759"/>
      <c r="M129" s="759"/>
      <c r="N129" s="759">
        <v>1</v>
      </c>
      <c r="O129" s="759"/>
      <c r="P129" s="759">
        <f t="shared" si="9"/>
        <v>1</v>
      </c>
    </row>
    <row r="130" spans="1:16" ht="9" customHeight="1">
      <c r="A130" s="758" t="s">
        <v>767</v>
      </c>
      <c r="B130" s="759"/>
      <c r="C130" s="759">
        <v>1</v>
      </c>
      <c r="D130" s="759"/>
      <c r="E130" s="759"/>
      <c r="F130" s="759"/>
      <c r="G130" s="759"/>
      <c r="H130" s="759"/>
      <c r="I130" s="759"/>
      <c r="J130" s="759"/>
      <c r="K130" s="759"/>
      <c r="L130" s="759"/>
      <c r="M130" s="759"/>
      <c r="N130" s="759"/>
      <c r="O130" s="759"/>
      <c r="P130" s="759">
        <f t="shared" si="9"/>
        <v>1</v>
      </c>
    </row>
    <row r="131" spans="1:16" ht="9" customHeight="1">
      <c r="A131" s="758" t="s">
        <v>768</v>
      </c>
      <c r="B131" s="759"/>
      <c r="C131" s="759">
        <v>1</v>
      </c>
      <c r="D131" s="759"/>
      <c r="E131" s="759"/>
      <c r="F131" s="759"/>
      <c r="G131" s="759"/>
      <c r="H131" s="759"/>
      <c r="I131" s="759"/>
      <c r="J131" s="759"/>
      <c r="K131" s="759"/>
      <c r="L131" s="759"/>
      <c r="M131" s="759"/>
      <c r="N131" s="759"/>
      <c r="O131" s="759"/>
      <c r="P131" s="759">
        <f t="shared" si="9"/>
        <v>1</v>
      </c>
    </row>
    <row r="132" spans="1:16" ht="9" customHeight="1">
      <c r="A132" s="758" t="s">
        <v>769</v>
      </c>
      <c r="B132" s="759"/>
      <c r="C132" s="759"/>
      <c r="D132" s="759"/>
      <c r="E132" s="759"/>
      <c r="F132" s="759"/>
      <c r="G132" s="759"/>
      <c r="H132" s="759"/>
      <c r="I132" s="759"/>
      <c r="J132" s="759"/>
      <c r="K132" s="759"/>
      <c r="L132" s="759"/>
      <c r="M132" s="759"/>
      <c r="N132" s="759">
        <v>1</v>
      </c>
      <c r="O132" s="759"/>
      <c r="P132" s="759">
        <f t="shared" si="9"/>
        <v>1</v>
      </c>
    </row>
    <row r="133" spans="1:16" ht="9" customHeight="1">
      <c r="A133" s="758" t="s">
        <v>770</v>
      </c>
      <c r="B133" s="759"/>
      <c r="C133" s="759"/>
      <c r="D133" s="759">
        <v>1</v>
      </c>
      <c r="E133" s="759"/>
      <c r="F133" s="759"/>
      <c r="G133" s="759"/>
      <c r="H133" s="759"/>
      <c r="I133" s="759"/>
      <c r="J133" s="759"/>
      <c r="K133" s="759"/>
      <c r="L133" s="759"/>
      <c r="M133" s="759"/>
      <c r="N133" s="759"/>
      <c r="O133" s="759"/>
      <c r="P133" s="759">
        <f t="shared" si="9"/>
        <v>1</v>
      </c>
    </row>
    <row r="134" spans="1:16" ht="9" customHeight="1">
      <c r="A134" s="758" t="s">
        <v>771</v>
      </c>
      <c r="B134" s="759"/>
      <c r="C134" s="759">
        <v>1</v>
      </c>
      <c r="D134" s="759"/>
      <c r="E134" s="759"/>
      <c r="F134" s="759"/>
      <c r="G134" s="759"/>
      <c r="H134" s="759"/>
      <c r="I134" s="759"/>
      <c r="J134" s="759"/>
      <c r="K134" s="759"/>
      <c r="L134" s="759">
        <v>1</v>
      </c>
      <c r="M134" s="759"/>
      <c r="N134" s="759">
        <v>1</v>
      </c>
      <c r="O134" s="759">
        <v>1</v>
      </c>
      <c r="P134" s="759">
        <f t="shared" si="9"/>
        <v>4</v>
      </c>
    </row>
    <row r="135" spans="1:16" ht="9" customHeight="1">
      <c r="A135" s="758" t="s">
        <v>772</v>
      </c>
      <c r="B135" s="759"/>
      <c r="C135" s="759">
        <v>1</v>
      </c>
      <c r="D135" s="759"/>
      <c r="E135" s="759"/>
      <c r="F135" s="759"/>
      <c r="G135" s="759"/>
      <c r="H135" s="759"/>
      <c r="I135" s="759"/>
      <c r="J135" s="759"/>
      <c r="K135" s="759"/>
      <c r="L135" s="759"/>
      <c r="M135" s="759"/>
      <c r="N135" s="759"/>
      <c r="O135" s="759"/>
      <c r="P135" s="759">
        <f t="shared" si="9"/>
        <v>1</v>
      </c>
    </row>
    <row r="136" spans="1:16" ht="9" customHeight="1">
      <c r="A136" s="758" t="s">
        <v>773</v>
      </c>
      <c r="B136" s="759"/>
      <c r="C136" s="759"/>
      <c r="D136" s="759"/>
      <c r="E136" s="759"/>
      <c r="F136" s="759"/>
      <c r="G136" s="759"/>
      <c r="H136" s="759">
        <v>1</v>
      </c>
      <c r="I136" s="759"/>
      <c r="J136" s="759"/>
      <c r="K136" s="759"/>
      <c r="L136" s="759"/>
      <c r="M136" s="759"/>
      <c r="N136" s="759"/>
      <c r="O136" s="759"/>
      <c r="P136" s="759">
        <f t="shared" si="9"/>
        <v>1</v>
      </c>
    </row>
    <row r="137" spans="1:16" ht="9" customHeight="1">
      <c r="A137" s="758" t="s">
        <v>774</v>
      </c>
      <c r="B137" s="759"/>
      <c r="C137" s="759">
        <v>1</v>
      </c>
      <c r="D137" s="759"/>
      <c r="E137" s="759"/>
      <c r="F137" s="759"/>
      <c r="G137" s="759"/>
      <c r="H137" s="759"/>
      <c r="I137" s="759"/>
      <c r="J137" s="759"/>
      <c r="K137" s="759"/>
      <c r="L137" s="759"/>
      <c r="M137" s="759"/>
      <c r="N137" s="759"/>
      <c r="O137" s="759">
        <v>1</v>
      </c>
      <c r="P137" s="759">
        <f t="shared" si="9"/>
        <v>2</v>
      </c>
    </row>
    <row r="138" spans="1:16" ht="9" customHeight="1">
      <c r="A138" s="758" t="s">
        <v>775</v>
      </c>
      <c r="B138" s="759"/>
      <c r="C138" s="759"/>
      <c r="D138" s="759">
        <v>1</v>
      </c>
      <c r="E138" s="759"/>
      <c r="F138" s="759"/>
      <c r="G138" s="759"/>
      <c r="H138" s="759"/>
      <c r="I138" s="759"/>
      <c r="J138" s="759"/>
      <c r="K138" s="759"/>
      <c r="L138" s="759"/>
      <c r="M138" s="759"/>
      <c r="N138" s="759"/>
      <c r="O138" s="759"/>
      <c r="P138" s="759">
        <f t="shared" si="9"/>
        <v>1</v>
      </c>
    </row>
    <row r="139" spans="1:16" ht="9" customHeight="1">
      <c r="A139" s="758" t="s">
        <v>776</v>
      </c>
      <c r="B139" s="759"/>
      <c r="C139" s="759">
        <v>1</v>
      </c>
      <c r="D139" s="759"/>
      <c r="E139" s="759"/>
      <c r="F139" s="759"/>
      <c r="G139" s="759"/>
      <c r="H139" s="759">
        <v>1</v>
      </c>
      <c r="I139" s="759"/>
      <c r="J139" s="759"/>
      <c r="K139" s="759"/>
      <c r="L139" s="759">
        <v>1</v>
      </c>
      <c r="M139" s="759">
        <v>1</v>
      </c>
      <c r="N139" s="759">
        <v>1</v>
      </c>
      <c r="O139" s="759">
        <v>1</v>
      </c>
      <c r="P139" s="759">
        <f t="shared" si="9"/>
        <v>6</v>
      </c>
    </row>
    <row r="140" spans="1:16" ht="9" customHeight="1">
      <c r="A140" s="758" t="s">
        <v>777</v>
      </c>
      <c r="B140" s="759"/>
      <c r="C140" s="759">
        <v>1</v>
      </c>
      <c r="D140" s="759"/>
      <c r="E140" s="759"/>
      <c r="F140" s="759"/>
      <c r="G140" s="759"/>
      <c r="H140" s="759"/>
      <c r="I140" s="759"/>
      <c r="J140" s="759"/>
      <c r="K140" s="759"/>
      <c r="L140" s="759"/>
      <c r="M140" s="759"/>
      <c r="N140" s="759"/>
      <c r="O140" s="759"/>
      <c r="P140" s="759">
        <f t="shared" si="9"/>
        <v>1</v>
      </c>
    </row>
    <row r="141" spans="1:16" ht="9" customHeight="1">
      <c r="A141" s="758" t="s">
        <v>778</v>
      </c>
      <c r="B141" s="759"/>
      <c r="C141" s="759"/>
      <c r="D141" s="759"/>
      <c r="E141" s="759"/>
      <c r="F141" s="759"/>
      <c r="G141" s="759"/>
      <c r="H141" s="759"/>
      <c r="I141" s="759"/>
      <c r="J141" s="759"/>
      <c r="K141" s="759"/>
      <c r="L141" s="759"/>
      <c r="M141" s="759"/>
      <c r="N141" s="759">
        <v>1</v>
      </c>
      <c r="O141" s="759"/>
      <c r="P141" s="759">
        <f t="shared" si="9"/>
        <v>1</v>
      </c>
    </row>
    <row r="142" spans="1:16" ht="9" customHeight="1">
      <c r="A142" s="758" t="s">
        <v>779</v>
      </c>
      <c r="B142" s="759"/>
      <c r="C142" s="759">
        <v>1</v>
      </c>
      <c r="D142" s="759"/>
      <c r="E142" s="759"/>
      <c r="F142" s="759"/>
      <c r="G142" s="759"/>
      <c r="H142" s="759"/>
      <c r="I142" s="759"/>
      <c r="J142" s="759"/>
      <c r="K142" s="759"/>
      <c r="L142" s="759"/>
      <c r="M142" s="759"/>
      <c r="N142" s="759">
        <v>1</v>
      </c>
      <c r="O142" s="759">
        <v>1</v>
      </c>
      <c r="P142" s="759">
        <f t="shared" si="9"/>
        <v>3</v>
      </c>
    </row>
    <row r="143" spans="1:16" ht="9" customHeight="1">
      <c r="A143" s="758" t="s">
        <v>780</v>
      </c>
      <c r="B143" s="759"/>
      <c r="C143" s="759"/>
      <c r="D143" s="759">
        <v>1</v>
      </c>
      <c r="E143" s="759"/>
      <c r="F143" s="759"/>
      <c r="G143" s="759"/>
      <c r="H143" s="759"/>
      <c r="I143" s="759"/>
      <c r="J143" s="759"/>
      <c r="K143" s="759"/>
      <c r="L143" s="759"/>
      <c r="M143" s="759"/>
      <c r="N143" s="759">
        <v>1</v>
      </c>
      <c r="O143" s="759"/>
      <c r="P143" s="759">
        <f t="shared" si="9"/>
        <v>2</v>
      </c>
    </row>
    <row r="144" spans="1:16" ht="9" customHeight="1">
      <c r="A144" s="758" t="s">
        <v>781</v>
      </c>
      <c r="B144" s="759"/>
      <c r="C144" s="759"/>
      <c r="D144" s="759"/>
      <c r="E144" s="759"/>
      <c r="F144" s="759"/>
      <c r="G144" s="759"/>
      <c r="H144" s="759"/>
      <c r="I144" s="759"/>
      <c r="J144" s="759"/>
      <c r="K144" s="759"/>
      <c r="L144" s="759"/>
      <c r="M144" s="759"/>
      <c r="N144" s="759">
        <v>1</v>
      </c>
      <c r="O144" s="759"/>
      <c r="P144" s="759">
        <f t="shared" si="9"/>
        <v>1</v>
      </c>
    </row>
    <row r="145" spans="1:16" ht="9" customHeight="1">
      <c r="A145" s="758" t="s">
        <v>782</v>
      </c>
      <c r="B145" s="759"/>
      <c r="C145" s="759">
        <v>1</v>
      </c>
      <c r="D145" s="759">
        <v>1</v>
      </c>
      <c r="E145" s="759"/>
      <c r="F145" s="759"/>
      <c r="G145" s="759"/>
      <c r="H145" s="759"/>
      <c r="I145" s="759"/>
      <c r="J145" s="759"/>
      <c r="K145" s="759"/>
      <c r="L145" s="759"/>
      <c r="M145" s="759"/>
      <c r="N145" s="759">
        <v>1</v>
      </c>
      <c r="O145" s="759"/>
      <c r="P145" s="759">
        <f t="shared" si="9"/>
        <v>3</v>
      </c>
    </row>
    <row r="146" spans="1:16" ht="9" customHeight="1">
      <c r="A146" s="758" t="s">
        <v>783</v>
      </c>
      <c r="B146" s="759"/>
      <c r="C146" s="759"/>
      <c r="D146" s="759"/>
      <c r="E146" s="759"/>
      <c r="F146" s="759"/>
      <c r="G146" s="759"/>
      <c r="H146" s="759"/>
      <c r="I146" s="759"/>
      <c r="J146" s="759"/>
      <c r="K146" s="759"/>
      <c r="L146" s="759">
        <v>1</v>
      </c>
      <c r="M146" s="759"/>
      <c r="N146" s="759"/>
      <c r="O146" s="759"/>
      <c r="P146" s="759">
        <f t="shared" si="9"/>
        <v>1</v>
      </c>
    </row>
    <row r="147" spans="1:16" ht="9" customHeight="1">
      <c r="A147" s="758" t="s">
        <v>784</v>
      </c>
      <c r="B147" s="759"/>
      <c r="C147" s="759">
        <v>1</v>
      </c>
      <c r="D147" s="759"/>
      <c r="E147" s="759"/>
      <c r="F147" s="759"/>
      <c r="G147" s="759"/>
      <c r="H147" s="759"/>
      <c r="I147" s="759"/>
      <c r="J147" s="759"/>
      <c r="K147" s="759"/>
      <c r="L147" s="759"/>
      <c r="M147" s="759"/>
      <c r="N147" s="759">
        <v>1</v>
      </c>
      <c r="O147" s="759">
        <v>1</v>
      </c>
      <c r="P147" s="759">
        <f t="shared" si="9"/>
        <v>3</v>
      </c>
    </row>
    <row r="148" spans="1:16" ht="9" customHeight="1">
      <c r="A148" s="758" t="s">
        <v>785</v>
      </c>
      <c r="B148" s="759"/>
      <c r="C148" s="759">
        <v>1</v>
      </c>
      <c r="D148" s="759">
        <v>1</v>
      </c>
      <c r="E148" s="759"/>
      <c r="F148" s="759">
        <v>1</v>
      </c>
      <c r="G148" s="759"/>
      <c r="H148" s="759">
        <v>1</v>
      </c>
      <c r="I148" s="759"/>
      <c r="J148" s="759"/>
      <c r="K148" s="759"/>
      <c r="L148" s="759">
        <v>1</v>
      </c>
      <c r="M148" s="759"/>
      <c r="N148" s="759">
        <v>2</v>
      </c>
      <c r="O148" s="759"/>
      <c r="P148" s="759">
        <f t="shared" si="9"/>
        <v>7</v>
      </c>
    </row>
    <row r="149" spans="1:16" ht="9" customHeight="1">
      <c r="A149" s="758" t="s">
        <v>786</v>
      </c>
      <c r="B149" s="759"/>
      <c r="C149" s="759">
        <v>1</v>
      </c>
      <c r="D149" s="759"/>
      <c r="E149" s="759">
        <v>1</v>
      </c>
      <c r="F149" s="759"/>
      <c r="G149" s="759">
        <v>1</v>
      </c>
      <c r="H149" s="759">
        <v>1</v>
      </c>
      <c r="I149" s="759"/>
      <c r="J149" s="759"/>
      <c r="K149" s="759"/>
      <c r="L149" s="759">
        <v>1</v>
      </c>
      <c r="M149" s="759"/>
      <c r="N149" s="759">
        <v>1</v>
      </c>
      <c r="O149" s="759">
        <v>1</v>
      </c>
      <c r="P149" s="759">
        <f t="shared" si="9"/>
        <v>7</v>
      </c>
    </row>
    <row r="150" spans="1:16" ht="9" customHeight="1">
      <c r="A150" s="762" t="s">
        <v>661</v>
      </c>
      <c r="B150" s="763"/>
      <c r="C150" s="763"/>
      <c r="D150" s="763"/>
      <c r="E150" s="763"/>
      <c r="F150" s="763"/>
      <c r="G150" s="763"/>
      <c r="H150" s="763"/>
      <c r="I150" s="763"/>
      <c r="J150" s="763"/>
      <c r="K150" s="763"/>
      <c r="L150" s="763"/>
      <c r="M150" s="763"/>
      <c r="N150" s="763"/>
      <c r="O150" s="763"/>
      <c r="P150" s="763"/>
    </row>
    <row r="151" spans="1:16" ht="9" customHeight="1">
      <c r="A151" s="758" t="s">
        <v>787</v>
      </c>
      <c r="B151" s="759"/>
      <c r="C151" s="759">
        <v>1</v>
      </c>
      <c r="D151" s="759"/>
      <c r="E151" s="759"/>
      <c r="F151" s="759"/>
      <c r="G151" s="759"/>
      <c r="H151" s="759">
        <v>1</v>
      </c>
      <c r="I151" s="759"/>
      <c r="J151" s="759"/>
      <c r="K151" s="759"/>
      <c r="L151" s="759"/>
      <c r="M151" s="759"/>
      <c r="N151" s="759"/>
      <c r="O151" s="759">
        <v>1</v>
      </c>
      <c r="P151" s="759">
        <f t="shared" ref="P151:P160" si="10">SUM(B151:O151)</f>
        <v>3</v>
      </c>
    </row>
    <row r="152" spans="1:16" ht="9" customHeight="1">
      <c r="A152" s="758" t="s">
        <v>788</v>
      </c>
      <c r="B152" s="759"/>
      <c r="C152" s="759">
        <v>1</v>
      </c>
      <c r="D152" s="759"/>
      <c r="E152" s="759"/>
      <c r="F152" s="759"/>
      <c r="G152" s="759"/>
      <c r="H152" s="759"/>
      <c r="I152" s="759"/>
      <c r="J152" s="759"/>
      <c r="K152" s="759"/>
      <c r="L152" s="759"/>
      <c r="M152" s="759"/>
      <c r="N152" s="759"/>
      <c r="O152" s="759">
        <v>1</v>
      </c>
      <c r="P152" s="759">
        <f t="shared" si="10"/>
        <v>2</v>
      </c>
    </row>
    <row r="153" spans="1:16" ht="9" customHeight="1">
      <c r="A153" s="758" t="s">
        <v>789</v>
      </c>
      <c r="B153" s="759"/>
      <c r="C153" s="759">
        <v>1</v>
      </c>
      <c r="D153" s="759"/>
      <c r="E153" s="759"/>
      <c r="F153" s="759"/>
      <c r="G153" s="759"/>
      <c r="H153" s="759"/>
      <c r="I153" s="759"/>
      <c r="J153" s="759"/>
      <c r="K153" s="759"/>
      <c r="L153" s="759"/>
      <c r="M153" s="759"/>
      <c r="N153" s="759"/>
      <c r="O153" s="759">
        <v>1</v>
      </c>
      <c r="P153" s="759">
        <f t="shared" si="10"/>
        <v>2</v>
      </c>
    </row>
    <row r="154" spans="1:16" ht="9" customHeight="1">
      <c r="A154" s="758" t="s">
        <v>790</v>
      </c>
      <c r="B154" s="759">
        <v>1</v>
      </c>
      <c r="C154" s="759">
        <v>2</v>
      </c>
      <c r="D154" s="759">
        <v>1</v>
      </c>
      <c r="E154" s="759">
        <v>1</v>
      </c>
      <c r="F154" s="759"/>
      <c r="G154" s="759"/>
      <c r="H154" s="759">
        <v>1</v>
      </c>
      <c r="I154" s="759">
        <v>1</v>
      </c>
      <c r="J154" s="759"/>
      <c r="K154" s="759"/>
      <c r="L154" s="759">
        <v>1</v>
      </c>
      <c r="M154" s="759"/>
      <c r="N154" s="759"/>
      <c r="O154" s="759">
        <v>2</v>
      </c>
      <c r="P154" s="759">
        <f t="shared" si="10"/>
        <v>10</v>
      </c>
    </row>
    <row r="155" spans="1:16" ht="9" customHeight="1">
      <c r="A155" s="758" t="s">
        <v>791</v>
      </c>
      <c r="B155" s="759"/>
      <c r="C155" s="759">
        <v>1</v>
      </c>
      <c r="D155" s="759"/>
      <c r="E155" s="759"/>
      <c r="F155" s="759"/>
      <c r="G155" s="759"/>
      <c r="H155" s="759"/>
      <c r="I155" s="759"/>
      <c r="J155" s="759"/>
      <c r="K155" s="759"/>
      <c r="L155" s="759">
        <v>1</v>
      </c>
      <c r="M155" s="759"/>
      <c r="N155" s="759"/>
      <c r="O155" s="759">
        <v>1</v>
      </c>
      <c r="P155" s="759">
        <f t="shared" si="10"/>
        <v>3</v>
      </c>
    </row>
    <row r="156" spans="1:16" ht="9" customHeight="1">
      <c r="A156" s="758" t="s">
        <v>792</v>
      </c>
      <c r="B156" s="759"/>
      <c r="C156" s="759">
        <v>1</v>
      </c>
      <c r="D156" s="759"/>
      <c r="E156" s="759"/>
      <c r="F156" s="759"/>
      <c r="G156" s="759"/>
      <c r="H156" s="759"/>
      <c r="I156" s="759"/>
      <c r="J156" s="759"/>
      <c r="K156" s="759"/>
      <c r="L156" s="759"/>
      <c r="M156" s="759"/>
      <c r="N156" s="759"/>
      <c r="O156" s="759">
        <v>1</v>
      </c>
      <c r="P156" s="759">
        <f t="shared" si="10"/>
        <v>2</v>
      </c>
    </row>
    <row r="157" spans="1:16" ht="9" customHeight="1">
      <c r="A157" s="758" t="s">
        <v>793</v>
      </c>
      <c r="B157" s="759"/>
      <c r="C157" s="759"/>
      <c r="D157" s="759"/>
      <c r="E157" s="759"/>
      <c r="F157" s="759"/>
      <c r="G157" s="759"/>
      <c r="H157" s="759"/>
      <c r="I157" s="759"/>
      <c r="J157" s="759"/>
      <c r="K157" s="759"/>
      <c r="L157" s="759"/>
      <c r="M157" s="759"/>
      <c r="N157" s="759"/>
      <c r="O157" s="759">
        <v>1</v>
      </c>
      <c r="P157" s="759">
        <f t="shared" si="10"/>
        <v>1</v>
      </c>
    </row>
    <row r="158" spans="1:16" ht="9" customHeight="1">
      <c r="A158" s="758" t="s">
        <v>794</v>
      </c>
      <c r="B158" s="759"/>
      <c r="C158" s="759">
        <v>1</v>
      </c>
      <c r="D158" s="759"/>
      <c r="E158" s="759"/>
      <c r="F158" s="759"/>
      <c r="G158" s="759"/>
      <c r="H158" s="759"/>
      <c r="I158" s="759"/>
      <c r="J158" s="759"/>
      <c r="K158" s="759"/>
      <c r="L158" s="759"/>
      <c r="M158" s="759"/>
      <c r="N158" s="759"/>
      <c r="O158" s="759"/>
      <c r="P158" s="759">
        <f t="shared" si="10"/>
        <v>1</v>
      </c>
    </row>
    <row r="159" spans="1:16" ht="9" customHeight="1">
      <c r="A159" s="758" t="s">
        <v>795</v>
      </c>
      <c r="B159" s="759"/>
      <c r="C159" s="759">
        <v>1</v>
      </c>
      <c r="D159" s="759"/>
      <c r="E159" s="759"/>
      <c r="F159" s="759"/>
      <c r="G159" s="759"/>
      <c r="H159" s="759"/>
      <c r="I159" s="759"/>
      <c r="J159" s="759"/>
      <c r="K159" s="759"/>
      <c r="L159" s="759"/>
      <c r="M159" s="759"/>
      <c r="N159" s="759"/>
      <c r="O159" s="759">
        <v>1</v>
      </c>
      <c r="P159" s="759">
        <f t="shared" si="10"/>
        <v>2</v>
      </c>
    </row>
    <row r="160" spans="1:16" ht="9" customHeight="1">
      <c r="A160" s="758" t="s">
        <v>796</v>
      </c>
      <c r="B160" s="759"/>
      <c r="C160" s="759"/>
      <c r="D160" s="759"/>
      <c r="E160" s="759"/>
      <c r="F160" s="759"/>
      <c r="G160" s="759"/>
      <c r="H160" s="759"/>
      <c r="I160" s="759"/>
      <c r="J160" s="759"/>
      <c r="K160" s="759"/>
      <c r="L160" s="759"/>
      <c r="M160" s="759"/>
      <c r="N160" s="759"/>
      <c r="O160" s="759">
        <v>1</v>
      </c>
      <c r="P160" s="759">
        <f t="shared" si="10"/>
        <v>1</v>
      </c>
    </row>
    <row r="161" spans="1:16" ht="9" customHeight="1">
      <c r="A161" s="762" t="s">
        <v>662</v>
      </c>
      <c r="B161" s="763"/>
      <c r="C161" s="763"/>
      <c r="D161" s="763"/>
      <c r="E161" s="763"/>
      <c r="F161" s="763"/>
      <c r="G161" s="763"/>
      <c r="H161" s="763"/>
      <c r="I161" s="763"/>
      <c r="J161" s="763"/>
      <c r="K161" s="763"/>
      <c r="L161" s="763"/>
      <c r="M161" s="763"/>
      <c r="N161" s="763"/>
      <c r="O161" s="763"/>
      <c r="P161" s="763"/>
    </row>
    <row r="162" spans="1:16" ht="9" customHeight="1">
      <c r="A162" s="758" t="s">
        <v>797</v>
      </c>
      <c r="B162" s="759"/>
      <c r="C162" s="759">
        <v>1</v>
      </c>
      <c r="D162" s="759"/>
      <c r="E162" s="759"/>
      <c r="F162" s="759"/>
      <c r="G162" s="759"/>
      <c r="H162" s="759"/>
      <c r="I162" s="759"/>
      <c r="J162" s="759"/>
      <c r="K162" s="759"/>
      <c r="L162" s="759"/>
      <c r="M162" s="759"/>
      <c r="N162" s="759"/>
      <c r="O162" s="759"/>
      <c r="P162" s="759">
        <f>SUM(B162:O162)</f>
        <v>1</v>
      </c>
    </row>
    <row r="163" spans="1:16" ht="17.25" customHeight="1">
      <c r="A163" s="764" t="s">
        <v>798</v>
      </c>
      <c r="B163" s="764"/>
      <c r="C163" s="764"/>
      <c r="D163" s="764"/>
      <c r="E163" s="764"/>
      <c r="F163" s="764"/>
      <c r="G163" s="764"/>
      <c r="H163" s="764"/>
      <c r="I163" s="764"/>
      <c r="J163" s="764"/>
      <c r="K163" s="764"/>
      <c r="L163" s="764"/>
      <c r="M163" s="764"/>
      <c r="N163" s="764"/>
      <c r="O163" s="764"/>
      <c r="P163" s="764"/>
    </row>
    <row r="164" spans="1:16" ht="9" customHeight="1">
      <c r="A164" s="758" t="s">
        <v>799</v>
      </c>
      <c r="B164" s="759"/>
      <c r="C164" s="759"/>
      <c r="D164" s="759"/>
      <c r="E164" s="759"/>
      <c r="F164" s="759"/>
      <c r="G164" s="759"/>
      <c r="H164" s="759"/>
      <c r="I164" s="759"/>
      <c r="J164" s="759"/>
      <c r="K164" s="759"/>
      <c r="L164" s="759"/>
      <c r="M164" s="759"/>
      <c r="N164" s="759"/>
      <c r="O164" s="759"/>
      <c r="P164" s="759"/>
    </row>
    <row r="165" spans="1:16" ht="9" customHeight="1">
      <c r="A165" s="758"/>
      <c r="B165" s="759"/>
      <c r="C165" s="759"/>
      <c r="D165" s="759"/>
      <c r="E165" s="759"/>
      <c r="F165" s="759"/>
      <c r="G165" s="759"/>
      <c r="H165" s="759"/>
      <c r="I165" s="759"/>
      <c r="J165" s="759"/>
      <c r="K165" s="759"/>
      <c r="L165" s="759"/>
      <c r="M165" s="759"/>
      <c r="N165" s="759"/>
      <c r="O165" s="759"/>
      <c r="P165" s="759"/>
    </row>
    <row r="166" spans="1:16" ht="22.5" customHeight="1">
      <c r="A166" s="765" t="s">
        <v>800</v>
      </c>
      <c r="B166" s="766">
        <f t="shared" ref="B166:O166" si="11">B20+B9</f>
        <v>70</v>
      </c>
      <c r="C166" s="766">
        <f t="shared" si="11"/>
        <v>180</v>
      </c>
      <c r="D166" s="766">
        <f t="shared" si="11"/>
        <v>107</v>
      </c>
      <c r="E166" s="766">
        <f t="shared" si="11"/>
        <v>74</v>
      </c>
      <c r="F166" s="766">
        <f t="shared" si="11"/>
        <v>55</v>
      </c>
      <c r="G166" s="766">
        <f t="shared" si="11"/>
        <v>46</v>
      </c>
      <c r="H166" s="766">
        <f t="shared" si="11"/>
        <v>112</v>
      </c>
      <c r="I166" s="766">
        <f t="shared" si="11"/>
        <v>37</v>
      </c>
      <c r="J166" s="766">
        <f t="shared" si="11"/>
        <v>1</v>
      </c>
      <c r="K166" s="766">
        <f t="shared" si="11"/>
        <v>1</v>
      </c>
      <c r="L166" s="766">
        <f t="shared" si="11"/>
        <v>151</v>
      </c>
      <c r="M166" s="766">
        <f t="shared" si="11"/>
        <v>36</v>
      </c>
      <c r="N166" s="766">
        <f t="shared" si="11"/>
        <v>165</v>
      </c>
      <c r="O166" s="766">
        <f t="shared" si="11"/>
        <v>135</v>
      </c>
      <c r="P166" s="766">
        <f>SUM(B166:O166)</f>
        <v>1170</v>
      </c>
    </row>
    <row r="167" spans="1:16" ht="21.75" customHeight="1">
      <c r="A167" s="767" t="s">
        <v>801</v>
      </c>
      <c r="B167" s="766">
        <v>2012</v>
      </c>
      <c r="C167" s="766">
        <v>5057</v>
      </c>
      <c r="D167" s="766">
        <v>2359</v>
      </c>
      <c r="E167" s="766">
        <v>1972</v>
      </c>
      <c r="F167" s="768">
        <v>1794</v>
      </c>
      <c r="G167" s="766">
        <v>1496</v>
      </c>
      <c r="H167" s="766">
        <v>3106</v>
      </c>
      <c r="I167" s="766">
        <v>965</v>
      </c>
      <c r="J167" s="766">
        <v>21</v>
      </c>
      <c r="K167" s="766">
        <v>21</v>
      </c>
      <c r="L167" s="766">
        <v>3262</v>
      </c>
      <c r="M167" s="766">
        <v>683</v>
      </c>
      <c r="N167" s="766">
        <v>3526</v>
      </c>
      <c r="O167" s="766">
        <v>2808</v>
      </c>
      <c r="P167" s="768">
        <f>SUM(B167:O167)</f>
        <v>29082</v>
      </c>
    </row>
    <row r="168" spans="1:16" ht="1.5" customHeight="1">
      <c r="A168" s="769"/>
      <c r="B168" s="769"/>
      <c r="C168" s="769"/>
      <c r="D168" s="769"/>
      <c r="E168" s="769"/>
      <c r="F168" s="769"/>
      <c r="G168" s="769"/>
      <c r="H168" s="769"/>
      <c r="I168" s="769"/>
      <c r="J168" s="769"/>
      <c r="K168" s="769"/>
      <c r="L168" s="769"/>
      <c r="M168" s="769"/>
      <c r="N168" s="769"/>
      <c r="O168" s="769"/>
      <c r="P168" s="769"/>
    </row>
  </sheetData>
  <mergeCells count="6">
    <mergeCell ref="P6:P7"/>
    <mergeCell ref="A1:P1"/>
    <mergeCell ref="A2:P2"/>
    <mergeCell ref="A3:P3"/>
    <mergeCell ref="A4:P4"/>
    <mergeCell ref="A5:P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D82"/>
  <sheetViews>
    <sheetView zoomScale="145" zoomScaleNormal="145" workbookViewId="0">
      <selection activeCell="B8" sqref="B8"/>
    </sheetView>
  </sheetViews>
  <sheetFormatPr defaultRowHeight="12.75"/>
  <cols>
    <col min="1" max="1" width="25.7109375" style="141" customWidth="1"/>
    <col min="2" max="3" width="10.7109375" style="141" customWidth="1"/>
    <col min="4" max="4" width="15.42578125" style="141" customWidth="1"/>
    <col min="5" max="7" width="9.140625" style="141" customWidth="1"/>
    <col min="8" max="16" width="9.7109375" style="141" customWidth="1"/>
    <col min="17" max="256" width="9.140625" style="141"/>
    <col min="257" max="257" width="25.7109375" style="141" customWidth="1"/>
    <col min="258" max="259" width="10.7109375" style="141" customWidth="1"/>
    <col min="260" max="260" width="15.42578125" style="141" customWidth="1"/>
    <col min="261" max="263" width="9.140625" style="141" customWidth="1"/>
    <col min="264" max="272" width="9.7109375" style="141" customWidth="1"/>
    <col min="273" max="512" width="9.140625" style="141"/>
    <col min="513" max="513" width="25.7109375" style="141" customWidth="1"/>
    <col min="514" max="515" width="10.7109375" style="141" customWidth="1"/>
    <col min="516" max="516" width="15.42578125" style="141" customWidth="1"/>
    <col min="517" max="519" width="9.140625" style="141" customWidth="1"/>
    <col min="520" max="528" width="9.7109375" style="141" customWidth="1"/>
    <col min="529" max="768" width="9.140625" style="141"/>
    <col min="769" max="769" width="25.7109375" style="141" customWidth="1"/>
    <col min="770" max="771" width="10.7109375" style="141" customWidth="1"/>
    <col min="772" max="772" width="15.42578125" style="141" customWidth="1"/>
    <col min="773" max="775" width="9.140625" style="141" customWidth="1"/>
    <col min="776" max="784" width="9.7109375" style="141" customWidth="1"/>
    <col min="785" max="1024" width="9.140625" style="141"/>
    <col min="1025" max="1025" width="25.7109375" style="141" customWidth="1"/>
    <col min="1026" max="1027" width="10.7109375" style="141" customWidth="1"/>
    <col min="1028" max="1028" width="15.42578125" style="141" customWidth="1"/>
    <col min="1029" max="1031" width="9.140625" style="141" customWidth="1"/>
    <col min="1032" max="1040" width="9.7109375" style="141" customWidth="1"/>
    <col min="1041" max="1280" width="9.140625" style="141"/>
    <col min="1281" max="1281" width="25.7109375" style="141" customWidth="1"/>
    <col min="1282" max="1283" width="10.7109375" style="141" customWidth="1"/>
    <col min="1284" max="1284" width="15.42578125" style="141" customWidth="1"/>
    <col min="1285" max="1287" width="9.140625" style="141" customWidth="1"/>
    <col min="1288" max="1296" width="9.7109375" style="141" customWidth="1"/>
    <col min="1297" max="1536" width="9.140625" style="141"/>
    <col min="1537" max="1537" width="25.7109375" style="141" customWidth="1"/>
    <col min="1538" max="1539" width="10.7109375" style="141" customWidth="1"/>
    <col min="1540" max="1540" width="15.42578125" style="141" customWidth="1"/>
    <col min="1541" max="1543" width="9.140625" style="141" customWidth="1"/>
    <col min="1544" max="1552" width="9.7109375" style="141" customWidth="1"/>
    <col min="1553" max="1792" width="9.140625" style="141"/>
    <col min="1793" max="1793" width="25.7109375" style="141" customWidth="1"/>
    <col min="1794" max="1795" width="10.7109375" style="141" customWidth="1"/>
    <col min="1796" max="1796" width="15.42578125" style="141" customWidth="1"/>
    <col min="1797" max="1799" width="9.140625" style="141" customWidth="1"/>
    <col min="1800" max="1808" width="9.7109375" style="141" customWidth="1"/>
    <col min="1809" max="2048" width="9.140625" style="141"/>
    <col min="2049" max="2049" width="25.7109375" style="141" customWidth="1"/>
    <col min="2050" max="2051" width="10.7109375" style="141" customWidth="1"/>
    <col min="2052" max="2052" width="15.42578125" style="141" customWidth="1"/>
    <col min="2053" max="2055" width="9.140625" style="141" customWidth="1"/>
    <col min="2056" max="2064" width="9.7109375" style="141" customWidth="1"/>
    <col min="2065" max="2304" width="9.140625" style="141"/>
    <col min="2305" max="2305" width="25.7109375" style="141" customWidth="1"/>
    <col min="2306" max="2307" width="10.7109375" style="141" customWidth="1"/>
    <col min="2308" max="2308" width="15.42578125" style="141" customWidth="1"/>
    <col min="2309" max="2311" width="9.140625" style="141" customWidth="1"/>
    <col min="2312" max="2320" width="9.7109375" style="141" customWidth="1"/>
    <col min="2321" max="2560" width="9.140625" style="141"/>
    <col min="2561" max="2561" width="25.7109375" style="141" customWidth="1"/>
    <col min="2562" max="2563" width="10.7109375" style="141" customWidth="1"/>
    <col min="2564" max="2564" width="15.42578125" style="141" customWidth="1"/>
    <col min="2565" max="2567" width="9.140625" style="141" customWidth="1"/>
    <col min="2568" max="2576" width="9.7109375" style="141" customWidth="1"/>
    <col min="2577" max="2816" width="9.140625" style="141"/>
    <col min="2817" max="2817" width="25.7109375" style="141" customWidth="1"/>
    <col min="2818" max="2819" width="10.7109375" style="141" customWidth="1"/>
    <col min="2820" max="2820" width="15.42578125" style="141" customWidth="1"/>
    <col min="2821" max="2823" width="9.140625" style="141" customWidth="1"/>
    <col min="2824" max="2832" width="9.7109375" style="141" customWidth="1"/>
    <col min="2833" max="3072" width="9.140625" style="141"/>
    <col min="3073" max="3073" width="25.7109375" style="141" customWidth="1"/>
    <col min="3074" max="3075" width="10.7109375" style="141" customWidth="1"/>
    <col min="3076" max="3076" width="15.42578125" style="141" customWidth="1"/>
    <col min="3077" max="3079" width="9.140625" style="141" customWidth="1"/>
    <col min="3080" max="3088" width="9.7109375" style="141" customWidth="1"/>
    <col min="3089" max="3328" width="9.140625" style="141"/>
    <col min="3329" max="3329" width="25.7109375" style="141" customWidth="1"/>
    <col min="3330" max="3331" width="10.7109375" style="141" customWidth="1"/>
    <col min="3332" max="3332" width="15.42578125" style="141" customWidth="1"/>
    <col min="3333" max="3335" width="9.140625" style="141" customWidth="1"/>
    <col min="3336" max="3344" width="9.7109375" style="141" customWidth="1"/>
    <col min="3345" max="3584" width="9.140625" style="141"/>
    <col min="3585" max="3585" width="25.7109375" style="141" customWidth="1"/>
    <col min="3586" max="3587" width="10.7109375" style="141" customWidth="1"/>
    <col min="3588" max="3588" width="15.42578125" style="141" customWidth="1"/>
    <col min="3589" max="3591" width="9.140625" style="141" customWidth="1"/>
    <col min="3592" max="3600" width="9.7109375" style="141" customWidth="1"/>
    <col min="3601" max="3840" width="9.140625" style="141"/>
    <col min="3841" max="3841" width="25.7109375" style="141" customWidth="1"/>
    <col min="3842" max="3843" width="10.7109375" style="141" customWidth="1"/>
    <col min="3844" max="3844" width="15.42578125" style="141" customWidth="1"/>
    <col min="3845" max="3847" width="9.140625" style="141" customWidth="1"/>
    <col min="3848" max="3856" width="9.7109375" style="141" customWidth="1"/>
    <col min="3857" max="4096" width="9.140625" style="141"/>
    <col min="4097" max="4097" width="25.7109375" style="141" customWidth="1"/>
    <col min="4098" max="4099" width="10.7109375" style="141" customWidth="1"/>
    <col min="4100" max="4100" width="15.42578125" style="141" customWidth="1"/>
    <col min="4101" max="4103" width="9.140625" style="141" customWidth="1"/>
    <col min="4104" max="4112" width="9.7109375" style="141" customWidth="1"/>
    <col min="4113" max="4352" width="9.140625" style="141"/>
    <col min="4353" max="4353" width="25.7109375" style="141" customWidth="1"/>
    <col min="4354" max="4355" width="10.7109375" style="141" customWidth="1"/>
    <col min="4356" max="4356" width="15.42578125" style="141" customWidth="1"/>
    <col min="4357" max="4359" width="9.140625" style="141" customWidth="1"/>
    <col min="4360" max="4368" width="9.7109375" style="141" customWidth="1"/>
    <col min="4369" max="4608" width="9.140625" style="141"/>
    <col min="4609" max="4609" width="25.7109375" style="141" customWidth="1"/>
    <col min="4610" max="4611" width="10.7109375" style="141" customWidth="1"/>
    <col min="4612" max="4612" width="15.42578125" style="141" customWidth="1"/>
    <col min="4613" max="4615" width="9.140625" style="141" customWidth="1"/>
    <col min="4616" max="4624" width="9.7109375" style="141" customWidth="1"/>
    <col min="4625" max="4864" width="9.140625" style="141"/>
    <col min="4865" max="4865" width="25.7109375" style="141" customWidth="1"/>
    <col min="4866" max="4867" width="10.7109375" style="141" customWidth="1"/>
    <col min="4868" max="4868" width="15.42578125" style="141" customWidth="1"/>
    <col min="4869" max="4871" width="9.140625" style="141" customWidth="1"/>
    <col min="4872" max="4880" width="9.7109375" style="141" customWidth="1"/>
    <col min="4881" max="5120" width="9.140625" style="141"/>
    <col min="5121" max="5121" width="25.7109375" style="141" customWidth="1"/>
    <col min="5122" max="5123" width="10.7109375" style="141" customWidth="1"/>
    <col min="5124" max="5124" width="15.42578125" style="141" customWidth="1"/>
    <col min="5125" max="5127" width="9.140625" style="141" customWidth="1"/>
    <col min="5128" max="5136" width="9.7109375" style="141" customWidth="1"/>
    <col min="5137" max="5376" width="9.140625" style="141"/>
    <col min="5377" max="5377" width="25.7109375" style="141" customWidth="1"/>
    <col min="5378" max="5379" width="10.7109375" style="141" customWidth="1"/>
    <col min="5380" max="5380" width="15.42578125" style="141" customWidth="1"/>
    <col min="5381" max="5383" width="9.140625" style="141" customWidth="1"/>
    <col min="5384" max="5392" width="9.7109375" style="141" customWidth="1"/>
    <col min="5393" max="5632" width="9.140625" style="141"/>
    <col min="5633" max="5633" width="25.7109375" style="141" customWidth="1"/>
    <col min="5634" max="5635" width="10.7109375" style="141" customWidth="1"/>
    <col min="5636" max="5636" width="15.42578125" style="141" customWidth="1"/>
    <col min="5637" max="5639" width="9.140625" style="141" customWidth="1"/>
    <col min="5640" max="5648" width="9.7109375" style="141" customWidth="1"/>
    <col min="5649" max="5888" width="9.140625" style="141"/>
    <col min="5889" max="5889" width="25.7109375" style="141" customWidth="1"/>
    <col min="5890" max="5891" width="10.7109375" style="141" customWidth="1"/>
    <col min="5892" max="5892" width="15.42578125" style="141" customWidth="1"/>
    <col min="5893" max="5895" width="9.140625" style="141" customWidth="1"/>
    <col min="5896" max="5904" width="9.7109375" style="141" customWidth="1"/>
    <col min="5905" max="6144" width="9.140625" style="141"/>
    <col min="6145" max="6145" width="25.7109375" style="141" customWidth="1"/>
    <col min="6146" max="6147" width="10.7109375" style="141" customWidth="1"/>
    <col min="6148" max="6148" width="15.42578125" style="141" customWidth="1"/>
    <col min="6149" max="6151" width="9.140625" style="141" customWidth="1"/>
    <col min="6152" max="6160" width="9.7109375" style="141" customWidth="1"/>
    <col min="6161" max="6400" width="9.140625" style="141"/>
    <col min="6401" max="6401" width="25.7109375" style="141" customWidth="1"/>
    <col min="6402" max="6403" width="10.7109375" style="141" customWidth="1"/>
    <col min="6404" max="6404" width="15.42578125" style="141" customWidth="1"/>
    <col min="6405" max="6407" width="9.140625" style="141" customWidth="1"/>
    <col min="6408" max="6416" width="9.7109375" style="141" customWidth="1"/>
    <col min="6417" max="6656" width="9.140625" style="141"/>
    <col min="6657" max="6657" width="25.7109375" style="141" customWidth="1"/>
    <col min="6658" max="6659" width="10.7109375" style="141" customWidth="1"/>
    <col min="6660" max="6660" width="15.42578125" style="141" customWidth="1"/>
    <col min="6661" max="6663" width="9.140625" style="141" customWidth="1"/>
    <col min="6664" max="6672" width="9.7109375" style="141" customWidth="1"/>
    <col min="6673" max="6912" width="9.140625" style="141"/>
    <col min="6913" max="6913" width="25.7109375" style="141" customWidth="1"/>
    <col min="6914" max="6915" width="10.7109375" style="141" customWidth="1"/>
    <col min="6916" max="6916" width="15.42578125" style="141" customWidth="1"/>
    <col min="6917" max="6919" width="9.140625" style="141" customWidth="1"/>
    <col min="6920" max="6928" width="9.7109375" style="141" customWidth="1"/>
    <col min="6929" max="7168" width="9.140625" style="141"/>
    <col min="7169" max="7169" width="25.7109375" style="141" customWidth="1"/>
    <col min="7170" max="7171" width="10.7109375" style="141" customWidth="1"/>
    <col min="7172" max="7172" width="15.42578125" style="141" customWidth="1"/>
    <col min="7173" max="7175" width="9.140625" style="141" customWidth="1"/>
    <col min="7176" max="7184" width="9.7109375" style="141" customWidth="1"/>
    <col min="7185" max="7424" width="9.140625" style="141"/>
    <col min="7425" max="7425" width="25.7109375" style="141" customWidth="1"/>
    <col min="7426" max="7427" width="10.7109375" style="141" customWidth="1"/>
    <col min="7428" max="7428" width="15.42578125" style="141" customWidth="1"/>
    <col min="7429" max="7431" width="9.140625" style="141" customWidth="1"/>
    <col min="7432" max="7440" width="9.7109375" style="141" customWidth="1"/>
    <col min="7441" max="7680" width="9.140625" style="141"/>
    <col min="7681" max="7681" width="25.7109375" style="141" customWidth="1"/>
    <col min="7682" max="7683" width="10.7109375" style="141" customWidth="1"/>
    <col min="7684" max="7684" width="15.42578125" style="141" customWidth="1"/>
    <col min="7685" max="7687" width="9.140625" style="141" customWidth="1"/>
    <col min="7688" max="7696" width="9.7109375" style="141" customWidth="1"/>
    <col min="7697" max="7936" width="9.140625" style="141"/>
    <col min="7937" max="7937" width="25.7109375" style="141" customWidth="1"/>
    <col min="7938" max="7939" width="10.7109375" style="141" customWidth="1"/>
    <col min="7940" max="7940" width="15.42578125" style="141" customWidth="1"/>
    <col min="7941" max="7943" width="9.140625" style="141" customWidth="1"/>
    <col min="7944" max="7952" width="9.7109375" style="141" customWidth="1"/>
    <col min="7953" max="8192" width="9.140625" style="141"/>
    <col min="8193" max="8193" width="25.7109375" style="141" customWidth="1"/>
    <col min="8194" max="8195" width="10.7109375" style="141" customWidth="1"/>
    <col min="8196" max="8196" width="15.42578125" style="141" customWidth="1"/>
    <col min="8197" max="8199" width="9.140625" style="141" customWidth="1"/>
    <col min="8200" max="8208" width="9.7109375" style="141" customWidth="1"/>
    <col min="8209" max="8448" width="9.140625" style="141"/>
    <col min="8449" max="8449" width="25.7109375" style="141" customWidth="1"/>
    <col min="8450" max="8451" width="10.7109375" style="141" customWidth="1"/>
    <col min="8452" max="8452" width="15.42578125" style="141" customWidth="1"/>
    <col min="8453" max="8455" width="9.140625" style="141" customWidth="1"/>
    <col min="8456" max="8464" width="9.7109375" style="141" customWidth="1"/>
    <col min="8465" max="8704" width="9.140625" style="141"/>
    <col min="8705" max="8705" width="25.7109375" style="141" customWidth="1"/>
    <col min="8706" max="8707" width="10.7109375" style="141" customWidth="1"/>
    <col min="8708" max="8708" width="15.42578125" style="141" customWidth="1"/>
    <col min="8709" max="8711" width="9.140625" style="141" customWidth="1"/>
    <col min="8712" max="8720" width="9.7109375" style="141" customWidth="1"/>
    <col min="8721" max="8960" width="9.140625" style="141"/>
    <col min="8961" max="8961" width="25.7109375" style="141" customWidth="1"/>
    <col min="8962" max="8963" width="10.7109375" style="141" customWidth="1"/>
    <col min="8964" max="8964" width="15.42578125" style="141" customWidth="1"/>
    <col min="8965" max="8967" width="9.140625" style="141" customWidth="1"/>
    <col min="8968" max="8976" width="9.7109375" style="141" customWidth="1"/>
    <col min="8977" max="9216" width="9.140625" style="141"/>
    <col min="9217" max="9217" width="25.7109375" style="141" customWidth="1"/>
    <col min="9218" max="9219" width="10.7109375" style="141" customWidth="1"/>
    <col min="9220" max="9220" width="15.42578125" style="141" customWidth="1"/>
    <col min="9221" max="9223" width="9.140625" style="141" customWidth="1"/>
    <col min="9224" max="9232" width="9.7109375" style="141" customWidth="1"/>
    <col min="9233" max="9472" width="9.140625" style="141"/>
    <col min="9473" max="9473" width="25.7109375" style="141" customWidth="1"/>
    <col min="9474" max="9475" width="10.7109375" style="141" customWidth="1"/>
    <col min="9476" max="9476" width="15.42578125" style="141" customWidth="1"/>
    <col min="9477" max="9479" width="9.140625" style="141" customWidth="1"/>
    <col min="9480" max="9488" width="9.7109375" style="141" customWidth="1"/>
    <col min="9489" max="9728" width="9.140625" style="141"/>
    <col min="9729" max="9729" width="25.7109375" style="141" customWidth="1"/>
    <col min="9730" max="9731" width="10.7109375" style="141" customWidth="1"/>
    <col min="9732" max="9732" width="15.42578125" style="141" customWidth="1"/>
    <col min="9733" max="9735" width="9.140625" style="141" customWidth="1"/>
    <col min="9736" max="9744" width="9.7109375" style="141" customWidth="1"/>
    <col min="9745" max="9984" width="9.140625" style="141"/>
    <col min="9985" max="9985" width="25.7109375" style="141" customWidth="1"/>
    <col min="9986" max="9987" width="10.7109375" style="141" customWidth="1"/>
    <col min="9988" max="9988" width="15.42578125" style="141" customWidth="1"/>
    <col min="9989" max="9991" width="9.140625" style="141" customWidth="1"/>
    <col min="9992" max="10000" width="9.7109375" style="141" customWidth="1"/>
    <col min="10001" max="10240" width="9.140625" style="141"/>
    <col min="10241" max="10241" width="25.7109375" style="141" customWidth="1"/>
    <col min="10242" max="10243" width="10.7109375" style="141" customWidth="1"/>
    <col min="10244" max="10244" width="15.42578125" style="141" customWidth="1"/>
    <col min="10245" max="10247" width="9.140625" style="141" customWidth="1"/>
    <col min="10248" max="10256" width="9.7109375" style="141" customWidth="1"/>
    <col min="10257" max="10496" width="9.140625" style="141"/>
    <col min="10497" max="10497" width="25.7109375" style="141" customWidth="1"/>
    <col min="10498" max="10499" width="10.7109375" style="141" customWidth="1"/>
    <col min="10500" max="10500" width="15.42578125" style="141" customWidth="1"/>
    <col min="10501" max="10503" width="9.140625" style="141" customWidth="1"/>
    <col min="10504" max="10512" width="9.7109375" style="141" customWidth="1"/>
    <col min="10513" max="10752" width="9.140625" style="141"/>
    <col min="10753" max="10753" width="25.7109375" style="141" customWidth="1"/>
    <col min="10754" max="10755" width="10.7109375" style="141" customWidth="1"/>
    <col min="10756" max="10756" width="15.42578125" style="141" customWidth="1"/>
    <col min="10757" max="10759" width="9.140625" style="141" customWidth="1"/>
    <col min="10760" max="10768" width="9.7109375" style="141" customWidth="1"/>
    <col min="10769" max="11008" width="9.140625" style="141"/>
    <col min="11009" max="11009" width="25.7109375" style="141" customWidth="1"/>
    <col min="11010" max="11011" width="10.7109375" style="141" customWidth="1"/>
    <col min="11012" max="11012" width="15.42578125" style="141" customWidth="1"/>
    <col min="11013" max="11015" width="9.140625" style="141" customWidth="1"/>
    <col min="11016" max="11024" width="9.7109375" style="141" customWidth="1"/>
    <col min="11025" max="11264" width="9.140625" style="141"/>
    <col min="11265" max="11265" width="25.7109375" style="141" customWidth="1"/>
    <col min="11266" max="11267" width="10.7109375" style="141" customWidth="1"/>
    <col min="11268" max="11268" width="15.42578125" style="141" customWidth="1"/>
    <col min="11269" max="11271" width="9.140625" style="141" customWidth="1"/>
    <col min="11272" max="11280" width="9.7109375" style="141" customWidth="1"/>
    <col min="11281" max="11520" width="9.140625" style="141"/>
    <col min="11521" max="11521" width="25.7109375" style="141" customWidth="1"/>
    <col min="11522" max="11523" width="10.7109375" style="141" customWidth="1"/>
    <col min="11524" max="11524" width="15.42578125" style="141" customWidth="1"/>
    <col min="11525" max="11527" width="9.140625" style="141" customWidth="1"/>
    <col min="11528" max="11536" width="9.7109375" style="141" customWidth="1"/>
    <col min="11537" max="11776" width="9.140625" style="141"/>
    <col min="11777" max="11777" width="25.7109375" style="141" customWidth="1"/>
    <col min="11778" max="11779" width="10.7109375" style="141" customWidth="1"/>
    <col min="11780" max="11780" width="15.42578125" style="141" customWidth="1"/>
    <col min="11781" max="11783" width="9.140625" style="141" customWidth="1"/>
    <col min="11784" max="11792" width="9.7109375" style="141" customWidth="1"/>
    <col min="11793" max="12032" width="9.140625" style="141"/>
    <col min="12033" max="12033" width="25.7109375" style="141" customWidth="1"/>
    <col min="12034" max="12035" width="10.7109375" style="141" customWidth="1"/>
    <col min="12036" max="12036" width="15.42578125" style="141" customWidth="1"/>
    <col min="12037" max="12039" width="9.140625" style="141" customWidth="1"/>
    <col min="12040" max="12048" width="9.7109375" style="141" customWidth="1"/>
    <col min="12049" max="12288" width="9.140625" style="141"/>
    <col min="12289" max="12289" width="25.7109375" style="141" customWidth="1"/>
    <col min="12290" max="12291" width="10.7109375" style="141" customWidth="1"/>
    <col min="12292" max="12292" width="15.42578125" style="141" customWidth="1"/>
    <col min="12293" max="12295" width="9.140625" style="141" customWidth="1"/>
    <col min="12296" max="12304" width="9.7109375" style="141" customWidth="1"/>
    <col min="12305" max="12544" width="9.140625" style="141"/>
    <col min="12545" max="12545" width="25.7109375" style="141" customWidth="1"/>
    <col min="12546" max="12547" width="10.7109375" style="141" customWidth="1"/>
    <col min="12548" max="12548" width="15.42578125" style="141" customWidth="1"/>
    <col min="12549" max="12551" width="9.140625" style="141" customWidth="1"/>
    <col min="12552" max="12560" width="9.7109375" style="141" customWidth="1"/>
    <col min="12561" max="12800" width="9.140625" style="141"/>
    <col min="12801" max="12801" width="25.7109375" style="141" customWidth="1"/>
    <col min="12802" max="12803" width="10.7109375" style="141" customWidth="1"/>
    <col min="12804" max="12804" width="15.42578125" style="141" customWidth="1"/>
    <col min="12805" max="12807" width="9.140625" style="141" customWidth="1"/>
    <col min="12808" max="12816" width="9.7109375" style="141" customWidth="1"/>
    <col min="12817" max="13056" width="9.140625" style="141"/>
    <col min="13057" max="13057" width="25.7109375" style="141" customWidth="1"/>
    <col min="13058" max="13059" width="10.7109375" style="141" customWidth="1"/>
    <col min="13060" max="13060" width="15.42578125" style="141" customWidth="1"/>
    <col min="13061" max="13063" width="9.140625" style="141" customWidth="1"/>
    <col min="13064" max="13072" width="9.7109375" style="141" customWidth="1"/>
    <col min="13073" max="13312" width="9.140625" style="141"/>
    <col min="13313" max="13313" width="25.7109375" style="141" customWidth="1"/>
    <col min="13314" max="13315" width="10.7109375" style="141" customWidth="1"/>
    <col min="13316" max="13316" width="15.42578125" style="141" customWidth="1"/>
    <col min="13317" max="13319" width="9.140625" style="141" customWidth="1"/>
    <col min="13320" max="13328" width="9.7109375" style="141" customWidth="1"/>
    <col min="13329" max="13568" width="9.140625" style="141"/>
    <col min="13569" max="13569" width="25.7109375" style="141" customWidth="1"/>
    <col min="13570" max="13571" width="10.7109375" style="141" customWidth="1"/>
    <col min="13572" max="13572" width="15.42578125" style="141" customWidth="1"/>
    <col min="13573" max="13575" width="9.140625" style="141" customWidth="1"/>
    <col min="13576" max="13584" width="9.7109375" style="141" customWidth="1"/>
    <col min="13585" max="13824" width="9.140625" style="141"/>
    <col min="13825" max="13825" width="25.7109375" style="141" customWidth="1"/>
    <col min="13826" max="13827" width="10.7109375" style="141" customWidth="1"/>
    <col min="13828" max="13828" width="15.42578125" style="141" customWidth="1"/>
    <col min="13829" max="13831" width="9.140625" style="141" customWidth="1"/>
    <col min="13832" max="13840" width="9.7109375" style="141" customWidth="1"/>
    <col min="13841" max="14080" width="9.140625" style="141"/>
    <col min="14081" max="14081" width="25.7109375" style="141" customWidth="1"/>
    <col min="14082" max="14083" width="10.7109375" style="141" customWidth="1"/>
    <col min="14084" max="14084" width="15.42578125" style="141" customWidth="1"/>
    <col min="14085" max="14087" width="9.140625" style="141" customWidth="1"/>
    <col min="14088" max="14096" width="9.7109375" style="141" customWidth="1"/>
    <col min="14097" max="14336" width="9.140625" style="141"/>
    <col min="14337" max="14337" width="25.7109375" style="141" customWidth="1"/>
    <col min="14338" max="14339" width="10.7109375" style="141" customWidth="1"/>
    <col min="14340" max="14340" width="15.42578125" style="141" customWidth="1"/>
    <col min="14341" max="14343" width="9.140625" style="141" customWidth="1"/>
    <col min="14344" max="14352" width="9.7109375" style="141" customWidth="1"/>
    <col min="14353" max="14592" width="9.140625" style="141"/>
    <col min="14593" max="14593" width="25.7109375" style="141" customWidth="1"/>
    <col min="14594" max="14595" width="10.7109375" style="141" customWidth="1"/>
    <col min="14596" max="14596" width="15.42578125" style="141" customWidth="1"/>
    <col min="14597" max="14599" width="9.140625" style="141" customWidth="1"/>
    <col min="14600" max="14608" width="9.7109375" style="141" customWidth="1"/>
    <col min="14609" max="14848" width="9.140625" style="141"/>
    <col min="14849" max="14849" width="25.7109375" style="141" customWidth="1"/>
    <col min="14850" max="14851" width="10.7109375" style="141" customWidth="1"/>
    <col min="14852" max="14852" width="15.42578125" style="141" customWidth="1"/>
    <col min="14853" max="14855" width="9.140625" style="141" customWidth="1"/>
    <col min="14856" max="14864" width="9.7109375" style="141" customWidth="1"/>
    <col min="14865" max="15104" width="9.140625" style="141"/>
    <col min="15105" max="15105" width="25.7109375" style="141" customWidth="1"/>
    <col min="15106" max="15107" width="10.7109375" style="141" customWidth="1"/>
    <col min="15108" max="15108" width="15.42578125" style="141" customWidth="1"/>
    <col min="15109" max="15111" width="9.140625" style="141" customWidth="1"/>
    <col min="15112" max="15120" width="9.7109375" style="141" customWidth="1"/>
    <col min="15121" max="15360" width="9.140625" style="141"/>
    <col min="15361" max="15361" width="25.7109375" style="141" customWidth="1"/>
    <col min="15362" max="15363" width="10.7109375" style="141" customWidth="1"/>
    <col min="15364" max="15364" width="15.42578125" style="141" customWidth="1"/>
    <col min="15365" max="15367" width="9.140625" style="141" customWidth="1"/>
    <col min="15368" max="15376" width="9.7109375" style="141" customWidth="1"/>
    <col min="15377" max="15616" width="9.140625" style="141"/>
    <col min="15617" max="15617" width="25.7109375" style="141" customWidth="1"/>
    <col min="15618" max="15619" width="10.7109375" style="141" customWidth="1"/>
    <col min="15620" max="15620" width="15.42578125" style="141" customWidth="1"/>
    <col min="15621" max="15623" width="9.140625" style="141" customWidth="1"/>
    <col min="15624" max="15632" width="9.7109375" style="141" customWidth="1"/>
    <col min="15633" max="15872" width="9.140625" style="141"/>
    <col min="15873" max="15873" width="25.7109375" style="141" customWidth="1"/>
    <col min="15874" max="15875" width="10.7109375" style="141" customWidth="1"/>
    <col min="15876" max="15876" width="15.42578125" style="141" customWidth="1"/>
    <col min="15877" max="15879" width="9.140625" style="141" customWidth="1"/>
    <col min="15880" max="15888" width="9.7109375" style="141" customWidth="1"/>
    <col min="15889" max="16128" width="9.140625" style="141"/>
    <col min="16129" max="16129" width="25.7109375" style="141" customWidth="1"/>
    <col min="16130" max="16131" width="10.7109375" style="141" customWidth="1"/>
    <col min="16132" max="16132" width="15.42578125" style="141" customWidth="1"/>
    <col min="16133" max="16135" width="9.140625" style="141" customWidth="1"/>
    <col min="16136" max="16144" width="9.7109375" style="141" customWidth="1"/>
    <col min="16145" max="16384" width="9.140625" style="141"/>
  </cols>
  <sheetData>
    <row r="1" spans="1:4">
      <c r="A1" s="916"/>
      <c r="B1" s="916"/>
      <c r="C1" s="916"/>
      <c r="D1" s="916"/>
    </row>
    <row r="2" spans="1:4">
      <c r="A2" s="917" t="s">
        <v>335</v>
      </c>
      <c r="B2" s="917"/>
      <c r="C2" s="917"/>
      <c r="D2" s="917"/>
    </row>
    <row r="3" spans="1:4" ht="18" customHeight="1">
      <c r="A3" s="917" t="s">
        <v>652</v>
      </c>
      <c r="B3" s="917"/>
      <c r="C3" s="917"/>
      <c r="D3" s="917"/>
    </row>
    <row r="4" spans="1:4" ht="18" customHeight="1">
      <c r="A4" s="918" t="s">
        <v>599</v>
      </c>
      <c r="B4" s="918"/>
      <c r="C4" s="918"/>
      <c r="D4" s="918"/>
    </row>
    <row r="5" spans="1:4">
      <c r="A5" s="917"/>
      <c r="B5" s="917"/>
      <c r="C5" s="917"/>
      <c r="D5" s="917"/>
    </row>
    <row r="6" spans="1:4">
      <c r="B6" s="754"/>
      <c r="C6" s="754"/>
      <c r="D6" s="915" t="s">
        <v>100</v>
      </c>
    </row>
    <row r="7" spans="1:4" ht="10.5" customHeight="1">
      <c r="B7" s="755" t="s">
        <v>337</v>
      </c>
      <c r="C7" s="755" t="s">
        <v>336</v>
      </c>
      <c r="D7" s="915"/>
    </row>
    <row r="8" spans="1:4" ht="9" customHeight="1">
      <c r="A8" s="178"/>
      <c r="B8" s="145"/>
      <c r="C8" s="145"/>
      <c r="D8" s="145"/>
    </row>
    <row r="9" spans="1:4" ht="11.25" customHeight="1">
      <c r="A9" s="756" t="s">
        <v>653</v>
      </c>
      <c r="B9" s="757">
        <f>SUM(B10:B19)</f>
        <v>11</v>
      </c>
      <c r="C9" s="757">
        <f>SUM(C10:C19)</f>
        <v>43</v>
      </c>
      <c r="D9" s="757">
        <f t="shared" ref="D9:D19" si="0">SUM(B9:C9)</f>
        <v>54</v>
      </c>
    </row>
    <row r="10" spans="1:4" ht="9" customHeight="1">
      <c r="A10" s="758" t="s">
        <v>654</v>
      </c>
      <c r="B10" s="759"/>
      <c r="C10" s="759">
        <v>3</v>
      </c>
      <c r="D10" s="759">
        <f t="shared" si="0"/>
        <v>3</v>
      </c>
    </row>
    <row r="11" spans="1:4" ht="9" customHeight="1">
      <c r="A11" s="758" t="s">
        <v>655</v>
      </c>
      <c r="B11" s="759">
        <v>3</v>
      </c>
      <c r="C11" s="759">
        <v>8</v>
      </c>
      <c r="D11" s="759">
        <f t="shared" si="0"/>
        <v>11</v>
      </c>
    </row>
    <row r="12" spans="1:4" ht="9" customHeight="1">
      <c r="A12" s="758" t="s">
        <v>656</v>
      </c>
      <c r="B12" s="759">
        <v>3</v>
      </c>
      <c r="C12" s="759">
        <v>4</v>
      </c>
      <c r="D12" s="759">
        <f t="shared" si="0"/>
        <v>7</v>
      </c>
    </row>
    <row r="13" spans="1:4" ht="9" customHeight="1">
      <c r="A13" s="758" t="s">
        <v>657</v>
      </c>
      <c r="B13" s="759"/>
      <c r="C13" s="759">
        <v>7</v>
      </c>
      <c r="D13" s="759">
        <f t="shared" si="0"/>
        <v>7</v>
      </c>
    </row>
    <row r="14" spans="1:4" ht="9" customHeight="1">
      <c r="A14" s="758" t="s">
        <v>658</v>
      </c>
      <c r="B14" s="759"/>
      <c r="C14" s="759">
        <v>3</v>
      </c>
      <c r="D14" s="759">
        <f t="shared" si="0"/>
        <v>3</v>
      </c>
    </row>
    <row r="15" spans="1:4" ht="9" customHeight="1">
      <c r="A15" s="758" t="s">
        <v>659</v>
      </c>
      <c r="B15" s="759"/>
      <c r="C15" s="759">
        <v>3</v>
      </c>
      <c r="D15" s="759">
        <f t="shared" si="0"/>
        <v>3</v>
      </c>
    </row>
    <row r="16" spans="1:4" ht="9" customHeight="1">
      <c r="A16" s="758" t="s">
        <v>660</v>
      </c>
      <c r="B16" s="759">
        <v>3</v>
      </c>
      <c r="C16" s="759">
        <v>7</v>
      </c>
      <c r="D16" s="759">
        <f t="shared" si="0"/>
        <v>10</v>
      </c>
    </row>
    <row r="17" spans="1:4" ht="9" customHeight="1">
      <c r="A17" s="758" t="s">
        <v>661</v>
      </c>
      <c r="B17" s="759"/>
      <c r="C17" s="759">
        <v>2</v>
      </c>
      <c r="D17" s="759">
        <f t="shared" si="0"/>
        <v>2</v>
      </c>
    </row>
    <row r="18" spans="1:4" ht="9" customHeight="1">
      <c r="A18" s="758" t="s">
        <v>662</v>
      </c>
      <c r="B18" s="759"/>
      <c r="C18" s="759">
        <v>1</v>
      </c>
      <c r="D18" s="759">
        <f t="shared" si="0"/>
        <v>1</v>
      </c>
    </row>
    <row r="19" spans="1:4" ht="9" customHeight="1">
      <c r="A19" s="758" t="s">
        <v>663</v>
      </c>
      <c r="B19" s="759">
        <v>2</v>
      </c>
      <c r="C19" s="759">
        <v>5</v>
      </c>
      <c r="D19" s="759">
        <f t="shared" si="0"/>
        <v>7</v>
      </c>
    </row>
    <row r="20" spans="1:4" ht="11.25" customHeight="1">
      <c r="A20" s="760" t="s">
        <v>664</v>
      </c>
      <c r="B20" s="761">
        <f>SUM(B21:B79)</f>
        <v>1</v>
      </c>
      <c r="C20" s="761">
        <f>SUM(C21:C79)</f>
        <v>40</v>
      </c>
      <c r="D20" s="761">
        <f>SUM(D21:D79)</f>
        <v>41</v>
      </c>
    </row>
    <row r="21" spans="1:4" ht="9" customHeight="1">
      <c r="A21" s="762" t="s">
        <v>665</v>
      </c>
      <c r="B21" s="763"/>
      <c r="C21" s="763"/>
      <c r="D21" s="763">
        <f t="shared" ref="D21:D81" si="1">SUM(B21:C21)</f>
        <v>0</v>
      </c>
    </row>
    <row r="22" spans="1:4" ht="9" customHeight="1">
      <c r="A22" s="758" t="s">
        <v>667</v>
      </c>
      <c r="B22" s="759"/>
      <c r="C22" s="759">
        <v>1</v>
      </c>
      <c r="D22" s="759">
        <f t="shared" si="1"/>
        <v>1</v>
      </c>
    </row>
    <row r="23" spans="1:4" ht="9" customHeight="1">
      <c r="A23" s="758" t="s">
        <v>669</v>
      </c>
      <c r="B23" s="759"/>
      <c r="C23" s="759">
        <v>1</v>
      </c>
      <c r="D23" s="759">
        <f t="shared" si="1"/>
        <v>1</v>
      </c>
    </row>
    <row r="24" spans="1:4" ht="9" customHeight="1">
      <c r="A24" s="758" t="s">
        <v>674</v>
      </c>
      <c r="B24" s="759"/>
      <c r="C24" s="759">
        <v>1</v>
      </c>
      <c r="D24" s="759">
        <f t="shared" si="1"/>
        <v>1</v>
      </c>
    </row>
    <row r="25" spans="1:4" ht="9" customHeight="1">
      <c r="A25" s="762" t="s">
        <v>655</v>
      </c>
      <c r="B25" s="763"/>
      <c r="C25" s="763"/>
      <c r="D25" s="763">
        <f t="shared" si="1"/>
        <v>0</v>
      </c>
    </row>
    <row r="26" spans="1:4" ht="9" customHeight="1">
      <c r="A26" s="758" t="s">
        <v>676</v>
      </c>
      <c r="B26" s="759"/>
      <c r="C26" s="759">
        <v>1</v>
      </c>
      <c r="D26" s="759">
        <f t="shared" si="1"/>
        <v>1</v>
      </c>
    </row>
    <row r="27" spans="1:4" ht="9" customHeight="1">
      <c r="A27" s="758" t="s">
        <v>677</v>
      </c>
      <c r="B27" s="759"/>
      <c r="C27" s="759"/>
      <c r="D27" s="759">
        <f t="shared" si="1"/>
        <v>0</v>
      </c>
    </row>
    <row r="28" spans="1:4" ht="9" customHeight="1">
      <c r="A28" s="758" t="s">
        <v>802</v>
      </c>
      <c r="B28" s="759"/>
      <c r="C28" s="759">
        <v>1</v>
      </c>
      <c r="D28" s="759">
        <f t="shared" si="1"/>
        <v>1</v>
      </c>
    </row>
    <row r="29" spans="1:4" ht="9" customHeight="1">
      <c r="A29" s="758" t="s">
        <v>679</v>
      </c>
      <c r="B29" s="759"/>
      <c r="C29" s="759">
        <v>1</v>
      </c>
      <c r="D29" s="759">
        <f t="shared" si="1"/>
        <v>1</v>
      </c>
    </row>
    <row r="30" spans="1:4" ht="9" customHeight="1">
      <c r="A30" s="758" t="s">
        <v>803</v>
      </c>
      <c r="B30" s="759"/>
      <c r="C30" s="759">
        <v>1</v>
      </c>
      <c r="D30" s="759">
        <f t="shared" si="1"/>
        <v>1</v>
      </c>
    </row>
    <row r="31" spans="1:4" ht="9" customHeight="1">
      <c r="A31" s="758" t="s">
        <v>685</v>
      </c>
      <c r="B31" s="759"/>
      <c r="C31" s="759">
        <v>1</v>
      </c>
      <c r="D31" s="759">
        <f t="shared" si="1"/>
        <v>1</v>
      </c>
    </row>
    <row r="32" spans="1:4" ht="9" customHeight="1">
      <c r="A32" s="758" t="s">
        <v>686</v>
      </c>
      <c r="B32" s="759"/>
      <c r="C32" s="759"/>
      <c r="D32" s="759">
        <f t="shared" si="1"/>
        <v>0</v>
      </c>
    </row>
    <row r="33" spans="1:4" ht="9" customHeight="1">
      <c r="A33" s="758" t="s">
        <v>804</v>
      </c>
      <c r="B33" s="759"/>
      <c r="C33" s="759">
        <v>1</v>
      </c>
      <c r="D33" s="759">
        <f t="shared" si="1"/>
        <v>1</v>
      </c>
    </row>
    <row r="34" spans="1:4" ht="9" customHeight="1">
      <c r="A34" s="758" t="s">
        <v>805</v>
      </c>
      <c r="B34" s="759"/>
      <c r="C34" s="759">
        <v>1</v>
      </c>
      <c r="D34" s="759">
        <f t="shared" si="1"/>
        <v>1</v>
      </c>
    </row>
    <row r="35" spans="1:4" ht="9" customHeight="1">
      <c r="A35" s="758" t="s">
        <v>689</v>
      </c>
      <c r="B35" s="759"/>
      <c r="C35" s="759">
        <v>1</v>
      </c>
      <c r="D35" s="759">
        <f t="shared" si="1"/>
        <v>1</v>
      </c>
    </row>
    <row r="36" spans="1:4" ht="9" customHeight="1">
      <c r="A36" s="758" t="s">
        <v>690</v>
      </c>
      <c r="B36" s="759"/>
      <c r="C36" s="759">
        <v>1</v>
      </c>
      <c r="D36" s="759">
        <f t="shared" si="1"/>
        <v>1</v>
      </c>
    </row>
    <row r="37" spans="1:4" ht="9" customHeight="1">
      <c r="A37" s="762" t="s">
        <v>656</v>
      </c>
      <c r="B37" s="763"/>
      <c r="C37" s="763"/>
      <c r="D37" s="763">
        <f t="shared" si="1"/>
        <v>0</v>
      </c>
    </row>
    <row r="38" spans="1:4" ht="9" customHeight="1">
      <c r="A38" s="758" t="s">
        <v>695</v>
      </c>
      <c r="B38" s="759"/>
      <c r="C38" s="759">
        <v>1</v>
      </c>
      <c r="D38" s="759">
        <f t="shared" si="1"/>
        <v>1</v>
      </c>
    </row>
    <row r="39" spans="1:4" ht="9" customHeight="1">
      <c r="A39" s="758" t="s">
        <v>696</v>
      </c>
      <c r="B39" s="759"/>
      <c r="C39" s="759">
        <v>1</v>
      </c>
      <c r="D39" s="759">
        <f t="shared" si="1"/>
        <v>1</v>
      </c>
    </row>
    <row r="40" spans="1:4" ht="9" customHeight="1">
      <c r="A40" s="758" t="s">
        <v>698</v>
      </c>
      <c r="B40" s="759"/>
      <c r="C40" s="759">
        <v>1</v>
      </c>
      <c r="D40" s="759">
        <f t="shared" si="1"/>
        <v>1</v>
      </c>
    </row>
    <row r="41" spans="1:4" ht="9" customHeight="1">
      <c r="A41" s="758" t="s">
        <v>699</v>
      </c>
      <c r="B41" s="759">
        <v>1</v>
      </c>
      <c r="C41" s="759"/>
      <c r="D41" s="759">
        <f t="shared" si="1"/>
        <v>1</v>
      </c>
    </row>
    <row r="42" spans="1:4" ht="9" customHeight="1">
      <c r="A42" s="758" t="s">
        <v>703</v>
      </c>
      <c r="B42" s="759"/>
      <c r="C42" s="759">
        <v>1</v>
      </c>
      <c r="D42" s="759">
        <f t="shared" si="1"/>
        <v>1</v>
      </c>
    </row>
    <row r="43" spans="1:4" ht="9" customHeight="1">
      <c r="A43" s="758" t="s">
        <v>705</v>
      </c>
      <c r="B43" s="759"/>
      <c r="C43" s="759"/>
      <c r="D43" s="759">
        <f t="shared" si="1"/>
        <v>0</v>
      </c>
    </row>
    <row r="44" spans="1:4" ht="9" customHeight="1">
      <c r="A44" s="758" t="s">
        <v>706</v>
      </c>
      <c r="B44" s="759"/>
      <c r="C44" s="759">
        <v>1</v>
      </c>
      <c r="D44" s="759">
        <f t="shared" si="1"/>
        <v>1</v>
      </c>
    </row>
    <row r="45" spans="1:4" ht="9" customHeight="1">
      <c r="A45" s="758" t="s">
        <v>707</v>
      </c>
      <c r="B45" s="759"/>
      <c r="C45" s="759"/>
      <c r="D45" s="759">
        <f t="shared" si="1"/>
        <v>0</v>
      </c>
    </row>
    <row r="46" spans="1:4" ht="9" customHeight="1">
      <c r="A46" s="758" t="s">
        <v>711</v>
      </c>
      <c r="B46" s="759"/>
      <c r="C46" s="759"/>
      <c r="D46" s="759">
        <f t="shared" si="1"/>
        <v>0</v>
      </c>
    </row>
    <row r="47" spans="1:4" ht="9" customHeight="1">
      <c r="A47" s="762" t="s">
        <v>657</v>
      </c>
      <c r="B47" s="763"/>
      <c r="C47" s="763"/>
      <c r="D47" s="763">
        <f t="shared" si="1"/>
        <v>0</v>
      </c>
    </row>
    <row r="48" spans="1:4" ht="9" customHeight="1">
      <c r="A48" s="758" t="s">
        <v>715</v>
      </c>
      <c r="B48" s="759"/>
      <c r="C48" s="759"/>
      <c r="D48" s="759">
        <f t="shared" si="1"/>
        <v>0</v>
      </c>
    </row>
    <row r="49" spans="1:4" ht="9" customHeight="1">
      <c r="A49" s="758" t="s">
        <v>716</v>
      </c>
      <c r="B49" s="759"/>
      <c r="C49" s="759">
        <v>1</v>
      </c>
      <c r="D49" s="759">
        <f t="shared" si="1"/>
        <v>1</v>
      </c>
    </row>
    <row r="50" spans="1:4" ht="9" customHeight="1">
      <c r="A50" s="762" t="s">
        <v>658</v>
      </c>
      <c r="B50" s="763"/>
      <c r="C50" s="763"/>
      <c r="D50" s="763">
        <f t="shared" si="1"/>
        <v>0</v>
      </c>
    </row>
    <row r="51" spans="1:4" ht="9" customHeight="1">
      <c r="A51" s="758" t="s">
        <v>725</v>
      </c>
      <c r="B51" s="759"/>
      <c r="C51" s="759">
        <v>1</v>
      </c>
      <c r="D51" s="759">
        <f t="shared" si="1"/>
        <v>1</v>
      </c>
    </row>
    <row r="52" spans="1:4" ht="9" customHeight="1">
      <c r="A52" s="758" t="s">
        <v>729</v>
      </c>
      <c r="B52" s="759"/>
      <c r="C52" s="759">
        <v>1</v>
      </c>
      <c r="D52" s="759">
        <f t="shared" si="1"/>
        <v>1</v>
      </c>
    </row>
    <row r="53" spans="1:4" ht="9" customHeight="1">
      <c r="A53" s="758" t="s">
        <v>731</v>
      </c>
      <c r="B53" s="759"/>
      <c r="C53" s="759">
        <v>1</v>
      </c>
      <c r="D53" s="759">
        <f t="shared" si="1"/>
        <v>1</v>
      </c>
    </row>
    <row r="54" spans="1:4" ht="9" customHeight="1">
      <c r="A54" s="758" t="s">
        <v>806</v>
      </c>
      <c r="B54" s="759"/>
      <c r="C54" s="759">
        <v>1</v>
      </c>
      <c r="D54" s="759">
        <f t="shared" si="1"/>
        <v>1</v>
      </c>
    </row>
    <row r="55" spans="1:4" ht="9" customHeight="1">
      <c r="A55" s="762" t="s">
        <v>659</v>
      </c>
      <c r="B55" s="763"/>
      <c r="C55" s="763"/>
      <c r="D55" s="763">
        <f t="shared" si="1"/>
        <v>0</v>
      </c>
    </row>
    <row r="56" spans="1:4" ht="9" customHeight="1">
      <c r="A56" s="758" t="s">
        <v>733</v>
      </c>
      <c r="B56" s="759"/>
      <c r="C56" s="759">
        <v>1</v>
      </c>
      <c r="D56" s="759">
        <f t="shared" si="1"/>
        <v>1</v>
      </c>
    </row>
    <row r="57" spans="1:4" ht="9" customHeight="1">
      <c r="A57" s="758" t="s">
        <v>701</v>
      </c>
      <c r="B57" s="759"/>
      <c r="C57" s="759">
        <v>1</v>
      </c>
      <c r="D57" s="759">
        <f t="shared" si="1"/>
        <v>1</v>
      </c>
    </row>
    <row r="58" spans="1:4" ht="9" customHeight="1">
      <c r="A58" s="758" t="s">
        <v>737</v>
      </c>
      <c r="B58" s="759"/>
      <c r="C58" s="759">
        <v>1</v>
      </c>
      <c r="D58" s="759">
        <f t="shared" si="1"/>
        <v>1</v>
      </c>
    </row>
    <row r="59" spans="1:4" ht="9" customHeight="1">
      <c r="A59" s="758" t="s">
        <v>738</v>
      </c>
      <c r="B59" s="759"/>
      <c r="C59" s="759">
        <v>1</v>
      </c>
      <c r="D59" s="759">
        <f t="shared" si="1"/>
        <v>1</v>
      </c>
    </row>
    <row r="60" spans="1:4" ht="9" customHeight="1">
      <c r="A60" s="762" t="s">
        <v>660</v>
      </c>
      <c r="B60" s="763"/>
      <c r="C60" s="763"/>
      <c r="D60" s="763">
        <f t="shared" si="1"/>
        <v>0</v>
      </c>
    </row>
    <row r="61" spans="1:4" ht="9" customHeight="1">
      <c r="A61" s="758" t="s">
        <v>739</v>
      </c>
      <c r="B61" s="759"/>
      <c r="C61" s="759">
        <v>1</v>
      </c>
      <c r="D61" s="759">
        <f t="shared" si="1"/>
        <v>1</v>
      </c>
    </row>
    <row r="62" spans="1:4" ht="9" customHeight="1">
      <c r="A62" s="758" t="s">
        <v>740</v>
      </c>
      <c r="B62" s="759"/>
      <c r="C62" s="759">
        <v>1</v>
      </c>
      <c r="D62" s="759">
        <f t="shared" si="1"/>
        <v>1</v>
      </c>
    </row>
    <row r="63" spans="1:4" ht="9" customHeight="1">
      <c r="A63" s="758" t="s">
        <v>742</v>
      </c>
      <c r="B63" s="759"/>
      <c r="C63" s="759">
        <v>1</v>
      </c>
      <c r="D63" s="759">
        <f t="shared" si="1"/>
        <v>1</v>
      </c>
    </row>
    <row r="64" spans="1:4" ht="9" customHeight="1">
      <c r="A64" s="758" t="s">
        <v>743</v>
      </c>
      <c r="B64" s="759"/>
      <c r="C64" s="759">
        <v>1</v>
      </c>
      <c r="D64" s="759">
        <f t="shared" si="1"/>
        <v>1</v>
      </c>
    </row>
    <row r="65" spans="1:4" ht="9" customHeight="1">
      <c r="A65" s="758" t="s">
        <v>807</v>
      </c>
      <c r="B65" s="759"/>
      <c r="C65" s="759">
        <v>1</v>
      </c>
      <c r="D65" s="759">
        <f t="shared" si="1"/>
        <v>1</v>
      </c>
    </row>
    <row r="66" spans="1:4" ht="9" customHeight="1">
      <c r="A66" s="758" t="s">
        <v>746</v>
      </c>
      <c r="B66" s="759"/>
      <c r="C66" s="759">
        <v>1</v>
      </c>
      <c r="D66" s="759">
        <f t="shared" si="1"/>
        <v>1</v>
      </c>
    </row>
    <row r="67" spans="1:4" ht="9" customHeight="1">
      <c r="A67" s="758" t="s">
        <v>750</v>
      </c>
      <c r="B67" s="759"/>
      <c r="C67" s="759"/>
      <c r="D67" s="759">
        <f t="shared" si="1"/>
        <v>0</v>
      </c>
    </row>
    <row r="68" spans="1:4" ht="9" customHeight="1">
      <c r="A68" s="758" t="s">
        <v>753</v>
      </c>
      <c r="B68" s="759"/>
      <c r="C68" s="759"/>
      <c r="D68" s="759">
        <f t="shared" si="1"/>
        <v>0</v>
      </c>
    </row>
    <row r="69" spans="1:4" ht="9" customHeight="1">
      <c r="A69" s="758" t="s">
        <v>755</v>
      </c>
      <c r="B69" s="759"/>
      <c r="C69" s="759"/>
      <c r="D69" s="759">
        <f t="shared" si="1"/>
        <v>0</v>
      </c>
    </row>
    <row r="70" spans="1:4" ht="9" customHeight="1">
      <c r="A70" s="758" t="s">
        <v>759</v>
      </c>
      <c r="B70" s="759"/>
      <c r="C70" s="759">
        <v>1</v>
      </c>
      <c r="D70" s="759">
        <f t="shared" si="1"/>
        <v>1</v>
      </c>
    </row>
    <row r="71" spans="1:4" ht="9" customHeight="1">
      <c r="A71" s="758" t="s">
        <v>771</v>
      </c>
      <c r="B71" s="759"/>
      <c r="C71" s="759">
        <v>1</v>
      </c>
      <c r="D71" s="759">
        <f t="shared" si="1"/>
        <v>1</v>
      </c>
    </row>
    <row r="72" spans="1:4" ht="9" customHeight="1">
      <c r="A72" s="758" t="s">
        <v>774</v>
      </c>
      <c r="B72" s="759"/>
      <c r="C72" s="759">
        <v>1</v>
      </c>
      <c r="D72" s="759">
        <f t="shared" si="1"/>
        <v>1</v>
      </c>
    </row>
    <row r="73" spans="1:4" ht="9" customHeight="1">
      <c r="A73" s="758" t="s">
        <v>776</v>
      </c>
      <c r="B73" s="759"/>
      <c r="C73" s="759">
        <v>1</v>
      </c>
      <c r="D73" s="759">
        <f t="shared" si="1"/>
        <v>1</v>
      </c>
    </row>
    <row r="74" spans="1:4" ht="9" customHeight="1">
      <c r="A74" s="758" t="s">
        <v>780</v>
      </c>
      <c r="B74" s="759"/>
      <c r="C74" s="759"/>
      <c r="D74" s="759">
        <f t="shared" si="1"/>
        <v>0</v>
      </c>
    </row>
    <row r="75" spans="1:4" ht="9" customHeight="1">
      <c r="A75" s="758" t="s">
        <v>786</v>
      </c>
      <c r="B75" s="759"/>
      <c r="C75" s="759">
        <v>1</v>
      </c>
      <c r="D75" s="759">
        <f t="shared" si="1"/>
        <v>1</v>
      </c>
    </row>
    <row r="76" spans="1:4" ht="9" customHeight="1">
      <c r="A76" s="762" t="s">
        <v>808</v>
      </c>
      <c r="B76" s="763"/>
      <c r="C76" s="763"/>
      <c r="D76" s="763">
        <f t="shared" si="1"/>
        <v>0</v>
      </c>
    </row>
    <row r="77" spans="1:4" ht="9" customHeight="1">
      <c r="A77" s="758" t="s">
        <v>790</v>
      </c>
      <c r="B77" s="759"/>
      <c r="C77" s="759">
        <v>1</v>
      </c>
      <c r="D77" s="759">
        <f t="shared" si="1"/>
        <v>1</v>
      </c>
    </row>
    <row r="78" spans="1:4" ht="9" customHeight="1">
      <c r="A78" s="758" t="s">
        <v>792</v>
      </c>
      <c r="B78" s="759"/>
      <c r="C78" s="759">
        <v>1</v>
      </c>
      <c r="D78" s="759">
        <f t="shared" si="1"/>
        <v>1</v>
      </c>
    </row>
    <row r="79" spans="1:4" ht="9" customHeight="1">
      <c r="A79" s="758" t="s">
        <v>793</v>
      </c>
      <c r="B79" s="759"/>
      <c r="C79" s="759">
        <v>1</v>
      </c>
      <c r="D79" s="759">
        <f t="shared" si="1"/>
        <v>1</v>
      </c>
    </row>
    <row r="80" spans="1:4" ht="22.5" customHeight="1">
      <c r="A80" s="765" t="s">
        <v>800</v>
      </c>
      <c r="B80" s="766">
        <f>B20+B9</f>
        <v>12</v>
      </c>
      <c r="C80" s="766">
        <f>C20+C9</f>
        <v>83</v>
      </c>
      <c r="D80" s="766">
        <f t="shared" si="1"/>
        <v>95</v>
      </c>
    </row>
    <row r="81" spans="1:4" ht="21.75" customHeight="1">
      <c r="A81" s="767" t="s">
        <v>801</v>
      </c>
      <c r="B81" s="766">
        <v>238</v>
      </c>
      <c r="C81" s="766">
        <v>1298</v>
      </c>
      <c r="D81" s="768">
        <f t="shared" si="1"/>
        <v>1536</v>
      </c>
    </row>
    <row r="82" spans="1:4" ht="1.5" customHeight="1">
      <c r="A82" s="769"/>
      <c r="B82" s="769"/>
      <c r="C82" s="769"/>
      <c r="D82" s="769"/>
    </row>
  </sheetData>
  <mergeCells count="6">
    <mergeCell ref="D6:D7"/>
    <mergeCell ref="A1:D1"/>
    <mergeCell ref="A2:D2"/>
    <mergeCell ref="A3:D3"/>
    <mergeCell ref="A4:D4"/>
    <mergeCell ref="A5:D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E33"/>
  <sheetViews>
    <sheetView showGridLines="0" zoomScale="145" zoomScaleNormal="145" workbookViewId="0">
      <selection activeCell="F21" sqref="F21"/>
    </sheetView>
  </sheetViews>
  <sheetFormatPr defaultColWidth="9.140625" defaultRowHeight="12.75"/>
  <cols>
    <col min="1" max="1" width="29" style="141" customWidth="1"/>
    <col min="2" max="4" width="6.28515625" style="141" customWidth="1"/>
    <col min="5" max="5" width="8.7109375" style="141" customWidth="1"/>
    <col min="6" max="256" width="9.140625" style="141"/>
    <col min="257" max="257" width="29" style="141" customWidth="1"/>
    <col min="258" max="260" width="6.28515625" style="141" customWidth="1"/>
    <col min="261" max="261" width="8.7109375" style="141" customWidth="1"/>
    <col min="262" max="512" width="9.140625" style="141"/>
    <col min="513" max="513" width="29" style="141" customWidth="1"/>
    <col min="514" max="516" width="6.28515625" style="141" customWidth="1"/>
    <col min="517" max="517" width="8.7109375" style="141" customWidth="1"/>
    <col min="518" max="768" width="9.140625" style="141"/>
    <col min="769" max="769" width="29" style="141" customWidth="1"/>
    <col min="770" max="772" width="6.28515625" style="141" customWidth="1"/>
    <col min="773" max="773" width="8.7109375" style="141" customWidth="1"/>
    <col min="774" max="1024" width="9.140625" style="141"/>
    <col min="1025" max="1025" width="29" style="141" customWidth="1"/>
    <col min="1026" max="1028" width="6.28515625" style="141" customWidth="1"/>
    <col min="1029" max="1029" width="8.7109375" style="141" customWidth="1"/>
    <col min="1030" max="1280" width="9.140625" style="141"/>
    <col min="1281" max="1281" width="29" style="141" customWidth="1"/>
    <col min="1282" max="1284" width="6.28515625" style="141" customWidth="1"/>
    <col min="1285" max="1285" width="8.7109375" style="141" customWidth="1"/>
    <col min="1286" max="1536" width="9.140625" style="141"/>
    <col min="1537" max="1537" width="29" style="141" customWidth="1"/>
    <col min="1538" max="1540" width="6.28515625" style="141" customWidth="1"/>
    <col min="1541" max="1541" width="8.7109375" style="141" customWidth="1"/>
    <col min="1542" max="1792" width="9.140625" style="141"/>
    <col min="1793" max="1793" width="29" style="141" customWidth="1"/>
    <col min="1794" max="1796" width="6.28515625" style="141" customWidth="1"/>
    <col min="1797" max="1797" width="8.7109375" style="141" customWidth="1"/>
    <col min="1798" max="2048" width="9.140625" style="141"/>
    <col min="2049" max="2049" width="29" style="141" customWidth="1"/>
    <col min="2050" max="2052" width="6.28515625" style="141" customWidth="1"/>
    <col min="2053" max="2053" width="8.7109375" style="141" customWidth="1"/>
    <col min="2054" max="2304" width="9.140625" style="141"/>
    <col min="2305" max="2305" width="29" style="141" customWidth="1"/>
    <col min="2306" max="2308" width="6.28515625" style="141" customWidth="1"/>
    <col min="2309" max="2309" width="8.7109375" style="141" customWidth="1"/>
    <col min="2310" max="2560" width="9.140625" style="141"/>
    <col min="2561" max="2561" width="29" style="141" customWidth="1"/>
    <col min="2562" max="2564" width="6.28515625" style="141" customWidth="1"/>
    <col min="2565" max="2565" width="8.7109375" style="141" customWidth="1"/>
    <col min="2566" max="2816" width="9.140625" style="141"/>
    <col min="2817" max="2817" width="29" style="141" customWidth="1"/>
    <col min="2818" max="2820" width="6.28515625" style="141" customWidth="1"/>
    <col min="2821" max="2821" width="8.7109375" style="141" customWidth="1"/>
    <col min="2822" max="3072" width="9.140625" style="141"/>
    <col min="3073" max="3073" width="29" style="141" customWidth="1"/>
    <col min="3074" max="3076" width="6.28515625" style="141" customWidth="1"/>
    <col min="3077" max="3077" width="8.7109375" style="141" customWidth="1"/>
    <col min="3078" max="3328" width="9.140625" style="141"/>
    <col min="3329" max="3329" width="29" style="141" customWidth="1"/>
    <col min="3330" max="3332" width="6.28515625" style="141" customWidth="1"/>
    <col min="3333" max="3333" width="8.7109375" style="141" customWidth="1"/>
    <col min="3334" max="3584" width="9.140625" style="141"/>
    <col min="3585" max="3585" width="29" style="141" customWidth="1"/>
    <col min="3586" max="3588" width="6.28515625" style="141" customWidth="1"/>
    <col min="3589" max="3589" width="8.7109375" style="141" customWidth="1"/>
    <col min="3590" max="3840" width="9.140625" style="141"/>
    <col min="3841" max="3841" width="29" style="141" customWidth="1"/>
    <col min="3842" max="3844" width="6.28515625" style="141" customWidth="1"/>
    <col min="3845" max="3845" width="8.7109375" style="141" customWidth="1"/>
    <col min="3846" max="4096" width="9.140625" style="141"/>
    <col min="4097" max="4097" width="29" style="141" customWidth="1"/>
    <col min="4098" max="4100" width="6.28515625" style="141" customWidth="1"/>
    <col min="4101" max="4101" width="8.7109375" style="141" customWidth="1"/>
    <col min="4102" max="4352" width="9.140625" style="141"/>
    <col min="4353" max="4353" width="29" style="141" customWidth="1"/>
    <col min="4354" max="4356" width="6.28515625" style="141" customWidth="1"/>
    <col min="4357" max="4357" width="8.7109375" style="141" customWidth="1"/>
    <col min="4358" max="4608" width="9.140625" style="141"/>
    <col min="4609" max="4609" width="29" style="141" customWidth="1"/>
    <col min="4610" max="4612" width="6.28515625" style="141" customWidth="1"/>
    <col min="4613" max="4613" width="8.7109375" style="141" customWidth="1"/>
    <col min="4614" max="4864" width="9.140625" style="141"/>
    <col min="4865" max="4865" width="29" style="141" customWidth="1"/>
    <col min="4866" max="4868" width="6.28515625" style="141" customWidth="1"/>
    <col min="4869" max="4869" width="8.7109375" style="141" customWidth="1"/>
    <col min="4870" max="5120" width="9.140625" style="141"/>
    <col min="5121" max="5121" width="29" style="141" customWidth="1"/>
    <col min="5122" max="5124" width="6.28515625" style="141" customWidth="1"/>
    <col min="5125" max="5125" width="8.7109375" style="141" customWidth="1"/>
    <col min="5126" max="5376" width="9.140625" style="141"/>
    <col min="5377" max="5377" width="29" style="141" customWidth="1"/>
    <col min="5378" max="5380" width="6.28515625" style="141" customWidth="1"/>
    <col min="5381" max="5381" width="8.7109375" style="141" customWidth="1"/>
    <col min="5382" max="5632" width="9.140625" style="141"/>
    <col min="5633" max="5633" width="29" style="141" customWidth="1"/>
    <col min="5634" max="5636" width="6.28515625" style="141" customWidth="1"/>
    <col min="5637" max="5637" width="8.7109375" style="141" customWidth="1"/>
    <col min="5638" max="5888" width="9.140625" style="141"/>
    <col min="5889" max="5889" width="29" style="141" customWidth="1"/>
    <col min="5890" max="5892" width="6.28515625" style="141" customWidth="1"/>
    <col min="5893" max="5893" width="8.7109375" style="141" customWidth="1"/>
    <col min="5894" max="6144" width="9.140625" style="141"/>
    <col min="6145" max="6145" width="29" style="141" customWidth="1"/>
    <col min="6146" max="6148" width="6.28515625" style="141" customWidth="1"/>
    <col min="6149" max="6149" width="8.7109375" style="141" customWidth="1"/>
    <col min="6150" max="6400" width="9.140625" style="141"/>
    <col min="6401" max="6401" width="29" style="141" customWidth="1"/>
    <col min="6402" max="6404" width="6.28515625" style="141" customWidth="1"/>
    <col min="6405" max="6405" width="8.7109375" style="141" customWidth="1"/>
    <col min="6406" max="6656" width="9.140625" style="141"/>
    <col min="6657" max="6657" width="29" style="141" customWidth="1"/>
    <col min="6658" max="6660" width="6.28515625" style="141" customWidth="1"/>
    <col min="6661" max="6661" width="8.7109375" style="141" customWidth="1"/>
    <col min="6662" max="6912" width="9.140625" style="141"/>
    <col min="6913" max="6913" width="29" style="141" customWidth="1"/>
    <col min="6914" max="6916" width="6.28515625" style="141" customWidth="1"/>
    <col min="6917" max="6917" width="8.7109375" style="141" customWidth="1"/>
    <col min="6918" max="7168" width="9.140625" style="141"/>
    <col min="7169" max="7169" width="29" style="141" customWidth="1"/>
    <col min="7170" max="7172" width="6.28515625" style="141" customWidth="1"/>
    <col min="7173" max="7173" width="8.7109375" style="141" customWidth="1"/>
    <col min="7174" max="7424" width="9.140625" style="141"/>
    <col min="7425" max="7425" width="29" style="141" customWidth="1"/>
    <col min="7426" max="7428" width="6.28515625" style="141" customWidth="1"/>
    <col min="7429" max="7429" width="8.7109375" style="141" customWidth="1"/>
    <col min="7430" max="7680" width="9.140625" style="141"/>
    <col min="7681" max="7681" width="29" style="141" customWidth="1"/>
    <col min="7682" max="7684" width="6.28515625" style="141" customWidth="1"/>
    <col min="7685" max="7685" width="8.7109375" style="141" customWidth="1"/>
    <col min="7686" max="7936" width="9.140625" style="141"/>
    <col min="7937" max="7937" width="29" style="141" customWidth="1"/>
    <col min="7938" max="7940" width="6.28515625" style="141" customWidth="1"/>
    <col min="7941" max="7941" width="8.7109375" style="141" customWidth="1"/>
    <col min="7942" max="8192" width="9.140625" style="141"/>
    <col min="8193" max="8193" width="29" style="141" customWidth="1"/>
    <col min="8194" max="8196" width="6.28515625" style="141" customWidth="1"/>
    <col min="8197" max="8197" width="8.7109375" style="141" customWidth="1"/>
    <col min="8198" max="8448" width="9.140625" style="141"/>
    <col min="8449" max="8449" width="29" style="141" customWidth="1"/>
    <col min="8450" max="8452" width="6.28515625" style="141" customWidth="1"/>
    <col min="8453" max="8453" width="8.7109375" style="141" customWidth="1"/>
    <col min="8454" max="8704" width="9.140625" style="141"/>
    <col min="8705" max="8705" width="29" style="141" customWidth="1"/>
    <col min="8706" max="8708" width="6.28515625" style="141" customWidth="1"/>
    <col min="8709" max="8709" width="8.7109375" style="141" customWidth="1"/>
    <col min="8710" max="8960" width="9.140625" style="141"/>
    <col min="8961" max="8961" width="29" style="141" customWidth="1"/>
    <col min="8962" max="8964" width="6.28515625" style="141" customWidth="1"/>
    <col min="8965" max="8965" width="8.7109375" style="141" customWidth="1"/>
    <col min="8966" max="9216" width="9.140625" style="141"/>
    <col min="9217" max="9217" width="29" style="141" customWidth="1"/>
    <col min="9218" max="9220" width="6.28515625" style="141" customWidth="1"/>
    <col min="9221" max="9221" width="8.7109375" style="141" customWidth="1"/>
    <col min="9222" max="9472" width="9.140625" style="141"/>
    <col min="9473" max="9473" width="29" style="141" customWidth="1"/>
    <col min="9474" max="9476" width="6.28515625" style="141" customWidth="1"/>
    <col min="9477" max="9477" width="8.7109375" style="141" customWidth="1"/>
    <col min="9478" max="9728" width="9.140625" style="141"/>
    <col min="9729" max="9729" width="29" style="141" customWidth="1"/>
    <col min="9730" max="9732" width="6.28515625" style="141" customWidth="1"/>
    <col min="9733" max="9733" width="8.7109375" style="141" customWidth="1"/>
    <col min="9734" max="9984" width="9.140625" style="141"/>
    <col min="9985" max="9985" width="29" style="141" customWidth="1"/>
    <col min="9986" max="9988" width="6.28515625" style="141" customWidth="1"/>
    <col min="9989" max="9989" width="8.7109375" style="141" customWidth="1"/>
    <col min="9990" max="10240" width="9.140625" style="141"/>
    <col min="10241" max="10241" width="29" style="141" customWidth="1"/>
    <col min="10242" max="10244" width="6.28515625" style="141" customWidth="1"/>
    <col min="10245" max="10245" width="8.7109375" style="141" customWidth="1"/>
    <col min="10246" max="10496" width="9.140625" style="141"/>
    <col min="10497" max="10497" width="29" style="141" customWidth="1"/>
    <col min="10498" max="10500" width="6.28515625" style="141" customWidth="1"/>
    <col min="10501" max="10501" width="8.7109375" style="141" customWidth="1"/>
    <col min="10502" max="10752" width="9.140625" style="141"/>
    <col min="10753" max="10753" width="29" style="141" customWidth="1"/>
    <col min="10754" max="10756" width="6.28515625" style="141" customWidth="1"/>
    <col min="10757" max="10757" width="8.7109375" style="141" customWidth="1"/>
    <col min="10758" max="11008" width="9.140625" style="141"/>
    <col min="11009" max="11009" width="29" style="141" customWidth="1"/>
    <col min="11010" max="11012" width="6.28515625" style="141" customWidth="1"/>
    <col min="11013" max="11013" width="8.7109375" style="141" customWidth="1"/>
    <col min="11014" max="11264" width="9.140625" style="141"/>
    <col min="11265" max="11265" width="29" style="141" customWidth="1"/>
    <col min="11266" max="11268" width="6.28515625" style="141" customWidth="1"/>
    <col min="11269" max="11269" width="8.7109375" style="141" customWidth="1"/>
    <col min="11270" max="11520" width="9.140625" style="141"/>
    <col min="11521" max="11521" width="29" style="141" customWidth="1"/>
    <col min="11522" max="11524" width="6.28515625" style="141" customWidth="1"/>
    <col min="11525" max="11525" width="8.7109375" style="141" customWidth="1"/>
    <col min="11526" max="11776" width="9.140625" style="141"/>
    <col min="11777" max="11777" width="29" style="141" customWidth="1"/>
    <col min="11778" max="11780" width="6.28515625" style="141" customWidth="1"/>
    <col min="11781" max="11781" width="8.7109375" style="141" customWidth="1"/>
    <col min="11782" max="12032" width="9.140625" style="141"/>
    <col min="12033" max="12033" width="29" style="141" customWidth="1"/>
    <col min="12034" max="12036" width="6.28515625" style="141" customWidth="1"/>
    <col min="12037" max="12037" width="8.7109375" style="141" customWidth="1"/>
    <col min="12038" max="12288" width="9.140625" style="141"/>
    <col min="12289" max="12289" width="29" style="141" customWidth="1"/>
    <col min="12290" max="12292" width="6.28515625" style="141" customWidth="1"/>
    <col min="12293" max="12293" width="8.7109375" style="141" customWidth="1"/>
    <col min="12294" max="12544" width="9.140625" style="141"/>
    <col min="12545" max="12545" width="29" style="141" customWidth="1"/>
    <col min="12546" max="12548" width="6.28515625" style="141" customWidth="1"/>
    <col min="12549" max="12549" width="8.7109375" style="141" customWidth="1"/>
    <col min="12550" max="12800" width="9.140625" style="141"/>
    <col min="12801" max="12801" width="29" style="141" customWidth="1"/>
    <col min="12802" max="12804" width="6.28515625" style="141" customWidth="1"/>
    <col min="12805" max="12805" width="8.7109375" style="141" customWidth="1"/>
    <col min="12806" max="13056" width="9.140625" style="141"/>
    <col min="13057" max="13057" width="29" style="141" customWidth="1"/>
    <col min="13058" max="13060" width="6.28515625" style="141" customWidth="1"/>
    <col min="13061" max="13061" width="8.7109375" style="141" customWidth="1"/>
    <col min="13062" max="13312" width="9.140625" style="141"/>
    <col min="13313" max="13313" width="29" style="141" customWidth="1"/>
    <col min="13314" max="13316" width="6.28515625" style="141" customWidth="1"/>
    <col min="13317" max="13317" width="8.7109375" style="141" customWidth="1"/>
    <col min="13318" max="13568" width="9.140625" style="141"/>
    <col min="13569" max="13569" width="29" style="141" customWidth="1"/>
    <col min="13570" max="13572" width="6.28515625" style="141" customWidth="1"/>
    <col min="13573" max="13573" width="8.7109375" style="141" customWidth="1"/>
    <col min="13574" max="13824" width="9.140625" style="141"/>
    <col min="13825" max="13825" width="29" style="141" customWidth="1"/>
    <col min="13826" max="13828" width="6.28515625" style="141" customWidth="1"/>
    <col min="13829" max="13829" width="8.7109375" style="141" customWidth="1"/>
    <col min="13830" max="14080" width="9.140625" style="141"/>
    <col min="14081" max="14081" width="29" style="141" customWidth="1"/>
    <col min="14082" max="14084" width="6.28515625" style="141" customWidth="1"/>
    <col min="14085" max="14085" width="8.7109375" style="141" customWidth="1"/>
    <col min="14086" max="14336" width="9.140625" style="141"/>
    <col min="14337" max="14337" width="29" style="141" customWidth="1"/>
    <col min="14338" max="14340" width="6.28515625" style="141" customWidth="1"/>
    <col min="14341" max="14341" width="8.7109375" style="141" customWidth="1"/>
    <col min="14342" max="14592" width="9.140625" style="141"/>
    <col min="14593" max="14593" width="29" style="141" customWidth="1"/>
    <col min="14594" max="14596" width="6.28515625" style="141" customWidth="1"/>
    <col min="14597" max="14597" width="8.7109375" style="141" customWidth="1"/>
    <col min="14598" max="14848" width="9.140625" style="141"/>
    <col min="14849" max="14849" width="29" style="141" customWidth="1"/>
    <col min="14850" max="14852" width="6.28515625" style="141" customWidth="1"/>
    <col min="14853" max="14853" width="8.7109375" style="141" customWidth="1"/>
    <col min="14854" max="15104" width="9.140625" style="141"/>
    <col min="15105" max="15105" width="29" style="141" customWidth="1"/>
    <col min="15106" max="15108" width="6.28515625" style="141" customWidth="1"/>
    <col min="15109" max="15109" width="8.7109375" style="141" customWidth="1"/>
    <col min="15110" max="15360" width="9.140625" style="141"/>
    <col min="15361" max="15361" width="29" style="141" customWidth="1"/>
    <col min="15362" max="15364" width="6.28515625" style="141" customWidth="1"/>
    <col min="15365" max="15365" width="8.7109375" style="141" customWidth="1"/>
    <col min="15366" max="15616" width="9.140625" style="141"/>
    <col min="15617" max="15617" width="29" style="141" customWidth="1"/>
    <col min="15618" max="15620" width="6.28515625" style="141" customWidth="1"/>
    <col min="15621" max="15621" width="8.7109375" style="141" customWidth="1"/>
    <col min="15622" max="15872" width="9.140625" style="141"/>
    <col min="15873" max="15873" width="29" style="141" customWidth="1"/>
    <col min="15874" max="15876" width="6.28515625" style="141" customWidth="1"/>
    <col min="15877" max="15877" width="8.7109375" style="141" customWidth="1"/>
    <col min="15878" max="16128" width="9.140625" style="141"/>
    <col min="16129" max="16129" width="29" style="141" customWidth="1"/>
    <col min="16130" max="16132" width="6.28515625" style="141" customWidth="1"/>
    <col min="16133" max="16133" width="8.7109375" style="141" customWidth="1"/>
    <col min="16134" max="16384" width="9.140625" style="141"/>
  </cols>
  <sheetData>
    <row r="1" spans="1:5" ht="19.5" customHeight="1">
      <c r="A1" s="917"/>
      <c r="B1" s="917"/>
      <c r="C1" s="917"/>
      <c r="D1" s="917"/>
      <c r="E1" s="917"/>
    </row>
    <row r="2" spans="1:5">
      <c r="A2" s="917" t="s">
        <v>344</v>
      </c>
      <c r="B2" s="917"/>
      <c r="C2" s="917"/>
      <c r="D2" s="917"/>
      <c r="E2" s="917"/>
    </row>
    <row r="3" spans="1:5" ht="21" customHeight="1">
      <c r="A3" s="917" t="s">
        <v>652</v>
      </c>
      <c r="B3" s="917"/>
      <c r="C3" s="917"/>
      <c r="D3" s="917"/>
      <c r="E3" s="917"/>
    </row>
    <row r="4" spans="1:5" ht="18" customHeight="1">
      <c r="A4" s="918" t="s">
        <v>599</v>
      </c>
      <c r="B4" s="918"/>
      <c r="C4" s="918"/>
      <c r="D4" s="918"/>
      <c r="E4" s="918"/>
    </row>
    <row r="5" spans="1:5">
      <c r="A5" s="917"/>
      <c r="B5" s="917"/>
      <c r="C5" s="917"/>
      <c r="D5" s="917"/>
      <c r="E5" s="917"/>
    </row>
    <row r="6" spans="1:5" ht="2.25" customHeight="1">
      <c r="B6" s="754"/>
      <c r="C6" s="754"/>
      <c r="D6" s="754"/>
      <c r="E6" s="915" t="s">
        <v>100</v>
      </c>
    </row>
    <row r="7" spans="1:5" ht="18.75" customHeight="1">
      <c r="B7" s="755" t="s">
        <v>345</v>
      </c>
      <c r="C7" s="755" t="s">
        <v>346</v>
      </c>
      <c r="D7" s="755" t="s">
        <v>347</v>
      </c>
      <c r="E7" s="915"/>
    </row>
    <row r="8" spans="1:5" ht="1.5" customHeight="1">
      <c r="A8" s="178"/>
      <c r="B8" s="145"/>
      <c r="C8" s="145"/>
      <c r="D8" s="145"/>
      <c r="E8" s="145"/>
    </row>
    <row r="9" spans="1:5" ht="24" customHeight="1">
      <c r="A9" s="760" t="s">
        <v>653</v>
      </c>
      <c r="B9" s="761">
        <f>SUM(B10:B19)</f>
        <v>23</v>
      </c>
      <c r="C9" s="761">
        <f>SUM(C10:C19)</f>
        <v>6</v>
      </c>
      <c r="D9" s="761">
        <f>SUM(D10:D19)</f>
        <v>2</v>
      </c>
      <c r="E9" s="761">
        <f t="shared" ref="E9:E19" si="0">SUM(B9:D9)</f>
        <v>31</v>
      </c>
    </row>
    <row r="10" spans="1:5" ht="15" customHeight="1">
      <c r="A10" s="758" t="s">
        <v>654</v>
      </c>
      <c r="B10" s="759">
        <v>2</v>
      </c>
      <c r="C10" s="759"/>
      <c r="D10" s="759"/>
      <c r="E10" s="759">
        <f t="shared" si="0"/>
        <v>2</v>
      </c>
    </row>
    <row r="11" spans="1:5" ht="15" customHeight="1">
      <c r="A11" s="758" t="s">
        <v>655</v>
      </c>
      <c r="B11" s="759">
        <v>10</v>
      </c>
      <c r="C11" s="759"/>
      <c r="D11" s="759"/>
      <c r="E11" s="759">
        <f t="shared" si="0"/>
        <v>10</v>
      </c>
    </row>
    <row r="12" spans="1:5" ht="15" customHeight="1">
      <c r="A12" s="758" t="s">
        <v>656</v>
      </c>
      <c r="B12" s="759">
        <v>1</v>
      </c>
      <c r="C12" s="759">
        <v>3</v>
      </c>
      <c r="D12" s="759"/>
      <c r="E12" s="759">
        <f t="shared" si="0"/>
        <v>4</v>
      </c>
    </row>
    <row r="13" spans="1:5" ht="15" customHeight="1">
      <c r="A13" s="758" t="s">
        <v>657</v>
      </c>
      <c r="B13" s="759"/>
      <c r="C13" s="759"/>
      <c r="D13" s="759">
        <v>2</v>
      </c>
      <c r="E13" s="759">
        <f t="shared" si="0"/>
        <v>2</v>
      </c>
    </row>
    <row r="14" spans="1:5" ht="15" customHeight="1">
      <c r="A14" s="758" t="s">
        <v>658</v>
      </c>
      <c r="B14" s="759"/>
      <c r="C14" s="759">
        <v>1</v>
      </c>
      <c r="D14" s="759"/>
      <c r="E14" s="759">
        <f t="shared" si="0"/>
        <v>1</v>
      </c>
    </row>
    <row r="15" spans="1:5" ht="15" customHeight="1">
      <c r="A15" s="758" t="s">
        <v>659</v>
      </c>
      <c r="B15" s="759">
        <v>2</v>
      </c>
      <c r="C15" s="759"/>
      <c r="D15" s="759"/>
      <c r="E15" s="759">
        <f t="shared" si="0"/>
        <v>2</v>
      </c>
    </row>
    <row r="16" spans="1:5" ht="15" customHeight="1">
      <c r="A16" s="758" t="s">
        <v>660</v>
      </c>
      <c r="B16" s="759">
        <v>4</v>
      </c>
      <c r="C16" s="759"/>
      <c r="D16" s="759"/>
      <c r="E16" s="759">
        <f t="shared" si="0"/>
        <v>4</v>
      </c>
    </row>
    <row r="17" spans="1:5" ht="15" customHeight="1">
      <c r="A17" s="758" t="s">
        <v>661</v>
      </c>
      <c r="B17" s="759"/>
      <c r="C17" s="759">
        <v>1</v>
      </c>
      <c r="D17" s="759"/>
      <c r="E17" s="759">
        <f t="shared" si="0"/>
        <v>1</v>
      </c>
    </row>
    <row r="18" spans="1:5" ht="15" customHeight="1">
      <c r="A18" s="758" t="s">
        <v>662</v>
      </c>
      <c r="B18" s="759"/>
      <c r="C18" s="759">
        <v>1</v>
      </c>
      <c r="D18" s="759"/>
      <c r="E18" s="759">
        <f t="shared" si="0"/>
        <v>1</v>
      </c>
    </row>
    <row r="19" spans="1:5" ht="15" customHeight="1">
      <c r="A19" s="758" t="s">
        <v>663</v>
      </c>
      <c r="B19" s="759">
        <v>4</v>
      </c>
      <c r="C19" s="759"/>
      <c r="D19" s="759"/>
      <c r="E19" s="759">
        <f t="shared" si="0"/>
        <v>4</v>
      </c>
    </row>
    <row r="20" spans="1:5" ht="21.75" customHeight="1">
      <c r="A20" s="760" t="s">
        <v>664</v>
      </c>
      <c r="B20" s="761">
        <f>SUM(B21:B29)</f>
        <v>0</v>
      </c>
      <c r="C20" s="761">
        <f>SUM(C21:C29)</f>
        <v>6</v>
      </c>
      <c r="D20" s="761">
        <f>SUM(D21:D29)</f>
        <v>0</v>
      </c>
      <c r="E20" s="761">
        <f>SUM(E21:E29)</f>
        <v>6</v>
      </c>
    </row>
    <row r="21" spans="1:5" ht="15" customHeight="1">
      <c r="A21" s="762" t="s">
        <v>656</v>
      </c>
      <c r="B21" s="763"/>
      <c r="C21" s="763"/>
      <c r="D21" s="763"/>
      <c r="E21" s="763"/>
    </row>
    <row r="22" spans="1:5" ht="15" customHeight="1">
      <c r="A22" s="758" t="s">
        <v>706</v>
      </c>
      <c r="B22" s="759"/>
      <c r="C22" s="759">
        <v>1</v>
      </c>
      <c r="D22" s="759"/>
      <c r="E22" s="759">
        <f>SUM(B22:D22)</f>
        <v>1</v>
      </c>
    </row>
    <row r="23" spans="1:5" ht="15" customHeight="1">
      <c r="A23" s="758" t="s">
        <v>707</v>
      </c>
      <c r="B23" s="759"/>
      <c r="C23" s="759">
        <v>1</v>
      </c>
      <c r="D23" s="759"/>
      <c r="E23" s="759">
        <f>SUM(B23:D23)</f>
        <v>1</v>
      </c>
    </row>
    <row r="24" spans="1:5" ht="15" customHeight="1">
      <c r="A24" s="762" t="s">
        <v>658</v>
      </c>
      <c r="B24" s="763"/>
      <c r="C24" s="763"/>
      <c r="D24" s="763"/>
      <c r="E24" s="763"/>
    </row>
    <row r="25" spans="1:5" ht="15" customHeight="1">
      <c r="A25" s="758" t="s">
        <v>729</v>
      </c>
      <c r="B25" s="759"/>
      <c r="C25" s="759">
        <v>1</v>
      </c>
      <c r="D25" s="759"/>
      <c r="E25" s="759">
        <f>SUM(B25:D25)</f>
        <v>1</v>
      </c>
    </row>
    <row r="26" spans="1:5" ht="15" customHeight="1">
      <c r="A26" s="758" t="s">
        <v>732</v>
      </c>
      <c r="B26" s="759"/>
      <c r="C26" s="759">
        <v>1</v>
      </c>
      <c r="D26" s="759"/>
      <c r="E26" s="759">
        <f>SUM(B26:D26)</f>
        <v>1</v>
      </c>
    </row>
    <row r="27" spans="1:5" ht="15" customHeight="1">
      <c r="A27" s="762" t="s">
        <v>808</v>
      </c>
      <c r="B27" s="763"/>
      <c r="C27" s="763"/>
      <c r="D27" s="763"/>
      <c r="E27" s="763"/>
    </row>
    <row r="28" spans="1:5" ht="15" customHeight="1">
      <c r="A28" s="758" t="s">
        <v>787</v>
      </c>
      <c r="B28" s="759"/>
      <c r="C28" s="759">
        <v>1</v>
      </c>
      <c r="D28" s="759"/>
      <c r="E28" s="759">
        <f>SUM(B28:D28)</f>
        <v>1</v>
      </c>
    </row>
    <row r="29" spans="1:5" ht="15" customHeight="1">
      <c r="A29" s="758" t="s">
        <v>790</v>
      </c>
      <c r="B29" s="759"/>
      <c r="C29" s="759">
        <v>1</v>
      </c>
      <c r="D29" s="759"/>
      <c r="E29" s="759">
        <f>SUM(B29:D29)</f>
        <v>1</v>
      </c>
    </row>
    <row r="30" spans="1:5" ht="24.75" customHeight="1">
      <c r="A30" s="765" t="s">
        <v>800</v>
      </c>
      <c r="B30" s="770">
        <f>B20+B9</f>
        <v>23</v>
      </c>
      <c r="C30" s="770">
        <f>C20+C9</f>
        <v>12</v>
      </c>
      <c r="D30" s="770">
        <f>D20+D9</f>
        <v>2</v>
      </c>
      <c r="E30" s="770">
        <f>SUM(B30:D30)</f>
        <v>37</v>
      </c>
    </row>
    <row r="31" spans="1:5" ht="25.5" customHeight="1">
      <c r="A31" s="767" t="s">
        <v>809</v>
      </c>
      <c r="B31" s="770">
        <v>214</v>
      </c>
      <c r="C31" s="770">
        <v>144</v>
      </c>
      <c r="D31" s="770">
        <v>19</v>
      </c>
      <c r="E31" s="770">
        <f>SUM(B31:D31)</f>
        <v>377</v>
      </c>
    </row>
    <row r="32" spans="1:5" ht="16.5" customHeight="1">
      <c r="A32" s="771"/>
      <c r="B32" s="772"/>
      <c r="C32" s="772"/>
      <c r="D32" s="772"/>
      <c r="E32" s="772"/>
    </row>
    <row r="33" spans="1:5" ht="1.5" customHeight="1">
      <c r="A33" s="773"/>
      <c r="B33" s="773"/>
      <c r="C33" s="773"/>
      <c r="D33" s="773"/>
      <c r="E33" s="773"/>
    </row>
  </sheetData>
  <mergeCells count="6">
    <mergeCell ref="E6:E7"/>
    <mergeCell ref="A1:E1"/>
    <mergeCell ref="A2:E2"/>
    <mergeCell ref="A3:E3"/>
    <mergeCell ref="A4:E4"/>
    <mergeCell ref="A5:E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AF101"/>
  <sheetViews>
    <sheetView zoomScale="130" workbookViewId="0">
      <selection sqref="A1:AF1"/>
    </sheetView>
  </sheetViews>
  <sheetFormatPr defaultRowHeight="12.75"/>
  <cols>
    <col min="1" max="1" width="16.7109375" style="141" customWidth="1"/>
    <col min="2" max="31" width="3.42578125" style="141" customWidth="1"/>
    <col min="32" max="32" width="8.140625" style="141" customWidth="1"/>
    <col min="33" max="256" width="9.140625" style="141"/>
    <col min="257" max="257" width="16.7109375" style="141" customWidth="1"/>
    <col min="258" max="287" width="3.42578125" style="141" customWidth="1"/>
    <col min="288" max="288" width="8.140625" style="141" customWidth="1"/>
    <col min="289" max="512" width="9.140625" style="141"/>
    <col min="513" max="513" width="16.7109375" style="141" customWidth="1"/>
    <col min="514" max="543" width="3.42578125" style="141" customWidth="1"/>
    <col min="544" max="544" width="8.140625" style="141" customWidth="1"/>
    <col min="545" max="768" width="9.140625" style="141"/>
    <col min="769" max="769" width="16.7109375" style="141" customWidth="1"/>
    <col min="770" max="799" width="3.42578125" style="141" customWidth="1"/>
    <col min="800" max="800" width="8.140625" style="141" customWidth="1"/>
    <col min="801" max="1024" width="9.140625" style="141"/>
    <col min="1025" max="1025" width="16.7109375" style="141" customWidth="1"/>
    <col min="1026" max="1055" width="3.42578125" style="141" customWidth="1"/>
    <col min="1056" max="1056" width="8.140625" style="141" customWidth="1"/>
    <col min="1057" max="1280" width="9.140625" style="141"/>
    <col min="1281" max="1281" width="16.7109375" style="141" customWidth="1"/>
    <col min="1282" max="1311" width="3.42578125" style="141" customWidth="1"/>
    <col min="1312" max="1312" width="8.140625" style="141" customWidth="1"/>
    <col min="1313" max="1536" width="9.140625" style="141"/>
    <col min="1537" max="1537" width="16.7109375" style="141" customWidth="1"/>
    <col min="1538" max="1567" width="3.42578125" style="141" customWidth="1"/>
    <col min="1568" max="1568" width="8.140625" style="141" customWidth="1"/>
    <col min="1569" max="1792" width="9.140625" style="141"/>
    <col min="1793" max="1793" width="16.7109375" style="141" customWidth="1"/>
    <col min="1794" max="1823" width="3.42578125" style="141" customWidth="1"/>
    <col min="1824" max="1824" width="8.140625" style="141" customWidth="1"/>
    <col min="1825" max="2048" width="9.140625" style="141"/>
    <col min="2049" max="2049" width="16.7109375" style="141" customWidth="1"/>
    <col min="2050" max="2079" width="3.42578125" style="141" customWidth="1"/>
    <col min="2080" max="2080" width="8.140625" style="141" customWidth="1"/>
    <col min="2081" max="2304" width="9.140625" style="141"/>
    <col min="2305" max="2305" width="16.7109375" style="141" customWidth="1"/>
    <col min="2306" max="2335" width="3.42578125" style="141" customWidth="1"/>
    <col min="2336" max="2336" width="8.140625" style="141" customWidth="1"/>
    <col min="2337" max="2560" width="9.140625" style="141"/>
    <col min="2561" max="2561" width="16.7109375" style="141" customWidth="1"/>
    <col min="2562" max="2591" width="3.42578125" style="141" customWidth="1"/>
    <col min="2592" max="2592" width="8.140625" style="141" customWidth="1"/>
    <col min="2593" max="2816" width="9.140625" style="141"/>
    <col min="2817" max="2817" width="16.7109375" style="141" customWidth="1"/>
    <col min="2818" max="2847" width="3.42578125" style="141" customWidth="1"/>
    <col min="2848" max="2848" width="8.140625" style="141" customWidth="1"/>
    <col min="2849" max="3072" width="9.140625" style="141"/>
    <col min="3073" max="3073" width="16.7109375" style="141" customWidth="1"/>
    <col min="3074" max="3103" width="3.42578125" style="141" customWidth="1"/>
    <col min="3104" max="3104" width="8.140625" style="141" customWidth="1"/>
    <col min="3105" max="3328" width="9.140625" style="141"/>
    <col min="3329" max="3329" width="16.7109375" style="141" customWidth="1"/>
    <col min="3330" max="3359" width="3.42578125" style="141" customWidth="1"/>
    <col min="3360" max="3360" width="8.140625" style="141" customWidth="1"/>
    <col min="3361" max="3584" width="9.140625" style="141"/>
    <col min="3585" max="3585" width="16.7109375" style="141" customWidth="1"/>
    <col min="3586" max="3615" width="3.42578125" style="141" customWidth="1"/>
    <col min="3616" max="3616" width="8.140625" style="141" customWidth="1"/>
    <col min="3617" max="3840" width="9.140625" style="141"/>
    <col min="3841" max="3841" width="16.7109375" style="141" customWidth="1"/>
    <col min="3842" max="3871" width="3.42578125" style="141" customWidth="1"/>
    <col min="3872" max="3872" width="8.140625" style="141" customWidth="1"/>
    <col min="3873" max="4096" width="9.140625" style="141"/>
    <col min="4097" max="4097" width="16.7109375" style="141" customWidth="1"/>
    <col min="4098" max="4127" width="3.42578125" style="141" customWidth="1"/>
    <col min="4128" max="4128" width="8.140625" style="141" customWidth="1"/>
    <col min="4129" max="4352" width="9.140625" style="141"/>
    <col min="4353" max="4353" width="16.7109375" style="141" customWidth="1"/>
    <col min="4354" max="4383" width="3.42578125" style="141" customWidth="1"/>
    <col min="4384" max="4384" width="8.140625" style="141" customWidth="1"/>
    <col min="4385" max="4608" width="9.140625" style="141"/>
    <col min="4609" max="4609" width="16.7109375" style="141" customWidth="1"/>
    <col min="4610" max="4639" width="3.42578125" style="141" customWidth="1"/>
    <col min="4640" max="4640" width="8.140625" style="141" customWidth="1"/>
    <col min="4641" max="4864" width="9.140625" style="141"/>
    <col min="4865" max="4865" width="16.7109375" style="141" customWidth="1"/>
    <col min="4866" max="4895" width="3.42578125" style="141" customWidth="1"/>
    <col min="4896" max="4896" width="8.140625" style="141" customWidth="1"/>
    <col min="4897" max="5120" width="9.140625" style="141"/>
    <col min="5121" max="5121" width="16.7109375" style="141" customWidth="1"/>
    <col min="5122" max="5151" width="3.42578125" style="141" customWidth="1"/>
    <col min="5152" max="5152" width="8.140625" style="141" customWidth="1"/>
    <col min="5153" max="5376" width="9.140625" style="141"/>
    <col min="5377" max="5377" width="16.7109375" style="141" customWidth="1"/>
    <col min="5378" max="5407" width="3.42578125" style="141" customWidth="1"/>
    <col min="5408" max="5408" width="8.140625" style="141" customWidth="1"/>
    <col min="5409" max="5632" width="9.140625" style="141"/>
    <col min="5633" max="5633" width="16.7109375" style="141" customWidth="1"/>
    <col min="5634" max="5663" width="3.42578125" style="141" customWidth="1"/>
    <col min="5664" max="5664" width="8.140625" style="141" customWidth="1"/>
    <col min="5665" max="5888" width="9.140625" style="141"/>
    <col min="5889" max="5889" width="16.7109375" style="141" customWidth="1"/>
    <col min="5890" max="5919" width="3.42578125" style="141" customWidth="1"/>
    <col min="5920" max="5920" width="8.140625" style="141" customWidth="1"/>
    <col min="5921" max="6144" width="9.140625" style="141"/>
    <col min="6145" max="6145" width="16.7109375" style="141" customWidth="1"/>
    <col min="6146" max="6175" width="3.42578125" style="141" customWidth="1"/>
    <col min="6176" max="6176" width="8.140625" style="141" customWidth="1"/>
    <col min="6177" max="6400" width="9.140625" style="141"/>
    <col min="6401" max="6401" width="16.7109375" style="141" customWidth="1"/>
    <col min="6402" max="6431" width="3.42578125" style="141" customWidth="1"/>
    <col min="6432" max="6432" width="8.140625" style="141" customWidth="1"/>
    <col min="6433" max="6656" width="9.140625" style="141"/>
    <col min="6657" max="6657" width="16.7109375" style="141" customWidth="1"/>
    <col min="6658" max="6687" width="3.42578125" style="141" customWidth="1"/>
    <col min="6688" max="6688" width="8.140625" style="141" customWidth="1"/>
    <col min="6689" max="6912" width="9.140625" style="141"/>
    <col min="6913" max="6913" width="16.7109375" style="141" customWidth="1"/>
    <col min="6914" max="6943" width="3.42578125" style="141" customWidth="1"/>
    <col min="6944" max="6944" width="8.140625" style="141" customWidth="1"/>
    <col min="6945" max="7168" width="9.140625" style="141"/>
    <col min="7169" max="7169" width="16.7109375" style="141" customWidth="1"/>
    <col min="7170" max="7199" width="3.42578125" style="141" customWidth="1"/>
    <col min="7200" max="7200" width="8.140625" style="141" customWidth="1"/>
    <col min="7201" max="7424" width="9.140625" style="141"/>
    <col min="7425" max="7425" width="16.7109375" style="141" customWidth="1"/>
    <col min="7426" max="7455" width="3.42578125" style="141" customWidth="1"/>
    <col min="7456" max="7456" width="8.140625" style="141" customWidth="1"/>
    <col min="7457" max="7680" width="9.140625" style="141"/>
    <col min="7681" max="7681" width="16.7109375" style="141" customWidth="1"/>
    <col min="7682" max="7711" width="3.42578125" style="141" customWidth="1"/>
    <col min="7712" max="7712" width="8.140625" style="141" customWidth="1"/>
    <col min="7713" max="7936" width="9.140625" style="141"/>
    <col min="7937" max="7937" width="16.7109375" style="141" customWidth="1"/>
    <col min="7938" max="7967" width="3.42578125" style="141" customWidth="1"/>
    <col min="7968" max="7968" width="8.140625" style="141" customWidth="1"/>
    <col min="7969" max="8192" width="9.140625" style="141"/>
    <col min="8193" max="8193" width="16.7109375" style="141" customWidth="1"/>
    <col min="8194" max="8223" width="3.42578125" style="141" customWidth="1"/>
    <col min="8224" max="8224" width="8.140625" style="141" customWidth="1"/>
    <col min="8225" max="8448" width="9.140625" style="141"/>
    <col min="8449" max="8449" width="16.7109375" style="141" customWidth="1"/>
    <col min="8450" max="8479" width="3.42578125" style="141" customWidth="1"/>
    <col min="8480" max="8480" width="8.140625" style="141" customWidth="1"/>
    <col min="8481" max="8704" width="9.140625" style="141"/>
    <col min="8705" max="8705" width="16.7109375" style="141" customWidth="1"/>
    <col min="8706" max="8735" width="3.42578125" style="141" customWidth="1"/>
    <col min="8736" max="8736" width="8.140625" style="141" customWidth="1"/>
    <col min="8737" max="8960" width="9.140625" style="141"/>
    <col min="8961" max="8961" width="16.7109375" style="141" customWidth="1"/>
    <col min="8962" max="8991" width="3.42578125" style="141" customWidth="1"/>
    <col min="8992" max="8992" width="8.140625" style="141" customWidth="1"/>
    <col min="8993" max="9216" width="9.140625" style="141"/>
    <col min="9217" max="9217" width="16.7109375" style="141" customWidth="1"/>
    <col min="9218" max="9247" width="3.42578125" style="141" customWidth="1"/>
    <col min="9248" max="9248" width="8.140625" style="141" customWidth="1"/>
    <col min="9249" max="9472" width="9.140625" style="141"/>
    <col min="9473" max="9473" width="16.7109375" style="141" customWidth="1"/>
    <col min="9474" max="9503" width="3.42578125" style="141" customWidth="1"/>
    <col min="9504" max="9504" width="8.140625" style="141" customWidth="1"/>
    <col min="9505" max="9728" width="9.140625" style="141"/>
    <col min="9729" max="9729" width="16.7109375" style="141" customWidth="1"/>
    <col min="9730" max="9759" width="3.42578125" style="141" customWidth="1"/>
    <col min="9760" max="9760" width="8.140625" style="141" customWidth="1"/>
    <col min="9761" max="9984" width="9.140625" style="141"/>
    <col min="9985" max="9985" width="16.7109375" style="141" customWidth="1"/>
    <col min="9986" max="10015" width="3.42578125" style="141" customWidth="1"/>
    <col min="10016" max="10016" width="8.140625" style="141" customWidth="1"/>
    <col min="10017" max="10240" width="9.140625" style="141"/>
    <col min="10241" max="10241" width="16.7109375" style="141" customWidth="1"/>
    <col min="10242" max="10271" width="3.42578125" style="141" customWidth="1"/>
    <col min="10272" max="10272" width="8.140625" style="141" customWidth="1"/>
    <col min="10273" max="10496" width="9.140625" style="141"/>
    <col min="10497" max="10497" width="16.7109375" style="141" customWidth="1"/>
    <col min="10498" max="10527" width="3.42578125" style="141" customWidth="1"/>
    <col min="10528" max="10528" width="8.140625" style="141" customWidth="1"/>
    <col min="10529" max="10752" width="9.140625" style="141"/>
    <col min="10753" max="10753" width="16.7109375" style="141" customWidth="1"/>
    <col min="10754" max="10783" width="3.42578125" style="141" customWidth="1"/>
    <col min="10784" max="10784" width="8.140625" style="141" customWidth="1"/>
    <col min="10785" max="11008" width="9.140625" style="141"/>
    <col min="11009" max="11009" width="16.7109375" style="141" customWidth="1"/>
    <col min="11010" max="11039" width="3.42578125" style="141" customWidth="1"/>
    <col min="11040" max="11040" width="8.140625" style="141" customWidth="1"/>
    <col min="11041" max="11264" width="9.140625" style="141"/>
    <col min="11265" max="11265" width="16.7109375" style="141" customWidth="1"/>
    <col min="11266" max="11295" width="3.42578125" style="141" customWidth="1"/>
    <col min="11296" max="11296" width="8.140625" style="141" customWidth="1"/>
    <col min="11297" max="11520" width="9.140625" style="141"/>
    <col min="11521" max="11521" width="16.7109375" style="141" customWidth="1"/>
    <col min="11522" max="11551" width="3.42578125" style="141" customWidth="1"/>
    <col min="11552" max="11552" width="8.140625" style="141" customWidth="1"/>
    <col min="11553" max="11776" width="9.140625" style="141"/>
    <col min="11777" max="11777" width="16.7109375" style="141" customWidth="1"/>
    <col min="11778" max="11807" width="3.42578125" style="141" customWidth="1"/>
    <col min="11808" max="11808" width="8.140625" style="141" customWidth="1"/>
    <col min="11809" max="12032" width="9.140625" style="141"/>
    <col min="12033" max="12033" width="16.7109375" style="141" customWidth="1"/>
    <col min="12034" max="12063" width="3.42578125" style="141" customWidth="1"/>
    <col min="12064" max="12064" width="8.140625" style="141" customWidth="1"/>
    <col min="12065" max="12288" width="9.140625" style="141"/>
    <col min="12289" max="12289" width="16.7109375" style="141" customWidth="1"/>
    <col min="12290" max="12319" width="3.42578125" style="141" customWidth="1"/>
    <col min="12320" max="12320" width="8.140625" style="141" customWidth="1"/>
    <col min="12321" max="12544" width="9.140625" style="141"/>
    <col min="12545" max="12545" width="16.7109375" style="141" customWidth="1"/>
    <col min="12546" max="12575" width="3.42578125" style="141" customWidth="1"/>
    <col min="12576" max="12576" width="8.140625" style="141" customWidth="1"/>
    <col min="12577" max="12800" width="9.140625" style="141"/>
    <col min="12801" max="12801" width="16.7109375" style="141" customWidth="1"/>
    <col min="12802" max="12831" width="3.42578125" style="141" customWidth="1"/>
    <col min="12832" max="12832" width="8.140625" style="141" customWidth="1"/>
    <col min="12833" max="13056" width="9.140625" style="141"/>
    <col min="13057" max="13057" width="16.7109375" style="141" customWidth="1"/>
    <col min="13058" max="13087" width="3.42578125" style="141" customWidth="1"/>
    <col min="13088" max="13088" width="8.140625" style="141" customWidth="1"/>
    <col min="13089" max="13312" width="9.140625" style="141"/>
    <col min="13313" max="13313" width="16.7109375" style="141" customWidth="1"/>
    <col min="13314" max="13343" width="3.42578125" style="141" customWidth="1"/>
    <col min="13344" max="13344" width="8.140625" style="141" customWidth="1"/>
    <col min="13345" max="13568" width="9.140625" style="141"/>
    <col min="13569" max="13569" width="16.7109375" style="141" customWidth="1"/>
    <col min="13570" max="13599" width="3.42578125" style="141" customWidth="1"/>
    <col min="13600" max="13600" width="8.140625" style="141" customWidth="1"/>
    <col min="13601" max="13824" width="9.140625" style="141"/>
    <col min="13825" max="13825" width="16.7109375" style="141" customWidth="1"/>
    <col min="13826" max="13855" width="3.42578125" style="141" customWidth="1"/>
    <col min="13856" max="13856" width="8.140625" style="141" customWidth="1"/>
    <col min="13857" max="14080" width="9.140625" style="141"/>
    <col min="14081" max="14081" width="16.7109375" style="141" customWidth="1"/>
    <col min="14082" max="14111" width="3.42578125" style="141" customWidth="1"/>
    <col min="14112" max="14112" width="8.140625" style="141" customWidth="1"/>
    <col min="14113" max="14336" width="9.140625" style="141"/>
    <col min="14337" max="14337" width="16.7109375" style="141" customWidth="1"/>
    <col min="14338" max="14367" width="3.42578125" style="141" customWidth="1"/>
    <col min="14368" max="14368" width="8.140625" style="141" customWidth="1"/>
    <col min="14369" max="14592" width="9.140625" style="141"/>
    <col min="14593" max="14593" width="16.7109375" style="141" customWidth="1"/>
    <col min="14594" max="14623" width="3.42578125" style="141" customWidth="1"/>
    <col min="14624" max="14624" width="8.140625" style="141" customWidth="1"/>
    <col min="14625" max="14848" width="9.140625" style="141"/>
    <col min="14849" max="14849" width="16.7109375" style="141" customWidth="1"/>
    <col min="14850" max="14879" width="3.42578125" style="141" customWidth="1"/>
    <col min="14880" max="14880" width="8.140625" style="141" customWidth="1"/>
    <col min="14881" max="15104" width="9.140625" style="141"/>
    <col min="15105" max="15105" width="16.7109375" style="141" customWidth="1"/>
    <col min="15106" max="15135" width="3.42578125" style="141" customWidth="1"/>
    <col min="15136" max="15136" width="8.140625" style="141" customWidth="1"/>
    <col min="15137" max="15360" width="9.140625" style="141"/>
    <col min="15361" max="15361" width="16.7109375" style="141" customWidth="1"/>
    <col min="15362" max="15391" width="3.42578125" style="141" customWidth="1"/>
    <col min="15392" max="15392" width="8.140625" style="141" customWidth="1"/>
    <col min="15393" max="15616" width="9.140625" style="141"/>
    <col min="15617" max="15617" width="16.7109375" style="141" customWidth="1"/>
    <col min="15618" max="15647" width="3.42578125" style="141" customWidth="1"/>
    <col min="15648" max="15648" width="8.140625" style="141" customWidth="1"/>
    <col min="15649" max="15872" width="9.140625" style="141"/>
    <col min="15873" max="15873" width="16.7109375" style="141" customWidth="1"/>
    <col min="15874" max="15903" width="3.42578125" style="141" customWidth="1"/>
    <col min="15904" max="15904" width="8.140625" style="141" customWidth="1"/>
    <col min="15905" max="16128" width="9.140625" style="141"/>
    <col min="16129" max="16129" width="16.7109375" style="141" customWidth="1"/>
    <col min="16130" max="16159" width="3.42578125" style="141" customWidth="1"/>
    <col min="16160" max="16160" width="8.140625" style="141" customWidth="1"/>
    <col min="16161" max="16384" width="9.140625" style="141"/>
  </cols>
  <sheetData>
    <row r="1" spans="1:32" ht="17.25" customHeight="1">
      <c r="A1" s="916"/>
      <c r="B1" s="916"/>
      <c r="C1" s="916"/>
      <c r="D1" s="916"/>
      <c r="E1" s="916"/>
      <c r="F1" s="916"/>
      <c r="G1" s="916"/>
      <c r="H1" s="916"/>
      <c r="I1" s="916"/>
      <c r="J1" s="916"/>
      <c r="K1" s="916"/>
      <c r="L1" s="916"/>
      <c r="M1" s="916"/>
      <c r="N1" s="916"/>
      <c r="O1" s="916"/>
      <c r="P1" s="916"/>
      <c r="Q1" s="916"/>
      <c r="R1" s="916"/>
      <c r="S1" s="916"/>
      <c r="T1" s="916"/>
      <c r="U1" s="916"/>
      <c r="V1" s="916"/>
      <c r="W1" s="916"/>
      <c r="X1" s="916"/>
      <c r="Y1" s="916"/>
      <c r="Z1" s="916"/>
      <c r="AA1" s="916"/>
      <c r="AB1" s="916"/>
      <c r="AC1" s="916"/>
      <c r="AD1" s="916"/>
      <c r="AE1" s="916"/>
      <c r="AF1" s="916"/>
    </row>
    <row r="2" spans="1:32" ht="18" customHeight="1">
      <c r="A2" s="917" t="s">
        <v>227</v>
      </c>
      <c r="B2" s="917"/>
      <c r="C2" s="917"/>
      <c r="D2" s="917"/>
      <c r="E2" s="917"/>
      <c r="F2" s="917"/>
      <c r="G2" s="917"/>
      <c r="H2" s="917"/>
      <c r="I2" s="917"/>
      <c r="J2" s="917"/>
      <c r="K2" s="917"/>
      <c r="L2" s="917"/>
      <c r="M2" s="917"/>
      <c r="N2" s="917"/>
      <c r="O2" s="917"/>
      <c r="P2" s="917"/>
      <c r="Q2" s="917"/>
      <c r="R2" s="917"/>
      <c r="S2" s="917"/>
      <c r="T2" s="917"/>
      <c r="U2" s="917"/>
      <c r="V2" s="917"/>
      <c r="W2" s="917"/>
      <c r="X2" s="917"/>
      <c r="Y2" s="917"/>
      <c r="Z2" s="917"/>
      <c r="AA2" s="917"/>
      <c r="AB2" s="917"/>
      <c r="AC2" s="917"/>
      <c r="AD2" s="917"/>
      <c r="AE2" s="917"/>
      <c r="AF2" s="917"/>
    </row>
    <row r="3" spans="1:32" ht="18" customHeight="1">
      <c r="A3" s="917" t="s">
        <v>652</v>
      </c>
      <c r="B3" s="917"/>
      <c r="C3" s="917"/>
      <c r="D3" s="917"/>
      <c r="E3" s="917"/>
      <c r="F3" s="917"/>
      <c r="G3" s="917"/>
      <c r="H3" s="917"/>
      <c r="I3" s="917"/>
      <c r="J3" s="917"/>
      <c r="K3" s="917"/>
      <c r="L3" s="917"/>
      <c r="M3" s="917"/>
      <c r="N3" s="917"/>
      <c r="O3" s="917"/>
      <c r="P3" s="917"/>
      <c r="Q3" s="917"/>
      <c r="R3" s="917"/>
      <c r="S3" s="917"/>
      <c r="T3" s="917"/>
      <c r="U3" s="917"/>
      <c r="V3" s="917"/>
      <c r="W3" s="917"/>
      <c r="X3" s="917"/>
      <c r="Y3" s="917"/>
      <c r="Z3" s="917"/>
      <c r="AA3" s="917"/>
      <c r="AB3" s="917"/>
      <c r="AC3" s="917"/>
      <c r="AD3" s="917"/>
      <c r="AE3" s="917"/>
      <c r="AF3" s="917"/>
    </row>
    <row r="4" spans="1:32" ht="18" customHeight="1">
      <c r="A4" s="918" t="s">
        <v>599</v>
      </c>
      <c r="B4" s="918"/>
      <c r="C4" s="918"/>
      <c r="D4" s="918"/>
      <c r="E4" s="918"/>
      <c r="F4" s="918"/>
      <c r="G4" s="918"/>
      <c r="H4" s="918"/>
      <c r="I4" s="918"/>
      <c r="J4" s="918"/>
      <c r="K4" s="918"/>
      <c r="L4" s="918"/>
      <c r="M4" s="918"/>
      <c r="N4" s="918"/>
      <c r="O4" s="918"/>
      <c r="P4" s="918"/>
      <c r="Q4" s="918"/>
      <c r="R4" s="918"/>
      <c r="S4" s="918"/>
      <c r="T4" s="918"/>
      <c r="U4" s="918"/>
      <c r="V4" s="918"/>
      <c r="W4" s="918"/>
      <c r="X4" s="918"/>
      <c r="Y4" s="918"/>
      <c r="Z4" s="918"/>
      <c r="AA4" s="918"/>
      <c r="AB4" s="918"/>
      <c r="AC4" s="918"/>
      <c r="AD4" s="918"/>
      <c r="AE4" s="918"/>
      <c r="AF4" s="918"/>
    </row>
    <row r="5" spans="1:32">
      <c r="A5" s="917"/>
      <c r="B5" s="917"/>
      <c r="C5" s="917"/>
      <c r="D5" s="917"/>
      <c r="E5" s="917"/>
      <c r="F5" s="917"/>
      <c r="G5" s="917"/>
      <c r="H5" s="917"/>
      <c r="I5" s="917"/>
      <c r="J5" s="917"/>
      <c r="K5" s="917"/>
      <c r="L5" s="917"/>
      <c r="M5" s="917"/>
      <c r="N5" s="917"/>
      <c r="O5" s="917"/>
      <c r="P5" s="917"/>
      <c r="Q5" s="917"/>
      <c r="R5" s="917"/>
      <c r="S5" s="917"/>
      <c r="T5" s="917"/>
      <c r="U5" s="917"/>
      <c r="V5" s="917"/>
      <c r="W5" s="917"/>
      <c r="X5" s="917"/>
      <c r="Y5" s="917"/>
      <c r="Z5" s="917"/>
      <c r="AA5" s="917"/>
      <c r="AB5" s="917"/>
      <c r="AC5" s="917"/>
      <c r="AD5" s="917"/>
      <c r="AE5" s="917"/>
      <c r="AF5" s="917"/>
    </row>
    <row r="6" spans="1:32">
      <c r="B6" s="774"/>
      <c r="C6" s="774"/>
      <c r="D6" s="774"/>
      <c r="E6" s="774"/>
      <c r="F6" s="774"/>
      <c r="G6" s="774"/>
      <c r="H6" s="774"/>
      <c r="I6" s="774"/>
      <c r="J6" s="774"/>
      <c r="K6" s="774"/>
      <c r="L6" s="774"/>
      <c r="M6" s="774"/>
      <c r="N6" s="774"/>
      <c r="O6" s="774"/>
      <c r="P6" s="774"/>
      <c r="Q6" s="774"/>
      <c r="R6" s="774"/>
      <c r="S6" s="774"/>
      <c r="T6" s="774"/>
      <c r="U6" s="774"/>
      <c r="V6" s="774"/>
      <c r="W6" s="774"/>
      <c r="X6" s="774"/>
      <c r="Y6" s="774"/>
      <c r="Z6" s="774"/>
      <c r="AA6" s="774"/>
      <c r="AB6" s="774"/>
      <c r="AC6" s="774"/>
      <c r="AD6" s="774"/>
      <c r="AE6" s="774"/>
      <c r="AF6" s="919" t="s">
        <v>100</v>
      </c>
    </row>
    <row r="7" spans="1:32" ht="10.5" customHeight="1">
      <c r="B7" s="775" t="s">
        <v>229</v>
      </c>
      <c r="C7" s="775" t="s">
        <v>230</v>
      </c>
      <c r="D7" s="775" t="s">
        <v>231</v>
      </c>
      <c r="E7" s="775" t="s">
        <v>232</v>
      </c>
      <c r="F7" s="775" t="s">
        <v>233</v>
      </c>
      <c r="G7" s="775" t="s">
        <v>234</v>
      </c>
      <c r="H7" s="775" t="s">
        <v>235</v>
      </c>
      <c r="I7" s="775" t="s">
        <v>236</v>
      </c>
      <c r="J7" s="775" t="s">
        <v>237</v>
      </c>
      <c r="K7" s="775" t="s">
        <v>238</v>
      </c>
      <c r="L7" s="775" t="s">
        <v>239</v>
      </c>
      <c r="M7" s="775" t="s">
        <v>240</v>
      </c>
      <c r="N7" s="775" t="s">
        <v>241</v>
      </c>
      <c r="O7" s="775" t="s">
        <v>242</v>
      </c>
      <c r="P7" s="775" t="s">
        <v>243</v>
      </c>
      <c r="Q7" s="775" t="s">
        <v>248</v>
      </c>
      <c r="R7" s="775" t="s">
        <v>249</v>
      </c>
      <c r="S7" s="775" t="s">
        <v>250</v>
      </c>
      <c r="T7" s="775" t="s">
        <v>251</v>
      </c>
      <c r="U7" s="775" t="s">
        <v>252</v>
      </c>
      <c r="V7" s="775" t="s">
        <v>253</v>
      </c>
      <c r="W7" s="775" t="s">
        <v>254</v>
      </c>
      <c r="X7" s="775" t="s">
        <v>255</v>
      </c>
      <c r="Y7" s="775" t="s">
        <v>256</v>
      </c>
      <c r="Z7" s="775" t="s">
        <v>257</v>
      </c>
      <c r="AA7" s="775" t="s">
        <v>258</v>
      </c>
      <c r="AB7" s="775" t="s">
        <v>259</v>
      </c>
      <c r="AC7" s="775" t="s">
        <v>261</v>
      </c>
      <c r="AD7" s="775" t="s">
        <v>260</v>
      </c>
      <c r="AE7" s="775" t="s">
        <v>262</v>
      </c>
      <c r="AF7" s="919"/>
    </row>
    <row r="8" spans="1:32" ht="9" customHeight="1">
      <c r="A8" s="178"/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  <c r="R8" s="145"/>
      <c r="S8" s="145"/>
      <c r="T8" s="145"/>
      <c r="U8" s="145"/>
      <c r="V8" s="145"/>
      <c r="W8" s="145"/>
      <c r="X8" s="145"/>
      <c r="Y8" s="145"/>
      <c r="Z8" s="145"/>
      <c r="AA8" s="145"/>
      <c r="AB8" s="145"/>
      <c r="AC8" s="145"/>
      <c r="AD8" s="145"/>
      <c r="AE8" s="145"/>
      <c r="AF8" s="145"/>
    </row>
    <row r="9" spans="1:32" ht="19.5" customHeight="1">
      <c r="A9" s="776" t="s">
        <v>653</v>
      </c>
      <c r="B9" s="761">
        <f t="shared" ref="B9:AE9" si="0">SUM(B10:B19)</f>
        <v>24</v>
      </c>
      <c r="C9" s="761">
        <f t="shared" si="0"/>
        <v>11</v>
      </c>
      <c r="D9" s="761">
        <f t="shared" si="0"/>
        <v>7</v>
      </c>
      <c r="E9" s="761">
        <f t="shared" si="0"/>
        <v>2</v>
      </c>
      <c r="F9" s="761">
        <f t="shared" si="0"/>
        <v>3</v>
      </c>
      <c r="G9" s="761">
        <f t="shared" si="0"/>
        <v>7</v>
      </c>
      <c r="H9" s="761">
        <f t="shared" si="0"/>
        <v>7</v>
      </c>
      <c r="I9" s="761">
        <f t="shared" si="0"/>
        <v>1</v>
      </c>
      <c r="J9" s="761">
        <f t="shared" si="0"/>
        <v>1</v>
      </c>
      <c r="K9" s="761">
        <f t="shared" si="0"/>
        <v>1</v>
      </c>
      <c r="L9" s="761">
        <f t="shared" si="0"/>
        <v>0</v>
      </c>
      <c r="M9" s="761">
        <f t="shared" si="0"/>
        <v>0</v>
      </c>
      <c r="N9" s="761">
        <f t="shared" si="0"/>
        <v>1</v>
      </c>
      <c r="O9" s="761">
        <f t="shared" si="0"/>
        <v>2</v>
      </c>
      <c r="P9" s="761">
        <f t="shared" si="0"/>
        <v>1</v>
      </c>
      <c r="Q9" s="761">
        <f t="shared" si="0"/>
        <v>1</v>
      </c>
      <c r="R9" s="761">
        <f t="shared" si="0"/>
        <v>3</v>
      </c>
      <c r="S9" s="761">
        <f t="shared" si="0"/>
        <v>1</v>
      </c>
      <c r="T9" s="761">
        <f t="shared" si="0"/>
        <v>0</v>
      </c>
      <c r="U9" s="761">
        <f t="shared" si="0"/>
        <v>4</v>
      </c>
      <c r="V9" s="761">
        <f t="shared" si="0"/>
        <v>2</v>
      </c>
      <c r="W9" s="761">
        <f t="shared" si="0"/>
        <v>2</v>
      </c>
      <c r="X9" s="761">
        <f t="shared" si="0"/>
        <v>3</v>
      </c>
      <c r="Y9" s="761">
        <f t="shared" si="0"/>
        <v>2</v>
      </c>
      <c r="Z9" s="761">
        <f t="shared" si="0"/>
        <v>5</v>
      </c>
      <c r="AA9" s="761">
        <f t="shared" si="0"/>
        <v>1</v>
      </c>
      <c r="AB9" s="761">
        <f t="shared" si="0"/>
        <v>3</v>
      </c>
      <c r="AC9" s="761">
        <f t="shared" si="0"/>
        <v>9</v>
      </c>
      <c r="AD9" s="761">
        <f t="shared" si="0"/>
        <v>2</v>
      </c>
      <c r="AE9" s="761">
        <f t="shared" si="0"/>
        <v>2</v>
      </c>
      <c r="AF9" s="761">
        <f>SUM(B9:AE9)</f>
        <v>108</v>
      </c>
    </row>
    <row r="10" spans="1:32" ht="12" customHeight="1">
      <c r="A10" s="758" t="s">
        <v>654</v>
      </c>
      <c r="B10" s="759">
        <v>1</v>
      </c>
      <c r="C10" s="759"/>
      <c r="D10" s="759"/>
      <c r="E10" s="759"/>
      <c r="F10" s="759"/>
      <c r="G10" s="759"/>
      <c r="H10" s="759"/>
      <c r="I10" s="759"/>
      <c r="J10" s="759"/>
      <c r="K10" s="759"/>
      <c r="L10" s="759"/>
      <c r="M10" s="759"/>
      <c r="N10" s="759"/>
      <c r="O10" s="759"/>
      <c r="P10" s="759"/>
      <c r="Q10" s="759"/>
      <c r="R10" s="759"/>
      <c r="S10" s="759"/>
      <c r="T10" s="759"/>
      <c r="U10" s="759">
        <v>2</v>
      </c>
      <c r="V10" s="759"/>
      <c r="W10" s="759"/>
      <c r="X10" s="759">
        <v>2</v>
      </c>
      <c r="Y10" s="759"/>
      <c r="Z10" s="759"/>
      <c r="AA10" s="759"/>
      <c r="AB10" s="759"/>
      <c r="AC10" s="759"/>
      <c r="AD10" s="759"/>
      <c r="AE10" s="759">
        <v>2</v>
      </c>
      <c r="AF10" s="759">
        <f>SUM(B10:AE10)</f>
        <v>7</v>
      </c>
    </row>
    <row r="11" spans="1:32" ht="12" customHeight="1">
      <c r="A11" s="758" t="s">
        <v>655</v>
      </c>
      <c r="B11" s="759"/>
      <c r="C11" s="759">
        <v>1</v>
      </c>
      <c r="D11" s="759"/>
      <c r="E11" s="759"/>
      <c r="F11" s="759"/>
      <c r="G11" s="759"/>
      <c r="H11" s="759"/>
      <c r="I11" s="759"/>
      <c r="J11" s="759"/>
      <c r="K11" s="759"/>
      <c r="L11" s="759"/>
      <c r="M11" s="759"/>
      <c r="N11" s="759"/>
      <c r="O11" s="759"/>
      <c r="P11" s="759"/>
      <c r="Q11" s="759"/>
      <c r="R11" s="759"/>
      <c r="S11" s="759"/>
      <c r="T11" s="759"/>
      <c r="U11" s="759"/>
      <c r="V11" s="759"/>
      <c r="W11" s="759"/>
      <c r="X11" s="759"/>
      <c r="Y11" s="759"/>
      <c r="Z11" s="759"/>
      <c r="AA11" s="759"/>
      <c r="AB11" s="759"/>
      <c r="AC11" s="759">
        <v>6</v>
      </c>
      <c r="AD11" s="759"/>
      <c r="AE11" s="759"/>
      <c r="AF11" s="759">
        <f t="shared" ref="AF11:AF19" si="1">SUM(B11:AE11)</f>
        <v>7</v>
      </c>
    </row>
    <row r="12" spans="1:32" ht="12" customHeight="1">
      <c r="A12" s="758" t="s">
        <v>656</v>
      </c>
      <c r="B12" s="759">
        <v>3</v>
      </c>
      <c r="C12" s="759">
        <v>1</v>
      </c>
      <c r="D12" s="759"/>
      <c r="E12" s="759">
        <v>2</v>
      </c>
      <c r="F12" s="759">
        <v>3</v>
      </c>
      <c r="G12" s="759">
        <v>6</v>
      </c>
      <c r="H12" s="759">
        <v>7</v>
      </c>
      <c r="I12" s="759">
        <v>1</v>
      </c>
      <c r="J12" s="759">
        <v>1</v>
      </c>
      <c r="K12" s="759">
        <v>1</v>
      </c>
      <c r="L12" s="759"/>
      <c r="M12" s="759"/>
      <c r="N12" s="759"/>
      <c r="O12" s="759">
        <v>1</v>
      </c>
      <c r="P12" s="759"/>
      <c r="Q12" s="759"/>
      <c r="R12" s="759">
        <v>3</v>
      </c>
      <c r="S12" s="759"/>
      <c r="T12" s="759"/>
      <c r="U12" s="759"/>
      <c r="V12" s="759">
        <v>1</v>
      </c>
      <c r="W12" s="759"/>
      <c r="X12" s="759"/>
      <c r="Y12" s="759"/>
      <c r="Z12" s="759"/>
      <c r="AA12" s="759">
        <v>1</v>
      </c>
      <c r="AB12" s="759">
        <v>2</v>
      </c>
      <c r="AC12" s="759"/>
      <c r="AD12" s="759"/>
      <c r="AE12" s="759"/>
      <c r="AF12" s="759">
        <f t="shared" si="1"/>
        <v>33</v>
      </c>
    </row>
    <row r="13" spans="1:32" ht="12" customHeight="1">
      <c r="A13" s="758" t="s">
        <v>657</v>
      </c>
      <c r="B13" s="759"/>
      <c r="C13" s="759"/>
      <c r="D13" s="759"/>
      <c r="E13" s="759"/>
      <c r="F13" s="759"/>
      <c r="G13" s="759"/>
      <c r="H13" s="759"/>
      <c r="I13" s="759"/>
      <c r="J13" s="759"/>
      <c r="K13" s="759"/>
      <c r="L13" s="759"/>
      <c r="M13" s="759"/>
      <c r="N13" s="759"/>
      <c r="O13" s="759"/>
      <c r="P13" s="759"/>
      <c r="Q13" s="759"/>
      <c r="R13" s="759"/>
      <c r="S13" s="759"/>
      <c r="T13" s="759"/>
      <c r="U13" s="759"/>
      <c r="V13" s="759">
        <v>1</v>
      </c>
      <c r="W13" s="759"/>
      <c r="X13" s="759"/>
      <c r="Y13" s="759"/>
      <c r="Z13" s="759"/>
      <c r="AA13" s="759"/>
      <c r="AB13" s="759">
        <v>1</v>
      </c>
      <c r="AC13" s="759">
        <v>1</v>
      </c>
      <c r="AD13" s="759"/>
      <c r="AE13" s="759"/>
      <c r="AF13" s="759">
        <f t="shared" si="1"/>
        <v>3</v>
      </c>
    </row>
    <row r="14" spans="1:32" ht="12" customHeight="1">
      <c r="A14" s="758" t="s">
        <v>658</v>
      </c>
      <c r="B14" s="759"/>
      <c r="C14" s="759"/>
      <c r="D14" s="759"/>
      <c r="E14" s="759"/>
      <c r="F14" s="759"/>
      <c r="G14" s="759"/>
      <c r="H14" s="759"/>
      <c r="I14" s="759"/>
      <c r="J14" s="759"/>
      <c r="K14" s="759"/>
      <c r="L14" s="759"/>
      <c r="M14" s="759"/>
      <c r="N14" s="759"/>
      <c r="O14" s="759"/>
      <c r="P14" s="759"/>
      <c r="Q14" s="759"/>
      <c r="R14" s="759"/>
      <c r="S14" s="759"/>
      <c r="T14" s="759"/>
      <c r="U14" s="759">
        <v>2</v>
      </c>
      <c r="V14" s="759"/>
      <c r="W14" s="759"/>
      <c r="X14" s="759">
        <v>1</v>
      </c>
      <c r="Y14" s="759"/>
      <c r="Z14" s="759"/>
      <c r="AA14" s="759"/>
      <c r="AB14" s="759"/>
      <c r="AC14" s="759"/>
      <c r="AD14" s="759"/>
      <c r="AE14" s="759"/>
      <c r="AF14" s="759">
        <f t="shared" si="1"/>
        <v>3</v>
      </c>
    </row>
    <row r="15" spans="1:32" ht="12" customHeight="1">
      <c r="A15" s="758" t="s">
        <v>659</v>
      </c>
      <c r="B15" s="759"/>
      <c r="C15" s="759"/>
      <c r="D15" s="759"/>
      <c r="E15" s="759"/>
      <c r="F15" s="759"/>
      <c r="G15" s="759"/>
      <c r="H15" s="759"/>
      <c r="I15" s="759"/>
      <c r="J15" s="759"/>
      <c r="K15" s="759"/>
      <c r="L15" s="759"/>
      <c r="M15" s="759"/>
      <c r="N15" s="759">
        <v>1</v>
      </c>
      <c r="O15" s="759"/>
      <c r="P15" s="759"/>
      <c r="Q15" s="759"/>
      <c r="R15" s="759"/>
      <c r="S15" s="759">
        <v>1</v>
      </c>
      <c r="T15" s="759"/>
      <c r="U15" s="759"/>
      <c r="V15" s="759"/>
      <c r="W15" s="759">
        <v>2</v>
      </c>
      <c r="X15" s="759"/>
      <c r="Y15" s="759">
        <v>2</v>
      </c>
      <c r="Z15" s="759"/>
      <c r="AA15" s="759"/>
      <c r="AB15" s="759"/>
      <c r="AC15" s="759"/>
      <c r="AD15" s="759"/>
      <c r="AE15" s="759"/>
      <c r="AF15" s="759">
        <f t="shared" si="1"/>
        <v>6</v>
      </c>
    </row>
    <row r="16" spans="1:32" ht="12" customHeight="1">
      <c r="A16" s="758" t="s">
        <v>660</v>
      </c>
      <c r="B16" s="759">
        <v>19</v>
      </c>
      <c r="C16" s="759">
        <v>9</v>
      </c>
      <c r="D16" s="759">
        <v>7</v>
      </c>
      <c r="E16" s="759"/>
      <c r="F16" s="759"/>
      <c r="G16" s="759">
        <v>1</v>
      </c>
      <c r="H16" s="759"/>
      <c r="I16" s="759"/>
      <c r="J16" s="759"/>
      <c r="K16" s="759"/>
      <c r="L16" s="759"/>
      <c r="M16" s="759"/>
      <c r="N16" s="759"/>
      <c r="O16" s="759">
        <v>1</v>
      </c>
      <c r="P16" s="759">
        <v>1</v>
      </c>
      <c r="Q16" s="759"/>
      <c r="R16" s="759"/>
      <c r="S16" s="759"/>
      <c r="T16" s="759"/>
      <c r="U16" s="759"/>
      <c r="V16" s="759"/>
      <c r="W16" s="759"/>
      <c r="X16" s="759"/>
      <c r="Y16" s="759"/>
      <c r="Z16" s="759">
        <v>5</v>
      </c>
      <c r="AA16" s="759"/>
      <c r="AB16" s="759"/>
      <c r="AC16" s="759"/>
      <c r="AD16" s="759">
        <v>2</v>
      </c>
      <c r="AE16" s="759"/>
      <c r="AF16" s="759">
        <f t="shared" si="1"/>
        <v>45</v>
      </c>
    </row>
    <row r="17" spans="1:32" ht="12" customHeight="1">
      <c r="A17" s="758" t="s">
        <v>661</v>
      </c>
      <c r="B17" s="759"/>
      <c r="C17" s="759"/>
      <c r="D17" s="759"/>
      <c r="E17" s="759"/>
      <c r="F17" s="759"/>
      <c r="G17" s="759"/>
      <c r="H17" s="759"/>
      <c r="I17" s="759"/>
      <c r="J17" s="759"/>
      <c r="K17" s="759"/>
      <c r="L17" s="759"/>
      <c r="M17" s="759"/>
      <c r="N17" s="759"/>
      <c r="O17" s="759"/>
      <c r="P17" s="759"/>
      <c r="Q17" s="759">
        <v>1</v>
      </c>
      <c r="R17" s="759"/>
      <c r="S17" s="759"/>
      <c r="T17" s="759"/>
      <c r="U17" s="759"/>
      <c r="V17" s="759"/>
      <c r="W17" s="759"/>
      <c r="X17" s="759"/>
      <c r="Y17" s="759"/>
      <c r="Z17" s="759"/>
      <c r="AA17" s="759"/>
      <c r="AB17" s="759"/>
      <c r="AC17" s="759"/>
      <c r="AD17" s="759"/>
      <c r="AE17" s="759"/>
      <c r="AF17" s="759">
        <f t="shared" si="1"/>
        <v>1</v>
      </c>
    </row>
    <row r="18" spans="1:32" ht="12" customHeight="1">
      <c r="A18" s="758" t="s">
        <v>662</v>
      </c>
      <c r="B18" s="759">
        <v>1</v>
      </c>
      <c r="C18" s="759"/>
      <c r="D18" s="759"/>
      <c r="E18" s="759"/>
      <c r="F18" s="759"/>
      <c r="G18" s="759"/>
      <c r="H18" s="759"/>
      <c r="I18" s="759"/>
      <c r="J18" s="759"/>
      <c r="K18" s="759"/>
      <c r="L18" s="759"/>
      <c r="M18" s="759"/>
      <c r="N18" s="759"/>
      <c r="O18" s="759"/>
      <c r="P18" s="759"/>
      <c r="Q18" s="759"/>
      <c r="R18" s="759"/>
      <c r="S18" s="759"/>
      <c r="T18" s="759"/>
      <c r="U18" s="759"/>
      <c r="V18" s="759"/>
      <c r="W18" s="759"/>
      <c r="X18" s="759"/>
      <c r="Y18" s="759"/>
      <c r="Z18" s="759"/>
      <c r="AA18" s="759"/>
      <c r="AB18" s="759"/>
      <c r="AC18" s="759"/>
      <c r="AD18" s="759"/>
      <c r="AE18" s="759"/>
      <c r="AF18" s="759">
        <f t="shared" si="1"/>
        <v>1</v>
      </c>
    </row>
    <row r="19" spans="1:32" ht="12" customHeight="1">
      <c r="A19" s="758" t="s">
        <v>663</v>
      </c>
      <c r="B19" s="759"/>
      <c r="C19" s="759"/>
      <c r="D19" s="759"/>
      <c r="E19" s="759"/>
      <c r="F19" s="759"/>
      <c r="G19" s="759"/>
      <c r="H19" s="759"/>
      <c r="I19" s="759"/>
      <c r="J19" s="759"/>
      <c r="K19" s="759"/>
      <c r="L19" s="759"/>
      <c r="M19" s="759"/>
      <c r="N19" s="759"/>
      <c r="O19" s="759"/>
      <c r="P19" s="759"/>
      <c r="Q19" s="759"/>
      <c r="R19" s="759"/>
      <c r="S19" s="759"/>
      <c r="T19" s="759"/>
      <c r="U19" s="759"/>
      <c r="V19" s="759"/>
      <c r="W19" s="759"/>
      <c r="X19" s="759"/>
      <c r="Y19" s="759"/>
      <c r="Z19" s="759"/>
      <c r="AA19" s="759"/>
      <c r="AB19" s="759"/>
      <c r="AC19" s="759">
        <v>2</v>
      </c>
      <c r="AD19" s="759"/>
      <c r="AE19" s="759"/>
      <c r="AF19" s="759">
        <f t="shared" si="1"/>
        <v>2</v>
      </c>
    </row>
    <row r="20" spans="1:32" ht="17.25" customHeight="1">
      <c r="A20" s="777" t="s">
        <v>664</v>
      </c>
      <c r="B20" s="761">
        <f t="shared" ref="B20:AF20" si="2">SUM(B21:B98)</f>
        <v>12</v>
      </c>
      <c r="C20" s="761">
        <f t="shared" si="2"/>
        <v>9</v>
      </c>
      <c r="D20" s="761">
        <f t="shared" si="2"/>
        <v>0</v>
      </c>
      <c r="E20" s="761">
        <f t="shared" si="2"/>
        <v>0</v>
      </c>
      <c r="F20" s="761">
        <f t="shared" si="2"/>
        <v>3</v>
      </c>
      <c r="G20" s="761">
        <f t="shared" si="2"/>
        <v>3</v>
      </c>
      <c r="H20" s="761">
        <f t="shared" si="2"/>
        <v>1</v>
      </c>
      <c r="I20" s="761">
        <f t="shared" si="2"/>
        <v>2</v>
      </c>
      <c r="J20" s="761">
        <f t="shared" si="2"/>
        <v>4</v>
      </c>
      <c r="K20" s="761">
        <f t="shared" si="2"/>
        <v>2</v>
      </c>
      <c r="L20" s="761">
        <f t="shared" si="2"/>
        <v>3</v>
      </c>
      <c r="M20" s="761">
        <f t="shared" si="2"/>
        <v>4</v>
      </c>
      <c r="N20" s="761">
        <f t="shared" si="2"/>
        <v>4</v>
      </c>
      <c r="O20" s="761">
        <f t="shared" si="2"/>
        <v>4</v>
      </c>
      <c r="P20" s="761">
        <f t="shared" si="2"/>
        <v>2</v>
      </c>
      <c r="Q20" s="761">
        <f t="shared" si="2"/>
        <v>5</v>
      </c>
      <c r="R20" s="761">
        <f t="shared" si="2"/>
        <v>0</v>
      </c>
      <c r="S20" s="761">
        <f t="shared" si="2"/>
        <v>2</v>
      </c>
      <c r="T20" s="761">
        <f t="shared" si="2"/>
        <v>2</v>
      </c>
      <c r="U20" s="761">
        <f t="shared" si="2"/>
        <v>0</v>
      </c>
      <c r="V20" s="761">
        <f t="shared" si="2"/>
        <v>3</v>
      </c>
      <c r="W20" s="761">
        <f t="shared" si="2"/>
        <v>0</v>
      </c>
      <c r="X20" s="761">
        <f t="shared" si="2"/>
        <v>2</v>
      </c>
      <c r="Y20" s="761">
        <f t="shared" si="2"/>
        <v>1</v>
      </c>
      <c r="Z20" s="761">
        <f t="shared" si="2"/>
        <v>10</v>
      </c>
      <c r="AA20" s="761">
        <f t="shared" si="2"/>
        <v>3</v>
      </c>
      <c r="AB20" s="761">
        <f t="shared" si="2"/>
        <v>4</v>
      </c>
      <c r="AC20" s="761">
        <f t="shared" si="2"/>
        <v>1</v>
      </c>
      <c r="AD20" s="761">
        <f t="shared" si="2"/>
        <v>8</v>
      </c>
      <c r="AE20" s="761">
        <f t="shared" si="2"/>
        <v>7</v>
      </c>
      <c r="AF20" s="761">
        <f t="shared" si="2"/>
        <v>101</v>
      </c>
    </row>
    <row r="21" spans="1:32" ht="12" customHeight="1">
      <c r="A21" s="762" t="s">
        <v>665</v>
      </c>
      <c r="B21" s="763"/>
      <c r="C21" s="763"/>
      <c r="D21" s="763"/>
      <c r="E21" s="763"/>
      <c r="F21" s="763"/>
      <c r="G21" s="763"/>
      <c r="H21" s="763"/>
      <c r="I21" s="763"/>
      <c r="J21" s="763"/>
      <c r="K21" s="763"/>
      <c r="L21" s="763"/>
      <c r="M21" s="763"/>
      <c r="N21" s="763"/>
      <c r="O21" s="763"/>
      <c r="P21" s="763"/>
      <c r="Q21" s="763"/>
      <c r="R21" s="763"/>
      <c r="S21" s="763"/>
      <c r="T21" s="763"/>
      <c r="U21" s="763"/>
      <c r="V21" s="763"/>
      <c r="W21" s="763"/>
      <c r="X21" s="763"/>
      <c r="Y21" s="763"/>
      <c r="Z21" s="763"/>
      <c r="AA21" s="763"/>
      <c r="AB21" s="763"/>
      <c r="AC21" s="763"/>
      <c r="AD21" s="763"/>
      <c r="AE21" s="763"/>
      <c r="AF21" s="763"/>
    </row>
    <row r="22" spans="1:32" ht="12" customHeight="1">
      <c r="A22" s="758" t="s">
        <v>667</v>
      </c>
      <c r="B22" s="759"/>
      <c r="C22" s="759"/>
      <c r="D22" s="759"/>
      <c r="E22" s="759"/>
      <c r="F22" s="759"/>
      <c r="G22" s="759"/>
      <c r="H22" s="759"/>
      <c r="I22" s="759"/>
      <c r="J22" s="759"/>
      <c r="K22" s="759"/>
      <c r="L22" s="759"/>
      <c r="M22" s="759"/>
      <c r="N22" s="759"/>
      <c r="O22" s="759"/>
      <c r="P22" s="759"/>
      <c r="Q22" s="759"/>
      <c r="R22" s="759"/>
      <c r="S22" s="759"/>
      <c r="T22" s="759"/>
      <c r="U22" s="759"/>
      <c r="V22" s="759"/>
      <c r="W22" s="759"/>
      <c r="X22" s="759"/>
      <c r="Y22" s="759"/>
      <c r="Z22" s="759"/>
      <c r="AA22" s="759"/>
      <c r="AB22" s="759"/>
      <c r="AC22" s="759"/>
      <c r="AD22" s="759"/>
      <c r="AE22" s="759">
        <v>1</v>
      </c>
      <c r="AF22" s="759">
        <f t="shared" ref="AF22:AF28" si="3">SUM(B22:AE22)</f>
        <v>1</v>
      </c>
    </row>
    <row r="23" spans="1:32" ht="12" customHeight="1">
      <c r="A23" s="758" t="s">
        <v>668</v>
      </c>
      <c r="B23" s="759"/>
      <c r="C23" s="759"/>
      <c r="D23" s="759"/>
      <c r="E23" s="759"/>
      <c r="F23" s="759"/>
      <c r="G23" s="759"/>
      <c r="H23" s="759"/>
      <c r="I23" s="759"/>
      <c r="J23" s="759"/>
      <c r="K23" s="759"/>
      <c r="L23" s="759"/>
      <c r="M23" s="759"/>
      <c r="N23" s="759"/>
      <c r="O23" s="759"/>
      <c r="P23" s="759"/>
      <c r="Q23" s="759"/>
      <c r="R23" s="759"/>
      <c r="S23" s="759"/>
      <c r="T23" s="759"/>
      <c r="U23" s="759"/>
      <c r="V23" s="759"/>
      <c r="W23" s="759"/>
      <c r="X23" s="759"/>
      <c r="Y23" s="759"/>
      <c r="Z23" s="759"/>
      <c r="AA23" s="759"/>
      <c r="AB23" s="759"/>
      <c r="AC23" s="759"/>
      <c r="AD23" s="759"/>
      <c r="AE23" s="759">
        <v>1</v>
      </c>
      <c r="AF23" s="759">
        <f t="shared" si="3"/>
        <v>1</v>
      </c>
    </row>
    <row r="24" spans="1:32" ht="12" customHeight="1">
      <c r="A24" s="758" t="s">
        <v>669</v>
      </c>
      <c r="B24" s="759"/>
      <c r="C24" s="759">
        <v>1</v>
      </c>
      <c r="D24" s="759"/>
      <c r="E24" s="759"/>
      <c r="F24" s="759"/>
      <c r="G24" s="759"/>
      <c r="H24" s="759"/>
      <c r="I24" s="759"/>
      <c r="J24" s="759"/>
      <c r="K24" s="759"/>
      <c r="L24" s="759"/>
      <c r="M24" s="759"/>
      <c r="N24" s="759"/>
      <c r="O24" s="759"/>
      <c r="P24" s="759"/>
      <c r="Q24" s="759"/>
      <c r="R24" s="759"/>
      <c r="S24" s="759"/>
      <c r="T24" s="759"/>
      <c r="U24" s="759"/>
      <c r="V24" s="759"/>
      <c r="W24" s="759"/>
      <c r="X24" s="759">
        <v>1</v>
      </c>
      <c r="Y24" s="759"/>
      <c r="Z24" s="759"/>
      <c r="AA24" s="759"/>
      <c r="AB24" s="759"/>
      <c r="AC24" s="759"/>
      <c r="AD24" s="759"/>
      <c r="AE24" s="759">
        <v>1</v>
      </c>
      <c r="AF24" s="759">
        <f t="shared" si="3"/>
        <v>3</v>
      </c>
    </row>
    <row r="25" spans="1:32" ht="12" customHeight="1">
      <c r="A25" s="758" t="s">
        <v>670</v>
      </c>
      <c r="B25" s="759"/>
      <c r="C25" s="759"/>
      <c r="D25" s="759"/>
      <c r="E25" s="759"/>
      <c r="F25" s="759"/>
      <c r="G25" s="759"/>
      <c r="H25" s="759"/>
      <c r="I25" s="759"/>
      <c r="J25" s="759"/>
      <c r="K25" s="759"/>
      <c r="L25" s="759"/>
      <c r="M25" s="759"/>
      <c r="N25" s="759"/>
      <c r="O25" s="759"/>
      <c r="P25" s="759"/>
      <c r="Q25" s="759"/>
      <c r="R25" s="759"/>
      <c r="S25" s="759"/>
      <c r="T25" s="759"/>
      <c r="U25" s="759"/>
      <c r="V25" s="759"/>
      <c r="W25" s="759"/>
      <c r="X25" s="759">
        <v>1</v>
      </c>
      <c r="Y25" s="759"/>
      <c r="Z25" s="759"/>
      <c r="AA25" s="759"/>
      <c r="AB25" s="759"/>
      <c r="AC25" s="759"/>
      <c r="AD25" s="759"/>
      <c r="AE25" s="759">
        <v>1</v>
      </c>
      <c r="AF25" s="759">
        <f t="shared" si="3"/>
        <v>2</v>
      </c>
    </row>
    <row r="26" spans="1:32" ht="12" customHeight="1">
      <c r="A26" s="758" t="s">
        <v>672</v>
      </c>
      <c r="B26" s="759"/>
      <c r="C26" s="759"/>
      <c r="D26" s="759"/>
      <c r="E26" s="759"/>
      <c r="F26" s="759"/>
      <c r="G26" s="759"/>
      <c r="H26" s="759"/>
      <c r="I26" s="759"/>
      <c r="J26" s="759"/>
      <c r="K26" s="759"/>
      <c r="L26" s="759"/>
      <c r="M26" s="759"/>
      <c r="N26" s="759"/>
      <c r="O26" s="759"/>
      <c r="P26" s="759"/>
      <c r="Q26" s="759"/>
      <c r="R26" s="759"/>
      <c r="S26" s="759"/>
      <c r="T26" s="759"/>
      <c r="U26" s="759"/>
      <c r="V26" s="759"/>
      <c r="W26" s="759"/>
      <c r="X26" s="759"/>
      <c r="Y26" s="759"/>
      <c r="Z26" s="759"/>
      <c r="AA26" s="759"/>
      <c r="AB26" s="759"/>
      <c r="AC26" s="759"/>
      <c r="AD26" s="759"/>
      <c r="AE26" s="759">
        <v>1</v>
      </c>
      <c r="AF26" s="759">
        <f t="shared" si="3"/>
        <v>1</v>
      </c>
    </row>
    <row r="27" spans="1:32" ht="12" customHeight="1">
      <c r="A27" s="758" t="s">
        <v>810</v>
      </c>
      <c r="B27" s="759"/>
      <c r="C27" s="759"/>
      <c r="D27" s="759"/>
      <c r="E27" s="759"/>
      <c r="F27" s="759"/>
      <c r="G27" s="759"/>
      <c r="H27" s="759"/>
      <c r="I27" s="759"/>
      <c r="J27" s="759"/>
      <c r="K27" s="759"/>
      <c r="L27" s="759"/>
      <c r="M27" s="759"/>
      <c r="N27" s="759"/>
      <c r="O27" s="759"/>
      <c r="P27" s="759"/>
      <c r="Q27" s="759"/>
      <c r="R27" s="759"/>
      <c r="S27" s="759"/>
      <c r="T27" s="759"/>
      <c r="U27" s="759"/>
      <c r="V27" s="759"/>
      <c r="W27" s="759"/>
      <c r="X27" s="759"/>
      <c r="Y27" s="759"/>
      <c r="Z27" s="759"/>
      <c r="AA27" s="759"/>
      <c r="AB27" s="759"/>
      <c r="AC27" s="759"/>
      <c r="AD27" s="759"/>
      <c r="AE27" s="759">
        <v>1</v>
      </c>
      <c r="AF27" s="759">
        <f t="shared" si="3"/>
        <v>1</v>
      </c>
    </row>
    <row r="28" spans="1:32" ht="12" customHeight="1">
      <c r="A28" s="758" t="s">
        <v>674</v>
      </c>
      <c r="B28" s="759"/>
      <c r="C28" s="759"/>
      <c r="D28" s="759"/>
      <c r="E28" s="759"/>
      <c r="F28" s="759"/>
      <c r="G28" s="759"/>
      <c r="H28" s="759"/>
      <c r="I28" s="759"/>
      <c r="J28" s="759"/>
      <c r="K28" s="759"/>
      <c r="L28" s="759"/>
      <c r="M28" s="759"/>
      <c r="N28" s="759"/>
      <c r="O28" s="759"/>
      <c r="P28" s="759"/>
      <c r="Q28" s="759"/>
      <c r="R28" s="759"/>
      <c r="S28" s="759"/>
      <c r="T28" s="759"/>
      <c r="U28" s="759"/>
      <c r="V28" s="759"/>
      <c r="W28" s="759"/>
      <c r="X28" s="759"/>
      <c r="Y28" s="759"/>
      <c r="Z28" s="759"/>
      <c r="AA28" s="759"/>
      <c r="AB28" s="759"/>
      <c r="AC28" s="759"/>
      <c r="AD28" s="759"/>
      <c r="AE28" s="759">
        <v>1</v>
      </c>
      <c r="AF28" s="759">
        <f t="shared" si="3"/>
        <v>1</v>
      </c>
    </row>
    <row r="29" spans="1:32" ht="12" customHeight="1">
      <c r="A29" s="762" t="s">
        <v>655</v>
      </c>
      <c r="B29" s="763"/>
      <c r="C29" s="763"/>
      <c r="D29" s="763"/>
      <c r="E29" s="763"/>
      <c r="F29" s="763"/>
      <c r="G29" s="763"/>
      <c r="H29" s="763"/>
      <c r="I29" s="763"/>
      <c r="J29" s="763"/>
      <c r="K29" s="763"/>
      <c r="L29" s="763"/>
      <c r="M29" s="763"/>
      <c r="N29" s="763"/>
      <c r="O29" s="763"/>
      <c r="P29" s="763"/>
      <c r="Q29" s="763"/>
      <c r="R29" s="763"/>
      <c r="S29" s="763"/>
      <c r="T29" s="763"/>
      <c r="U29" s="763"/>
      <c r="V29" s="763"/>
      <c r="W29" s="763"/>
      <c r="X29" s="763"/>
      <c r="Y29" s="763"/>
      <c r="Z29" s="763"/>
      <c r="AA29" s="763"/>
      <c r="AB29" s="763"/>
      <c r="AC29" s="763"/>
      <c r="AD29" s="763"/>
      <c r="AE29" s="763"/>
      <c r="AF29" s="763"/>
    </row>
    <row r="30" spans="1:32" ht="12" customHeight="1">
      <c r="A30" s="758" t="s">
        <v>811</v>
      </c>
      <c r="B30" s="759"/>
      <c r="C30" s="759"/>
      <c r="D30" s="759"/>
      <c r="E30" s="759"/>
      <c r="F30" s="759"/>
      <c r="G30" s="759"/>
      <c r="H30" s="759"/>
      <c r="I30" s="759"/>
      <c r="J30" s="759"/>
      <c r="K30" s="759"/>
      <c r="L30" s="759"/>
      <c r="M30" s="759"/>
      <c r="N30" s="759"/>
      <c r="O30" s="759"/>
      <c r="P30" s="759"/>
      <c r="Q30" s="759"/>
      <c r="R30" s="759"/>
      <c r="S30" s="759"/>
      <c r="T30" s="759"/>
      <c r="U30" s="759"/>
      <c r="V30" s="759"/>
      <c r="W30" s="759"/>
      <c r="X30" s="759"/>
      <c r="Y30" s="759"/>
      <c r="Z30" s="759"/>
      <c r="AA30" s="759"/>
      <c r="AB30" s="759"/>
      <c r="AC30" s="759">
        <v>1</v>
      </c>
      <c r="AD30" s="759"/>
      <c r="AE30" s="759"/>
      <c r="AF30" s="759">
        <f>SUM(B30:AE30)</f>
        <v>1</v>
      </c>
    </row>
    <row r="31" spans="1:32" ht="12" customHeight="1">
      <c r="A31" s="762" t="s">
        <v>656</v>
      </c>
      <c r="B31" s="763"/>
      <c r="C31" s="763"/>
      <c r="D31" s="763"/>
      <c r="E31" s="763"/>
      <c r="F31" s="763"/>
      <c r="G31" s="763"/>
      <c r="H31" s="763"/>
      <c r="I31" s="763"/>
      <c r="J31" s="763"/>
      <c r="K31" s="763"/>
      <c r="L31" s="763"/>
      <c r="M31" s="763"/>
      <c r="N31" s="763"/>
      <c r="O31" s="763"/>
      <c r="P31" s="763"/>
      <c r="Q31" s="763"/>
      <c r="R31" s="763"/>
      <c r="S31" s="763"/>
      <c r="T31" s="763"/>
      <c r="U31" s="763"/>
      <c r="V31" s="763"/>
      <c r="W31" s="763"/>
      <c r="X31" s="763"/>
      <c r="Y31" s="763"/>
      <c r="Z31" s="763"/>
      <c r="AA31" s="763"/>
      <c r="AB31" s="763"/>
      <c r="AC31" s="763"/>
      <c r="AD31" s="763"/>
      <c r="AE31" s="763"/>
      <c r="AF31" s="763"/>
    </row>
    <row r="32" spans="1:32" ht="12" customHeight="1">
      <c r="A32" s="758" t="s">
        <v>812</v>
      </c>
      <c r="B32" s="759"/>
      <c r="C32" s="759"/>
      <c r="D32" s="759"/>
      <c r="E32" s="759"/>
      <c r="F32" s="759"/>
      <c r="G32" s="759"/>
      <c r="H32" s="759"/>
      <c r="I32" s="759"/>
      <c r="J32" s="759"/>
      <c r="K32" s="759"/>
      <c r="L32" s="759"/>
      <c r="M32" s="759"/>
      <c r="N32" s="759"/>
      <c r="O32" s="759"/>
      <c r="P32" s="759"/>
      <c r="Q32" s="759"/>
      <c r="R32" s="759"/>
      <c r="S32" s="759"/>
      <c r="T32" s="759"/>
      <c r="U32" s="759"/>
      <c r="V32" s="759"/>
      <c r="W32" s="759"/>
      <c r="X32" s="759"/>
      <c r="Y32" s="759"/>
      <c r="Z32" s="759"/>
      <c r="AA32" s="759">
        <v>1</v>
      </c>
      <c r="AB32" s="759"/>
      <c r="AC32" s="759"/>
      <c r="AD32" s="759"/>
      <c r="AE32" s="759"/>
      <c r="AF32" s="759">
        <f t="shared" ref="AF32:AF46" si="4">SUM(B32:AE32)</f>
        <v>1</v>
      </c>
    </row>
    <row r="33" spans="1:32" ht="12" customHeight="1">
      <c r="A33" s="758" t="s">
        <v>813</v>
      </c>
      <c r="B33" s="759"/>
      <c r="C33" s="759"/>
      <c r="D33" s="759"/>
      <c r="E33" s="759"/>
      <c r="F33" s="759"/>
      <c r="G33" s="759"/>
      <c r="H33" s="759"/>
      <c r="I33" s="759"/>
      <c r="J33" s="759"/>
      <c r="K33" s="759"/>
      <c r="L33" s="759"/>
      <c r="M33" s="759"/>
      <c r="N33" s="759"/>
      <c r="O33" s="759"/>
      <c r="P33" s="759"/>
      <c r="Q33" s="759"/>
      <c r="R33" s="759"/>
      <c r="S33" s="759"/>
      <c r="T33" s="759"/>
      <c r="U33" s="759"/>
      <c r="V33" s="759"/>
      <c r="W33" s="759"/>
      <c r="X33" s="759"/>
      <c r="Y33" s="759"/>
      <c r="Z33" s="759"/>
      <c r="AA33" s="759">
        <v>1</v>
      </c>
      <c r="AB33" s="759"/>
      <c r="AC33" s="759"/>
      <c r="AD33" s="759"/>
      <c r="AE33" s="759"/>
      <c r="AF33" s="759">
        <f t="shared" si="4"/>
        <v>1</v>
      </c>
    </row>
    <row r="34" spans="1:32" ht="12" customHeight="1">
      <c r="A34" s="758" t="s">
        <v>698</v>
      </c>
      <c r="B34" s="759"/>
      <c r="C34" s="759"/>
      <c r="D34" s="759"/>
      <c r="E34" s="759"/>
      <c r="F34" s="759"/>
      <c r="G34" s="759"/>
      <c r="H34" s="759"/>
      <c r="I34" s="759"/>
      <c r="J34" s="759"/>
      <c r="K34" s="759">
        <v>1</v>
      </c>
      <c r="L34" s="759"/>
      <c r="M34" s="759"/>
      <c r="N34" s="759"/>
      <c r="O34" s="759"/>
      <c r="P34" s="759"/>
      <c r="Q34" s="759"/>
      <c r="R34" s="759"/>
      <c r="S34" s="759"/>
      <c r="T34" s="759"/>
      <c r="U34" s="759"/>
      <c r="V34" s="759"/>
      <c r="W34" s="759"/>
      <c r="X34" s="759"/>
      <c r="Y34" s="759"/>
      <c r="Z34" s="759"/>
      <c r="AA34" s="759"/>
      <c r="AB34" s="759"/>
      <c r="AC34" s="759"/>
      <c r="AD34" s="759"/>
      <c r="AE34" s="759"/>
      <c r="AF34" s="759">
        <f t="shared" si="4"/>
        <v>1</v>
      </c>
    </row>
    <row r="35" spans="1:32" ht="12" customHeight="1">
      <c r="A35" s="758" t="s">
        <v>699</v>
      </c>
      <c r="B35" s="759"/>
      <c r="C35" s="759"/>
      <c r="D35" s="759"/>
      <c r="E35" s="759"/>
      <c r="F35" s="759"/>
      <c r="G35" s="759"/>
      <c r="H35" s="759"/>
      <c r="I35" s="759"/>
      <c r="J35" s="759">
        <v>1</v>
      </c>
      <c r="K35" s="759"/>
      <c r="L35" s="759"/>
      <c r="M35" s="759"/>
      <c r="N35" s="759"/>
      <c r="O35" s="759"/>
      <c r="P35" s="759"/>
      <c r="Q35" s="759"/>
      <c r="R35" s="759"/>
      <c r="S35" s="759"/>
      <c r="T35" s="759"/>
      <c r="U35" s="759"/>
      <c r="V35" s="759"/>
      <c r="W35" s="759"/>
      <c r="X35" s="759"/>
      <c r="Y35" s="759"/>
      <c r="Z35" s="759"/>
      <c r="AA35" s="759"/>
      <c r="AB35" s="759"/>
      <c r="AC35" s="759"/>
      <c r="AD35" s="759"/>
      <c r="AE35" s="759"/>
      <c r="AF35" s="759">
        <f t="shared" si="4"/>
        <v>1</v>
      </c>
    </row>
    <row r="36" spans="1:32" ht="12" customHeight="1">
      <c r="A36" s="758" t="s">
        <v>703</v>
      </c>
      <c r="B36" s="759"/>
      <c r="C36" s="759"/>
      <c r="D36" s="759"/>
      <c r="E36" s="759"/>
      <c r="F36" s="759"/>
      <c r="G36" s="759"/>
      <c r="H36" s="759">
        <v>1</v>
      </c>
      <c r="I36" s="759"/>
      <c r="J36" s="759"/>
      <c r="K36" s="759"/>
      <c r="L36" s="759"/>
      <c r="M36" s="759"/>
      <c r="N36" s="759"/>
      <c r="O36" s="759"/>
      <c r="P36" s="759"/>
      <c r="Q36" s="759"/>
      <c r="R36" s="759"/>
      <c r="S36" s="759"/>
      <c r="T36" s="759"/>
      <c r="U36" s="759"/>
      <c r="V36" s="759"/>
      <c r="W36" s="759"/>
      <c r="X36" s="759"/>
      <c r="Y36" s="759"/>
      <c r="Z36" s="759"/>
      <c r="AA36" s="759"/>
      <c r="AB36" s="759"/>
      <c r="AC36" s="759"/>
      <c r="AD36" s="759"/>
      <c r="AE36" s="759"/>
      <c r="AF36" s="759">
        <f t="shared" si="4"/>
        <v>1</v>
      </c>
    </row>
    <row r="37" spans="1:32" ht="12" customHeight="1">
      <c r="A37" s="758" t="s">
        <v>705</v>
      </c>
      <c r="B37" s="759"/>
      <c r="C37" s="759"/>
      <c r="D37" s="759"/>
      <c r="E37" s="759"/>
      <c r="F37" s="759"/>
      <c r="G37" s="759"/>
      <c r="H37" s="759"/>
      <c r="I37" s="759"/>
      <c r="J37" s="759"/>
      <c r="K37" s="759">
        <v>1</v>
      </c>
      <c r="L37" s="759"/>
      <c r="M37" s="759"/>
      <c r="N37" s="759"/>
      <c r="O37" s="759"/>
      <c r="P37" s="759"/>
      <c r="Q37" s="759"/>
      <c r="R37" s="759"/>
      <c r="S37" s="759"/>
      <c r="T37" s="759"/>
      <c r="U37" s="759"/>
      <c r="V37" s="759"/>
      <c r="W37" s="759"/>
      <c r="X37" s="759"/>
      <c r="Y37" s="759"/>
      <c r="Z37" s="759"/>
      <c r="AA37" s="759"/>
      <c r="AB37" s="759"/>
      <c r="AC37" s="759"/>
      <c r="AD37" s="759"/>
      <c r="AE37" s="759"/>
      <c r="AF37" s="759">
        <f t="shared" si="4"/>
        <v>1</v>
      </c>
    </row>
    <row r="38" spans="1:32" ht="12" customHeight="1">
      <c r="A38" s="758" t="s">
        <v>706</v>
      </c>
      <c r="B38" s="759">
        <v>1</v>
      </c>
      <c r="C38" s="759"/>
      <c r="D38" s="759"/>
      <c r="E38" s="759"/>
      <c r="F38" s="759">
        <v>1</v>
      </c>
      <c r="G38" s="759">
        <v>1</v>
      </c>
      <c r="H38" s="759"/>
      <c r="I38" s="759">
        <v>1</v>
      </c>
      <c r="J38" s="759">
        <v>1</v>
      </c>
      <c r="K38" s="759"/>
      <c r="L38" s="759"/>
      <c r="M38" s="759"/>
      <c r="N38" s="759"/>
      <c r="O38" s="759"/>
      <c r="P38" s="759"/>
      <c r="Q38" s="759"/>
      <c r="R38" s="759"/>
      <c r="S38" s="759"/>
      <c r="T38" s="759"/>
      <c r="U38" s="759"/>
      <c r="V38" s="759"/>
      <c r="W38" s="759"/>
      <c r="X38" s="759"/>
      <c r="Y38" s="759"/>
      <c r="Z38" s="759"/>
      <c r="AA38" s="759"/>
      <c r="AB38" s="759"/>
      <c r="AC38" s="759"/>
      <c r="AD38" s="759"/>
      <c r="AE38" s="759"/>
      <c r="AF38" s="759">
        <f t="shared" si="4"/>
        <v>5</v>
      </c>
    </row>
    <row r="39" spans="1:32" ht="12" customHeight="1">
      <c r="A39" s="758" t="s">
        <v>707</v>
      </c>
      <c r="B39" s="759"/>
      <c r="C39" s="759"/>
      <c r="D39" s="759"/>
      <c r="E39" s="759"/>
      <c r="F39" s="759">
        <v>1</v>
      </c>
      <c r="G39" s="759">
        <v>1</v>
      </c>
      <c r="H39" s="759"/>
      <c r="I39" s="759"/>
      <c r="J39" s="759">
        <v>1</v>
      </c>
      <c r="K39" s="759"/>
      <c r="L39" s="759"/>
      <c r="M39" s="759"/>
      <c r="N39" s="759"/>
      <c r="O39" s="759"/>
      <c r="P39" s="759"/>
      <c r="Q39" s="759"/>
      <c r="R39" s="759"/>
      <c r="S39" s="759"/>
      <c r="T39" s="759"/>
      <c r="U39" s="759"/>
      <c r="V39" s="759"/>
      <c r="W39" s="759"/>
      <c r="X39" s="759"/>
      <c r="Y39" s="759"/>
      <c r="Z39" s="759"/>
      <c r="AA39" s="759"/>
      <c r="AB39" s="759">
        <v>1</v>
      </c>
      <c r="AC39" s="759"/>
      <c r="AD39" s="759"/>
      <c r="AE39" s="759"/>
      <c r="AF39" s="759">
        <f t="shared" si="4"/>
        <v>4</v>
      </c>
    </row>
    <row r="40" spans="1:32" ht="12" customHeight="1">
      <c r="A40" s="758" t="s">
        <v>708</v>
      </c>
      <c r="B40" s="759"/>
      <c r="C40" s="759"/>
      <c r="D40" s="759"/>
      <c r="E40" s="759"/>
      <c r="F40" s="759"/>
      <c r="G40" s="759"/>
      <c r="H40" s="759"/>
      <c r="I40" s="759"/>
      <c r="J40" s="759"/>
      <c r="K40" s="759"/>
      <c r="L40" s="759"/>
      <c r="M40" s="759"/>
      <c r="N40" s="759"/>
      <c r="O40" s="759"/>
      <c r="P40" s="759"/>
      <c r="Q40" s="759"/>
      <c r="R40" s="759"/>
      <c r="S40" s="759"/>
      <c r="T40" s="759"/>
      <c r="U40" s="759"/>
      <c r="V40" s="759"/>
      <c r="W40" s="759"/>
      <c r="X40" s="759"/>
      <c r="Y40" s="759"/>
      <c r="Z40" s="759"/>
      <c r="AA40" s="759"/>
      <c r="AB40" s="759">
        <v>1</v>
      </c>
      <c r="AC40" s="759"/>
      <c r="AD40" s="759"/>
      <c r="AE40" s="759"/>
      <c r="AF40" s="759">
        <f t="shared" si="4"/>
        <v>1</v>
      </c>
    </row>
    <row r="41" spans="1:32" ht="12" customHeight="1">
      <c r="A41" s="758" t="s">
        <v>709</v>
      </c>
      <c r="B41" s="759"/>
      <c r="C41" s="759"/>
      <c r="D41" s="759"/>
      <c r="E41" s="759"/>
      <c r="F41" s="759"/>
      <c r="G41" s="759"/>
      <c r="H41" s="759"/>
      <c r="I41" s="759"/>
      <c r="J41" s="759"/>
      <c r="K41" s="759"/>
      <c r="L41" s="759"/>
      <c r="M41" s="759"/>
      <c r="N41" s="759"/>
      <c r="O41" s="759"/>
      <c r="P41" s="759"/>
      <c r="Q41" s="759"/>
      <c r="R41" s="759"/>
      <c r="S41" s="759"/>
      <c r="T41" s="759"/>
      <c r="U41" s="759"/>
      <c r="V41" s="759"/>
      <c r="W41" s="759"/>
      <c r="X41" s="759"/>
      <c r="Y41" s="759"/>
      <c r="Z41" s="759"/>
      <c r="AA41" s="759"/>
      <c r="AB41" s="759">
        <v>1</v>
      </c>
      <c r="AC41" s="759"/>
      <c r="AD41" s="759"/>
      <c r="AE41" s="759"/>
      <c r="AF41" s="759">
        <f t="shared" si="4"/>
        <v>1</v>
      </c>
    </row>
    <row r="42" spans="1:32" ht="12" customHeight="1">
      <c r="A42" s="758" t="s">
        <v>711</v>
      </c>
      <c r="B42" s="759"/>
      <c r="C42" s="759"/>
      <c r="D42" s="759"/>
      <c r="E42" s="759"/>
      <c r="F42" s="759">
        <v>1</v>
      </c>
      <c r="G42" s="759"/>
      <c r="H42" s="759"/>
      <c r="I42" s="759"/>
      <c r="J42" s="759"/>
      <c r="K42" s="759"/>
      <c r="L42" s="759"/>
      <c r="M42" s="759"/>
      <c r="N42" s="759"/>
      <c r="O42" s="759"/>
      <c r="P42" s="759"/>
      <c r="Q42" s="759"/>
      <c r="R42" s="759"/>
      <c r="S42" s="759"/>
      <c r="T42" s="759"/>
      <c r="U42" s="759"/>
      <c r="V42" s="759"/>
      <c r="W42" s="759"/>
      <c r="X42" s="759"/>
      <c r="Y42" s="759"/>
      <c r="Z42" s="759"/>
      <c r="AA42" s="759"/>
      <c r="AB42" s="759"/>
      <c r="AC42" s="759"/>
      <c r="AD42" s="759"/>
      <c r="AE42" s="759"/>
      <c r="AF42" s="759">
        <f t="shared" si="4"/>
        <v>1</v>
      </c>
    </row>
    <row r="43" spans="1:32" ht="12" customHeight="1">
      <c r="A43" s="758" t="s">
        <v>814</v>
      </c>
      <c r="B43" s="759"/>
      <c r="C43" s="759"/>
      <c r="D43" s="759"/>
      <c r="E43" s="759"/>
      <c r="F43" s="759"/>
      <c r="G43" s="759"/>
      <c r="H43" s="759"/>
      <c r="I43" s="759"/>
      <c r="J43" s="759"/>
      <c r="K43" s="759"/>
      <c r="L43" s="759"/>
      <c r="M43" s="759"/>
      <c r="N43" s="759"/>
      <c r="O43" s="759"/>
      <c r="P43" s="759"/>
      <c r="Q43" s="759"/>
      <c r="R43" s="759"/>
      <c r="S43" s="759"/>
      <c r="T43" s="759"/>
      <c r="U43" s="759"/>
      <c r="V43" s="759"/>
      <c r="W43" s="759"/>
      <c r="X43" s="759"/>
      <c r="Y43" s="759"/>
      <c r="Z43" s="759"/>
      <c r="AA43" s="759"/>
      <c r="AB43" s="759">
        <v>1</v>
      </c>
      <c r="AC43" s="759"/>
      <c r="AD43" s="759"/>
      <c r="AE43" s="759"/>
      <c r="AF43" s="759">
        <f t="shared" si="4"/>
        <v>1</v>
      </c>
    </row>
    <row r="44" spans="1:32" ht="12" customHeight="1">
      <c r="A44" s="758" t="s">
        <v>815</v>
      </c>
      <c r="B44" s="759"/>
      <c r="C44" s="759"/>
      <c r="D44" s="759"/>
      <c r="E44" s="759"/>
      <c r="F44" s="759"/>
      <c r="G44" s="759"/>
      <c r="H44" s="759"/>
      <c r="I44" s="759"/>
      <c r="J44" s="759"/>
      <c r="K44" s="759"/>
      <c r="L44" s="759"/>
      <c r="M44" s="759"/>
      <c r="N44" s="759"/>
      <c r="O44" s="759"/>
      <c r="P44" s="759"/>
      <c r="Q44" s="759"/>
      <c r="R44" s="759"/>
      <c r="S44" s="759"/>
      <c r="T44" s="759"/>
      <c r="U44" s="759"/>
      <c r="V44" s="759"/>
      <c r="W44" s="759"/>
      <c r="X44" s="759"/>
      <c r="Y44" s="759"/>
      <c r="Z44" s="759"/>
      <c r="AA44" s="759">
        <v>1</v>
      </c>
      <c r="AB44" s="759"/>
      <c r="AC44" s="759"/>
      <c r="AD44" s="759"/>
      <c r="AE44" s="759"/>
      <c r="AF44" s="759">
        <f t="shared" si="4"/>
        <v>1</v>
      </c>
    </row>
    <row r="45" spans="1:32" ht="12" customHeight="1">
      <c r="A45" s="758" t="s">
        <v>712</v>
      </c>
      <c r="B45" s="759"/>
      <c r="C45" s="759"/>
      <c r="D45" s="759"/>
      <c r="E45" s="759"/>
      <c r="F45" s="759"/>
      <c r="G45" s="759">
        <v>1</v>
      </c>
      <c r="H45" s="759"/>
      <c r="I45" s="759"/>
      <c r="J45" s="759"/>
      <c r="K45" s="759"/>
      <c r="L45" s="759"/>
      <c r="M45" s="759"/>
      <c r="N45" s="759"/>
      <c r="O45" s="759"/>
      <c r="P45" s="759"/>
      <c r="Q45" s="759"/>
      <c r="R45" s="759"/>
      <c r="S45" s="759"/>
      <c r="T45" s="759"/>
      <c r="U45" s="759"/>
      <c r="V45" s="759"/>
      <c r="W45" s="759"/>
      <c r="X45" s="759"/>
      <c r="Y45" s="759"/>
      <c r="Z45" s="759"/>
      <c r="AA45" s="759"/>
      <c r="AB45" s="759"/>
      <c r="AC45" s="759"/>
      <c r="AD45" s="759"/>
      <c r="AE45" s="759"/>
      <c r="AF45" s="759">
        <f t="shared" si="4"/>
        <v>1</v>
      </c>
    </row>
    <row r="46" spans="1:32" ht="12" customHeight="1">
      <c r="A46" s="758" t="s">
        <v>713</v>
      </c>
      <c r="B46" s="759"/>
      <c r="C46" s="759"/>
      <c r="D46" s="759"/>
      <c r="E46" s="759"/>
      <c r="F46" s="759"/>
      <c r="G46" s="759"/>
      <c r="H46" s="759"/>
      <c r="I46" s="759">
        <v>1</v>
      </c>
      <c r="J46" s="759">
        <v>1</v>
      </c>
      <c r="K46" s="759"/>
      <c r="L46" s="759"/>
      <c r="M46" s="759"/>
      <c r="N46" s="759"/>
      <c r="O46" s="759"/>
      <c r="P46" s="759"/>
      <c r="Q46" s="759"/>
      <c r="R46" s="759"/>
      <c r="S46" s="759"/>
      <c r="T46" s="759"/>
      <c r="U46" s="759"/>
      <c r="V46" s="759"/>
      <c r="W46" s="759"/>
      <c r="X46" s="759"/>
      <c r="Y46" s="759"/>
      <c r="Z46" s="759"/>
      <c r="AA46" s="759"/>
      <c r="AB46" s="759"/>
      <c r="AC46" s="759"/>
      <c r="AD46" s="759"/>
      <c r="AE46" s="759"/>
      <c r="AF46" s="759">
        <f t="shared" si="4"/>
        <v>2</v>
      </c>
    </row>
    <row r="47" spans="1:32" ht="12" customHeight="1">
      <c r="A47" s="762" t="s">
        <v>657</v>
      </c>
      <c r="B47" s="763"/>
      <c r="C47" s="763"/>
      <c r="D47" s="763"/>
      <c r="E47" s="763"/>
      <c r="F47" s="763"/>
      <c r="G47" s="763"/>
      <c r="H47" s="763"/>
      <c r="I47" s="763"/>
      <c r="J47" s="763"/>
      <c r="K47" s="763"/>
      <c r="L47" s="763"/>
      <c r="M47" s="763"/>
      <c r="N47" s="763"/>
      <c r="O47" s="763"/>
      <c r="P47" s="763"/>
      <c r="Q47" s="763"/>
      <c r="R47" s="763"/>
      <c r="S47" s="763"/>
      <c r="T47" s="763"/>
      <c r="U47" s="763"/>
      <c r="V47" s="763"/>
      <c r="W47" s="763"/>
      <c r="X47" s="763"/>
      <c r="Y47" s="763"/>
      <c r="Z47" s="763"/>
      <c r="AA47" s="763"/>
      <c r="AB47" s="763"/>
      <c r="AC47" s="763"/>
      <c r="AD47" s="763"/>
      <c r="AE47" s="763"/>
      <c r="AF47" s="763"/>
    </row>
    <row r="48" spans="1:32" ht="12" customHeight="1">
      <c r="A48" s="758" t="s">
        <v>717</v>
      </c>
      <c r="B48" s="759"/>
      <c r="C48" s="759"/>
      <c r="D48" s="759"/>
      <c r="E48" s="759"/>
      <c r="F48" s="759"/>
      <c r="G48" s="759"/>
      <c r="H48" s="759"/>
      <c r="I48" s="759"/>
      <c r="J48" s="759"/>
      <c r="K48" s="759"/>
      <c r="L48" s="759"/>
      <c r="M48" s="759"/>
      <c r="N48" s="759"/>
      <c r="O48" s="759"/>
      <c r="P48" s="759"/>
      <c r="Q48" s="759"/>
      <c r="R48" s="759"/>
      <c r="S48" s="759"/>
      <c r="T48" s="759"/>
      <c r="U48" s="759"/>
      <c r="V48" s="759">
        <v>1</v>
      </c>
      <c r="W48" s="759"/>
      <c r="X48" s="759"/>
      <c r="Y48" s="759"/>
      <c r="Z48" s="759"/>
      <c r="AA48" s="759"/>
      <c r="AB48" s="759"/>
      <c r="AC48" s="759"/>
      <c r="AD48" s="759"/>
      <c r="AE48" s="759"/>
      <c r="AF48" s="759">
        <f>SUM(B48:AE48)</f>
        <v>1</v>
      </c>
    </row>
    <row r="49" spans="1:32" ht="12" customHeight="1">
      <c r="A49" s="762" t="s">
        <v>658</v>
      </c>
      <c r="B49" s="763"/>
      <c r="C49" s="763"/>
      <c r="D49" s="763"/>
      <c r="E49" s="763"/>
      <c r="F49" s="763"/>
      <c r="G49" s="763"/>
      <c r="H49" s="763"/>
      <c r="I49" s="763"/>
      <c r="J49" s="763"/>
      <c r="K49" s="763"/>
      <c r="L49" s="763"/>
      <c r="M49" s="763"/>
      <c r="N49" s="763"/>
      <c r="O49" s="763"/>
      <c r="P49" s="763"/>
      <c r="Q49" s="763"/>
      <c r="R49" s="763"/>
      <c r="S49" s="763"/>
      <c r="T49" s="763"/>
      <c r="U49" s="763"/>
      <c r="V49" s="763"/>
      <c r="W49" s="763"/>
      <c r="X49" s="763"/>
      <c r="Y49" s="763"/>
      <c r="Z49" s="763"/>
      <c r="AA49" s="763"/>
      <c r="AB49" s="763"/>
      <c r="AC49" s="763"/>
      <c r="AD49" s="763"/>
      <c r="AE49" s="763"/>
      <c r="AF49" s="763"/>
    </row>
    <row r="50" spans="1:32" ht="12" customHeight="1">
      <c r="A50" s="758" t="s">
        <v>720</v>
      </c>
      <c r="B50" s="759"/>
      <c r="C50" s="759"/>
      <c r="D50" s="759"/>
      <c r="E50" s="759"/>
      <c r="F50" s="759"/>
      <c r="G50" s="759"/>
      <c r="H50" s="759"/>
      <c r="I50" s="759"/>
      <c r="J50" s="759"/>
      <c r="K50" s="759"/>
      <c r="L50" s="759"/>
      <c r="M50" s="759"/>
      <c r="N50" s="759">
        <v>1</v>
      </c>
      <c r="O50" s="759"/>
      <c r="P50" s="759"/>
      <c r="Q50" s="759"/>
      <c r="R50" s="759"/>
      <c r="S50" s="759"/>
      <c r="T50" s="759"/>
      <c r="U50" s="759"/>
      <c r="V50" s="759"/>
      <c r="W50" s="759"/>
      <c r="X50" s="759"/>
      <c r="Y50" s="759"/>
      <c r="Z50" s="759"/>
      <c r="AA50" s="759"/>
      <c r="AB50" s="759"/>
      <c r="AC50" s="759"/>
      <c r="AD50" s="759"/>
      <c r="AE50" s="759"/>
      <c r="AF50" s="759">
        <f t="shared" ref="AF50:AF56" si="5">SUM(B50:AE50)</f>
        <v>1</v>
      </c>
    </row>
    <row r="51" spans="1:32" ht="12" customHeight="1">
      <c r="A51" s="758" t="s">
        <v>724</v>
      </c>
      <c r="B51" s="759"/>
      <c r="C51" s="759"/>
      <c r="D51" s="759"/>
      <c r="E51" s="759"/>
      <c r="F51" s="759"/>
      <c r="G51" s="759"/>
      <c r="H51" s="759"/>
      <c r="I51" s="759"/>
      <c r="J51" s="759"/>
      <c r="K51" s="759"/>
      <c r="L51" s="759"/>
      <c r="M51" s="759"/>
      <c r="N51" s="759">
        <v>1</v>
      </c>
      <c r="O51" s="759"/>
      <c r="P51" s="759"/>
      <c r="Q51" s="759"/>
      <c r="R51" s="759"/>
      <c r="S51" s="759"/>
      <c r="T51" s="759"/>
      <c r="U51" s="759"/>
      <c r="V51" s="759"/>
      <c r="W51" s="759"/>
      <c r="X51" s="759"/>
      <c r="Y51" s="759"/>
      <c r="Z51" s="759"/>
      <c r="AA51" s="759"/>
      <c r="AB51" s="759"/>
      <c r="AC51" s="759"/>
      <c r="AD51" s="759"/>
      <c r="AE51" s="759"/>
      <c r="AF51" s="759">
        <f t="shared" si="5"/>
        <v>1</v>
      </c>
    </row>
    <row r="52" spans="1:32" ht="12" customHeight="1">
      <c r="A52" s="758" t="s">
        <v>816</v>
      </c>
      <c r="B52" s="759"/>
      <c r="C52" s="759"/>
      <c r="D52" s="759"/>
      <c r="E52" s="759"/>
      <c r="F52" s="759"/>
      <c r="G52" s="759"/>
      <c r="H52" s="759"/>
      <c r="I52" s="759"/>
      <c r="J52" s="759"/>
      <c r="K52" s="759"/>
      <c r="L52" s="759"/>
      <c r="M52" s="759"/>
      <c r="N52" s="759"/>
      <c r="O52" s="759"/>
      <c r="P52" s="759"/>
      <c r="Q52" s="759"/>
      <c r="R52" s="759"/>
      <c r="S52" s="759"/>
      <c r="T52" s="759"/>
      <c r="U52" s="759"/>
      <c r="V52" s="759">
        <v>1</v>
      </c>
      <c r="W52" s="759"/>
      <c r="X52" s="759"/>
      <c r="Y52" s="759"/>
      <c r="Z52" s="759"/>
      <c r="AA52" s="759"/>
      <c r="AB52" s="759"/>
      <c r="AC52" s="759"/>
      <c r="AD52" s="759"/>
      <c r="AE52" s="759"/>
      <c r="AF52" s="759">
        <f t="shared" si="5"/>
        <v>1</v>
      </c>
    </row>
    <row r="53" spans="1:32" ht="12" customHeight="1">
      <c r="A53" s="758" t="s">
        <v>725</v>
      </c>
      <c r="B53" s="759"/>
      <c r="C53" s="759"/>
      <c r="D53" s="759"/>
      <c r="E53" s="759"/>
      <c r="F53" s="759"/>
      <c r="G53" s="759"/>
      <c r="H53" s="759"/>
      <c r="I53" s="759"/>
      <c r="J53" s="759"/>
      <c r="K53" s="759"/>
      <c r="L53" s="759"/>
      <c r="M53" s="759"/>
      <c r="N53" s="759"/>
      <c r="O53" s="759"/>
      <c r="P53" s="759"/>
      <c r="Q53" s="759"/>
      <c r="R53" s="759"/>
      <c r="S53" s="759"/>
      <c r="T53" s="759"/>
      <c r="U53" s="759"/>
      <c r="V53" s="759">
        <v>1</v>
      </c>
      <c r="W53" s="759"/>
      <c r="X53" s="759"/>
      <c r="Y53" s="759"/>
      <c r="Z53" s="759"/>
      <c r="AA53" s="759"/>
      <c r="AB53" s="759"/>
      <c r="AC53" s="759"/>
      <c r="AD53" s="759"/>
      <c r="AE53" s="759"/>
      <c r="AF53" s="759">
        <f t="shared" si="5"/>
        <v>1</v>
      </c>
    </row>
    <row r="54" spans="1:32" ht="12" customHeight="1">
      <c r="A54" s="758" t="s">
        <v>729</v>
      </c>
      <c r="B54" s="759"/>
      <c r="C54" s="759"/>
      <c r="D54" s="759"/>
      <c r="E54" s="759"/>
      <c r="F54" s="759"/>
      <c r="G54" s="759"/>
      <c r="H54" s="759"/>
      <c r="I54" s="759"/>
      <c r="J54" s="759"/>
      <c r="K54" s="759"/>
      <c r="L54" s="759"/>
      <c r="M54" s="759"/>
      <c r="N54" s="759">
        <v>2</v>
      </c>
      <c r="O54" s="759"/>
      <c r="P54" s="759"/>
      <c r="Q54" s="759"/>
      <c r="R54" s="759"/>
      <c r="S54" s="759"/>
      <c r="T54" s="759"/>
      <c r="U54" s="759"/>
      <c r="V54" s="759"/>
      <c r="W54" s="759"/>
      <c r="X54" s="759"/>
      <c r="Y54" s="759"/>
      <c r="Z54" s="759"/>
      <c r="AA54" s="759"/>
      <c r="AB54" s="759"/>
      <c r="AC54" s="759"/>
      <c r="AD54" s="759"/>
      <c r="AE54" s="759"/>
      <c r="AF54" s="759">
        <f t="shared" si="5"/>
        <v>2</v>
      </c>
    </row>
    <row r="55" spans="1:32" ht="12" customHeight="1">
      <c r="A55" s="758" t="s">
        <v>731</v>
      </c>
      <c r="B55" s="759"/>
      <c r="C55" s="759"/>
      <c r="D55" s="759"/>
      <c r="E55" s="759"/>
      <c r="F55" s="759"/>
      <c r="G55" s="759"/>
      <c r="H55" s="759"/>
      <c r="I55" s="759"/>
      <c r="J55" s="759"/>
      <c r="K55" s="759"/>
      <c r="L55" s="759">
        <v>1</v>
      </c>
      <c r="M55" s="759"/>
      <c r="N55" s="759"/>
      <c r="O55" s="759"/>
      <c r="P55" s="759"/>
      <c r="Q55" s="759"/>
      <c r="R55" s="759"/>
      <c r="S55" s="759"/>
      <c r="T55" s="759"/>
      <c r="U55" s="759"/>
      <c r="V55" s="759"/>
      <c r="W55" s="759"/>
      <c r="X55" s="759"/>
      <c r="Y55" s="759"/>
      <c r="Z55" s="759"/>
      <c r="AA55" s="759"/>
      <c r="AB55" s="759"/>
      <c r="AC55" s="759"/>
      <c r="AD55" s="759"/>
      <c r="AE55" s="759"/>
      <c r="AF55" s="759">
        <f t="shared" si="5"/>
        <v>1</v>
      </c>
    </row>
    <row r="56" spans="1:32" ht="12" customHeight="1">
      <c r="A56" s="758" t="s">
        <v>732</v>
      </c>
      <c r="B56" s="759"/>
      <c r="C56" s="759"/>
      <c r="D56" s="759"/>
      <c r="E56" s="759"/>
      <c r="F56" s="759"/>
      <c r="G56" s="759"/>
      <c r="H56" s="759"/>
      <c r="I56" s="759"/>
      <c r="J56" s="759"/>
      <c r="K56" s="759"/>
      <c r="L56" s="759">
        <v>1</v>
      </c>
      <c r="M56" s="759"/>
      <c r="N56" s="759"/>
      <c r="O56" s="759"/>
      <c r="P56" s="759"/>
      <c r="Q56" s="759"/>
      <c r="R56" s="759"/>
      <c r="S56" s="759"/>
      <c r="T56" s="759"/>
      <c r="U56" s="759"/>
      <c r="V56" s="759"/>
      <c r="W56" s="759"/>
      <c r="X56" s="759"/>
      <c r="Y56" s="759"/>
      <c r="Z56" s="759"/>
      <c r="AA56" s="759"/>
      <c r="AB56" s="759"/>
      <c r="AC56" s="759"/>
      <c r="AD56" s="759"/>
      <c r="AE56" s="759"/>
      <c r="AF56" s="759">
        <f t="shared" si="5"/>
        <v>1</v>
      </c>
    </row>
    <row r="57" spans="1:32" ht="12" customHeight="1">
      <c r="A57" s="762" t="s">
        <v>659</v>
      </c>
      <c r="B57" s="763"/>
      <c r="C57" s="763"/>
      <c r="D57" s="763"/>
      <c r="E57" s="763"/>
      <c r="F57" s="763"/>
      <c r="G57" s="763"/>
      <c r="H57" s="763"/>
      <c r="I57" s="763"/>
      <c r="J57" s="763"/>
      <c r="K57" s="763"/>
      <c r="L57" s="763"/>
      <c r="M57" s="763"/>
      <c r="N57" s="763"/>
      <c r="O57" s="763"/>
      <c r="P57" s="763"/>
      <c r="Q57" s="763"/>
      <c r="R57" s="763"/>
      <c r="S57" s="763"/>
      <c r="T57" s="763"/>
      <c r="U57" s="763"/>
      <c r="V57" s="763"/>
      <c r="W57" s="763"/>
      <c r="X57" s="763"/>
      <c r="Y57" s="763"/>
      <c r="Z57" s="763"/>
      <c r="AA57" s="763"/>
      <c r="AB57" s="763"/>
      <c r="AC57" s="763"/>
      <c r="AD57" s="763"/>
      <c r="AE57" s="763"/>
      <c r="AF57" s="763"/>
    </row>
    <row r="58" spans="1:32" ht="12" customHeight="1">
      <c r="A58" s="758" t="s">
        <v>733</v>
      </c>
      <c r="B58" s="759"/>
      <c r="C58" s="759"/>
      <c r="D58" s="759"/>
      <c r="E58" s="759"/>
      <c r="F58" s="759"/>
      <c r="G58" s="759"/>
      <c r="H58" s="759"/>
      <c r="I58" s="759"/>
      <c r="J58" s="759"/>
      <c r="K58" s="759"/>
      <c r="L58" s="759"/>
      <c r="M58" s="759"/>
      <c r="N58" s="759"/>
      <c r="O58" s="759"/>
      <c r="P58" s="759"/>
      <c r="Q58" s="759"/>
      <c r="R58" s="759"/>
      <c r="S58" s="759"/>
      <c r="T58" s="759">
        <v>1</v>
      </c>
      <c r="U58" s="759"/>
      <c r="V58" s="759"/>
      <c r="W58" s="759"/>
      <c r="X58" s="759"/>
      <c r="Y58" s="759"/>
      <c r="Z58" s="759"/>
      <c r="AA58" s="759"/>
      <c r="AB58" s="759"/>
      <c r="AC58" s="759"/>
      <c r="AD58" s="759"/>
      <c r="AE58" s="759"/>
      <c r="AF58" s="759">
        <f t="shared" ref="AF58:AF64" si="6">SUM(B58:AE58)</f>
        <v>1</v>
      </c>
    </row>
    <row r="59" spans="1:32" ht="12" customHeight="1">
      <c r="A59" s="758" t="s">
        <v>734</v>
      </c>
      <c r="B59" s="759"/>
      <c r="C59" s="759"/>
      <c r="D59" s="759"/>
      <c r="E59" s="759"/>
      <c r="F59" s="759"/>
      <c r="G59" s="759"/>
      <c r="H59" s="759"/>
      <c r="I59" s="759"/>
      <c r="J59" s="759"/>
      <c r="K59" s="759"/>
      <c r="L59" s="759"/>
      <c r="M59" s="759"/>
      <c r="N59" s="759"/>
      <c r="O59" s="759"/>
      <c r="P59" s="759"/>
      <c r="Q59" s="759"/>
      <c r="R59" s="759"/>
      <c r="S59" s="759"/>
      <c r="T59" s="759">
        <v>1</v>
      </c>
      <c r="U59" s="759"/>
      <c r="V59" s="759"/>
      <c r="W59" s="759"/>
      <c r="X59" s="759"/>
      <c r="Y59" s="759"/>
      <c r="Z59" s="759"/>
      <c r="AA59" s="759"/>
      <c r="AB59" s="759"/>
      <c r="AC59" s="759"/>
      <c r="AD59" s="759"/>
      <c r="AE59" s="759"/>
      <c r="AF59" s="759">
        <f t="shared" si="6"/>
        <v>1</v>
      </c>
    </row>
    <row r="60" spans="1:32" ht="12" customHeight="1">
      <c r="A60" s="758" t="s">
        <v>749</v>
      </c>
      <c r="B60" s="759"/>
      <c r="C60" s="759"/>
      <c r="D60" s="759"/>
      <c r="E60" s="759"/>
      <c r="F60" s="759"/>
      <c r="G60" s="759"/>
      <c r="H60" s="759"/>
      <c r="I60" s="759"/>
      <c r="J60" s="759"/>
      <c r="K60" s="759"/>
      <c r="L60" s="759"/>
      <c r="M60" s="759"/>
      <c r="N60" s="759"/>
      <c r="O60" s="759"/>
      <c r="P60" s="759"/>
      <c r="Q60" s="759"/>
      <c r="R60" s="759"/>
      <c r="S60" s="759"/>
      <c r="T60" s="759"/>
      <c r="U60" s="759"/>
      <c r="V60" s="759"/>
      <c r="W60" s="759"/>
      <c r="X60" s="759"/>
      <c r="Y60" s="759">
        <v>1</v>
      </c>
      <c r="Z60" s="759"/>
      <c r="AA60" s="759"/>
      <c r="AB60" s="759"/>
      <c r="AC60" s="759"/>
      <c r="AD60" s="759"/>
      <c r="AE60" s="759"/>
      <c r="AF60" s="759">
        <f t="shared" si="6"/>
        <v>1</v>
      </c>
    </row>
    <row r="61" spans="1:32" ht="12" customHeight="1">
      <c r="A61" s="758" t="s">
        <v>701</v>
      </c>
      <c r="B61" s="759"/>
      <c r="C61" s="759"/>
      <c r="D61" s="759"/>
      <c r="E61" s="759"/>
      <c r="F61" s="759"/>
      <c r="G61" s="759"/>
      <c r="H61" s="759"/>
      <c r="I61" s="759"/>
      <c r="J61" s="759"/>
      <c r="K61" s="759"/>
      <c r="L61" s="759"/>
      <c r="M61" s="759"/>
      <c r="N61" s="759"/>
      <c r="O61" s="759"/>
      <c r="P61" s="759"/>
      <c r="Q61" s="759"/>
      <c r="R61" s="759"/>
      <c r="S61" s="759">
        <v>1</v>
      </c>
      <c r="T61" s="759"/>
      <c r="U61" s="759"/>
      <c r="V61" s="759"/>
      <c r="W61" s="759"/>
      <c r="X61" s="759"/>
      <c r="Y61" s="759"/>
      <c r="Z61" s="759"/>
      <c r="AA61" s="759"/>
      <c r="AB61" s="759"/>
      <c r="AC61" s="759"/>
      <c r="AD61" s="759"/>
      <c r="AE61" s="759"/>
      <c r="AF61" s="759">
        <f t="shared" si="6"/>
        <v>1</v>
      </c>
    </row>
    <row r="62" spans="1:32" ht="12" customHeight="1">
      <c r="A62" s="758" t="s">
        <v>817</v>
      </c>
      <c r="B62" s="759"/>
      <c r="C62" s="759"/>
      <c r="D62" s="759"/>
      <c r="E62" s="759"/>
      <c r="F62" s="759"/>
      <c r="G62" s="759"/>
      <c r="H62" s="759"/>
      <c r="I62" s="759"/>
      <c r="J62" s="759"/>
      <c r="K62" s="759"/>
      <c r="L62" s="759"/>
      <c r="M62" s="759"/>
      <c r="N62" s="759"/>
      <c r="O62" s="759"/>
      <c r="P62" s="759"/>
      <c r="Q62" s="759"/>
      <c r="R62" s="759"/>
      <c r="S62" s="759">
        <v>1</v>
      </c>
      <c r="T62" s="759"/>
      <c r="U62" s="759"/>
      <c r="V62" s="759"/>
      <c r="W62" s="759"/>
      <c r="X62" s="759"/>
      <c r="Y62" s="759"/>
      <c r="Z62" s="759"/>
      <c r="AA62" s="759"/>
      <c r="AB62" s="759"/>
      <c r="AC62" s="759"/>
      <c r="AD62" s="759"/>
      <c r="AE62" s="759"/>
      <c r="AF62" s="759">
        <f t="shared" si="6"/>
        <v>1</v>
      </c>
    </row>
    <row r="63" spans="1:32" ht="12" customHeight="1">
      <c r="A63" s="758" t="s">
        <v>737</v>
      </c>
      <c r="B63" s="759"/>
      <c r="C63" s="759">
        <v>1</v>
      </c>
      <c r="D63" s="759"/>
      <c r="E63" s="759"/>
      <c r="F63" s="759"/>
      <c r="G63" s="759"/>
      <c r="H63" s="759"/>
      <c r="I63" s="759"/>
      <c r="J63" s="759"/>
      <c r="K63" s="759"/>
      <c r="L63" s="759"/>
      <c r="M63" s="759">
        <v>1</v>
      </c>
      <c r="N63" s="759"/>
      <c r="O63" s="759"/>
      <c r="P63" s="759"/>
      <c r="Q63" s="759"/>
      <c r="R63" s="759"/>
      <c r="S63" s="759"/>
      <c r="T63" s="759"/>
      <c r="U63" s="759"/>
      <c r="V63" s="759"/>
      <c r="W63" s="759"/>
      <c r="X63" s="759"/>
      <c r="Y63" s="759"/>
      <c r="Z63" s="759"/>
      <c r="AA63" s="759"/>
      <c r="AB63" s="759"/>
      <c r="AC63" s="759"/>
      <c r="AD63" s="759"/>
      <c r="AE63" s="759"/>
      <c r="AF63" s="759">
        <f t="shared" si="6"/>
        <v>2</v>
      </c>
    </row>
    <row r="64" spans="1:32" ht="12" customHeight="1">
      <c r="A64" s="758" t="s">
        <v>738</v>
      </c>
      <c r="B64" s="759"/>
      <c r="C64" s="759">
        <v>2</v>
      </c>
      <c r="D64" s="759"/>
      <c r="E64" s="759"/>
      <c r="F64" s="759"/>
      <c r="G64" s="759"/>
      <c r="H64" s="759"/>
      <c r="I64" s="759"/>
      <c r="J64" s="759"/>
      <c r="K64" s="759"/>
      <c r="L64" s="759">
        <v>1</v>
      </c>
      <c r="M64" s="759">
        <v>3</v>
      </c>
      <c r="N64" s="759"/>
      <c r="O64" s="759"/>
      <c r="P64" s="759"/>
      <c r="Q64" s="759"/>
      <c r="R64" s="759"/>
      <c r="S64" s="759"/>
      <c r="T64" s="759"/>
      <c r="U64" s="759"/>
      <c r="V64" s="759"/>
      <c r="W64" s="759"/>
      <c r="X64" s="759"/>
      <c r="Y64" s="759"/>
      <c r="Z64" s="759"/>
      <c r="AA64" s="759"/>
      <c r="AB64" s="759"/>
      <c r="AC64" s="759"/>
      <c r="AD64" s="759"/>
      <c r="AE64" s="759"/>
      <c r="AF64" s="759">
        <f t="shared" si="6"/>
        <v>6</v>
      </c>
    </row>
    <row r="65" spans="1:32" ht="12" customHeight="1">
      <c r="A65" s="762" t="s">
        <v>660</v>
      </c>
      <c r="B65" s="763"/>
      <c r="C65" s="763"/>
      <c r="D65" s="763"/>
      <c r="E65" s="763"/>
      <c r="F65" s="763"/>
      <c r="G65" s="763"/>
      <c r="H65" s="763"/>
      <c r="I65" s="763"/>
      <c r="J65" s="763"/>
      <c r="K65" s="763"/>
      <c r="L65" s="763"/>
      <c r="M65" s="763"/>
      <c r="N65" s="763"/>
      <c r="O65" s="763"/>
      <c r="P65" s="763"/>
      <c r="Q65" s="763"/>
      <c r="R65" s="763"/>
      <c r="S65" s="763"/>
      <c r="T65" s="763"/>
      <c r="U65" s="763"/>
      <c r="V65" s="763"/>
      <c r="W65" s="763"/>
      <c r="X65" s="763"/>
      <c r="Y65" s="763"/>
      <c r="Z65" s="763"/>
      <c r="AA65" s="763"/>
      <c r="AB65" s="763"/>
      <c r="AC65" s="763"/>
      <c r="AD65" s="763"/>
      <c r="AE65" s="763"/>
      <c r="AF65" s="763"/>
    </row>
    <row r="66" spans="1:32" ht="12" customHeight="1">
      <c r="A66" s="758" t="s">
        <v>739</v>
      </c>
      <c r="B66" s="759">
        <v>1</v>
      </c>
      <c r="C66" s="759"/>
      <c r="D66" s="759"/>
      <c r="E66" s="759"/>
      <c r="F66" s="759"/>
      <c r="G66" s="759"/>
      <c r="H66" s="759"/>
      <c r="I66" s="759"/>
      <c r="J66" s="759"/>
      <c r="K66" s="759"/>
      <c r="L66" s="759"/>
      <c r="M66" s="759"/>
      <c r="N66" s="759"/>
      <c r="O66" s="759"/>
      <c r="P66" s="759"/>
      <c r="Q66" s="759"/>
      <c r="R66" s="759"/>
      <c r="S66" s="759"/>
      <c r="T66" s="759"/>
      <c r="U66" s="759"/>
      <c r="V66" s="759"/>
      <c r="W66" s="759"/>
      <c r="X66" s="759"/>
      <c r="Y66" s="759"/>
      <c r="Z66" s="759"/>
      <c r="AA66" s="759"/>
      <c r="AB66" s="759"/>
      <c r="AC66" s="759"/>
      <c r="AD66" s="759"/>
      <c r="AE66" s="759"/>
      <c r="AF66" s="759">
        <f t="shared" ref="AF66:AF90" si="7">SUM(B66:AE66)</f>
        <v>1</v>
      </c>
    </row>
    <row r="67" spans="1:32" ht="12" customHeight="1">
      <c r="A67" s="758" t="s">
        <v>740</v>
      </c>
      <c r="B67" s="759"/>
      <c r="C67" s="759"/>
      <c r="D67" s="759"/>
      <c r="E67" s="759"/>
      <c r="F67" s="759"/>
      <c r="G67" s="759"/>
      <c r="H67" s="759"/>
      <c r="I67" s="759"/>
      <c r="J67" s="759"/>
      <c r="K67" s="759"/>
      <c r="L67" s="759"/>
      <c r="M67" s="759"/>
      <c r="N67" s="759"/>
      <c r="O67" s="759"/>
      <c r="P67" s="759"/>
      <c r="Q67" s="759"/>
      <c r="R67" s="759"/>
      <c r="S67" s="759"/>
      <c r="T67" s="759"/>
      <c r="U67" s="759"/>
      <c r="V67" s="759"/>
      <c r="W67" s="759"/>
      <c r="X67" s="759"/>
      <c r="Y67" s="759"/>
      <c r="Z67" s="759">
        <v>1</v>
      </c>
      <c r="AA67" s="759"/>
      <c r="AB67" s="759"/>
      <c r="AC67" s="759"/>
      <c r="AD67" s="759"/>
      <c r="AE67" s="759"/>
      <c r="AF67" s="759">
        <f t="shared" si="7"/>
        <v>1</v>
      </c>
    </row>
    <row r="68" spans="1:32" ht="12" customHeight="1">
      <c r="A68" s="758" t="s">
        <v>742</v>
      </c>
      <c r="B68" s="759">
        <v>1</v>
      </c>
      <c r="C68" s="759">
        <v>1</v>
      </c>
      <c r="D68" s="759"/>
      <c r="E68" s="759"/>
      <c r="F68" s="759"/>
      <c r="G68" s="759"/>
      <c r="H68" s="759"/>
      <c r="I68" s="759"/>
      <c r="J68" s="759"/>
      <c r="K68" s="759"/>
      <c r="L68" s="759"/>
      <c r="M68" s="759"/>
      <c r="N68" s="759"/>
      <c r="O68" s="759"/>
      <c r="P68" s="759"/>
      <c r="Q68" s="759"/>
      <c r="R68" s="759"/>
      <c r="S68" s="759"/>
      <c r="T68" s="759"/>
      <c r="U68" s="759"/>
      <c r="V68" s="759"/>
      <c r="W68" s="759"/>
      <c r="X68" s="759"/>
      <c r="Y68" s="759"/>
      <c r="Z68" s="759"/>
      <c r="AA68" s="759"/>
      <c r="AB68" s="759"/>
      <c r="AC68" s="759"/>
      <c r="AD68" s="759"/>
      <c r="AE68" s="759"/>
      <c r="AF68" s="759">
        <f t="shared" si="7"/>
        <v>2</v>
      </c>
    </row>
    <row r="69" spans="1:32" ht="12" customHeight="1">
      <c r="A69" s="758" t="s">
        <v>744</v>
      </c>
      <c r="B69" s="759"/>
      <c r="C69" s="759"/>
      <c r="D69" s="759"/>
      <c r="E69" s="759"/>
      <c r="F69" s="759"/>
      <c r="G69" s="759"/>
      <c r="H69" s="759"/>
      <c r="I69" s="759"/>
      <c r="J69" s="759"/>
      <c r="K69" s="759"/>
      <c r="L69" s="759"/>
      <c r="M69" s="759"/>
      <c r="N69" s="759"/>
      <c r="O69" s="759">
        <v>1</v>
      </c>
      <c r="P69" s="759"/>
      <c r="Q69" s="759"/>
      <c r="R69" s="759"/>
      <c r="S69" s="759"/>
      <c r="T69" s="759"/>
      <c r="U69" s="759"/>
      <c r="V69" s="759"/>
      <c r="W69" s="759"/>
      <c r="X69" s="759"/>
      <c r="Y69" s="759"/>
      <c r="Z69" s="759"/>
      <c r="AA69" s="759"/>
      <c r="AB69" s="759"/>
      <c r="AC69" s="759"/>
      <c r="AD69" s="759"/>
      <c r="AE69" s="759"/>
      <c r="AF69" s="759">
        <f t="shared" si="7"/>
        <v>1</v>
      </c>
    </row>
    <row r="70" spans="1:32" ht="12" customHeight="1">
      <c r="A70" s="758" t="s">
        <v>807</v>
      </c>
      <c r="B70" s="759"/>
      <c r="C70" s="759"/>
      <c r="D70" s="759"/>
      <c r="E70" s="759"/>
      <c r="F70" s="759"/>
      <c r="G70" s="759"/>
      <c r="H70" s="759"/>
      <c r="I70" s="759"/>
      <c r="J70" s="759"/>
      <c r="K70" s="759"/>
      <c r="L70" s="759"/>
      <c r="M70" s="759"/>
      <c r="N70" s="759"/>
      <c r="O70" s="759"/>
      <c r="P70" s="759"/>
      <c r="Q70" s="759"/>
      <c r="R70" s="759"/>
      <c r="S70" s="759"/>
      <c r="T70" s="759"/>
      <c r="U70" s="759"/>
      <c r="V70" s="759"/>
      <c r="W70" s="759"/>
      <c r="X70" s="759"/>
      <c r="Y70" s="759"/>
      <c r="Z70" s="759">
        <v>1</v>
      </c>
      <c r="AA70" s="759"/>
      <c r="AB70" s="759"/>
      <c r="AC70" s="759"/>
      <c r="AD70" s="759"/>
      <c r="AE70" s="759"/>
      <c r="AF70" s="759">
        <f t="shared" si="7"/>
        <v>1</v>
      </c>
    </row>
    <row r="71" spans="1:32" ht="12" customHeight="1">
      <c r="A71" s="758" t="s">
        <v>745</v>
      </c>
      <c r="B71" s="759"/>
      <c r="C71" s="759"/>
      <c r="D71" s="759"/>
      <c r="E71" s="759"/>
      <c r="F71" s="759"/>
      <c r="G71" s="759"/>
      <c r="H71" s="759"/>
      <c r="I71" s="759"/>
      <c r="J71" s="759"/>
      <c r="K71" s="759"/>
      <c r="L71" s="759"/>
      <c r="M71" s="759"/>
      <c r="N71" s="759"/>
      <c r="O71" s="759"/>
      <c r="P71" s="759"/>
      <c r="Q71" s="759"/>
      <c r="R71" s="759"/>
      <c r="S71" s="759"/>
      <c r="T71" s="759"/>
      <c r="U71" s="759"/>
      <c r="V71" s="759"/>
      <c r="W71" s="759"/>
      <c r="X71" s="759"/>
      <c r="Y71" s="759"/>
      <c r="Z71" s="759">
        <v>1</v>
      </c>
      <c r="AA71" s="759"/>
      <c r="AB71" s="759"/>
      <c r="AC71" s="759"/>
      <c r="AD71" s="759"/>
      <c r="AE71" s="759"/>
      <c r="AF71" s="759">
        <f t="shared" si="7"/>
        <v>1</v>
      </c>
    </row>
    <row r="72" spans="1:32" ht="12" customHeight="1">
      <c r="A72" s="758" t="s">
        <v>818</v>
      </c>
      <c r="B72" s="759"/>
      <c r="C72" s="759"/>
      <c r="D72" s="759"/>
      <c r="E72" s="759"/>
      <c r="F72" s="759"/>
      <c r="G72" s="759"/>
      <c r="H72" s="759"/>
      <c r="I72" s="759"/>
      <c r="J72" s="759"/>
      <c r="K72" s="759"/>
      <c r="L72" s="759"/>
      <c r="M72" s="759"/>
      <c r="N72" s="759"/>
      <c r="O72" s="759"/>
      <c r="P72" s="759"/>
      <c r="Q72" s="759"/>
      <c r="R72" s="759"/>
      <c r="S72" s="759"/>
      <c r="T72" s="759"/>
      <c r="U72" s="759"/>
      <c r="V72" s="759"/>
      <c r="W72" s="759"/>
      <c r="X72" s="759"/>
      <c r="Y72" s="759"/>
      <c r="Z72" s="759"/>
      <c r="AA72" s="759"/>
      <c r="AB72" s="759"/>
      <c r="AC72" s="759"/>
      <c r="AD72" s="759">
        <v>1</v>
      </c>
      <c r="AE72" s="759"/>
      <c r="AF72" s="759">
        <f t="shared" si="7"/>
        <v>1</v>
      </c>
    </row>
    <row r="73" spans="1:32" ht="12" customHeight="1">
      <c r="A73" s="758" t="s">
        <v>750</v>
      </c>
      <c r="B73" s="759"/>
      <c r="C73" s="759"/>
      <c r="D73" s="759"/>
      <c r="E73" s="759"/>
      <c r="F73" s="759"/>
      <c r="G73" s="759"/>
      <c r="H73" s="759"/>
      <c r="I73" s="759"/>
      <c r="J73" s="759"/>
      <c r="K73" s="759"/>
      <c r="L73" s="759"/>
      <c r="M73" s="759"/>
      <c r="N73" s="759"/>
      <c r="O73" s="759"/>
      <c r="P73" s="759"/>
      <c r="Q73" s="759"/>
      <c r="R73" s="759"/>
      <c r="S73" s="759"/>
      <c r="T73" s="759"/>
      <c r="U73" s="759"/>
      <c r="V73" s="759"/>
      <c r="W73" s="759"/>
      <c r="X73" s="759"/>
      <c r="Y73" s="759"/>
      <c r="Z73" s="759"/>
      <c r="AA73" s="759"/>
      <c r="AB73" s="759"/>
      <c r="AC73" s="759"/>
      <c r="AD73" s="759">
        <v>3</v>
      </c>
      <c r="AE73" s="759"/>
      <c r="AF73" s="759">
        <f t="shared" si="7"/>
        <v>3</v>
      </c>
    </row>
    <row r="74" spans="1:32" ht="12" customHeight="1">
      <c r="A74" s="758" t="s">
        <v>755</v>
      </c>
      <c r="B74" s="759">
        <v>1</v>
      </c>
      <c r="C74" s="759"/>
      <c r="D74" s="759"/>
      <c r="E74" s="759"/>
      <c r="F74" s="759"/>
      <c r="G74" s="759"/>
      <c r="H74" s="759"/>
      <c r="I74" s="759"/>
      <c r="J74" s="759"/>
      <c r="K74" s="759"/>
      <c r="L74" s="759"/>
      <c r="M74" s="759"/>
      <c r="N74" s="759"/>
      <c r="O74" s="759"/>
      <c r="P74" s="759"/>
      <c r="Q74" s="759"/>
      <c r="R74" s="759"/>
      <c r="S74" s="759"/>
      <c r="T74" s="759"/>
      <c r="U74" s="759"/>
      <c r="V74" s="759"/>
      <c r="W74" s="759"/>
      <c r="X74" s="759"/>
      <c r="Y74" s="759"/>
      <c r="Z74" s="759"/>
      <c r="AA74" s="759"/>
      <c r="AB74" s="759"/>
      <c r="AC74" s="759"/>
      <c r="AD74" s="759">
        <v>1</v>
      </c>
      <c r="AE74" s="759"/>
      <c r="AF74" s="759">
        <f t="shared" si="7"/>
        <v>2</v>
      </c>
    </row>
    <row r="75" spans="1:32" ht="12" customHeight="1">
      <c r="A75" s="758" t="s">
        <v>819</v>
      </c>
      <c r="B75" s="759"/>
      <c r="C75" s="759"/>
      <c r="D75" s="759"/>
      <c r="E75" s="759"/>
      <c r="F75" s="759"/>
      <c r="G75" s="759"/>
      <c r="H75" s="759"/>
      <c r="I75" s="759"/>
      <c r="J75" s="759"/>
      <c r="K75" s="759"/>
      <c r="L75" s="759"/>
      <c r="M75" s="759"/>
      <c r="N75" s="759"/>
      <c r="O75" s="759">
        <v>1</v>
      </c>
      <c r="P75" s="759"/>
      <c r="Q75" s="759"/>
      <c r="R75" s="759"/>
      <c r="S75" s="759"/>
      <c r="T75" s="759"/>
      <c r="U75" s="759"/>
      <c r="V75" s="759"/>
      <c r="W75" s="759"/>
      <c r="X75" s="759"/>
      <c r="Y75" s="759"/>
      <c r="Z75" s="759"/>
      <c r="AA75" s="759"/>
      <c r="AB75" s="759"/>
      <c r="AC75" s="759"/>
      <c r="AD75" s="759"/>
      <c r="AE75" s="759"/>
      <c r="AF75" s="759">
        <f t="shared" si="7"/>
        <v>1</v>
      </c>
    </row>
    <row r="76" spans="1:32" ht="12" customHeight="1">
      <c r="A76" s="758" t="s">
        <v>757</v>
      </c>
      <c r="B76" s="759">
        <v>1</v>
      </c>
      <c r="C76" s="759"/>
      <c r="D76" s="759"/>
      <c r="E76" s="759"/>
      <c r="F76" s="759"/>
      <c r="G76" s="759"/>
      <c r="H76" s="759"/>
      <c r="I76" s="759"/>
      <c r="J76" s="759"/>
      <c r="K76" s="759"/>
      <c r="L76" s="759"/>
      <c r="M76" s="759"/>
      <c r="N76" s="759"/>
      <c r="O76" s="759"/>
      <c r="P76" s="759">
        <v>1</v>
      </c>
      <c r="Q76" s="759"/>
      <c r="R76" s="759"/>
      <c r="S76" s="759"/>
      <c r="T76" s="759"/>
      <c r="U76" s="759"/>
      <c r="V76" s="759"/>
      <c r="W76" s="759"/>
      <c r="X76" s="759"/>
      <c r="Y76" s="759"/>
      <c r="Z76" s="759"/>
      <c r="AA76" s="759"/>
      <c r="AB76" s="759"/>
      <c r="AC76" s="759"/>
      <c r="AD76" s="759">
        <v>1</v>
      </c>
      <c r="AE76" s="759"/>
      <c r="AF76" s="759">
        <f t="shared" si="7"/>
        <v>3</v>
      </c>
    </row>
    <row r="77" spans="1:32" ht="12" customHeight="1">
      <c r="A77" s="758" t="s">
        <v>758</v>
      </c>
      <c r="B77" s="759"/>
      <c r="C77" s="759"/>
      <c r="D77" s="759"/>
      <c r="E77" s="759"/>
      <c r="F77" s="759"/>
      <c r="G77" s="759"/>
      <c r="H77" s="759"/>
      <c r="I77" s="759"/>
      <c r="J77" s="759"/>
      <c r="K77" s="759"/>
      <c r="L77" s="759"/>
      <c r="M77" s="759"/>
      <c r="N77" s="759"/>
      <c r="O77" s="759"/>
      <c r="P77" s="759"/>
      <c r="Q77" s="759"/>
      <c r="R77" s="759"/>
      <c r="S77" s="759"/>
      <c r="T77" s="759"/>
      <c r="U77" s="759"/>
      <c r="V77" s="759"/>
      <c r="W77" s="759"/>
      <c r="X77" s="759"/>
      <c r="Y77" s="759"/>
      <c r="Z77" s="759">
        <v>1</v>
      </c>
      <c r="AA77" s="759"/>
      <c r="AB77" s="759"/>
      <c r="AC77" s="759"/>
      <c r="AD77" s="759"/>
      <c r="AE77" s="759"/>
      <c r="AF77" s="759">
        <f t="shared" si="7"/>
        <v>1</v>
      </c>
    </row>
    <row r="78" spans="1:32" ht="12" customHeight="1">
      <c r="A78" s="758" t="s">
        <v>759</v>
      </c>
      <c r="B78" s="759">
        <v>1</v>
      </c>
      <c r="C78" s="759">
        <v>1</v>
      </c>
      <c r="D78" s="759"/>
      <c r="E78" s="759"/>
      <c r="F78" s="759"/>
      <c r="G78" s="759"/>
      <c r="H78" s="759"/>
      <c r="I78" s="759"/>
      <c r="J78" s="759"/>
      <c r="K78" s="759"/>
      <c r="L78" s="759"/>
      <c r="M78" s="759"/>
      <c r="N78" s="759"/>
      <c r="O78" s="759"/>
      <c r="P78" s="759"/>
      <c r="Q78" s="759"/>
      <c r="R78" s="759"/>
      <c r="S78" s="759"/>
      <c r="T78" s="759"/>
      <c r="U78" s="759"/>
      <c r="V78" s="759"/>
      <c r="W78" s="759"/>
      <c r="X78" s="759"/>
      <c r="Y78" s="759"/>
      <c r="Z78" s="759">
        <v>1</v>
      </c>
      <c r="AA78" s="759"/>
      <c r="AB78" s="759"/>
      <c r="AC78" s="759"/>
      <c r="AD78" s="759"/>
      <c r="AE78" s="759"/>
      <c r="AF78" s="759">
        <f t="shared" si="7"/>
        <v>3</v>
      </c>
    </row>
    <row r="79" spans="1:32" ht="12" customHeight="1">
      <c r="A79" s="758" t="s">
        <v>820</v>
      </c>
      <c r="B79" s="759"/>
      <c r="C79" s="759"/>
      <c r="D79" s="759"/>
      <c r="E79" s="759"/>
      <c r="F79" s="759"/>
      <c r="G79" s="759"/>
      <c r="H79" s="759"/>
      <c r="I79" s="759"/>
      <c r="J79" s="759"/>
      <c r="K79" s="759"/>
      <c r="L79" s="759"/>
      <c r="M79" s="759"/>
      <c r="N79" s="759"/>
      <c r="O79" s="759"/>
      <c r="P79" s="759"/>
      <c r="Q79" s="759"/>
      <c r="R79" s="759"/>
      <c r="S79" s="759"/>
      <c r="T79" s="759"/>
      <c r="U79" s="759"/>
      <c r="V79" s="759"/>
      <c r="W79" s="759"/>
      <c r="X79" s="759"/>
      <c r="Y79" s="759"/>
      <c r="Z79" s="759"/>
      <c r="AA79" s="759"/>
      <c r="AB79" s="759"/>
      <c r="AC79" s="759"/>
      <c r="AD79" s="759">
        <v>1</v>
      </c>
      <c r="AE79" s="759"/>
      <c r="AF79" s="759">
        <f t="shared" si="7"/>
        <v>1</v>
      </c>
    </row>
    <row r="80" spans="1:32" ht="12" customHeight="1">
      <c r="A80" s="758" t="s">
        <v>765</v>
      </c>
      <c r="B80" s="759">
        <v>1</v>
      </c>
      <c r="C80" s="759"/>
      <c r="D80" s="759"/>
      <c r="E80" s="759"/>
      <c r="F80" s="759"/>
      <c r="G80" s="759"/>
      <c r="H80" s="759"/>
      <c r="I80" s="759"/>
      <c r="J80" s="759"/>
      <c r="K80" s="759"/>
      <c r="L80" s="759"/>
      <c r="M80" s="759"/>
      <c r="N80" s="759"/>
      <c r="O80" s="759"/>
      <c r="P80" s="759"/>
      <c r="Q80" s="759"/>
      <c r="R80" s="759"/>
      <c r="S80" s="759"/>
      <c r="T80" s="759"/>
      <c r="U80" s="759"/>
      <c r="V80" s="759"/>
      <c r="W80" s="759"/>
      <c r="X80" s="759"/>
      <c r="Y80" s="759"/>
      <c r="Z80" s="759"/>
      <c r="AA80" s="759"/>
      <c r="AB80" s="759"/>
      <c r="AC80" s="759"/>
      <c r="AD80" s="759"/>
      <c r="AE80" s="759"/>
      <c r="AF80" s="759">
        <f t="shared" si="7"/>
        <v>1</v>
      </c>
    </row>
    <row r="81" spans="1:32" ht="12" customHeight="1">
      <c r="A81" s="758" t="s">
        <v>767</v>
      </c>
      <c r="B81" s="759">
        <v>1</v>
      </c>
      <c r="C81" s="759">
        <v>1</v>
      </c>
      <c r="D81" s="759"/>
      <c r="E81" s="759"/>
      <c r="F81" s="759"/>
      <c r="G81" s="759"/>
      <c r="H81" s="759"/>
      <c r="I81" s="759"/>
      <c r="J81" s="759"/>
      <c r="K81" s="759"/>
      <c r="L81" s="759"/>
      <c r="M81" s="759"/>
      <c r="N81" s="759"/>
      <c r="O81" s="759"/>
      <c r="P81" s="759"/>
      <c r="Q81" s="759"/>
      <c r="R81" s="759"/>
      <c r="S81" s="759"/>
      <c r="T81" s="759"/>
      <c r="U81" s="759"/>
      <c r="V81" s="759"/>
      <c r="W81" s="759"/>
      <c r="X81" s="759"/>
      <c r="Y81" s="759"/>
      <c r="Z81" s="759"/>
      <c r="AA81" s="759"/>
      <c r="AB81" s="759"/>
      <c r="AC81" s="759"/>
      <c r="AD81" s="759"/>
      <c r="AE81" s="759"/>
      <c r="AF81" s="759">
        <f t="shared" si="7"/>
        <v>2</v>
      </c>
    </row>
    <row r="82" spans="1:32" ht="12" customHeight="1">
      <c r="A82" s="758" t="s">
        <v>821</v>
      </c>
      <c r="B82" s="759"/>
      <c r="C82" s="759"/>
      <c r="D82" s="759"/>
      <c r="E82" s="759"/>
      <c r="F82" s="759"/>
      <c r="G82" s="759"/>
      <c r="H82" s="759"/>
      <c r="I82" s="759"/>
      <c r="J82" s="759"/>
      <c r="K82" s="759"/>
      <c r="L82" s="759"/>
      <c r="M82" s="759"/>
      <c r="N82" s="759"/>
      <c r="O82" s="759">
        <v>1</v>
      </c>
      <c r="P82" s="759"/>
      <c r="Q82" s="759"/>
      <c r="R82" s="759"/>
      <c r="S82" s="759"/>
      <c r="T82" s="759"/>
      <c r="U82" s="759"/>
      <c r="V82" s="759"/>
      <c r="W82" s="759"/>
      <c r="X82" s="759"/>
      <c r="Y82" s="759"/>
      <c r="Z82" s="759"/>
      <c r="AA82" s="759"/>
      <c r="AB82" s="759"/>
      <c r="AC82" s="759"/>
      <c r="AD82" s="759"/>
      <c r="AE82" s="759"/>
      <c r="AF82" s="759">
        <f t="shared" si="7"/>
        <v>1</v>
      </c>
    </row>
    <row r="83" spans="1:32" ht="12" customHeight="1">
      <c r="A83" s="758" t="s">
        <v>768</v>
      </c>
      <c r="B83" s="759"/>
      <c r="C83" s="759"/>
      <c r="D83" s="759"/>
      <c r="E83" s="759"/>
      <c r="F83" s="759"/>
      <c r="G83" s="759"/>
      <c r="H83" s="759"/>
      <c r="I83" s="759"/>
      <c r="J83" s="759"/>
      <c r="K83" s="759"/>
      <c r="L83" s="759"/>
      <c r="M83" s="759"/>
      <c r="N83" s="759"/>
      <c r="O83" s="759"/>
      <c r="P83" s="759"/>
      <c r="Q83" s="759"/>
      <c r="R83" s="759"/>
      <c r="S83" s="759"/>
      <c r="T83" s="759"/>
      <c r="U83" s="759"/>
      <c r="V83" s="759"/>
      <c r="W83" s="759"/>
      <c r="X83" s="759"/>
      <c r="Y83" s="759"/>
      <c r="Z83" s="759">
        <v>1</v>
      </c>
      <c r="AA83" s="759"/>
      <c r="AB83" s="759"/>
      <c r="AC83" s="759"/>
      <c r="AD83" s="759"/>
      <c r="AE83" s="759"/>
      <c r="AF83" s="759">
        <f t="shared" si="7"/>
        <v>1</v>
      </c>
    </row>
    <row r="84" spans="1:32" ht="12" customHeight="1">
      <c r="A84" s="758" t="s">
        <v>771</v>
      </c>
      <c r="B84" s="759"/>
      <c r="C84" s="759">
        <v>1</v>
      </c>
      <c r="D84" s="759"/>
      <c r="E84" s="759"/>
      <c r="F84" s="759"/>
      <c r="G84" s="759"/>
      <c r="H84" s="759"/>
      <c r="I84" s="759"/>
      <c r="J84" s="759"/>
      <c r="K84" s="759"/>
      <c r="L84" s="759"/>
      <c r="M84" s="759"/>
      <c r="N84" s="759"/>
      <c r="O84" s="759"/>
      <c r="P84" s="759"/>
      <c r="Q84" s="759"/>
      <c r="R84" s="759"/>
      <c r="S84" s="759"/>
      <c r="T84" s="759"/>
      <c r="U84" s="759"/>
      <c r="V84" s="759"/>
      <c r="W84" s="759"/>
      <c r="X84" s="759"/>
      <c r="Y84" s="759"/>
      <c r="Z84" s="759">
        <v>1</v>
      </c>
      <c r="AA84" s="759"/>
      <c r="AB84" s="759"/>
      <c r="AC84" s="759"/>
      <c r="AD84" s="759"/>
      <c r="AE84" s="759"/>
      <c r="AF84" s="759">
        <f t="shared" si="7"/>
        <v>2</v>
      </c>
    </row>
    <row r="85" spans="1:32" ht="12" customHeight="1">
      <c r="A85" s="758" t="s">
        <v>822</v>
      </c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  <c r="O85" s="759">
        <v>1</v>
      </c>
      <c r="P85" s="759"/>
      <c r="Q85" s="759"/>
      <c r="R85" s="759"/>
      <c r="S85" s="759"/>
      <c r="T85" s="759"/>
      <c r="U85" s="759"/>
      <c r="V85" s="759"/>
      <c r="W85" s="759"/>
      <c r="X85" s="759"/>
      <c r="Y85" s="759"/>
      <c r="Z85" s="759"/>
      <c r="AA85" s="759"/>
      <c r="AB85" s="759"/>
      <c r="AC85" s="759"/>
      <c r="AD85" s="759"/>
      <c r="AE85" s="759"/>
      <c r="AF85" s="759">
        <f t="shared" si="7"/>
        <v>1</v>
      </c>
    </row>
    <row r="86" spans="1:32" ht="12" customHeight="1">
      <c r="A86" s="758" t="s">
        <v>772</v>
      </c>
      <c r="B86" s="759"/>
      <c r="C86" s="759"/>
      <c r="D86" s="759"/>
      <c r="E86" s="759"/>
      <c r="F86" s="759"/>
      <c r="G86" s="759"/>
      <c r="H86" s="759"/>
      <c r="I86" s="759"/>
      <c r="J86" s="759"/>
      <c r="K86" s="759"/>
      <c r="L86" s="759"/>
      <c r="M86" s="759"/>
      <c r="N86" s="759"/>
      <c r="O86" s="759"/>
      <c r="P86" s="759"/>
      <c r="Q86" s="759"/>
      <c r="R86" s="759"/>
      <c r="S86" s="759"/>
      <c r="T86" s="759"/>
      <c r="U86" s="759"/>
      <c r="V86" s="759"/>
      <c r="W86" s="759"/>
      <c r="X86" s="759"/>
      <c r="Y86" s="759"/>
      <c r="Z86" s="759">
        <v>1</v>
      </c>
      <c r="AA86" s="759"/>
      <c r="AB86" s="759"/>
      <c r="AC86" s="759"/>
      <c r="AD86" s="759"/>
      <c r="AE86" s="759"/>
      <c r="AF86" s="759">
        <f t="shared" si="7"/>
        <v>1</v>
      </c>
    </row>
    <row r="87" spans="1:32" ht="12" customHeight="1">
      <c r="A87" s="758" t="s">
        <v>774</v>
      </c>
      <c r="B87" s="759"/>
      <c r="C87" s="759">
        <v>1</v>
      </c>
      <c r="D87" s="759"/>
      <c r="E87" s="759"/>
      <c r="F87" s="759"/>
      <c r="G87" s="759"/>
      <c r="H87" s="759"/>
      <c r="I87" s="759"/>
      <c r="J87" s="759"/>
      <c r="K87" s="759"/>
      <c r="L87" s="759"/>
      <c r="M87" s="759"/>
      <c r="N87" s="759"/>
      <c r="O87" s="759"/>
      <c r="P87" s="759"/>
      <c r="Q87" s="759"/>
      <c r="R87" s="759"/>
      <c r="S87" s="759"/>
      <c r="T87" s="759"/>
      <c r="U87" s="759"/>
      <c r="V87" s="759"/>
      <c r="W87" s="759"/>
      <c r="X87" s="759"/>
      <c r="Y87" s="759"/>
      <c r="Z87" s="759"/>
      <c r="AA87" s="759"/>
      <c r="AB87" s="759"/>
      <c r="AC87" s="759"/>
      <c r="AD87" s="759"/>
      <c r="AE87" s="759"/>
      <c r="AF87" s="759">
        <f t="shared" si="7"/>
        <v>1</v>
      </c>
    </row>
    <row r="88" spans="1:32" ht="12" customHeight="1">
      <c r="A88" s="758" t="s">
        <v>784</v>
      </c>
      <c r="B88" s="759"/>
      <c r="C88" s="759"/>
      <c r="D88" s="759"/>
      <c r="E88" s="759"/>
      <c r="F88" s="759"/>
      <c r="G88" s="759"/>
      <c r="H88" s="759"/>
      <c r="I88" s="759"/>
      <c r="J88" s="759"/>
      <c r="K88" s="759"/>
      <c r="L88" s="759"/>
      <c r="M88" s="759"/>
      <c r="N88" s="759"/>
      <c r="O88" s="759"/>
      <c r="P88" s="759">
        <v>1</v>
      </c>
      <c r="Q88" s="759"/>
      <c r="R88" s="759"/>
      <c r="S88" s="759"/>
      <c r="T88" s="759"/>
      <c r="U88" s="759"/>
      <c r="V88" s="759"/>
      <c r="W88" s="759"/>
      <c r="X88" s="759"/>
      <c r="Y88" s="759"/>
      <c r="Z88" s="759"/>
      <c r="AA88" s="759"/>
      <c r="AB88" s="759"/>
      <c r="AC88" s="759"/>
      <c r="AD88" s="759">
        <v>1</v>
      </c>
      <c r="AE88" s="759"/>
      <c r="AF88" s="759">
        <f t="shared" si="7"/>
        <v>2</v>
      </c>
    </row>
    <row r="89" spans="1:32" ht="12" customHeight="1">
      <c r="A89" s="758" t="s">
        <v>785</v>
      </c>
      <c r="B89" s="759">
        <v>1</v>
      </c>
      <c r="C89" s="759"/>
      <c r="D89" s="759"/>
      <c r="E89" s="759"/>
      <c r="F89" s="759"/>
      <c r="G89" s="759"/>
      <c r="H89" s="759"/>
      <c r="I89" s="759"/>
      <c r="J89" s="759"/>
      <c r="K89" s="759"/>
      <c r="L89" s="759"/>
      <c r="M89" s="759"/>
      <c r="N89" s="759"/>
      <c r="O89" s="759"/>
      <c r="P89" s="759"/>
      <c r="Q89" s="759"/>
      <c r="R89" s="759"/>
      <c r="S89" s="759"/>
      <c r="T89" s="759"/>
      <c r="U89" s="759"/>
      <c r="V89" s="759"/>
      <c r="W89" s="759"/>
      <c r="X89" s="759"/>
      <c r="Y89" s="759"/>
      <c r="Z89" s="759"/>
      <c r="AA89" s="759"/>
      <c r="AB89" s="759"/>
      <c r="AC89" s="759"/>
      <c r="AD89" s="759"/>
      <c r="AE89" s="759"/>
      <c r="AF89" s="759">
        <f t="shared" si="7"/>
        <v>1</v>
      </c>
    </row>
    <row r="90" spans="1:32" ht="12" customHeight="1">
      <c r="A90" s="758" t="s">
        <v>786</v>
      </c>
      <c r="B90" s="759">
        <v>1</v>
      </c>
      <c r="C90" s="759"/>
      <c r="D90" s="759"/>
      <c r="E90" s="759"/>
      <c r="F90" s="759"/>
      <c r="G90" s="759"/>
      <c r="H90" s="759"/>
      <c r="I90" s="759"/>
      <c r="J90" s="759"/>
      <c r="K90" s="759"/>
      <c r="L90" s="759"/>
      <c r="M90" s="759"/>
      <c r="N90" s="759"/>
      <c r="O90" s="759"/>
      <c r="P90" s="759"/>
      <c r="Q90" s="759"/>
      <c r="R90" s="759"/>
      <c r="S90" s="759"/>
      <c r="T90" s="759"/>
      <c r="U90" s="759"/>
      <c r="V90" s="759"/>
      <c r="W90" s="759"/>
      <c r="X90" s="759"/>
      <c r="Y90" s="759"/>
      <c r="Z90" s="759">
        <v>1</v>
      </c>
      <c r="AA90" s="759"/>
      <c r="AB90" s="759"/>
      <c r="AC90" s="759"/>
      <c r="AD90" s="759"/>
      <c r="AE90" s="759"/>
      <c r="AF90" s="759">
        <f t="shared" si="7"/>
        <v>2</v>
      </c>
    </row>
    <row r="91" spans="1:32" ht="12" customHeight="1">
      <c r="A91" s="762" t="s">
        <v>808</v>
      </c>
      <c r="B91" s="763"/>
      <c r="C91" s="763"/>
      <c r="D91" s="763"/>
      <c r="E91" s="763"/>
      <c r="F91" s="763"/>
      <c r="G91" s="763"/>
      <c r="H91" s="763"/>
      <c r="I91" s="763"/>
      <c r="J91" s="763"/>
      <c r="K91" s="763"/>
      <c r="L91" s="763"/>
      <c r="M91" s="763"/>
      <c r="N91" s="763"/>
      <c r="O91" s="763"/>
      <c r="P91" s="763"/>
      <c r="Q91" s="763"/>
      <c r="R91" s="763"/>
      <c r="S91" s="763"/>
      <c r="T91" s="763"/>
      <c r="U91" s="763"/>
      <c r="V91" s="763"/>
      <c r="W91" s="763"/>
      <c r="X91" s="763"/>
      <c r="Y91" s="763"/>
      <c r="Z91" s="763"/>
      <c r="AA91" s="763"/>
      <c r="AB91" s="763"/>
      <c r="AC91" s="763"/>
      <c r="AD91" s="763"/>
      <c r="AE91" s="763"/>
      <c r="AF91" s="763"/>
    </row>
    <row r="92" spans="1:32" ht="12" customHeight="1">
      <c r="A92" s="758" t="s">
        <v>787</v>
      </c>
      <c r="B92" s="759">
        <v>1</v>
      </c>
      <c r="C92" s="759"/>
      <c r="D92" s="759"/>
      <c r="E92" s="759"/>
      <c r="F92" s="759"/>
      <c r="G92" s="759"/>
      <c r="H92" s="759"/>
      <c r="I92" s="759"/>
      <c r="J92" s="759"/>
      <c r="K92" s="759"/>
      <c r="L92" s="759"/>
      <c r="M92" s="759"/>
      <c r="N92" s="759"/>
      <c r="O92" s="759"/>
      <c r="P92" s="759"/>
      <c r="Q92" s="759"/>
      <c r="R92" s="759"/>
      <c r="S92" s="759"/>
      <c r="T92" s="759"/>
      <c r="U92" s="759"/>
      <c r="V92" s="759"/>
      <c r="W92" s="759"/>
      <c r="X92" s="759"/>
      <c r="Y92" s="759"/>
      <c r="Z92" s="759"/>
      <c r="AA92" s="759"/>
      <c r="AB92" s="759"/>
      <c r="AC92" s="759"/>
      <c r="AD92" s="759"/>
      <c r="AE92" s="759"/>
      <c r="AF92" s="759">
        <f t="shared" ref="AF92:AF100" si="8">SUM(B92:AE92)</f>
        <v>1</v>
      </c>
    </row>
    <row r="93" spans="1:32" ht="12" customHeight="1">
      <c r="A93" s="758" t="s">
        <v>788</v>
      </c>
      <c r="B93" s="759"/>
      <c r="C93" s="759"/>
      <c r="D93" s="759"/>
      <c r="E93" s="759"/>
      <c r="F93" s="759"/>
      <c r="G93" s="759"/>
      <c r="H93" s="759"/>
      <c r="I93" s="759"/>
      <c r="J93" s="759"/>
      <c r="K93" s="759"/>
      <c r="L93" s="759"/>
      <c r="M93" s="759"/>
      <c r="N93" s="759"/>
      <c r="O93" s="759"/>
      <c r="P93" s="759"/>
      <c r="Q93" s="759">
        <v>1</v>
      </c>
      <c r="R93" s="759"/>
      <c r="S93" s="759"/>
      <c r="T93" s="759"/>
      <c r="U93" s="759"/>
      <c r="V93" s="759"/>
      <c r="W93" s="759"/>
      <c r="X93" s="759"/>
      <c r="Y93" s="759"/>
      <c r="Z93" s="759"/>
      <c r="AA93" s="759"/>
      <c r="AB93" s="759"/>
      <c r="AC93" s="759"/>
      <c r="AD93" s="759"/>
      <c r="AE93" s="759"/>
      <c r="AF93" s="759">
        <f t="shared" si="8"/>
        <v>1</v>
      </c>
    </row>
    <row r="94" spans="1:32" ht="12" customHeight="1">
      <c r="A94" s="758" t="s">
        <v>790</v>
      </c>
      <c r="B94" s="759">
        <v>1</v>
      </c>
      <c r="C94" s="759"/>
      <c r="D94" s="759"/>
      <c r="E94" s="759"/>
      <c r="F94" s="759"/>
      <c r="G94" s="759"/>
      <c r="H94" s="759"/>
      <c r="I94" s="759"/>
      <c r="J94" s="759"/>
      <c r="K94" s="759"/>
      <c r="L94" s="759"/>
      <c r="M94" s="759"/>
      <c r="N94" s="759"/>
      <c r="O94" s="759"/>
      <c r="P94" s="759"/>
      <c r="Q94" s="759"/>
      <c r="R94" s="759"/>
      <c r="S94" s="759"/>
      <c r="T94" s="759"/>
      <c r="U94" s="759"/>
      <c r="V94" s="759"/>
      <c r="W94" s="759"/>
      <c r="X94" s="759"/>
      <c r="Y94" s="759"/>
      <c r="Z94" s="759">
        <v>1</v>
      </c>
      <c r="AA94" s="759"/>
      <c r="AB94" s="759"/>
      <c r="AC94" s="759"/>
      <c r="AD94" s="759"/>
      <c r="AE94" s="759"/>
      <c r="AF94" s="759">
        <f t="shared" si="8"/>
        <v>2</v>
      </c>
    </row>
    <row r="95" spans="1:32" ht="12" customHeight="1">
      <c r="A95" s="758" t="s">
        <v>791</v>
      </c>
      <c r="B95" s="759"/>
      <c r="C95" s="759"/>
      <c r="D95" s="759"/>
      <c r="E95" s="759"/>
      <c r="F95" s="759"/>
      <c r="G95" s="759"/>
      <c r="H95" s="759"/>
      <c r="I95" s="759"/>
      <c r="J95" s="759"/>
      <c r="K95" s="759"/>
      <c r="L95" s="759"/>
      <c r="M95" s="759"/>
      <c r="N95" s="759"/>
      <c r="O95" s="759"/>
      <c r="P95" s="759"/>
      <c r="Q95" s="759">
        <v>1</v>
      </c>
      <c r="R95" s="759"/>
      <c r="S95" s="759"/>
      <c r="T95" s="759"/>
      <c r="U95" s="759"/>
      <c r="V95" s="759"/>
      <c r="W95" s="759"/>
      <c r="X95" s="759"/>
      <c r="Y95" s="759"/>
      <c r="Z95" s="759"/>
      <c r="AA95" s="759"/>
      <c r="AB95" s="759"/>
      <c r="AC95" s="759"/>
      <c r="AD95" s="759"/>
      <c r="AE95" s="759"/>
      <c r="AF95" s="759">
        <f t="shared" si="8"/>
        <v>1</v>
      </c>
    </row>
    <row r="96" spans="1:32" ht="12" customHeight="1">
      <c r="A96" s="758" t="s">
        <v>792</v>
      </c>
      <c r="B96" s="759"/>
      <c r="C96" s="759"/>
      <c r="D96" s="759"/>
      <c r="E96" s="759"/>
      <c r="F96" s="759"/>
      <c r="G96" s="759"/>
      <c r="H96" s="759"/>
      <c r="I96" s="759"/>
      <c r="J96" s="759"/>
      <c r="K96" s="759"/>
      <c r="L96" s="759"/>
      <c r="M96" s="759"/>
      <c r="N96" s="759"/>
      <c r="O96" s="759"/>
      <c r="P96" s="759"/>
      <c r="Q96" s="759">
        <v>1</v>
      </c>
      <c r="R96" s="759"/>
      <c r="S96" s="759"/>
      <c r="T96" s="759"/>
      <c r="U96" s="759"/>
      <c r="V96" s="759"/>
      <c r="W96" s="759"/>
      <c r="X96" s="759"/>
      <c r="Y96" s="759"/>
      <c r="Z96" s="759"/>
      <c r="AA96" s="759"/>
      <c r="AB96" s="759"/>
      <c r="AC96" s="759"/>
      <c r="AD96" s="759"/>
      <c r="AE96" s="759"/>
      <c r="AF96" s="759">
        <f t="shared" si="8"/>
        <v>1</v>
      </c>
    </row>
    <row r="97" spans="1:32" ht="12" customHeight="1">
      <c r="A97" s="758" t="s">
        <v>793</v>
      </c>
      <c r="B97" s="759"/>
      <c r="C97" s="759"/>
      <c r="D97" s="759"/>
      <c r="E97" s="759"/>
      <c r="F97" s="759"/>
      <c r="G97" s="759"/>
      <c r="H97" s="759"/>
      <c r="I97" s="759"/>
      <c r="J97" s="759"/>
      <c r="K97" s="759"/>
      <c r="L97" s="759"/>
      <c r="M97" s="759"/>
      <c r="N97" s="759"/>
      <c r="O97" s="759"/>
      <c r="P97" s="759"/>
      <c r="Q97" s="759">
        <v>1</v>
      </c>
      <c r="R97" s="759"/>
      <c r="S97" s="759"/>
      <c r="T97" s="759"/>
      <c r="U97" s="759"/>
      <c r="V97" s="759"/>
      <c r="W97" s="759"/>
      <c r="X97" s="759"/>
      <c r="Y97" s="759"/>
      <c r="Z97" s="759"/>
      <c r="AA97" s="759"/>
      <c r="AB97" s="759"/>
      <c r="AC97" s="759"/>
      <c r="AD97" s="759"/>
      <c r="AE97" s="759"/>
      <c r="AF97" s="759">
        <f t="shared" si="8"/>
        <v>1</v>
      </c>
    </row>
    <row r="98" spans="1:32" ht="12" customHeight="1">
      <c r="A98" s="758" t="s">
        <v>795</v>
      </c>
      <c r="B98" s="759"/>
      <c r="C98" s="759"/>
      <c r="D98" s="759"/>
      <c r="E98" s="759"/>
      <c r="F98" s="759"/>
      <c r="G98" s="759"/>
      <c r="H98" s="759"/>
      <c r="I98" s="759"/>
      <c r="J98" s="759"/>
      <c r="K98" s="759"/>
      <c r="L98" s="759"/>
      <c r="M98" s="759"/>
      <c r="N98" s="759"/>
      <c r="O98" s="759"/>
      <c r="P98" s="759"/>
      <c r="Q98" s="759">
        <v>1</v>
      </c>
      <c r="R98" s="759"/>
      <c r="S98" s="759"/>
      <c r="T98" s="759"/>
      <c r="U98" s="759"/>
      <c r="V98" s="759"/>
      <c r="W98" s="759"/>
      <c r="X98" s="759"/>
      <c r="Y98" s="759"/>
      <c r="Z98" s="759"/>
      <c r="AA98" s="759"/>
      <c r="AB98" s="759"/>
      <c r="AC98" s="759"/>
      <c r="AD98" s="759"/>
      <c r="AE98" s="759"/>
      <c r="AF98" s="759">
        <f t="shared" si="8"/>
        <v>1</v>
      </c>
    </row>
    <row r="99" spans="1:32" ht="27" customHeight="1">
      <c r="A99" s="778" t="s">
        <v>800</v>
      </c>
      <c r="B99" s="766">
        <f t="shared" ref="B99:AE99" si="9">B20+B9</f>
        <v>36</v>
      </c>
      <c r="C99" s="766">
        <f t="shared" si="9"/>
        <v>20</v>
      </c>
      <c r="D99" s="766">
        <f t="shared" si="9"/>
        <v>7</v>
      </c>
      <c r="E99" s="766">
        <f t="shared" si="9"/>
        <v>2</v>
      </c>
      <c r="F99" s="766">
        <f t="shared" si="9"/>
        <v>6</v>
      </c>
      <c r="G99" s="766">
        <f t="shared" si="9"/>
        <v>10</v>
      </c>
      <c r="H99" s="766">
        <f t="shared" si="9"/>
        <v>8</v>
      </c>
      <c r="I99" s="766">
        <f t="shared" si="9"/>
        <v>3</v>
      </c>
      <c r="J99" s="766">
        <f t="shared" si="9"/>
        <v>5</v>
      </c>
      <c r="K99" s="766">
        <f t="shared" si="9"/>
        <v>3</v>
      </c>
      <c r="L99" s="766">
        <f t="shared" si="9"/>
        <v>3</v>
      </c>
      <c r="M99" s="766">
        <f t="shared" si="9"/>
        <v>4</v>
      </c>
      <c r="N99" s="766">
        <f t="shared" si="9"/>
        <v>5</v>
      </c>
      <c r="O99" s="766">
        <f t="shared" si="9"/>
        <v>6</v>
      </c>
      <c r="P99" s="766">
        <f t="shared" si="9"/>
        <v>3</v>
      </c>
      <c r="Q99" s="766">
        <f t="shared" si="9"/>
        <v>6</v>
      </c>
      <c r="R99" s="766">
        <f t="shared" si="9"/>
        <v>3</v>
      </c>
      <c r="S99" s="766">
        <f t="shared" si="9"/>
        <v>3</v>
      </c>
      <c r="T99" s="766">
        <f t="shared" si="9"/>
        <v>2</v>
      </c>
      <c r="U99" s="766">
        <f t="shared" si="9"/>
        <v>4</v>
      </c>
      <c r="V99" s="766">
        <f t="shared" si="9"/>
        <v>5</v>
      </c>
      <c r="W99" s="766">
        <f t="shared" si="9"/>
        <v>2</v>
      </c>
      <c r="X99" s="766">
        <f t="shared" si="9"/>
        <v>5</v>
      </c>
      <c r="Y99" s="766">
        <f t="shared" si="9"/>
        <v>3</v>
      </c>
      <c r="Z99" s="766">
        <f t="shared" si="9"/>
        <v>15</v>
      </c>
      <c r="AA99" s="766">
        <f t="shared" si="9"/>
        <v>4</v>
      </c>
      <c r="AB99" s="766">
        <f t="shared" si="9"/>
        <v>7</v>
      </c>
      <c r="AC99" s="766">
        <f t="shared" si="9"/>
        <v>10</v>
      </c>
      <c r="AD99" s="766">
        <f t="shared" si="9"/>
        <v>10</v>
      </c>
      <c r="AE99" s="766">
        <f t="shared" si="9"/>
        <v>9</v>
      </c>
      <c r="AF99" s="766">
        <f t="shared" si="8"/>
        <v>209</v>
      </c>
    </row>
    <row r="100" spans="1:32" ht="21.75" customHeight="1">
      <c r="A100" s="779" t="s">
        <v>809</v>
      </c>
      <c r="B100" s="766">
        <v>433</v>
      </c>
      <c r="C100" s="766">
        <v>307</v>
      </c>
      <c r="D100" s="766">
        <v>101</v>
      </c>
      <c r="E100" s="766">
        <v>50</v>
      </c>
      <c r="F100" s="766">
        <v>58</v>
      </c>
      <c r="G100" s="766">
        <v>122</v>
      </c>
      <c r="H100" s="766">
        <v>75</v>
      </c>
      <c r="I100" s="766">
        <v>53</v>
      </c>
      <c r="J100" s="766">
        <v>70</v>
      </c>
      <c r="K100" s="766">
        <v>52</v>
      </c>
      <c r="L100" s="766">
        <v>52</v>
      </c>
      <c r="M100" s="766">
        <v>55</v>
      </c>
      <c r="N100" s="766">
        <v>62</v>
      </c>
      <c r="O100" s="766">
        <v>60</v>
      </c>
      <c r="P100" s="766">
        <v>51</v>
      </c>
      <c r="Q100" s="766">
        <v>51</v>
      </c>
      <c r="R100" s="766">
        <v>48</v>
      </c>
      <c r="S100" s="766">
        <v>51</v>
      </c>
      <c r="T100" s="766">
        <v>31</v>
      </c>
      <c r="U100" s="766">
        <v>64</v>
      </c>
      <c r="V100" s="766">
        <v>94</v>
      </c>
      <c r="W100" s="766">
        <v>42</v>
      </c>
      <c r="X100" s="766">
        <v>63</v>
      </c>
      <c r="Y100" s="766">
        <v>42</v>
      </c>
      <c r="Z100" s="766">
        <v>126</v>
      </c>
      <c r="AA100" s="766">
        <v>46</v>
      </c>
      <c r="AB100" s="766">
        <v>78</v>
      </c>
      <c r="AC100" s="766">
        <v>87</v>
      </c>
      <c r="AD100" s="766">
        <v>137</v>
      </c>
      <c r="AE100" s="766">
        <v>87</v>
      </c>
      <c r="AF100" s="768">
        <f t="shared" si="8"/>
        <v>2648</v>
      </c>
    </row>
    <row r="101" spans="1:32" ht="1.5" customHeight="1">
      <c r="A101" s="769"/>
      <c r="B101" s="769"/>
      <c r="C101" s="769"/>
      <c r="D101" s="769"/>
      <c r="E101" s="769"/>
      <c r="F101" s="769"/>
      <c r="G101" s="769"/>
      <c r="H101" s="769"/>
      <c r="I101" s="769"/>
      <c r="J101" s="769"/>
      <c r="K101" s="769"/>
      <c r="L101" s="769"/>
      <c r="M101" s="769"/>
      <c r="N101" s="769"/>
      <c r="O101" s="769"/>
      <c r="P101" s="769"/>
      <c r="Q101" s="769"/>
      <c r="R101" s="769"/>
      <c r="S101" s="769"/>
      <c r="T101" s="769"/>
      <c r="U101" s="769"/>
      <c r="V101" s="769"/>
      <c r="W101" s="769"/>
      <c r="X101" s="769"/>
      <c r="Y101" s="769"/>
      <c r="Z101" s="769"/>
      <c r="AA101" s="769"/>
      <c r="AB101" s="769"/>
      <c r="AC101" s="769"/>
      <c r="AD101" s="769"/>
      <c r="AE101" s="769"/>
      <c r="AF101" s="769"/>
    </row>
  </sheetData>
  <mergeCells count="6">
    <mergeCell ref="AF6:AF7"/>
    <mergeCell ref="A1:AF1"/>
    <mergeCell ref="A2:AF2"/>
    <mergeCell ref="A3:AF3"/>
    <mergeCell ref="A4:AF4"/>
    <mergeCell ref="A5:AF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K114"/>
  <sheetViews>
    <sheetView zoomScale="160" zoomScaleNormal="160" workbookViewId="0">
      <selection activeCell="A120" sqref="A120"/>
    </sheetView>
  </sheetViews>
  <sheetFormatPr defaultRowHeight="12.75"/>
  <cols>
    <col min="1" max="1" width="32.85546875" style="141" customWidth="1"/>
    <col min="2" max="2" width="3.42578125" style="141" customWidth="1"/>
    <col min="3" max="3" width="4.85546875" style="141" customWidth="1"/>
    <col min="4" max="7" width="3.42578125" style="141" customWidth="1"/>
    <col min="8" max="8" width="3.42578125" style="233" customWidth="1"/>
    <col min="9" max="10" width="3.42578125" style="141" customWidth="1"/>
    <col min="11" max="11" width="7" style="141" customWidth="1"/>
    <col min="12" max="256" width="9.140625" style="141"/>
    <col min="257" max="257" width="32.85546875" style="141" customWidth="1"/>
    <col min="258" max="258" width="3.42578125" style="141" customWidth="1"/>
    <col min="259" max="259" width="4.85546875" style="141" customWidth="1"/>
    <col min="260" max="266" width="3.42578125" style="141" customWidth="1"/>
    <col min="267" max="267" width="7" style="141" customWidth="1"/>
    <col min="268" max="512" width="9.140625" style="141"/>
    <col min="513" max="513" width="32.85546875" style="141" customWidth="1"/>
    <col min="514" max="514" width="3.42578125" style="141" customWidth="1"/>
    <col min="515" max="515" width="4.85546875" style="141" customWidth="1"/>
    <col min="516" max="522" width="3.42578125" style="141" customWidth="1"/>
    <col min="523" max="523" width="7" style="141" customWidth="1"/>
    <col min="524" max="768" width="9.140625" style="141"/>
    <col min="769" max="769" width="32.85546875" style="141" customWidth="1"/>
    <col min="770" max="770" width="3.42578125" style="141" customWidth="1"/>
    <col min="771" max="771" width="4.85546875" style="141" customWidth="1"/>
    <col min="772" max="778" width="3.42578125" style="141" customWidth="1"/>
    <col min="779" max="779" width="7" style="141" customWidth="1"/>
    <col min="780" max="1024" width="9.140625" style="141"/>
    <col min="1025" max="1025" width="32.85546875" style="141" customWidth="1"/>
    <col min="1026" max="1026" width="3.42578125" style="141" customWidth="1"/>
    <col min="1027" max="1027" width="4.85546875" style="141" customWidth="1"/>
    <col min="1028" max="1034" width="3.42578125" style="141" customWidth="1"/>
    <col min="1035" max="1035" width="7" style="141" customWidth="1"/>
    <col min="1036" max="1280" width="9.140625" style="141"/>
    <col min="1281" max="1281" width="32.85546875" style="141" customWidth="1"/>
    <col min="1282" max="1282" width="3.42578125" style="141" customWidth="1"/>
    <col min="1283" max="1283" width="4.85546875" style="141" customWidth="1"/>
    <col min="1284" max="1290" width="3.42578125" style="141" customWidth="1"/>
    <col min="1291" max="1291" width="7" style="141" customWidth="1"/>
    <col min="1292" max="1536" width="9.140625" style="141"/>
    <col min="1537" max="1537" width="32.85546875" style="141" customWidth="1"/>
    <col min="1538" max="1538" width="3.42578125" style="141" customWidth="1"/>
    <col min="1539" max="1539" width="4.85546875" style="141" customWidth="1"/>
    <col min="1540" max="1546" width="3.42578125" style="141" customWidth="1"/>
    <col min="1547" max="1547" width="7" style="141" customWidth="1"/>
    <col min="1548" max="1792" width="9.140625" style="141"/>
    <col min="1793" max="1793" width="32.85546875" style="141" customWidth="1"/>
    <col min="1794" max="1794" width="3.42578125" style="141" customWidth="1"/>
    <col min="1795" max="1795" width="4.85546875" style="141" customWidth="1"/>
    <col min="1796" max="1802" width="3.42578125" style="141" customWidth="1"/>
    <col min="1803" max="1803" width="7" style="141" customWidth="1"/>
    <col min="1804" max="2048" width="9.140625" style="141"/>
    <col min="2049" max="2049" width="32.85546875" style="141" customWidth="1"/>
    <col min="2050" max="2050" width="3.42578125" style="141" customWidth="1"/>
    <col min="2051" max="2051" width="4.85546875" style="141" customWidth="1"/>
    <col min="2052" max="2058" width="3.42578125" style="141" customWidth="1"/>
    <col min="2059" max="2059" width="7" style="141" customWidth="1"/>
    <col min="2060" max="2304" width="9.140625" style="141"/>
    <col min="2305" max="2305" width="32.85546875" style="141" customWidth="1"/>
    <col min="2306" max="2306" width="3.42578125" style="141" customWidth="1"/>
    <col min="2307" max="2307" width="4.85546875" style="141" customWidth="1"/>
    <col min="2308" max="2314" width="3.42578125" style="141" customWidth="1"/>
    <col min="2315" max="2315" width="7" style="141" customWidth="1"/>
    <col min="2316" max="2560" width="9.140625" style="141"/>
    <col min="2561" max="2561" width="32.85546875" style="141" customWidth="1"/>
    <col min="2562" max="2562" width="3.42578125" style="141" customWidth="1"/>
    <col min="2563" max="2563" width="4.85546875" style="141" customWidth="1"/>
    <col min="2564" max="2570" width="3.42578125" style="141" customWidth="1"/>
    <col min="2571" max="2571" width="7" style="141" customWidth="1"/>
    <col min="2572" max="2816" width="9.140625" style="141"/>
    <col min="2817" max="2817" width="32.85546875" style="141" customWidth="1"/>
    <col min="2818" max="2818" width="3.42578125" style="141" customWidth="1"/>
    <col min="2819" max="2819" width="4.85546875" style="141" customWidth="1"/>
    <col min="2820" max="2826" width="3.42578125" style="141" customWidth="1"/>
    <col min="2827" max="2827" width="7" style="141" customWidth="1"/>
    <col min="2828" max="3072" width="9.140625" style="141"/>
    <col min="3073" max="3073" width="32.85546875" style="141" customWidth="1"/>
    <col min="3074" max="3074" width="3.42578125" style="141" customWidth="1"/>
    <col min="3075" max="3075" width="4.85546875" style="141" customWidth="1"/>
    <col min="3076" max="3082" width="3.42578125" style="141" customWidth="1"/>
    <col min="3083" max="3083" width="7" style="141" customWidth="1"/>
    <col min="3084" max="3328" width="9.140625" style="141"/>
    <col min="3329" max="3329" width="32.85546875" style="141" customWidth="1"/>
    <col min="3330" max="3330" width="3.42578125" style="141" customWidth="1"/>
    <col min="3331" max="3331" width="4.85546875" style="141" customWidth="1"/>
    <col min="3332" max="3338" width="3.42578125" style="141" customWidth="1"/>
    <col min="3339" max="3339" width="7" style="141" customWidth="1"/>
    <col min="3340" max="3584" width="9.140625" style="141"/>
    <col min="3585" max="3585" width="32.85546875" style="141" customWidth="1"/>
    <col min="3586" max="3586" width="3.42578125" style="141" customWidth="1"/>
    <col min="3587" max="3587" width="4.85546875" style="141" customWidth="1"/>
    <col min="3588" max="3594" width="3.42578125" style="141" customWidth="1"/>
    <col min="3595" max="3595" width="7" style="141" customWidth="1"/>
    <col min="3596" max="3840" width="9.140625" style="141"/>
    <col min="3841" max="3841" width="32.85546875" style="141" customWidth="1"/>
    <col min="3842" max="3842" width="3.42578125" style="141" customWidth="1"/>
    <col min="3843" max="3843" width="4.85546875" style="141" customWidth="1"/>
    <col min="3844" max="3850" width="3.42578125" style="141" customWidth="1"/>
    <col min="3851" max="3851" width="7" style="141" customWidth="1"/>
    <col min="3852" max="4096" width="9.140625" style="141"/>
    <col min="4097" max="4097" width="32.85546875" style="141" customWidth="1"/>
    <col min="4098" max="4098" width="3.42578125" style="141" customWidth="1"/>
    <col min="4099" max="4099" width="4.85546875" style="141" customWidth="1"/>
    <col min="4100" max="4106" width="3.42578125" style="141" customWidth="1"/>
    <col min="4107" max="4107" width="7" style="141" customWidth="1"/>
    <col min="4108" max="4352" width="9.140625" style="141"/>
    <col min="4353" max="4353" width="32.85546875" style="141" customWidth="1"/>
    <col min="4354" max="4354" width="3.42578125" style="141" customWidth="1"/>
    <col min="4355" max="4355" width="4.85546875" style="141" customWidth="1"/>
    <col min="4356" max="4362" width="3.42578125" style="141" customWidth="1"/>
    <col min="4363" max="4363" width="7" style="141" customWidth="1"/>
    <col min="4364" max="4608" width="9.140625" style="141"/>
    <col min="4609" max="4609" width="32.85546875" style="141" customWidth="1"/>
    <col min="4610" max="4610" width="3.42578125" style="141" customWidth="1"/>
    <col min="4611" max="4611" width="4.85546875" style="141" customWidth="1"/>
    <col min="4612" max="4618" width="3.42578125" style="141" customWidth="1"/>
    <col min="4619" max="4619" width="7" style="141" customWidth="1"/>
    <col min="4620" max="4864" width="9.140625" style="141"/>
    <col min="4865" max="4865" width="32.85546875" style="141" customWidth="1"/>
    <col min="4866" max="4866" width="3.42578125" style="141" customWidth="1"/>
    <col min="4867" max="4867" width="4.85546875" style="141" customWidth="1"/>
    <col min="4868" max="4874" width="3.42578125" style="141" customWidth="1"/>
    <col min="4875" max="4875" width="7" style="141" customWidth="1"/>
    <col min="4876" max="5120" width="9.140625" style="141"/>
    <col min="5121" max="5121" width="32.85546875" style="141" customWidth="1"/>
    <col min="5122" max="5122" width="3.42578125" style="141" customWidth="1"/>
    <col min="5123" max="5123" width="4.85546875" style="141" customWidth="1"/>
    <col min="5124" max="5130" width="3.42578125" style="141" customWidth="1"/>
    <col min="5131" max="5131" width="7" style="141" customWidth="1"/>
    <col min="5132" max="5376" width="9.140625" style="141"/>
    <col min="5377" max="5377" width="32.85546875" style="141" customWidth="1"/>
    <col min="5378" max="5378" width="3.42578125" style="141" customWidth="1"/>
    <col min="5379" max="5379" width="4.85546875" style="141" customWidth="1"/>
    <col min="5380" max="5386" width="3.42578125" style="141" customWidth="1"/>
    <col min="5387" max="5387" width="7" style="141" customWidth="1"/>
    <col min="5388" max="5632" width="9.140625" style="141"/>
    <col min="5633" max="5633" width="32.85546875" style="141" customWidth="1"/>
    <col min="5634" max="5634" width="3.42578125" style="141" customWidth="1"/>
    <col min="5635" max="5635" width="4.85546875" style="141" customWidth="1"/>
    <col min="5636" max="5642" width="3.42578125" style="141" customWidth="1"/>
    <col min="5643" max="5643" width="7" style="141" customWidth="1"/>
    <col min="5644" max="5888" width="9.140625" style="141"/>
    <col min="5889" max="5889" width="32.85546875" style="141" customWidth="1"/>
    <col min="5890" max="5890" width="3.42578125" style="141" customWidth="1"/>
    <col min="5891" max="5891" width="4.85546875" style="141" customWidth="1"/>
    <col min="5892" max="5898" width="3.42578125" style="141" customWidth="1"/>
    <col min="5899" max="5899" width="7" style="141" customWidth="1"/>
    <col min="5900" max="6144" width="9.140625" style="141"/>
    <col min="6145" max="6145" width="32.85546875" style="141" customWidth="1"/>
    <col min="6146" max="6146" width="3.42578125" style="141" customWidth="1"/>
    <col min="6147" max="6147" width="4.85546875" style="141" customWidth="1"/>
    <col min="6148" max="6154" width="3.42578125" style="141" customWidth="1"/>
    <col min="6155" max="6155" width="7" style="141" customWidth="1"/>
    <col min="6156" max="6400" width="9.140625" style="141"/>
    <col min="6401" max="6401" width="32.85546875" style="141" customWidth="1"/>
    <col min="6402" max="6402" width="3.42578125" style="141" customWidth="1"/>
    <col min="6403" max="6403" width="4.85546875" style="141" customWidth="1"/>
    <col min="6404" max="6410" width="3.42578125" style="141" customWidth="1"/>
    <col min="6411" max="6411" width="7" style="141" customWidth="1"/>
    <col min="6412" max="6656" width="9.140625" style="141"/>
    <col min="6657" max="6657" width="32.85546875" style="141" customWidth="1"/>
    <col min="6658" max="6658" width="3.42578125" style="141" customWidth="1"/>
    <col min="6659" max="6659" width="4.85546875" style="141" customWidth="1"/>
    <col min="6660" max="6666" width="3.42578125" style="141" customWidth="1"/>
    <col min="6667" max="6667" width="7" style="141" customWidth="1"/>
    <col min="6668" max="6912" width="9.140625" style="141"/>
    <col min="6913" max="6913" width="32.85546875" style="141" customWidth="1"/>
    <col min="6914" max="6914" width="3.42578125" style="141" customWidth="1"/>
    <col min="6915" max="6915" width="4.85546875" style="141" customWidth="1"/>
    <col min="6916" max="6922" width="3.42578125" style="141" customWidth="1"/>
    <col min="6923" max="6923" width="7" style="141" customWidth="1"/>
    <col min="6924" max="7168" width="9.140625" style="141"/>
    <col min="7169" max="7169" width="32.85546875" style="141" customWidth="1"/>
    <col min="7170" max="7170" width="3.42578125" style="141" customWidth="1"/>
    <col min="7171" max="7171" width="4.85546875" style="141" customWidth="1"/>
    <col min="7172" max="7178" width="3.42578125" style="141" customWidth="1"/>
    <col min="7179" max="7179" width="7" style="141" customWidth="1"/>
    <col min="7180" max="7424" width="9.140625" style="141"/>
    <col min="7425" max="7425" width="32.85546875" style="141" customWidth="1"/>
    <col min="7426" max="7426" width="3.42578125" style="141" customWidth="1"/>
    <col min="7427" max="7427" width="4.85546875" style="141" customWidth="1"/>
    <col min="7428" max="7434" width="3.42578125" style="141" customWidth="1"/>
    <col min="7435" max="7435" width="7" style="141" customWidth="1"/>
    <col min="7436" max="7680" width="9.140625" style="141"/>
    <col min="7681" max="7681" width="32.85546875" style="141" customWidth="1"/>
    <col min="7682" max="7682" width="3.42578125" style="141" customWidth="1"/>
    <col min="7683" max="7683" width="4.85546875" style="141" customWidth="1"/>
    <col min="7684" max="7690" width="3.42578125" style="141" customWidth="1"/>
    <col min="7691" max="7691" width="7" style="141" customWidth="1"/>
    <col min="7692" max="7936" width="9.140625" style="141"/>
    <col min="7937" max="7937" width="32.85546875" style="141" customWidth="1"/>
    <col min="7938" max="7938" width="3.42578125" style="141" customWidth="1"/>
    <col min="7939" max="7939" width="4.85546875" style="141" customWidth="1"/>
    <col min="7940" max="7946" width="3.42578125" style="141" customWidth="1"/>
    <col min="7947" max="7947" width="7" style="141" customWidth="1"/>
    <col min="7948" max="8192" width="9.140625" style="141"/>
    <col min="8193" max="8193" width="32.85546875" style="141" customWidth="1"/>
    <col min="8194" max="8194" width="3.42578125" style="141" customWidth="1"/>
    <col min="8195" max="8195" width="4.85546875" style="141" customWidth="1"/>
    <col min="8196" max="8202" width="3.42578125" style="141" customWidth="1"/>
    <col min="8203" max="8203" width="7" style="141" customWidth="1"/>
    <col min="8204" max="8448" width="9.140625" style="141"/>
    <col min="8449" max="8449" width="32.85546875" style="141" customWidth="1"/>
    <col min="8450" max="8450" width="3.42578125" style="141" customWidth="1"/>
    <col min="8451" max="8451" width="4.85546875" style="141" customWidth="1"/>
    <col min="8452" max="8458" width="3.42578125" style="141" customWidth="1"/>
    <col min="8459" max="8459" width="7" style="141" customWidth="1"/>
    <col min="8460" max="8704" width="9.140625" style="141"/>
    <col min="8705" max="8705" width="32.85546875" style="141" customWidth="1"/>
    <col min="8706" max="8706" width="3.42578125" style="141" customWidth="1"/>
    <col min="8707" max="8707" width="4.85546875" style="141" customWidth="1"/>
    <col min="8708" max="8714" width="3.42578125" style="141" customWidth="1"/>
    <col min="8715" max="8715" width="7" style="141" customWidth="1"/>
    <col min="8716" max="8960" width="9.140625" style="141"/>
    <col min="8961" max="8961" width="32.85546875" style="141" customWidth="1"/>
    <col min="8962" max="8962" width="3.42578125" style="141" customWidth="1"/>
    <col min="8963" max="8963" width="4.85546875" style="141" customWidth="1"/>
    <col min="8964" max="8970" width="3.42578125" style="141" customWidth="1"/>
    <col min="8971" max="8971" width="7" style="141" customWidth="1"/>
    <col min="8972" max="9216" width="9.140625" style="141"/>
    <col min="9217" max="9217" width="32.85546875" style="141" customWidth="1"/>
    <col min="9218" max="9218" width="3.42578125" style="141" customWidth="1"/>
    <col min="9219" max="9219" width="4.85546875" style="141" customWidth="1"/>
    <col min="9220" max="9226" width="3.42578125" style="141" customWidth="1"/>
    <col min="9227" max="9227" width="7" style="141" customWidth="1"/>
    <col min="9228" max="9472" width="9.140625" style="141"/>
    <col min="9473" max="9473" width="32.85546875" style="141" customWidth="1"/>
    <col min="9474" max="9474" width="3.42578125" style="141" customWidth="1"/>
    <col min="9475" max="9475" width="4.85546875" style="141" customWidth="1"/>
    <col min="9476" max="9482" width="3.42578125" style="141" customWidth="1"/>
    <col min="9483" max="9483" width="7" style="141" customWidth="1"/>
    <col min="9484" max="9728" width="9.140625" style="141"/>
    <col min="9729" max="9729" width="32.85546875" style="141" customWidth="1"/>
    <col min="9730" max="9730" width="3.42578125" style="141" customWidth="1"/>
    <col min="9731" max="9731" width="4.85546875" style="141" customWidth="1"/>
    <col min="9732" max="9738" width="3.42578125" style="141" customWidth="1"/>
    <col min="9739" max="9739" width="7" style="141" customWidth="1"/>
    <col min="9740" max="9984" width="9.140625" style="141"/>
    <col min="9985" max="9985" width="32.85546875" style="141" customWidth="1"/>
    <col min="9986" max="9986" width="3.42578125" style="141" customWidth="1"/>
    <col min="9987" max="9987" width="4.85546875" style="141" customWidth="1"/>
    <col min="9988" max="9994" width="3.42578125" style="141" customWidth="1"/>
    <col min="9995" max="9995" width="7" style="141" customWidth="1"/>
    <col min="9996" max="10240" width="9.140625" style="141"/>
    <col min="10241" max="10241" width="32.85546875" style="141" customWidth="1"/>
    <col min="10242" max="10242" width="3.42578125" style="141" customWidth="1"/>
    <col min="10243" max="10243" width="4.85546875" style="141" customWidth="1"/>
    <col min="10244" max="10250" width="3.42578125" style="141" customWidth="1"/>
    <col min="10251" max="10251" width="7" style="141" customWidth="1"/>
    <col min="10252" max="10496" width="9.140625" style="141"/>
    <col min="10497" max="10497" width="32.85546875" style="141" customWidth="1"/>
    <col min="10498" max="10498" width="3.42578125" style="141" customWidth="1"/>
    <col min="10499" max="10499" width="4.85546875" style="141" customWidth="1"/>
    <col min="10500" max="10506" width="3.42578125" style="141" customWidth="1"/>
    <col min="10507" max="10507" width="7" style="141" customWidth="1"/>
    <col min="10508" max="10752" width="9.140625" style="141"/>
    <col min="10753" max="10753" width="32.85546875" style="141" customWidth="1"/>
    <col min="10754" max="10754" width="3.42578125" style="141" customWidth="1"/>
    <col min="10755" max="10755" width="4.85546875" style="141" customWidth="1"/>
    <col min="10756" max="10762" width="3.42578125" style="141" customWidth="1"/>
    <col min="10763" max="10763" width="7" style="141" customWidth="1"/>
    <col min="10764" max="11008" width="9.140625" style="141"/>
    <col min="11009" max="11009" width="32.85546875" style="141" customWidth="1"/>
    <col min="11010" max="11010" width="3.42578125" style="141" customWidth="1"/>
    <col min="11011" max="11011" width="4.85546875" style="141" customWidth="1"/>
    <col min="11012" max="11018" width="3.42578125" style="141" customWidth="1"/>
    <col min="11019" max="11019" width="7" style="141" customWidth="1"/>
    <col min="11020" max="11264" width="9.140625" style="141"/>
    <col min="11265" max="11265" width="32.85546875" style="141" customWidth="1"/>
    <col min="11266" max="11266" width="3.42578125" style="141" customWidth="1"/>
    <col min="11267" max="11267" width="4.85546875" style="141" customWidth="1"/>
    <col min="11268" max="11274" width="3.42578125" style="141" customWidth="1"/>
    <col min="11275" max="11275" width="7" style="141" customWidth="1"/>
    <col min="11276" max="11520" width="9.140625" style="141"/>
    <col min="11521" max="11521" width="32.85546875" style="141" customWidth="1"/>
    <col min="11522" max="11522" width="3.42578125" style="141" customWidth="1"/>
    <col min="11523" max="11523" width="4.85546875" style="141" customWidth="1"/>
    <col min="11524" max="11530" width="3.42578125" style="141" customWidth="1"/>
    <col min="11531" max="11531" width="7" style="141" customWidth="1"/>
    <col min="11532" max="11776" width="9.140625" style="141"/>
    <col min="11777" max="11777" width="32.85546875" style="141" customWidth="1"/>
    <col min="11778" max="11778" width="3.42578125" style="141" customWidth="1"/>
    <col min="11779" max="11779" width="4.85546875" style="141" customWidth="1"/>
    <col min="11780" max="11786" width="3.42578125" style="141" customWidth="1"/>
    <col min="11787" max="11787" width="7" style="141" customWidth="1"/>
    <col min="11788" max="12032" width="9.140625" style="141"/>
    <col min="12033" max="12033" width="32.85546875" style="141" customWidth="1"/>
    <col min="12034" max="12034" width="3.42578125" style="141" customWidth="1"/>
    <col min="12035" max="12035" width="4.85546875" style="141" customWidth="1"/>
    <col min="12036" max="12042" width="3.42578125" style="141" customWidth="1"/>
    <col min="12043" max="12043" width="7" style="141" customWidth="1"/>
    <col min="12044" max="12288" width="9.140625" style="141"/>
    <col min="12289" max="12289" width="32.85546875" style="141" customWidth="1"/>
    <col min="12290" max="12290" width="3.42578125" style="141" customWidth="1"/>
    <col min="12291" max="12291" width="4.85546875" style="141" customWidth="1"/>
    <col min="12292" max="12298" width="3.42578125" style="141" customWidth="1"/>
    <col min="12299" max="12299" width="7" style="141" customWidth="1"/>
    <col min="12300" max="12544" width="9.140625" style="141"/>
    <col min="12545" max="12545" width="32.85546875" style="141" customWidth="1"/>
    <col min="12546" max="12546" width="3.42578125" style="141" customWidth="1"/>
    <col min="12547" max="12547" width="4.85546875" style="141" customWidth="1"/>
    <col min="12548" max="12554" width="3.42578125" style="141" customWidth="1"/>
    <col min="12555" max="12555" width="7" style="141" customWidth="1"/>
    <col min="12556" max="12800" width="9.140625" style="141"/>
    <col min="12801" max="12801" width="32.85546875" style="141" customWidth="1"/>
    <col min="12802" max="12802" width="3.42578125" style="141" customWidth="1"/>
    <col min="12803" max="12803" width="4.85546875" style="141" customWidth="1"/>
    <col min="12804" max="12810" width="3.42578125" style="141" customWidth="1"/>
    <col min="12811" max="12811" width="7" style="141" customWidth="1"/>
    <col min="12812" max="13056" width="9.140625" style="141"/>
    <col min="13057" max="13057" width="32.85546875" style="141" customWidth="1"/>
    <col min="13058" max="13058" width="3.42578125" style="141" customWidth="1"/>
    <col min="13059" max="13059" width="4.85546875" style="141" customWidth="1"/>
    <col min="13060" max="13066" width="3.42578125" style="141" customWidth="1"/>
    <col min="13067" max="13067" width="7" style="141" customWidth="1"/>
    <col min="13068" max="13312" width="9.140625" style="141"/>
    <col min="13313" max="13313" width="32.85546875" style="141" customWidth="1"/>
    <col min="13314" max="13314" width="3.42578125" style="141" customWidth="1"/>
    <col min="13315" max="13315" width="4.85546875" style="141" customWidth="1"/>
    <col min="13316" max="13322" width="3.42578125" style="141" customWidth="1"/>
    <col min="13323" max="13323" width="7" style="141" customWidth="1"/>
    <col min="13324" max="13568" width="9.140625" style="141"/>
    <col min="13569" max="13569" width="32.85546875" style="141" customWidth="1"/>
    <col min="13570" max="13570" width="3.42578125" style="141" customWidth="1"/>
    <col min="13571" max="13571" width="4.85546875" style="141" customWidth="1"/>
    <col min="13572" max="13578" width="3.42578125" style="141" customWidth="1"/>
    <col min="13579" max="13579" width="7" style="141" customWidth="1"/>
    <col min="13580" max="13824" width="9.140625" style="141"/>
    <col min="13825" max="13825" width="32.85546875" style="141" customWidth="1"/>
    <col min="13826" max="13826" width="3.42578125" style="141" customWidth="1"/>
    <col min="13827" max="13827" width="4.85546875" style="141" customWidth="1"/>
    <col min="13828" max="13834" width="3.42578125" style="141" customWidth="1"/>
    <col min="13835" max="13835" width="7" style="141" customWidth="1"/>
    <col min="13836" max="14080" width="9.140625" style="141"/>
    <col min="14081" max="14081" width="32.85546875" style="141" customWidth="1"/>
    <col min="14082" max="14082" width="3.42578125" style="141" customWidth="1"/>
    <col min="14083" max="14083" width="4.85546875" style="141" customWidth="1"/>
    <col min="14084" max="14090" width="3.42578125" style="141" customWidth="1"/>
    <col min="14091" max="14091" width="7" style="141" customWidth="1"/>
    <col min="14092" max="14336" width="9.140625" style="141"/>
    <col min="14337" max="14337" width="32.85546875" style="141" customWidth="1"/>
    <col min="14338" max="14338" width="3.42578125" style="141" customWidth="1"/>
    <col min="14339" max="14339" width="4.85546875" style="141" customWidth="1"/>
    <col min="14340" max="14346" width="3.42578125" style="141" customWidth="1"/>
    <col min="14347" max="14347" width="7" style="141" customWidth="1"/>
    <col min="14348" max="14592" width="9.140625" style="141"/>
    <col min="14593" max="14593" width="32.85546875" style="141" customWidth="1"/>
    <col min="14594" max="14594" width="3.42578125" style="141" customWidth="1"/>
    <col min="14595" max="14595" width="4.85546875" style="141" customWidth="1"/>
    <col min="14596" max="14602" width="3.42578125" style="141" customWidth="1"/>
    <col min="14603" max="14603" width="7" style="141" customWidth="1"/>
    <col min="14604" max="14848" width="9.140625" style="141"/>
    <col min="14849" max="14849" width="32.85546875" style="141" customWidth="1"/>
    <col min="14850" max="14850" width="3.42578125" style="141" customWidth="1"/>
    <col min="14851" max="14851" width="4.85546875" style="141" customWidth="1"/>
    <col min="14852" max="14858" width="3.42578125" style="141" customWidth="1"/>
    <col min="14859" max="14859" width="7" style="141" customWidth="1"/>
    <col min="14860" max="15104" width="9.140625" style="141"/>
    <col min="15105" max="15105" width="32.85546875" style="141" customWidth="1"/>
    <col min="15106" max="15106" width="3.42578125" style="141" customWidth="1"/>
    <col min="15107" max="15107" width="4.85546875" style="141" customWidth="1"/>
    <col min="15108" max="15114" width="3.42578125" style="141" customWidth="1"/>
    <col min="15115" max="15115" width="7" style="141" customWidth="1"/>
    <col min="15116" max="15360" width="9.140625" style="141"/>
    <col min="15361" max="15361" width="32.85546875" style="141" customWidth="1"/>
    <col min="15362" max="15362" width="3.42578125" style="141" customWidth="1"/>
    <col min="15363" max="15363" width="4.85546875" style="141" customWidth="1"/>
    <col min="15364" max="15370" width="3.42578125" style="141" customWidth="1"/>
    <col min="15371" max="15371" width="7" style="141" customWidth="1"/>
    <col min="15372" max="15616" width="9.140625" style="141"/>
    <col min="15617" max="15617" width="32.85546875" style="141" customWidth="1"/>
    <col min="15618" max="15618" width="3.42578125" style="141" customWidth="1"/>
    <col min="15619" max="15619" width="4.85546875" style="141" customWidth="1"/>
    <col min="15620" max="15626" width="3.42578125" style="141" customWidth="1"/>
    <col min="15627" max="15627" width="7" style="141" customWidth="1"/>
    <col min="15628" max="15872" width="9.140625" style="141"/>
    <col min="15873" max="15873" width="32.85546875" style="141" customWidth="1"/>
    <col min="15874" max="15874" width="3.42578125" style="141" customWidth="1"/>
    <col min="15875" max="15875" width="4.85546875" style="141" customWidth="1"/>
    <col min="15876" max="15882" width="3.42578125" style="141" customWidth="1"/>
    <col min="15883" max="15883" width="7" style="141" customWidth="1"/>
    <col min="15884" max="16128" width="9.140625" style="141"/>
    <col min="16129" max="16129" width="32.85546875" style="141" customWidth="1"/>
    <col min="16130" max="16130" width="3.42578125" style="141" customWidth="1"/>
    <col min="16131" max="16131" width="4.85546875" style="141" customWidth="1"/>
    <col min="16132" max="16138" width="3.42578125" style="141" customWidth="1"/>
    <col min="16139" max="16139" width="7" style="141" customWidth="1"/>
    <col min="16140" max="16384" width="9.140625" style="141"/>
  </cols>
  <sheetData>
    <row r="1" spans="1:11" ht="17.25" customHeight="1">
      <c r="A1" s="916"/>
      <c r="B1" s="916"/>
      <c r="C1" s="916"/>
      <c r="D1" s="916"/>
      <c r="E1" s="916"/>
      <c r="F1" s="916"/>
      <c r="G1" s="916"/>
      <c r="H1" s="916"/>
      <c r="I1" s="916"/>
      <c r="J1" s="916"/>
      <c r="K1" s="916"/>
    </row>
    <row r="2" spans="1:11" ht="18" customHeight="1">
      <c r="A2" s="917" t="s">
        <v>354</v>
      </c>
      <c r="B2" s="917"/>
      <c r="C2" s="917"/>
      <c r="D2" s="917"/>
      <c r="E2" s="917"/>
      <c r="F2" s="917"/>
      <c r="G2" s="917"/>
      <c r="H2" s="917"/>
      <c r="I2" s="917"/>
      <c r="J2" s="917"/>
      <c r="K2" s="917"/>
    </row>
    <row r="3" spans="1:11" ht="18" customHeight="1">
      <c r="A3" s="917" t="s">
        <v>652</v>
      </c>
      <c r="B3" s="917"/>
      <c r="C3" s="917"/>
      <c r="D3" s="917"/>
      <c r="E3" s="917"/>
      <c r="F3" s="917"/>
      <c r="G3" s="917"/>
      <c r="H3" s="917"/>
      <c r="I3" s="917"/>
      <c r="J3" s="917"/>
      <c r="K3" s="917"/>
    </row>
    <row r="4" spans="1:11" ht="18" customHeight="1">
      <c r="A4" s="918" t="s">
        <v>599</v>
      </c>
      <c r="B4" s="918"/>
      <c r="C4" s="918"/>
      <c r="D4" s="918"/>
      <c r="E4" s="918"/>
      <c r="F4" s="918"/>
      <c r="G4" s="918"/>
      <c r="H4" s="918"/>
      <c r="I4" s="918"/>
      <c r="J4" s="918"/>
      <c r="K4" s="918"/>
    </row>
    <row r="5" spans="1:11">
      <c r="A5" s="917"/>
      <c r="B5" s="917"/>
      <c r="C5" s="917"/>
      <c r="D5" s="917"/>
      <c r="E5" s="917"/>
      <c r="F5" s="917"/>
      <c r="G5" s="917"/>
      <c r="H5" s="917"/>
      <c r="I5" s="917"/>
      <c r="J5" s="917"/>
      <c r="K5" s="917"/>
    </row>
    <row r="6" spans="1:11">
      <c r="B6" s="774"/>
      <c r="C6" s="774"/>
      <c r="D6" s="774"/>
      <c r="E6" s="774"/>
      <c r="F6" s="774"/>
      <c r="G6" s="774"/>
      <c r="H6" s="780"/>
      <c r="I6" s="774"/>
      <c r="J6" s="774"/>
      <c r="K6" s="919" t="s">
        <v>100</v>
      </c>
    </row>
    <row r="7" spans="1:11" ht="10.5" customHeight="1">
      <c r="B7" s="775" t="s">
        <v>355</v>
      </c>
      <c r="C7" s="775" t="s">
        <v>356</v>
      </c>
      <c r="D7" s="775" t="s">
        <v>357</v>
      </c>
      <c r="E7" s="775" t="s">
        <v>358</v>
      </c>
      <c r="F7" s="775" t="s">
        <v>359</v>
      </c>
      <c r="G7" s="775" t="s">
        <v>360</v>
      </c>
      <c r="H7" s="781" t="s">
        <v>360</v>
      </c>
      <c r="I7" s="775" t="s">
        <v>362</v>
      </c>
      <c r="J7" s="775" t="s">
        <v>613</v>
      </c>
      <c r="K7" s="919"/>
    </row>
    <row r="8" spans="1:11" ht="9" customHeight="1">
      <c r="A8" s="178"/>
      <c r="B8" s="145"/>
      <c r="C8" s="145"/>
      <c r="D8" s="145"/>
      <c r="E8" s="145"/>
      <c r="F8" s="145"/>
      <c r="G8" s="145"/>
      <c r="H8" s="782"/>
      <c r="I8" s="145"/>
      <c r="J8" s="145"/>
      <c r="K8" s="145"/>
    </row>
    <row r="9" spans="1:11" ht="19.5" customHeight="1">
      <c r="A9" s="776" t="s">
        <v>653</v>
      </c>
      <c r="B9" s="761">
        <v>14</v>
      </c>
      <c r="C9" s="761">
        <v>43</v>
      </c>
      <c r="D9" s="761">
        <v>39</v>
      </c>
      <c r="E9" s="761">
        <v>4</v>
      </c>
      <c r="F9" s="761">
        <v>12</v>
      </c>
      <c r="G9" s="761">
        <v>10</v>
      </c>
      <c r="H9" s="761">
        <v>2</v>
      </c>
      <c r="I9" s="761">
        <v>43</v>
      </c>
      <c r="J9" s="761">
        <v>24</v>
      </c>
      <c r="K9" s="761">
        <v>191</v>
      </c>
    </row>
    <row r="10" spans="1:11" ht="12" customHeight="1">
      <c r="A10" s="758" t="s">
        <v>654</v>
      </c>
      <c r="B10" s="759">
        <v>1</v>
      </c>
      <c r="C10" s="759">
        <v>4</v>
      </c>
      <c r="D10" s="759">
        <v>2</v>
      </c>
      <c r="E10" s="759"/>
      <c r="F10" s="759">
        <v>1</v>
      </c>
      <c r="G10" s="759"/>
      <c r="H10" s="759"/>
      <c r="I10" s="759">
        <v>3</v>
      </c>
      <c r="J10" s="759">
        <v>1</v>
      </c>
      <c r="K10" s="759">
        <v>12</v>
      </c>
    </row>
    <row r="11" spans="1:11" ht="12" customHeight="1">
      <c r="A11" s="758" t="s">
        <v>655</v>
      </c>
      <c r="B11" s="759">
        <v>1</v>
      </c>
      <c r="C11" s="759">
        <v>7</v>
      </c>
      <c r="D11" s="759">
        <v>9</v>
      </c>
      <c r="E11" s="759"/>
      <c r="F11" s="759"/>
      <c r="G11" s="759">
        <v>1</v>
      </c>
      <c r="H11" s="759">
        <v>1</v>
      </c>
      <c r="I11" s="759">
        <v>3</v>
      </c>
      <c r="J11" s="759">
        <v>7</v>
      </c>
      <c r="K11" s="759">
        <v>29</v>
      </c>
    </row>
    <row r="12" spans="1:11" ht="12" customHeight="1">
      <c r="A12" s="758" t="s">
        <v>656</v>
      </c>
      <c r="B12" s="759">
        <v>3</v>
      </c>
      <c r="C12" s="759">
        <v>3</v>
      </c>
      <c r="D12" s="759">
        <v>1</v>
      </c>
      <c r="E12" s="759"/>
      <c r="F12" s="759">
        <v>3</v>
      </c>
      <c r="G12" s="759">
        <v>1</v>
      </c>
      <c r="H12" s="759"/>
      <c r="I12" s="759">
        <v>4</v>
      </c>
      <c r="J12" s="759">
        <v>2</v>
      </c>
      <c r="K12" s="759">
        <v>17</v>
      </c>
    </row>
    <row r="13" spans="1:11" ht="12" customHeight="1">
      <c r="A13" s="758" t="s">
        <v>657</v>
      </c>
      <c r="B13" s="759">
        <v>1</v>
      </c>
      <c r="C13" s="759">
        <v>4</v>
      </c>
      <c r="D13" s="759">
        <v>3</v>
      </c>
      <c r="E13" s="759"/>
      <c r="F13" s="759">
        <v>1</v>
      </c>
      <c r="G13" s="759">
        <v>2</v>
      </c>
      <c r="H13" s="759"/>
      <c r="I13" s="759">
        <v>5</v>
      </c>
      <c r="J13" s="759">
        <v>1</v>
      </c>
      <c r="K13" s="759">
        <v>17</v>
      </c>
    </row>
    <row r="14" spans="1:11" ht="12" customHeight="1">
      <c r="A14" s="758" t="s">
        <v>658</v>
      </c>
      <c r="B14" s="759">
        <v>1</v>
      </c>
      <c r="C14" s="759">
        <v>2</v>
      </c>
      <c r="D14" s="759">
        <v>2</v>
      </c>
      <c r="E14" s="759"/>
      <c r="F14" s="759">
        <v>1</v>
      </c>
      <c r="G14" s="759">
        <v>1</v>
      </c>
      <c r="H14" s="759"/>
      <c r="I14" s="759">
        <v>3</v>
      </c>
      <c r="J14" s="759">
        <v>2</v>
      </c>
      <c r="K14" s="759">
        <v>12</v>
      </c>
    </row>
    <row r="15" spans="1:11" ht="12" customHeight="1">
      <c r="A15" s="758" t="s">
        <v>659</v>
      </c>
      <c r="B15" s="759">
        <v>2</v>
      </c>
      <c r="C15" s="759">
        <v>3</v>
      </c>
      <c r="D15" s="759">
        <v>1</v>
      </c>
      <c r="E15" s="759">
        <v>1</v>
      </c>
      <c r="F15" s="759"/>
      <c r="G15" s="759">
        <v>1</v>
      </c>
      <c r="H15" s="759"/>
      <c r="I15" s="759">
        <v>3</v>
      </c>
      <c r="J15" s="759">
        <v>1</v>
      </c>
      <c r="K15" s="759">
        <v>12</v>
      </c>
    </row>
    <row r="16" spans="1:11" ht="12" customHeight="1">
      <c r="A16" s="758" t="s">
        <v>660</v>
      </c>
      <c r="B16" s="759">
        <v>3</v>
      </c>
      <c r="C16" s="759">
        <v>10</v>
      </c>
      <c r="D16" s="759">
        <v>2</v>
      </c>
      <c r="E16" s="759">
        <v>3</v>
      </c>
      <c r="F16" s="759">
        <v>5</v>
      </c>
      <c r="G16" s="759">
        <v>2</v>
      </c>
      <c r="H16" s="759"/>
      <c r="I16" s="759">
        <v>7</v>
      </c>
      <c r="J16" s="759">
        <v>6</v>
      </c>
      <c r="K16" s="759">
        <v>38</v>
      </c>
    </row>
    <row r="17" spans="1:11" ht="12" customHeight="1">
      <c r="A17" s="758" t="s">
        <v>661</v>
      </c>
      <c r="B17" s="759"/>
      <c r="C17" s="759">
        <v>2</v>
      </c>
      <c r="D17" s="759">
        <v>1</v>
      </c>
      <c r="E17" s="759"/>
      <c r="F17" s="759"/>
      <c r="G17" s="759"/>
      <c r="H17" s="759"/>
      <c r="I17" s="759">
        <v>2</v>
      </c>
      <c r="J17" s="759"/>
      <c r="K17" s="759">
        <v>5</v>
      </c>
    </row>
    <row r="18" spans="1:11" ht="12" customHeight="1">
      <c r="A18" s="758" t="s">
        <v>662</v>
      </c>
      <c r="B18" s="759">
        <v>1</v>
      </c>
      <c r="C18" s="759">
        <v>1</v>
      </c>
      <c r="D18" s="759"/>
      <c r="E18" s="759"/>
      <c r="F18" s="759"/>
      <c r="G18" s="759">
        <v>1</v>
      </c>
      <c r="H18" s="759"/>
      <c r="I18" s="759">
        <v>1</v>
      </c>
      <c r="J18" s="759"/>
      <c r="K18" s="759">
        <v>4</v>
      </c>
    </row>
    <row r="19" spans="1:11" ht="12" customHeight="1">
      <c r="A19" s="758" t="s">
        <v>663</v>
      </c>
      <c r="B19" s="759">
        <v>1</v>
      </c>
      <c r="C19" s="759">
        <v>7</v>
      </c>
      <c r="D19" s="759">
        <v>18</v>
      </c>
      <c r="E19" s="759"/>
      <c r="F19" s="759">
        <v>1</v>
      </c>
      <c r="G19" s="759">
        <v>1</v>
      </c>
      <c r="H19" s="759">
        <v>1</v>
      </c>
      <c r="I19" s="759">
        <v>12</v>
      </c>
      <c r="J19" s="759">
        <v>4</v>
      </c>
      <c r="K19" s="759">
        <v>45</v>
      </c>
    </row>
    <row r="20" spans="1:11" ht="17.25" customHeight="1">
      <c r="A20" s="777" t="s">
        <v>664</v>
      </c>
      <c r="B20" s="761">
        <v>17</v>
      </c>
      <c r="C20" s="761">
        <v>42</v>
      </c>
      <c r="D20" s="761">
        <v>24</v>
      </c>
      <c r="E20" s="761">
        <v>4</v>
      </c>
      <c r="F20" s="761">
        <v>13</v>
      </c>
      <c r="G20" s="761">
        <v>12</v>
      </c>
      <c r="H20" s="761">
        <v>1</v>
      </c>
      <c r="I20" s="761">
        <v>9</v>
      </c>
      <c r="J20" s="761">
        <v>21</v>
      </c>
      <c r="K20" s="761">
        <v>143</v>
      </c>
    </row>
    <row r="21" spans="1:11" ht="12" customHeight="1">
      <c r="A21" s="762" t="s">
        <v>665</v>
      </c>
      <c r="B21" s="763"/>
      <c r="C21" s="763"/>
      <c r="D21" s="763"/>
      <c r="E21" s="763"/>
      <c r="F21" s="763"/>
      <c r="G21" s="763"/>
      <c r="H21" s="763"/>
      <c r="I21" s="763"/>
      <c r="J21" s="763"/>
      <c r="K21" s="763">
        <v>0</v>
      </c>
    </row>
    <row r="22" spans="1:11" ht="12" customHeight="1">
      <c r="A22" s="758" t="s">
        <v>667</v>
      </c>
      <c r="B22" s="759"/>
      <c r="C22" s="759">
        <v>1</v>
      </c>
      <c r="D22" s="759"/>
      <c r="E22" s="759"/>
      <c r="F22" s="759"/>
      <c r="G22" s="759">
        <v>1</v>
      </c>
      <c r="H22" s="759"/>
      <c r="I22" s="759"/>
      <c r="J22" s="759"/>
      <c r="K22" s="759">
        <v>2</v>
      </c>
    </row>
    <row r="23" spans="1:11" ht="12" customHeight="1">
      <c r="A23" s="758" t="s">
        <v>669</v>
      </c>
      <c r="B23" s="759">
        <v>1</v>
      </c>
      <c r="C23" s="759">
        <v>1</v>
      </c>
      <c r="D23" s="759"/>
      <c r="E23" s="759"/>
      <c r="F23" s="759"/>
      <c r="G23" s="759">
        <v>1</v>
      </c>
      <c r="H23" s="759"/>
      <c r="I23" s="759"/>
      <c r="J23" s="759"/>
      <c r="K23" s="759">
        <v>3</v>
      </c>
    </row>
    <row r="24" spans="1:11" ht="12" customHeight="1">
      <c r="A24" s="758" t="s">
        <v>672</v>
      </c>
      <c r="B24" s="759"/>
      <c r="C24" s="759"/>
      <c r="D24" s="759"/>
      <c r="E24" s="759"/>
      <c r="F24" s="759"/>
      <c r="G24" s="759"/>
      <c r="H24" s="759"/>
      <c r="I24" s="759"/>
      <c r="J24" s="759">
        <v>1</v>
      </c>
      <c r="K24" s="759">
        <v>1</v>
      </c>
    </row>
    <row r="25" spans="1:11" ht="12" customHeight="1">
      <c r="A25" s="758" t="s">
        <v>810</v>
      </c>
      <c r="B25" s="759"/>
      <c r="C25" s="759"/>
      <c r="D25" s="759"/>
      <c r="E25" s="759"/>
      <c r="F25" s="759"/>
      <c r="G25" s="759">
        <v>1</v>
      </c>
      <c r="H25" s="759"/>
      <c r="I25" s="759"/>
      <c r="J25" s="759"/>
      <c r="K25" s="759">
        <v>1</v>
      </c>
    </row>
    <row r="26" spans="1:11" ht="12" customHeight="1">
      <c r="A26" s="758" t="s">
        <v>674</v>
      </c>
      <c r="B26" s="759"/>
      <c r="C26" s="759">
        <v>1</v>
      </c>
      <c r="D26" s="759"/>
      <c r="E26" s="759"/>
      <c r="F26" s="759"/>
      <c r="G26" s="759"/>
      <c r="H26" s="759"/>
      <c r="I26" s="759"/>
      <c r="J26" s="759"/>
      <c r="K26" s="759">
        <v>1</v>
      </c>
    </row>
    <row r="27" spans="1:11" ht="12" customHeight="1">
      <c r="A27" s="762" t="s">
        <v>655</v>
      </c>
      <c r="B27" s="763"/>
      <c r="C27" s="763"/>
      <c r="D27" s="763"/>
      <c r="E27" s="763"/>
      <c r="F27" s="763"/>
      <c r="G27" s="763"/>
      <c r="H27" s="763"/>
      <c r="I27" s="763"/>
      <c r="J27" s="763"/>
      <c r="K27" s="763">
        <v>0</v>
      </c>
    </row>
    <row r="28" spans="1:11" ht="12" customHeight="1">
      <c r="A28" s="758" t="s">
        <v>676</v>
      </c>
      <c r="B28" s="759"/>
      <c r="C28" s="759">
        <v>1</v>
      </c>
      <c r="D28" s="759">
        <v>1</v>
      </c>
      <c r="E28" s="759"/>
      <c r="F28" s="759"/>
      <c r="G28" s="759"/>
      <c r="H28" s="759"/>
      <c r="I28" s="759"/>
      <c r="J28" s="759"/>
      <c r="K28" s="759">
        <v>2</v>
      </c>
    </row>
    <row r="29" spans="1:11" ht="12" customHeight="1">
      <c r="A29" s="758" t="s">
        <v>802</v>
      </c>
      <c r="B29" s="759"/>
      <c r="C29" s="759">
        <v>1</v>
      </c>
      <c r="D29" s="759"/>
      <c r="E29" s="759"/>
      <c r="F29" s="759"/>
      <c r="G29" s="759"/>
      <c r="H29" s="759"/>
      <c r="I29" s="759"/>
      <c r="J29" s="759"/>
      <c r="K29" s="759">
        <v>1</v>
      </c>
    </row>
    <row r="30" spans="1:11" ht="12" customHeight="1">
      <c r="A30" s="758" t="s">
        <v>678</v>
      </c>
      <c r="B30" s="759"/>
      <c r="C30" s="759">
        <v>1</v>
      </c>
      <c r="D30" s="759">
        <v>1</v>
      </c>
      <c r="E30" s="759"/>
      <c r="F30" s="759"/>
      <c r="G30" s="759"/>
      <c r="H30" s="759"/>
      <c r="I30" s="759"/>
      <c r="J30" s="759">
        <v>1</v>
      </c>
      <c r="K30" s="759">
        <v>3</v>
      </c>
    </row>
    <row r="31" spans="1:11" ht="12" customHeight="1">
      <c r="A31" s="758" t="s">
        <v>823</v>
      </c>
      <c r="B31" s="759"/>
      <c r="C31" s="759">
        <v>1</v>
      </c>
      <c r="D31" s="759"/>
      <c r="E31" s="759"/>
      <c r="F31" s="759"/>
      <c r="G31" s="759"/>
      <c r="H31" s="759"/>
      <c r="I31" s="759"/>
      <c r="J31" s="759">
        <v>1</v>
      </c>
      <c r="K31" s="759">
        <v>2</v>
      </c>
    </row>
    <row r="32" spans="1:11" ht="12" customHeight="1">
      <c r="A32" s="758" t="s">
        <v>824</v>
      </c>
      <c r="B32" s="759"/>
      <c r="C32" s="759"/>
      <c r="D32" s="759">
        <v>1</v>
      </c>
      <c r="E32" s="759"/>
      <c r="F32" s="759"/>
      <c r="G32" s="759"/>
      <c r="H32" s="759"/>
      <c r="I32" s="759"/>
      <c r="J32" s="759"/>
      <c r="K32" s="759">
        <v>1</v>
      </c>
    </row>
    <row r="33" spans="1:11" ht="12" customHeight="1">
      <c r="A33" s="758" t="s">
        <v>679</v>
      </c>
      <c r="B33" s="759"/>
      <c r="C33" s="759">
        <v>1</v>
      </c>
      <c r="D33" s="759">
        <v>1</v>
      </c>
      <c r="E33" s="759"/>
      <c r="F33" s="759"/>
      <c r="G33" s="759"/>
      <c r="H33" s="759"/>
      <c r="I33" s="759"/>
      <c r="J33" s="759">
        <v>1</v>
      </c>
      <c r="K33" s="759">
        <v>3</v>
      </c>
    </row>
    <row r="34" spans="1:11" ht="12" customHeight="1">
      <c r="A34" s="758" t="s">
        <v>825</v>
      </c>
      <c r="B34" s="759"/>
      <c r="C34" s="759"/>
      <c r="D34" s="759">
        <v>1</v>
      </c>
      <c r="E34" s="759"/>
      <c r="F34" s="759"/>
      <c r="G34" s="759"/>
      <c r="H34" s="759"/>
      <c r="I34" s="759"/>
      <c r="J34" s="759"/>
      <c r="K34" s="759">
        <v>1</v>
      </c>
    </row>
    <row r="35" spans="1:11" ht="12" customHeight="1">
      <c r="A35" s="758" t="s">
        <v>680</v>
      </c>
      <c r="B35" s="759"/>
      <c r="C35" s="759">
        <v>1</v>
      </c>
      <c r="D35" s="759">
        <v>1</v>
      </c>
      <c r="E35" s="759"/>
      <c r="F35" s="759"/>
      <c r="G35" s="759"/>
      <c r="H35" s="759"/>
      <c r="I35" s="759"/>
      <c r="J35" s="759"/>
      <c r="K35" s="759">
        <v>2</v>
      </c>
    </row>
    <row r="36" spans="1:11" ht="12" customHeight="1">
      <c r="A36" s="758" t="s">
        <v>681</v>
      </c>
      <c r="B36" s="759"/>
      <c r="C36" s="759">
        <v>1</v>
      </c>
      <c r="D36" s="759">
        <v>1</v>
      </c>
      <c r="E36" s="759"/>
      <c r="F36" s="759"/>
      <c r="G36" s="759"/>
      <c r="H36" s="759"/>
      <c r="I36" s="759"/>
      <c r="J36" s="759"/>
      <c r="K36" s="759">
        <v>2</v>
      </c>
    </row>
    <row r="37" spans="1:11" ht="12" customHeight="1">
      <c r="A37" s="758" t="s">
        <v>683</v>
      </c>
      <c r="B37" s="759"/>
      <c r="C37" s="759">
        <v>1</v>
      </c>
      <c r="D37" s="759"/>
      <c r="E37" s="759"/>
      <c r="F37" s="759"/>
      <c r="G37" s="759"/>
      <c r="H37" s="759"/>
      <c r="I37" s="759"/>
      <c r="J37" s="759">
        <v>1</v>
      </c>
      <c r="K37" s="759">
        <v>2</v>
      </c>
    </row>
    <row r="38" spans="1:11" ht="12" customHeight="1">
      <c r="A38" s="758" t="s">
        <v>826</v>
      </c>
      <c r="B38" s="759"/>
      <c r="C38" s="759"/>
      <c r="D38" s="759">
        <v>1</v>
      </c>
      <c r="E38" s="759"/>
      <c r="F38" s="759"/>
      <c r="G38" s="759"/>
      <c r="H38" s="759"/>
      <c r="I38" s="759"/>
      <c r="J38" s="759"/>
      <c r="K38" s="759">
        <v>1</v>
      </c>
    </row>
    <row r="39" spans="1:11" ht="12" customHeight="1">
      <c r="A39" s="758" t="s">
        <v>827</v>
      </c>
      <c r="B39" s="759"/>
      <c r="C39" s="759"/>
      <c r="D39" s="759">
        <v>1</v>
      </c>
      <c r="E39" s="759"/>
      <c r="F39" s="759"/>
      <c r="G39" s="759"/>
      <c r="H39" s="759"/>
      <c r="I39" s="759"/>
      <c r="J39" s="759"/>
      <c r="K39" s="759">
        <v>1</v>
      </c>
    </row>
    <row r="40" spans="1:11" ht="12" customHeight="1">
      <c r="A40" s="758" t="s">
        <v>828</v>
      </c>
      <c r="B40" s="759"/>
      <c r="C40" s="759"/>
      <c r="D40" s="759">
        <v>1</v>
      </c>
      <c r="E40" s="759"/>
      <c r="F40" s="759"/>
      <c r="G40" s="759"/>
      <c r="H40" s="759"/>
      <c r="I40" s="759"/>
      <c r="J40" s="759"/>
      <c r="K40" s="759">
        <v>1</v>
      </c>
    </row>
    <row r="41" spans="1:11" ht="12" customHeight="1">
      <c r="A41" s="758" t="s">
        <v>688</v>
      </c>
      <c r="B41" s="759"/>
      <c r="C41" s="759"/>
      <c r="D41" s="759"/>
      <c r="E41" s="759"/>
      <c r="F41" s="759"/>
      <c r="G41" s="759"/>
      <c r="H41" s="759"/>
      <c r="I41" s="759"/>
      <c r="J41" s="759">
        <v>1</v>
      </c>
      <c r="K41" s="759">
        <v>1</v>
      </c>
    </row>
    <row r="42" spans="1:11" ht="12" customHeight="1">
      <c r="A42" s="758" t="s">
        <v>829</v>
      </c>
      <c r="B42" s="759"/>
      <c r="C42" s="759"/>
      <c r="D42" s="759"/>
      <c r="E42" s="759"/>
      <c r="F42" s="759"/>
      <c r="G42" s="759"/>
      <c r="H42" s="759">
        <v>1</v>
      </c>
      <c r="I42" s="759"/>
      <c r="J42" s="759"/>
      <c r="K42" s="759">
        <v>1</v>
      </c>
    </row>
    <row r="43" spans="1:11" ht="12" customHeight="1">
      <c r="A43" s="758" t="s">
        <v>689</v>
      </c>
      <c r="B43" s="759"/>
      <c r="C43" s="759"/>
      <c r="D43" s="759">
        <v>1</v>
      </c>
      <c r="E43" s="759"/>
      <c r="F43" s="759"/>
      <c r="G43" s="759"/>
      <c r="H43" s="759"/>
      <c r="I43" s="759"/>
      <c r="J43" s="759"/>
      <c r="K43" s="759">
        <v>1</v>
      </c>
    </row>
    <row r="44" spans="1:11" ht="12" customHeight="1">
      <c r="A44" s="758" t="s">
        <v>690</v>
      </c>
      <c r="B44" s="759">
        <v>1</v>
      </c>
      <c r="C44" s="759">
        <v>1</v>
      </c>
      <c r="D44" s="759"/>
      <c r="E44" s="759"/>
      <c r="F44" s="759"/>
      <c r="G44" s="759"/>
      <c r="H44" s="759"/>
      <c r="I44" s="759"/>
      <c r="J44" s="759">
        <v>1</v>
      </c>
      <c r="K44" s="759">
        <v>3</v>
      </c>
    </row>
    <row r="45" spans="1:11" ht="12" customHeight="1">
      <c r="A45" s="758" t="s">
        <v>830</v>
      </c>
      <c r="B45" s="759"/>
      <c r="C45" s="759"/>
      <c r="D45" s="759">
        <v>1</v>
      </c>
      <c r="E45" s="759"/>
      <c r="F45" s="759"/>
      <c r="G45" s="759"/>
      <c r="H45" s="759"/>
      <c r="I45" s="759"/>
      <c r="J45" s="759"/>
      <c r="K45" s="759">
        <v>1</v>
      </c>
    </row>
    <row r="46" spans="1:11" ht="12" customHeight="1">
      <c r="A46" s="758" t="s">
        <v>831</v>
      </c>
      <c r="B46" s="759"/>
      <c r="C46" s="759"/>
      <c r="D46" s="759">
        <v>1</v>
      </c>
      <c r="E46" s="759"/>
      <c r="F46" s="759"/>
      <c r="G46" s="759"/>
      <c r="H46" s="759"/>
      <c r="I46" s="759"/>
      <c r="J46" s="759"/>
      <c r="K46" s="759">
        <v>1</v>
      </c>
    </row>
    <row r="47" spans="1:11" ht="12" customHeight="1">
      <c r="A47" s="758" t="s">
        <v>832</v>
      </c>
      <c r="B47" s="759"/>
      <c r="C47" s="759"/>
      <c r="D47" s="759">
        <v>1</v>
      </c>
      <c r="E47" s="759"/>
      <c r="F47" s="759"/>
      <c r="G47" s="759"/>
      <c r="H47" s="759"/>
      <c r="I47" s="759"/>
      <c r="J47" s="759"/>
      <c r="K47" s="759">
        <v>1</v>
      </c>
    </row>
    <row r="48" spans="1:11" ht="12" customHeight="1">
      <c r="A48" s="758" t="s">
        <v>692</v>
      </c>
      <c r="B48" s="759"/>
      <c r="C48" s="759"/>
      <c r="D48" s="759">
        <v>1</v>
      </c>
      <c r="E48" s="759"/>
      <c r="F48" s="759"/>
      <c r="G48" s="759"/>
      <c r="H48" s="759"/>
      <c r="I48" s="759"/>
      <c r="J48" s="759"/>
      <c r="K48" s="759">
        <v>1</v>
      </c>
    </row>
    <row r="49" spans="1:11" ht="12" customHeight="1">
      <c r="A49" s="758" t="s">
        <v>833</v>
      </c>
      <c r="B49" s="759"/>
      <c r="C49" s="759"/>
      <c r="D49" s="759">
        <v>1</v>
      </c>
      <c r="E49" s="759"/>
      <c r="F49" s="759"/>
      <c r="G49" s="759"/>
      <c r="H49" s="759"/>
      <c r="I49" s="759"/>
      <c r="J49" s="759"/>
      <c r="K49" s="759">
        <v>1</v>
      </c>
    </row>
    <row r="50" spans="1:11" ht="12" customHeight="1">
      <c r="A50" s="758" t="s">
        <v>694</v>
      </c>
      <c r="B50" s="759"/>
      <c r="C50" s="759">
        <v>1</v>
      </c>
      <c r="D50" s="759">
        <v>1</v>
      </c>
      <c r="E50" s="759"/>
      <c r="F50" s="759"/>
      <c r="G50" s="759"/>
      <c r="H50" s="759"/>
      <c r="I50" s="759"/>
      <c r="J50" s="759"/>
      <c r="K50" s="759">
        <v>2</v>
      </c>
    </row>
    <row r="51" spans="1:11" ht="12" customHeight="1">
      <c r="A51" s="762" t="s">
        <v>656</v>
      </c>
      <c r="B51" s="763"/>
      <c r="C51" s="763"/>
      <c r="D51" s="763"/>
      <c r="E51" s="763"/>
      <c r="F51" s="763"/>
      <c r="G51" s="763"/>
      <c r="H51" s="763"/>
      <c r="I51" s="763"/>
      <c r="J51" s="763"/>
      <c r="K51" s="763">
        <v>0</v>
      </c>
    </row>
    <row r="52" spans="1:11" ht="12" customHeight="1">
      <c r="A52" s="758" t="s">
        <v>696</v>
      </c>
      <c r="B52" s="759"/>
      <c r="C52" s="759"/>
      <c r="D52" s="759"/>
      <c r="E52" s="759"/>
      <c r="F52" s="759">
        <v>1</v>
      </c>
      <c r="G52" s="759"/>
      <c r="H52" s="759"/>
      <c r="I52" s="759"/>
      <c r="J52" s="759"/>
      <c r="K52" s="759">
        <v>1</v>
      </c>
    </row>
    <row r="53" spans="1:11" ht="12" customHeight="1">
      <c r="A53" s="758" t="s">
        <v>697</v>
      </c>
      <c r="B53" s="759">
        <v>1</v>
      </c>
      <c r="C53" s="759"/>
      <c r="D53" s="759"/>
      <c r="E53" s="759"/>
      <c r="F53" s="759"/>
      <c r="G53" s="759"/>
      <c r="H53" s="759"/>
      <c r="I53" s="759"/>
      <c r="J53" s="759"/>
      <c r="K53" s="759">
        <v>1</v>
      </c>
    </row>
    <row r="54" spans="1:11" ht="12" customHeight="1">
      <c r="A54" s="758" t="s">
        <v>698</v>
      </c>
      <c r="B54" s="759"/>
      <c r="C54" s="759"/>
      <c r="D54" s="759"/>
      <c r="E54" s="759"/>
      <c r="F54" s="759">
        <v>1</v>
      </c>
      <c r="G54" s="759"/>
      <c r="H54" s="759"/>
      <c r="I54" s="759"/>
      <c r="J54" s="759"/>
      <c r="K54" s="759">
        <v>1</v>
      </c>
    </row>
    <row r="55" spans="1:11" ht="12" customHeight="1">
      <c r="A55" s="758" t="s">
        <v>699</v>
      </c>
      <c r="B55" s="759"/>
      <c r="C55" s="759"/>
      <c r="D55" s="759"/>
      <c r="E55" s="759"/>
      <c r="F55" s="759"/>
      <c r="G55" s="759"/>
      <c r="H55" s="759"/>
      <c r="I55" s="759"/>
      <c r="J55" s="759"/>
      <c r="K55" s="759">
        <v>0</v>
      </c>
    </row>
    <row r="56" spans="1:11" ht="12" customHeight="1">
      <c r="A56" s="758" t="s">
        <v>700</v>
      </c>
      <c r="B56" s="759">
        <v>1</v>
      </c>
      <c r="C56" s="759">
        <v>1</v>
      </c>
      <c r="D56" s="759"/>
      <c r="E56" s="759"/>
      <c r="F56" s="759">
        <v>1</v>
      </c>
      <c r="G56" s="759"/>
      <c r="H56" s="759"/>
      <c r="I56" s="759"/>
      <c r="J56" s="759"/>
      <c r="K56" s="759">
        <v>3</v>
      </c>
    </row>
    <row r="57" spans="1:11" ht="12" customHeight="1">
      <c r="A57" s="758" t="s">
        <v>701</v>
      </c>
      <c r="B57" s="759">
        <v>1</v>
      </c>
      <c r="C57" s="759">
        <v>1</v>
      </c>
      <c r="D57" s="759"/>
      <c r="E57" s="759"/>
      <c r="F57" s="759"/>
      <c r="G57" s="759"/>
      <c r="H57" s="759"/>
      <c r="I57" s="759"/>
      <c r="J57" s="759"/>
      <c r="K57" s="759">
        <v>2</v>
      </c>
    </row>
    <row r="58" spans="1:11" ht="12" customHeight="1">
      <c r="A58" s="758" t="s">
        <v>703</v>
      </c>
      <c r="B58" s="759">
        <v>1</v>
      </c>
      <c r="C58" s="759">
        <v>1</v>
      </c>
      <c r="D58" s="759"/>
      <c r="E58" s="759"/>
      <c r="F58" s="759"/>
      <c r="G58" s="759"/>
      <c r="H58" s="759"/>
      <c r="I58" s="759"/>
      <c r="J58" s="759"/>
      <c r="K58" s="759">
        <v>2</v>
      </c>
    </row>
    <row r="59" spans="1:11" ht="12" customHeight="1">
      <c r="A59" s="758" t="s">
        <v>704</v>
      </c>
      <c r="B59" s="759">
        <v>1</v>
      </c>
      <c r="C59" s="759"/>
      <c r="D59" s="759"/>
      <c r="E59" s="759"/>
      <c r="F59" s="759"/>
      <c r="G59" s="759"/>
      <c r="H59" s="759"/>
      <c r="I59" s="759"/>
      <c r="J59" s="759">
        <v>1</v>
      </c>
      <c r="K59" s="759">
        <v>2</v>
      </c>
    </row>
    <row r="60" spans="1:11" ht="12" customHeight="1">
      <c r="A60" s="758" t="s">
        <v>705</v>
      </c>
      <c r="B60" s="759"/>
      <c r="C60" s="759">
        <v>1</v>
      </c>
      <c r="D60" s="759"/>
      <c r="E60" s="759"/>
      <c r="F60" s="759">
        <v>1</v>
      </c>
      <c r="G60" s="759"/>
      <c r="H60" s="759"/>
      <c r="I60" s="759"/>
      <c r="J60" s="759">
        <v>1</v>
      </c>
      <c r="K60" s="759">
        <v>3</v>
      </c>
    </row>
    <row r="61" spans="1:11" ht="12" customHeight="1">
      <c r="A61" s="758" t="s">
        <v>706</v>
      </c>
      <c r="B61" s="759">
        <v>1</v>
      </c>
      <c r="C61" s="759">
        <v>1</v>
      </c>
      <c r="D61" s="759">
        <v>1</v>
      </c>
      <c r="E61" s="759"/>
      <c r="F61" s="759">
        <v>1</v>
      </c>
      <c r="G61" s="759"/>
      <c r="H61" s="759"/>
      <c r="I61" s="759">
        <v>1</v>
      </c>
      <c r="J61" s="759">
        <v>1</v>
      </c>
      <c r="K61" s="759">
        <v>6</v>
      </c>
    </row>
    <row r="62" spans="1:11" ht="12" customHeight="1">
      <c r="A62" s="758" t="s">
        <v>707</v>
      </c>
      <c r="B62" s="759"/>
      <c r="C62" s="759">
        <v>1</v>
      </c>
      <c r="D62" s="759"/>
      <c r="E62" s="759"/>
      <c r="F62" s="759">
        <v>1</v>
      </c>
      <c r="G62" s="759"/>
      <c r="H62" s="759"/>
      <c r="I62" s="759">
        <v>1</v>
      </c>
      <c r="J62" s="759">
        <v>1</v>
      </c>
      <c r="K62" s="759">
        <v>4</v>
      </c>
    </row>
    <row r="63" spans="1:11" ht="12" customHeight="1">
      <c r="A63" s="758" t="s">
        <v>708</v>
      </c>
      <c r="B63" s="759"/>
      <c r="C63" s="759"/>
      <c r="D63" s="759"/>
      <c r="E63" s="759"/>
      <c r="F63" s="759">
        <v>1</v>
      </c>
      <c r="G63" s="759"/>
      <c r="H63" s="759"/>
      <c r="I63" s="759"/>
      <c r="J63" s="759"/>
      <c r="K63" s="759">
        <v>1</v>
      </c>
    </row>
    <row r="64" spans="1:11" ht="12" customHeight="1">
      <c r="A64" s="758" t="s">
        <v>814</v>
      </c>
      <c r="B64" s="759">
        <v>1</v>
      </c>
      <c r="C64" s="759"/>
      <c r="D64" s="759"/>
      <c r="E64" s="759"/>
      <c r="F64" s="759"/>
      <c r="G64" s="759"/>
      <c r="H64" s="759"/>
      <c r="I64" s="759"/>
      <c r="J64" s="759"/>
      <c r="K64" s="759">
        <v>1</v>
      </c>
    </row>
    <row r="65" spans="1:11" ht="12" customHeight="1">
      <c r="A65" s="758" t="s">
        <v>712</v>
      </c>
      <c r="B65" s="759"/>
      <c r="C65" s="759">
        <v>1</v>
      </c>
      <c r="D65" s="759"/>
      <c r="E65" s="759"/>
      <c r="F65" s="759"/>
      <c r="G65" s="759"/>
      <c r="H65" s="759"/>
      <c r="I65" s="759"/>
      <c r="J65" s="759"/>
      <c r="K65" s="759">
        <v>1</v>
      </c>
    </row>
    <row r="66" spans="1:11" ht="12" customHeight="1">
      <c r="A66" s="762" t="s">
        <v>657</v>
      </c>
      <c r="B66" s="763"/>
      <c r="C66" s="763"/>
      <c r="D66" s="763"/>
      <c r="E66" s="763"/>
      <c r="F66" s="763"/>
      <c r="G66" s="763"/>
      <c r="H66" s="763"/>
      <c r="I66" s="763"/>
      <c r="J66" s="763"/>
      <c r="K66" s="763">
        <v>0</v>
      </c>
    </row>
    <row r="67" spans="1:11" ht="12" customHeight="1">
      <c r="A67" s="758" t="s">
        <v>716</v>
      </c>
      <c r="B67" s="759">
        <v>1</v>
      </c>
      <c r="C67" s="759">
        <v>1</v>
      </c>
      <c r="D67" s="759"/>
      <c r="E67" s="759"/>
      <c r="F67" s="759">
        <v>1</v>
      </c>
      <c r="G67" s="759">
        <v>1</v>
      </c>
      <c r="H67" s="759"/>
      <c r="I67" s="759"/>
      <c r="J67" s="759">
        <v>1</v>
      </c>
      <c r="K67" s="759">
        <v>5</v>
      </c>
    </row>
    <row r="68" spans="1:11" ht="12" customHeight="1">
      <c r="A68" s="758" t="s">
        <v>717</v>
      </c>
      <c r="B68" s="759"/>
      <c r="C68" s="759"/>
      <c r="D68" s="759">
        <v>1</v>
      </c>
      <c r="E68" s="759"/>
      <c r="F68" s="759"/>
      <c r="G68" s="759"/>
      <c r="H68" s="759"/>
      <c r="I68" s="759"/>
      <c r="J68" s="759"/>
      <c r="K68" s="759">
        <v>1</v>
      </c>
    </row>
    <row r="69" spans="1:11" ht="12" customHeight="1">
      <c r="A69" s="762" t="s">
        <v>658</v>
      </c>
      <c r="B69" s="763"/>
      <c r="C69" s="763"/>
      <c r="D69" s="763"/>
      <c r="E69" s="763"/>
      <c r="F69" s="763"/>
      <c r="G69" s="763"/>
      <c r="H69" s="763"/>
      <c r="I69" s="763"/>
      <c r="J69" s="763"/>
      <c r="K69" s="763">
        <v>0</v>
      </c>
    </row>
    <row r="70" spans="1:11" ht="12" customHeight="1">
      <c r="A70" s="758" t="s">
        <v>721</v>
      </c>
      <c r="B70" s="759"/>
      <c r="C70" s="759">
        <v>1</v>
      </c>
      <c r="D70" s="759"/>
      <c r="E70" s="759"/>
      <c r="F70" s="759"/>
      <c r="G70" s="759"/>
      <c r="H70" s="759"/>
      <c r="I70" s="759"/>
      <c r="J70" s="759">
        <v>1</v>
      </c>
      <c r="K70" s="759">
        <v>2</v>
      </c>
    </row>
    <row r="71" spans="1:11" ht="12" customHeight="1">
      <c r="A71" s="758" t="s">
        <v>725</v>
      </c>
      <c r="B71" s="759"/>
      <c r="C71" s="759">
        <v>1</v>
      </c>
      <c r="D71" s="759">
        <v>1</v>
      </c>
      <c r="E71" s="759"/>
      <c r="F71" s="759">
        <v>1</v>
      </c>
      <c r="G71" s="759"/>
      <c r="H71" s="759"/>
      <c r="I71" s="759"/>
      <c r="J71" s="759"/>
      <c r="K71" s="759">
        <v>3</v>
      </c>
    </row>
    <row r="72" spans="1:11" ht="12" customHeight="1">
      <c r="A72" s="758" t="s">
        <v>834</v>
      </c>
      <c r="B72" s="759"/>
      <c r="C72" s="759"/>
      <c r="D72" s="759">
        <v>1</v>
      </c>
      <c r="E72" s="759"/>
      <c r="F72" s="759"/>
      <c r="G72" s="759"/>
      <c r="H72" s="759"/>
      <c r="I72" s="759"/>
      <c r="J72" s="759"/>
      <c r="K72" s="759">
        <v>1</v>
      </c>
    </row>
    <row r="73" spans="1:11" ht="12" customHeight="1">
      <c r="A73" s="758" t="s">
        <v>729</v>
      </c>
      <c r="B73" s="759"/>
      <c r="C73" s="759">
        <v>1</v>
      </c>
      <c r="D73" s="759"/>
      <c r="E73" s="759"/>
      <c r="F73" s="759"/>
      <c r="G73" s="759"/>
      <c r="H73" s="759"/>
      <c r="I73" s="759"/>
      <c r="J73" s="759"/>
      <c r="K73" s="759">
        <v>1</v>
      </c>
    </row>
    <row r="74" spans="1:11" ht="12" customHeight="1">
      <c r="A74" s="758" t="s">
        <v>731</v>
      </c>
      <c r="B74" s="759"/>
      <c r="C74" s="759">
        <v>1</v>
      </c>
      <c r="D74" s="759"/>
      <c r="E74" s="759"/>
      <c r="F74" s="759"/>
      <c r="G74" s="759">
        <v>1</v>
      </c>
      <c r="H74" s="759"/>
      <c r="I74" s="759"/>
      <c r="J74" s="759"/>
      <c r="K74" s="759">
        <v>2</v>
      </c>
    </row>
    <row r="75" spans="1:11" ht="12" customHeight="1">
      <c r="A75" s="758" t="s">
        <v>732</v>
      </c>
      <c r="B75" s="759"/>
      <c r="C75" s="759">
        <v>1</v>
      </c>
      <c r="D75" s="759"/>
      <c r="E75" s="759"/>
      <c r="F75" s="759"/>
      <c r="G75" s="759"/>
      <c r="H75" s="759"/>
      <c r="I75" s="759"/>
      <c r="J75" s="759">
        <v>1</v>
      </c>
      <c r="K75" s="759">
        <v>2</v>
      </c>
    </row>
    <row r="76" spans="1:11" ht="12" customHeight="1">
      <c r="A76" s="762" t="s">
        <v>659</v>
      </c>
      <c r="B76" s="763"/>
      <c r="C76" s="763"/>
      <c r="D76" s="763"/>
      <c r="E76" s="763"/>
      <c r="F76" s="763"/>
      <c r="G76" s="763"/>
      <c r="H76" s="763"/>
      <c r="I76" s="763"/>
      <c r="J76" s="763"/>
      <c r="K76" s="763">
        <v>0</v>
      </c>
    </row>
    <row r="77" spans="1:11" ht="12" customHeight="1">
      <c r="A77" s="758" t="s">
        <v>733</v>
      </c>
      <c r="B77" s="759"/>
      <c r="C77" s="759">
        <v>1</v>
      </c>
      <c r="D77" s="759"/>
      <c r="E77" s="759"/>
      <c r="F77" s="759"/>
      <c r="G77" s="759"/>
      <c r="H77" s="759"/>
      <c r="I77" s="759">
        <v>1</v>
      </c>
      <c r="J77" s="759"/>
      <c r="K77" s="759">
        <v>2</v>
      </c>
    </row>
    <row r="78" spans="1:11" ht="12" customHeight="1">
      <c r="A78" s="758" t="s">
        <v>835</v>
      </c>
      <c r="B78" s="759"/>
      <c r="C78" s="759"/>
      <c r="D78" s="759"/>
      <c r="E78" s="759"/>
      <c r="F78" s="759"/>
      <c r="G78" s="759">
        <v>1</v>
      </c>
      <c r="H78" s="759"/>
      <c r="I78" s="759"/>
      <c r="J78" s="759"/>
      <c r="K78" s="759">
        <v>1</v>
      </c>
    </row>
    <row r="79" spans="1:11" ht="12" customHeight="1">
      <c r="A79" s="758" t="s">
        <v>701</v>
      </c>
      <c r="B79" s="759"/>
      <c r="C79" s="759">
        <v>1</v>
      </c>
      <c r="D79" s="759"/>
      <c r="E79" s="759"/>
      <c r="F79" s="759"/>
      <c r="G79" s="759"/>
      <c r="H79" s="759"/>
      <c r="I79" s="759"/>
      <c r="J79" s="759"/>
      <c r="K79" s="759">
        <v>1</v>
      </c>
    </row>
    <row r="80" spans="1:11" ht="12" customHeight="1">
      <c r="A80" s="758" t="s">
        <v>736</v>
      </c>
      <c r="B80" s="759"/>
      <c r="C80" s="759"/>
      <c r="D80" s="759"/>
      <c r="E80" s="759"/>
      <c r="F80" s="759"/>
      <c r="G80" s="759">
        <v>1</v>
      </c>
      <c r="H80" s="759"/>
      <c r="I80" s="759"/>
      <c r="J80" s="759"/>
      <c r="K80" s="759">
        <v>1</v>
      </c>
    </row>
    <row r="81" spans="1:11" ht="12" customHeight="1">
      <c r="A81" s="758" t="s">
        <v>737</v>
      </c>
      <c r="B81" s="759"/>
      <c r="C81" s="759">
        <v>1</v>
      </c>
      <c r="D81" s="759"/>
      <c r="E81" s="759"/>
      <c r="F81" s="759">
        <v>1</v>
      </c>
      <c r="G81" s="759"/>
      <c r="H81" s="759"/>
      <c r="I81" s="759"/>
      <c r="J81" s="759"/>
      <c r="K81" s="759">
        <v>2</v>
      </c>
    </row>
    <row r="82" spans="1:11" ht="12" customHeight="1">
      <c r="A82" s="758" t="s">
        <v>738</v>
      </c>
      <c r="B82" s="759"/>
      <c r="C82" s="759">
        <v>1</v>
      </c>
      <c r="D82" s="759"/>
      <c r="E82" s="759"/>
      <c r="F82" s="759">
        <v>1</v>
      </c>
      <c r="G82" s="759"/>
      <c r="H82" s="759"/>
      <c r="I82" s="759"/>
      <c r="J82" s="759"/>
      <c r="K82" s="759">
        <v>2</v>
      </c>
    </row>
    <row r="83" spans="1:11" ht="12" customHeight="1">
      <c r="A83" s="762" t="s">
        <v>660</v>
      </c>
      <c r="B83" s="763"/>
      <c r="C83" s="763"/>
      <c r="D83" s="763"/>
      <c r="E83" s="763"/>
      <c r="F83" s="763"/>
      <c r="G83" s="763"/>
      <c r="H83" s="763"/>
      <c r="I83" s="763"/>
      <c r="J83" s="763"/>
      <c r="K83" s="763">
        <v>0</v>
      </c>
    </row>
    <row r="84" spans="1:11" ht="12" customHeight="1">
      <c r="A84" s="758" t="s">
        <v>740</v>
      </c>
      <c r="B84" s="759"/>
      <c r="C84" s="759"/>
      <c r="D84" s="759"/>
      <c r="E84" s="759">
        <v>1</v>
      </c>
      <c r="F84" s="759"/>
      <c r="G84" s="759">
        <v>1</v>
      </c>
      <c r="H84" s="759"/>
      <c r="I84" s="759"/>
      <c r="J84" s="759"/>
      <c r="K84" s="759">
        <v>2</v>
      </c>
    </row>
    <row r="85" spans="1:11" ht="12" customHeight="1">
      <c r="A85" s="758" t="s">
        <v>742</v>
      </c>
      <c r="B85" s="759"/>
      <c r="C85" s="759">
        <v>1</v>
      </c>
      <c r="D85" s="759"/>
      <c r="E85" s="759"/>
      <c r="F85" s="759">
        <v>1</v>
      </c>
      <c r="G85" s="759"/>
      <c r="H85" s="759"/>
      <c r="I85" s="759"/>
      <c r="J85" s="759"/>
      <c r="K85" s="759">
        <v>2</v>
      </c>
    </row>
    <row r="86" spans="1:11" ht="12" customHeight="1">
      <c r="A86" s="758" t="s">
        <v>744</v>
      </c>
      <c r="B86" s="759"/>
      <c r="C86" s="759">
        <v>1</v>
      </c>
      <c r="D86" s="759"/>
      <c r="E86" s="759"/>
      <c r="F86" s="759"/>
      <c r="G86" s="759"/>
      <c r="H86" s="759"/>
      <c r="I86" s="759"/>
      <c r="J86" s="759"/>
      <c r="K86" s="759">
        <v>1</v>
      </c>
    </row>
    <row r="87" spans="1:11" ht="12" customHeight="1">
      <c r="A87" s="758" t="s">
        <v>745</v>
      </c>
      <c r="B87" s="759"/>
      <c r="C87" s="759"/>
      <c r="D87" s="759"/>
      <c r="E87" s="759"/>
      <c r="F87" s="759"/>
      <c r="G87" s="759"/>
      <c r="H87" s="759"/>
      <c r="I87" s="759"/>
      <c r="J87" s="759">
        <v>1</v>
      </c>
      <c r="K87" s="759">
        <v>1</v>
      </c>
    </row>
    <row r="88" spans="1:11" ht="12" customHeight="1">
      <c r="A88" s="758" t="s">
        <v>746</v>
      </c>
      <c r="B88" s="759"/>
      <c r="C88" s="759"/>
      <c r="D88" s="759"/>
      <c r="E88" s="759"/>
      <c r="F88" s="759"/>
      <c r="G88" s="759"/>
      <c r="H88" s="759"/>
      <c r="I88" s="759"/>
      <c r="J88" s="759">
        <v>1</v>
      </c>
      <c r="K88" s="759">
        <v>1</v>
      </c>
    </row>
    <row r="89" spans="1:11" ht="12" customHeight="1">
      <c r="A89" s="758" t="s">
        <v>749</v>
      </c>
      <c r="B89" s="759"/>
      <c r="C89" s="759"/>
      <c r="D89" s="759"/>
      <c r="E89" s="759"/>
      <c r="F89" s="759"/>
      <c r="G89" s="759"/>
      <c r="H89" s="759"/>
      <c r="I89" s="759"/>
      <c r="J89" s="759">
        <v>1</v>
      </c>
      <c r="K89" s="759">
        <v>1</v>
      </c>
    </row>
    <row r="90" spans="1:11" ht="12" customHeight="1">
      <c r="A90" s="758" t="s">
        <v>750</v>
      </c>
      <c r="B90" s="759"/>
      <c r="C90" s="759"/>
      <c r="D90" s="759"/>
      <c r="E90" s="759"/>
      <c r="F90" s="759"/>
      <c r="G90" s="759"/>
      <c r="H90" s="759"/>
      <c r="I90" s="759"/>
      <c r="J90" s="759">
        <v>1</v>
      </c>
      <c r="K90" s="759">
        <v>1</v>
      </c>
    </row>
    <row r="91" spans="1:11" ht="12" customHeight="1">
      <c r="A91" s="758" t="s">
        <v>757</v>
      </c>
      <c r="B91" s="759"/>
      <c r="C91" s="759"/>
      <c r="D91" s="759"/>
      <c r="E91" s="759"/>
      <c r="F91" s="759"/>
      <c r="G91" s="759"/>
      <c r="H91" s="759"/>
      <c r="I91" s="759"/>
      <c r="J91" s="759">
        <v>1</v>
      </c>
      <c r="K91" s="759">
        <v>1</v>
      </c>
    </row>
    <row r="92" spans="1:11" ht="12" customHeight="1">
      <c r="A92" s="758" t="s">
        <v>758</v>
      </c>
      <c r="B92" s="759"/>
      <c r="C92" s="759">
        <v>1</v>
      </c>
      <c r="D92" s="759"/>
      <c r="E92" s="759"/>
      <c r="F92" s="759"/>
      <c r="G92" s="759"/>
      <c r="H92" s="759"/>
      <c r="I92" s="759"/>
      <c r="J92" s="759"/>
      <c r="K92" s="759">
        <v>1</v>
      </c>
    </row>
    <row r="93" spans="1:11" ht="12" customHeight="1">
      <c r="A93" s="758" t="s">
        <v>759</v>
      </c>
      <c r="B93" s="759">
        <v>1</v>
      </c>
      <c r="C93" s="759">
        <v>1</v>
      </c>
      <c r="D93" s="759"/>
      <c r="E93" s="759"/>
      <c r="F93" s="759"/>
      <c r="G93" s="759"/>
      <c r="H93" s="759"/>
      <c r="I93" s="759">
        <v>1</v>
      </c>
      <c r="J93" s="759"/>
      <c r="K93" s="759">
        <v>3</v>
      </c>
    </row>
    <row r="94" spans="1:11" ht="12" customHeight="1">
      <c r="A94" s="758" t="s">
        <v>765</v>
      </c>
      <c r="B94" s="759"/>
      <c r="C94" s="759"/>
      <c r="D94" s="759"/>
      <c r="E94" s="759"/>
      <c r="F94" s="759"/>
      <c r="G94" s="759"/>
      <c r="H94" s="759"/>
      <c r="I94" s="759">
        <v>1</v>
      </c>
      <c r="J94" s="759"/>
      <c r="K94" s="759">
        <v>1</v>
      </c>
    </row>
    <row r="95" spans="1:11" ht="12" customHeight="1">
      <c r="A95" s="758" t="s">
        <v>771</v>
      </c>
      <c r="B95" s="759">
        <v>1</v>
      </c>
      <c r="C95" s="759"/>
      <c r="D95" s="759"/>
      <c r="E95" s="759"/>
      <c r="F95" s="759"/>
      <c r="G95" s="759"/>
      <c r="H95" s="759"/>
      <c r="I95" s="759">
        <v>1</v>
      </c>
      <c r="J95" s="759"/>
      <c r="K95" s="759">
        <v>2</v>
      </c>
    </row>
    <row r="96" spans="1:11" ht="12" customHeight="1">
      <c r="A96" s="758" t="s">
        <v>772</v>
      </c>
      <c r="B96" s="759"/>
      <c r="C96" s="759"/>
      <c r="D96" s="759"/>
      <c r="E96" s="759">
        <v>1</v>
      </c>
      <c r="F96" s="759"/>
      <c r="G96" s="759">
        <v>1</v>
      </c>
      <c r="H96" s="759"/>
      <c r="I96" s="759"/>
      <c r="J96" s="759"/>
      <c r="K96" s="759">
        <v>2</v>
      </c>
    </row>
    <row r="97" spans="1:11" ht="12" customHeight="1">
      <c r="A97" s="758" t="s">
        <v>776</v>
      </c>
      <c r="B97" s="759">
        <v>1</v>
      </c>
      <c r="C97" s="759">
        <v>1</v>
      </c>
      <c r="D97" s="759"/>
      <c r="E97" s="759">
        <v>1</v>
      </c>
      <c r="F97" s="759"/>
      <c r="G97" s="759"/>
      <c r="H97" s="759"/>
      <c r="I97" s="759">
        <v>1</v>
      </c>
      <c r="J97" s="759">
        <v>1</v>
      </c>
      <c r="K97" s="759">
        <v>5</v>
      </c>
    </row>
    <row r="98" spans="1:11" ht="12" customHeight="1">
      <c r="A98" s="758" t="s">
        <v>836</v>
      </c>
      <c r="B98" s="759"/>
      <c r="C98" s="759"/>
      <c r="D98" s="759"/>
      <c r="E98" s="759">
        <v>1</v>
      </c>
      <c r="F98" s="759"/>
      <c r="G98" s="759"/>
      <c r="H98" s="759"/>
      <c r="I98" s="759"/>
      <c r="J98" s="759"/>
      <c r="K98" s="759">
        <v>1</v>
      </c>
    </row>
    <row r="99" spans="1:11" ht="12" customHeight="1">
      <c r="A99" s="758" t="s">
        <v>784</v>
      </c>
      <c r="B99" s="759">
        <v>1</v>
      </c>
      <c r="C99" s="759"/>
      <c r="D99" s="759"/>
      <c r="E99" s="759"/>
      <c r="F99" s="759"/>
      <c r="G99" s="759"/>
      <c r="H99" s="759"/>
      <c r="I99" s="759"/>
      <c r="J99" s="759"/>
      <c r="K99" s="759">
        <v>1</v>
      </c>
    </row>
    <row r="100" spans="1:11" ht="12" customHeight="1">
      <c r="A100" s="758" t="s">
        <v>785</v>
      </c>
      <c r="B100" s="759">
        <v>1</v>
      </c>
      <c r="C100" s="759">
        <v>1</v>
      </c>
      <c r="D100" s="759"/>
      <c r="E100" s="759"/>
      <c r="F100" s="759"/>
      <c r="G100" s="759"/>
      <c r="H100" s="759"/>
      <c r="I100" s="759"/>
      <c r="J100" s="759"/>
      <c r="K100" s="759">
        <v>2</v>
      </c>
    </row>
    <row r="101" spans="1:11" ht="12" customHeight="1">
      <c r="A101" s="758" t="s">
        <v>786</v>
      </c>
      <c r="B101" s="759">
        <v>1</v>
      </c>
      <c r="C101" s="759">
        <v>1</v>
      </c>
      <c r="D101" s="759"/>
      <c r="E101" s="759"/>
      <c r="F101" s="759">
        <v>1</v>
      </c>
      <c r="G101" s="759"/>
      <c r="H101" s="759"/>
      <c r="I101" s="759"/>
      <c r="J101" s="759">
        <v>1</v>
      </c>
      <c r="K101" s="759">
        <v>4</v>
      </c>
    </row>
    <row r="102" spans="1:11" ht="12" customHeight="1">
      <c r="A102" s="762" t="s">
        <v>661</v>
      </c>
      <c r="B102" s="763"/>
      <c r="C102" s="763"/>
      <c r="D102" s="763"/>
      <c r="E102" s="763"/>
      <c r="F102" s="763"/>
      <c r="G102" s="763"/>
      <c r="H102" s="763"/>
      <c r="I102" s="763"/>
      <c r="J102" s="763"/>
      <c r="K102" s="763">
        <v>0</v>
      </c>
    </row>
    <row r="103" spans="1:11" ht="12" customHeight="1">
      <c r="A103" s="758" t="s">
        <v>787</v>
      </c>
      <c r="B103" s="759"/>
      <c r="C103" s="759">
        <v>1</v>
      </c>
      <c r="D103" s="759"/>
      <c r="E103" s="759"/>
      <c r="F103" s="759"/>
      <c r="G103" s="759"/>
      <c r="H103" s="759"/>
      <c r="I103" s="759">
        <v>1</v>
      </c>
      <c r="J103" s="759"/>
      <c r="K103" s="759">
        <v>2</v>
      </c>
    </row>
    <row r="104" spans="1:11" ht="12" customHeight="1">
      <c r="A104" s="758" t="s">
        <v>790</v>
      </c>
      <c r="B104" s="759">
        <v>1</v>
      </c>
      <c r="C104" s="759">
        <v>1</v>
      </c>
      <c r="D104" s="759"/>
      <c r="E104" s="759"/>
      <c r="F104" s="759"/>
      <c r="G104" s="759">
        <v>1</v>
      </c>
      <c r="H104" s="759"/>
      <c r="I104" s="759">
        <v>1</v>
      </c>
      <c r="J104" s="759"/>
      <c r="K104" s="759">
        <v>4</v>
      </c>
    </row>
    <row r="105" spans="1:11" ht="12" customHeight="1">
      <c r="A105" s="758" t="s">
        <v>791</v>
      </c>
      <c r="B105" s="759"/>
      <c r="C105" s="759">
        <v>1</v>
      </c>
      <c r="D105" s="759">
        <v>1</v>
      </c>
      <c r="E105" s="759"/>
      <c r="F105" s="759"/>
      <c r="G105" s="759"/>
      <c r="H105" s="759"/>
      <c r="I105" s="759"/>
      <c r="J105" s="759"/>
      <c r="K105" s="759">
        <v>2</v>
      </c>
    </row>
    <row r="106" spans="1:11" ht="12" customHeight="1">
      <c r="A106" s="758" t="s">
        <v>792</v>
      </c>
      <c r="B106" s="759"/>
      <c r="C106" s="759">
        <v>1</v>
      </c>
      <c r="D106" s="759">
        <v>1</v>
      </c>
      <c r="E106" s="759"/>
      <c r="F106" s="759"/>
      <c r="G106" s="759"/>
      <c r="H106" s="759"/>
      <c r="I106" s="759"/>
      <c r="J106" s="759"/>
      <c r="K106" s="759">
        <v>2</v>
      </c>
    </row>
    <row r="107" spans="1:11" ht="12" customHeight="1">
      <c r="A107" s="758" t="s">
        <v>795</v>
      </c>
      <c r="B107" s="759"/>
      <c r="C107" s="759">
        <v>1</v>
      </c>
      <c r="D107" s="759"/>
      <c r="E107" s="759"/>
      <c r="F107" s="759"/>
      <c r="G107" s="759"/>
      <c r="H107" s="759"/>
      <c r="I107" s="759"/>
      <c r="J107" s="759"/>
      <c r="K107" s="759">
        <v>1</v>
      </c>
    </row>
    <row r="108" spans="1:11" ht="12" customHeight="1">
      <c r="A108" s="758" t="s">
        <v>796</v>
      </c>
      <c r="B108" s="759"/>
      <c r="C108" s="759"/>
      <c r="D108" s="759">
        <v>1</v>
      </c>
      <c r="E108" s="759"/>
      <c r="F108" s="759"/>
      <c r="G108" s="759"/>
      <c r="H108" s="759"/>
      <c r="I108" s="759"/>
      <c r="J108" s="759"/>
      <c r="K108" s="759">
        <v>1</v>
      </c>
    </row>
    <row r="109" spans="1:11" ht="12" customHeight="1">
      <c r="A109" s="762" t="s">
        <v>662</v>
      </c>
      <c r="B109" s="763"/>
      <c r="C109" s="763"/>
      <c r="D109" s="763"/>
      <c r="E109" s="763"/>
      <c r="F109" s="763"/>
      <c r="G109" s="763"/>
      <c r="H109" s="763"/>
      <c r="I109" s="763"/>
      <c r="J109" s="763"/>
      <c r="K109" s="763">
        <v>0</v>
      </c>
    </row>
    <row r="110" spans="1:11" ht="12" customHeight="1">
      <c r="A110" s="758" t="s">
        <v>837</v>
      </c>
      <c r="B110" s="759"/>
      <c r="C110" s="759"/>
      <c r="D110" s="759"/>
      <c r="E110" s="759"/>
      <c r="F110" s="759"/>
      <c r="G110" s="759">
        <v>1</v>
      </c>
      <c r="H110" s="759"/>
      <c r="I110" s="759"/>
      <c r="J110" s="759"/>
      <c r="K110" s="759">
        <v>1</v>
      </c>
    </row>
    <row r="111" spans="1:11" ht="12" customHeight="1">
      <c r="A111" s="758" t="s">
        <v>797</v>
      </c>
      <c r="B111" s="759"/>
      <c r="C111" s="759"/>
      <c r="D111" s="759"/>
      <c r="E111" s="759"/>
      <c r="F111" s="759"/>
      <c r="G111" s="759">
        <v>1</v>
      </c>
      <c r="H111" s="759"/>
      <c r="I111" s="759"/>
      <c r="J111" s="759"/>
      <c r="K111" s="759">
        <v>1</v>
      </c>
    </row>
    <row r="112" spans="1:11" ht="27" customHeight="1">
      <c r="A112" s="778" t="s">
        <v>800</v>
      </c>
      <c r="B112" s="766">
        <v>31</v>
      </c>
      <c r="C112" s="766">
        <v>85</v>
      </c>
      <c r="D112" s="766">
        <v>63</v>
      </c>
      <c r="E112" s="766">
        <v>8</v>
      </c>
      <c r="F112" s="766">
        <v>25</v>
      </c>
      <c r="G112" s="766">
        <v>22</v>
      </c>
      <c r="H112" s="766">
        <v>3</v>
      </c>
      <c r="I112" s="766">
        <v>52</v>
      </c>
      <c r="J112" s="766">
        <v>45</v>
      </c>
      <c r="K112" s="766">
        <v>334</v>
      </c>
    </row>
    <row r="113" spans="1:11" ht="21.75" customHeight="1">
      <c r="A113" s="779" t="s">
        <v>801</v>
      </c>
      <c r="B113" s="766">
        <v>322</v>
      </c>
      <c r="C113" s="766">
        <v>1413</v>
      </c>
      <c r="D113" s="766">
        <v>756</v>
      </c>
      <c r="E113" s="766">
        <v>53</v>
      </c>
      <c r="F113" s="766">
        <v>332</v>
      </c>
      <c r="G113" s="766">
        <v>204</v>
      </c>
      <c r="H113" s="766">
        <v>40</v>
      </c>
      <c r="I113" s="766">
        <v>789</v>
      </c>
      <c r="J113" s="766">
        <v>357</v>
      </c>
      <c r="K113" s="768">
        <v>4266</v>
      </c>
    </row>
    <row r="114" spans="1:11" ht="1.5" customHeight="1">
      <c r="A114" s="769"/>
      <c r="B114" s="769"/>
      <c r="C114" s="769"/>
      <c r="D114" s="769"/>
      <c r="E114" s="769"/>
      <c r="F114" s="769"/>
      <c r="G114" s="769"/>
      <c r="H114" s="769"/>
      <c r="I114" s="769"/>
      <c r="J114" s="769"/>
      <c r="K114" s="769"/>
    </row>
  </sheetData>
  <mergeCells count="6">
    <mergeCell ref="K6:K7"/>
    <mergeCell ref="A1:K1"/>
    <mergeCell ref="A2:K2"/>
    <mergeCell ref="A3:K3"/>
    <mergeCell ref="A4:K4"/>
    <mergeCell ref="A5:K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C57"/>
  <sheetViews>
    <sheetView zoomScale="160" zoomScaleNormal="160" workbookViewId="0">
      <selection activeCell="C56" sqref="C56"/>
    </sheetView>
  </sheetViews>
  <sheetFormatPr defaultRowHeight="12.75"/>
  <cols>
    <col min="1" max="1" width="25.7109375" style="141" customWidth="1"/>
    <col min="2" max="2" width="10.7109375" style="141" customWidth="1"/>
    <col min="3" max="3" width="15.42578125" style="141" customWidth="1"/>
    <col min="4" max="256" width="9.140625" style="141"/>
    <col min="257" max="257" width="25.7109375" style="141" customWidth="1"/>
    <col min="258" max="258" width="10.7109375" style="141" customWidth="1"/>
    <col min="259" max="259" width="15.42578125" style="141" customWidth="1"/>
    <col min="260" max="512" width="9.140625" style="141"/>
    <col min="513" max="513" width="25.7109375" style="141" customWidth="1"/>
    <col min="514" max="514" width="10.7109375" style="141" customWidth="1"/>
    <col min="515" max="515" width="15.42578125" style="141" customWidth="1"/>
    <col min="516" max="768" width="9.140625" style="141"/>
    <col min="769" max="769" width="25.7109375" style="141" customWidth="1"/>
    <col min="770" max="770" width="10.7109375" style="141" customWidth="1"/>
    <col min="771" max="771" width="15.42578125" style="141" customWidth="1"/>
    <col min="772" max="1024" width="9.140625" style="141"/>
    <col min="1025" max="1025" width="25.7109375" style="141" customWidth="1"/>
    <col min="1026" max="1026" width="10.7109375" style="141" customWidth="1"/>
    <col min="1027" max="1027" width="15.42578125" style="141" customWidth="1"/>
    <col min="1028" max="1280" width="9.140625" style="141"/>
    <col min="1281" max="1281" width="25.7109375" style="141" customWidth="1"/>
    <col min="1282" max="1282" width="10.7109375" style="141" customWidth="1"/>
    <col min="1283" max="1283" width="15.42578125" style="141" customWidth="1"/>
    <col min="1284" max="1536" width="9.140625" style="141"/>
    <col min="1537" max="1537" width="25.7109375" style="141" customWidth="1"/>
    <col min="1538" max="1538" width="10.7109375" style="141" customWidth="1"/>
    <col min="1539" max="1539" width="15.42578125" style="141" customWidth="1"/>
    <col min="1540" max="1792" width="9.140625" style="141"/>
    <col min="1793" max="1793" width="25.7109375" style="141" customWidth="1"/>
    <col min="1794" max="1794" width="10.7109375" style="141" customWidth="1"/>
    <col min="1795" max="1795" width="15.42578125" style="141" customWidth="1"/>
    <col min="1796" max="2048" width="9.140625" style="141"/>
    <col min="2049" max="2049" width="25.7109375" style="141" customWidth="1"/>
    <col min="2050" max="2050" width="10.7109375" style="141" customWidth="1"/>
    <col min="2051" max="2051" width="15.42578125" style="141" customWidth="1"/>
    <col min="2052" max="2304" width="9.140625" style="141"/>
    <col min="2305" max="2305" width="25.7109375" style="141" customWidth="1"/>
    <col min="2306" max="2306" width="10.7109375" style="141" customWidth="1"/>
    <col min="2307" max="2307" width="15.42578125" style="141" customWidth="1"/>
    <col min="2308" max="2560" width="9.140625" style="141"/>
    <col min="2561" max="2561" width="25.7109375" style="141" customWidth="1"/>
    <col min="2562" max="2562" width="10.7109375" style="141" customWidth="1"/>
    <col min="2563" max="2563" width="15.42578125" style="141" customWidth="1"/>
    <col min="2564" max="2816" width="9.140625" style="141"/>
    <col min="2817" max="2817" width="25.7109375" style="141" customWidth="1"/>
    <col min="2818" max="2818" width="10.7109375" style="141" customWidth="1"/>
    <col min="2819" max="2819" width="15.42578125" style="141" customWidth="1"/>
    <col min="2820" max="3072" width="9.140625" style="141"/>
    <col min="3073" max="3073" width="25.7109375" style="141" customWidth="1"/>
    <col min="3074" max="3074" width="10.7109375" style="141" customWidth="1"/>
    <col min="3075" max="3075" width="15.42578125" style="141" customWidth="1"/>
    <col min="3076" max="3328" width="9.140625" style="141"/>
    <col min="3329" max="3329" width="25.7109375" style="141" customWidth="1"/>
    <col min="3330" max="3330" width="10.7109375" style="141" customWidth="1"/>
    <col min="3331" max="3331" width="15.42578125" style="141" customWidth="1"/>
    <col min="3332" max="3584" width="9.140625" style="141"/>
    <col min="3585" max="3585" width="25.7109375" style="141" customWidth="1"/>
    <col min="3586" max="3586" width="10.7109375" style="141" customWidth="1"/>
    <col min="3587" max="3587" width="15.42578125" style="141" customWidth="1"/>
    <col min="3588" max="3840" width="9.140625" style="141"/>
    <col min="3841" max="3841" width="25.7109375" style="141" customWidth="1"/>
    <col min="3842" max="3842" width="10.7109375" style="141" customWidth="1"/>
    <col min="3843" max="3843" width="15.42578125" style="141" customWidth="1"/>
    <col min="3844" max="4096" width="9.140625" style="141"/>
    <col min="4097" max="4097" width="25.7109375" style="141" customWidth="1"/>
    <col min="4098" max="4098" width="10.7109375" style="141" customWidth="1"/>
    <col min="4099" max="4099" width="15.42578125" style="141" customWidth="1"/>
    <col min="4100" max="4352" width="9.140625" style="141"/>
    <col min="4353" max="4353" width="25.7109375" style="141" customWidth="1"/>
    <col min="4354" max="4354" width="10.7109375" style="141" customWidth="1"/>
    <col min="4355" max="4355" width="15.42578125" style="141" customWidth="1"/>
    <col min="4356" max="4608" width="9.140625" style="141"/>
    <col min="4609" max="4609" width="25.7109375" style="141" customWidth="1"/>
    <col min="4610" max="4610" width="10.7109375" style="141" customWidth="1"/>
    <col min="4611" max="4611" width="15.42578125" style="141" customWidth="1"/>
    <col min="4612" max="4864" width="9.140625" style="141"/>
    <col min="4865" max="4865" width="25.7109375" style="141" customWidth="1"/>
    <col min="4866" max="4866" width="10.7109375" style="141" customWidth="1"/>
    <col min="4867" max="4867" width="15.42578125" style="141" customWidth="1"/>
    <col min="4868" max="5120" width="9.140625" style="141"/>
    <col min="5121" max="5121" width="25.7109375" style="141" customWidth="1"/>
    <col min="5122" max="5122" width="10.7109375" style="141" customWidth="1"/>
    <col min="5123" max="5123" width="15.42578125" style="141" customWidth="1"/>
    <col min="5124" max="5376" width="9.140625" style="141"/>
    <col min="5377" max="5377" width="25.7109375" style="141" customWidth="1"/>
    <col min="5378" max="5378" width="10.7109375" style="141" customWidth="1"/>
    <col min="5379" max="5379" width="15.42578125" style="141" customWidth="1"/>
    <col min="5380" max="5632" width="9.140625" style="141"/>
    <col min="5633" max="5633" width="25.7109375" style="141" customWidth="1"/>
    <col min="5634" max="5634" width="10.7109375" style="141" customWidth="1"/>
    <col min="5635" max="5635" width="15.42578125" style="141" customWidth="1"/>
    <col min="5636" max="5888" width="9.140625" style="141"/>
    <col min="5889" max="5889" width="25.7109375" style="141" customWidth="1"/>
    <col min="5890" max="5890" width="10.7109375" style="141" customWidth="1"/>
    <col min="5891" max="5891" width="15.42578125" style="141" customWidth="1"/>
    <col min="5892" max="6144" width="9.140625" style="141"/>
    <col min="6145" max="6145" width="25.7109375" style="141" customWidth="1"/>
    <col min="6146" max="6146" width="10.7109375" style="141" customWidth="1"/>
    <col min="6147" max="6147" width="15.42578125" style="141" customWidth="1"/>
    <col min="6148" max="6400" width="9.140625" style="141"/>
    <col min="6401" max="6401" width="25.7109375" style="141" customWidth="1"/>
    <col min="6402" max="6402" width="10.7109375" style="141" customWidth="1"/>
    <col min="6403" max="6403" width="15.42578125" style="141" customWidth="1"/>
    <col min="6404" max="6656" width="9.140625" style="141"/>
    <col min="6657" max="6657" width="25.7109375" style="141" customWidth="1"/>
    <col min="6658" max="6658" width="10.7109375" style="141" customWidth="1"/>
    <col min="6659" max="6659" width="15.42578125" style="141" customWidth="1"/>
    <col min="6660" max="6912" width="9.140625" style="141"/>
    <col min="6913" max="6913" width="25.7109375" style="141" customWidth="1"/>
    <col min="6914" max="6914" width="10.7109375" style="141" customWidth="1"/>
    <col min="6915" max="6915" width="15.42578125" style="141" customWidth="1"/>
    <col min="6916" max="7168" width="9.140625" style="141"/>
    <col min="7169" max="7169" width="25.7109375" style="141" customWidth="1"/>
    <col min="7170" max="7170" width="10.7109375" style="141" customWidth="1"/>
    <col min="7171" max="7171" width="15.42578125" style="141" customWidth="1"/>
    <col min="7172" max="7424" width="9.140625" style="141"/>
    <col min="7425" max="7425" width="25.7109375" style="141" customWidth="1"/>
    <col min="7426" max="7426" width="10.7109375" style="141" customWidth="1"/>
    <col min="7427" max="7427" width="15.42578125" style="141" customWidth="1"/>
    <col min="7428" max="7680" width="9.140625" style="141"/>
    <col min="7681" max="7681" width="25.7109375" style="141" customWidth="1"/>
    <col min="7682" max="7682" width="10.7109375" style="141" customWidth="1"/>
    <col min="7683" max="7683" width="15.42578125" style="141" customWidth="1"/>
    <col min="7684" max="7936" width="9.140625" style="141"/>
    <col min="7937" max="7937" width="25.7109375" style="141" customWidth="1"/>
    <col min="7938" max="7938" width="10.7109375" style="141" customWidth="1"/>
    <col min="7939" max="7939" width="15.42578125" style="141" customWidth="1"/>
    <col min="7940" max="8192" width="9.140625" style="141"/>
    <col min="8193" max="8193" width="25.7109375" style="141" customWidth="1"/>
    <col min="8194" max="8194" width="10.7109375" style="141" customWidth="1"/>
    <col min="8195" max="8195" width="15.42578125" style="141" customWidth="1"/>
    <col min="8196" max="8448" width="9.140625" style="141"/>
    <col min="8449" max="8449" width="25.7109375" style="141" customWidth="1"/>
    <col min="8450" max="8450" width="10.7109375" style="141" customWidth="1"/>
    <col min="8451" max="8451" width="15.42578125" style="141" customWidth="1"/>
    <col min="8452" max="8704" width="9.140625" style="141"/>
    <col min="8705" max="8705" width="25.7109375" style="141" customWidth="1"/>
    <col min="8706" max="8706" width="10.7109375" style="141" customWidth="1"/>
    <col min="8707" max="8707" width="15.42578125" style="141" customWidth="1"/>
    <col min="8708" max="8960" width="9.140625" style="141"/>
    <col min="8961" max="8961" width="25.7109375" style="141" customWidth="1"/>
    <col min="8962" max="8962" width="10.7109375" style="141" customWidth="1"/>
    <col min="8963" max="8963" width="15.42578125" style="141" customWidth="1"/>
    <col min="8964" max="9216" width="9.140625" style="141"/>
    <col min="9217" max="9217" width="25.7109375" style="141" customWidth="1"/>
    <col min="9218" max="9218" width="10.7109375" style="141" customWidth="1"/>
    <col min="9219" max="9219" width="15.42578125" style="141" customWidth="1"/>
    <col min="9220" max="9472" width="9.140625" style="141"/>
    <col min="9473" max="9473" width="25.7109375" style="141" customWidth="1"/>
    <col min="9474" max="9474" width="10.7109375" style="141" customWidth="1"/>
    <col min="9475" max="9475" width="15.42578125" style="141" customWidth="1"/>
    <col min="9476" max="9728" width="9.140625" style="141"/>
    <col min="9729" max="9729" width="25.7109375" style="141" customWidth="1"/>
    <col min="9730" max="9730" width="10.7109375" style="141" customWidth="1"/>
    <col min="9731" max="9731" width="15.42578125" style="141" customWidth="1"/>
    <col min="9732" max="9984" width="9.140625" style="141"/>
    <col min="9985" max="9985" width="25.7109375" style="141" customWidth="1"/>
    <col min="9986" max="9986" width="10.7109375" style="141" customWidth="1"/>
    <col min="9987" max="9987" width="15.42578125" style="141" customWidth="1"/>
    <col min="9988" max="10240" width="9.140625" style="141"/>
    <col min="10241" max="10241" width="25.7109375" style="141" customWidth="1"/>
    <col min="10242" max="10242" width="10.7109375" style="141" customWidth="1"/>
    <col min="10243" max="10243" width="15.42578125" style="141" customWidth="1"/>
    <col min="10244" max="10496" width="9.140625" style="141"/>
    <col min="10497" max="10497" width="25.7109375" style="141" customWidth="1"/>
    <col min="10498" max="10498" width="10.7109375" style="141" customWidth="1"/>
    <col min="10499" max="10499" width="15.42578125" style="141" customWidth="1"/>
    <col min="10500" max="10752" width="9.140625" style="141"/>
    <col min="10753" max="10753" width="25.7109375" style="141" customWidth="1"/>
    <col min="10754" max="10754" width="10.7109375" style="141" customWidth="1"/>
    <col min="10755" max="10755" width="15.42578125" style="141" customWidth="1"/>
    <col min="10756" max="11008" width="9.140625" style="141"/>
    <col min="11009" max="11009" width="25.7109375" style="141" customWidth="1"/>
    <col min="11010" max="11010" width="10.7109375" style="141" customWidth="1"/>
    <col min="11011" max="11011" width="15.42578125" style="141" customWidth="1"/>
    <col min="11012" max="11264" width="9.140625" style="141"/>
    <col min="11265" max="11265" width="25.7109375" style="141" customWidth="1"/>
    <col min="11266" max="11266" width="10.7109375" style="141" customWidth="1"/>
    <col min="11267" max="11267" width="15.42578125" style="141" customWidth="1"/>
    <col min="11268" max="11520" width="9.140625" style="141"/>
    <col min="11521" max="11521" width="25.7109375" style="141" customWidth="1"/>
    <col min="11522" max="11522" width="10.7109375" style="141" customWidth="1"/>
    <col min="11523" max="11523" width="15.42578125" style="141" customWidth="1"/>
    <col min="11524" max="11776" width="9.140625" style="141"/>
    <col min="11777" max="11777" width="25.7109375" style="141" customWidth="1"/>
    <col min="11778" max="11778" width="10.7109375" style="141" customWidth="1"/>
    <col min="11779" max="11779" width="15.42578125" style="141" customWidth="1"/>
    <col min="11780" max="12032" width="9.140625" style="141"/>
    <col min="12033" max="12033" width="25.7109375" style="141" customWidth="1"/>
    <col min="12034" max="12034" width="10.7109375" style="141" customWidth="1"/>
    <col min="12035" max="12035" width="15.42578125" style="141" customWidth="1"/>
    <col min="12036" max="12288" width="9.140625" style="141"/>
    <col min="12289" max="12289" width="25.7109375" style="141" customWidth="1"/>
    <col min="12290" max="12290" width="10.7109375" style="141" customWidth="1"/>
    <col min="12291" max="12291" width="15.42578125" style="141" customWidth="1"/>
    <col min="12292" max="12544" width="9.140625" style="141"/>
    <col min="12545" max="12545" width="25.7109375" style="141" customWidth="1"/>
    <col min="12546" max="12546" width="10.7109375" style="141" customWidth="1"/>
    <col min="12547" max="12547" width="15.42578125" style="141" customWidth="1"/>
    <col min="12548" max="12800" width="9.140625" style="141"/>
    <col min="12801" max="12801" width="25.7109375" style="141" customWidth="1"/>
    <col min="12802" max="12802" width="10.7109375" style="141" customWidth="1"/>
    <col min="12803" max="12803" width="15.42578125" style="141" customWidth="1"/>
    <col min="12804" max="13056" width="9.140625" style="141"/>
    <col min="13057" max="13057" width="25.7109375" style="141" customWidth="1"/>
    <col min="13058" max="13058" width="10.7109375" style="141" customWidth="1"/>
    <col min="13059" max="13059" width="15.42578125" style="141" customWidth="1"/>
    <col min="13060" max="13312" width="9.140625" style="141"/>
    <col min="13313" max="13313" width="25.7109375" style="141" customWidth="1"/>
    <col min="13314" max="13314" width="10.7109375" style="141" customWidth="1"/>
    <col min="13315" max="13315" width="15.42578125" style="141" customWidth="1"/>
    <col min="13316" max="13568" width="9.140625" style="141"/>
    <col min="13569" max="13569" width="25.7109375" style="141" customWidth="1"/>
    <col min="13570" max="13570" width="10.7109375" style="141" customWidth="1"/>
    <col min="13571" max="13571" width="15.42578125" style="141" customWidth="1"/>
    <col min="13572" max="13824" width="9.140625" style="141"/>
    <col min="13825" max="13825" width="25.7109375" style="141" customWidth="1"/>
    <col min="13826" max="13826" width="10.7109375" style="141" customWidth="1"/>
    <col min="13827" max="13827" width="15.42578125" style="141" customWidth="1"/>
    <col min="13828" max="14080" width="9.140625" style="141"/>
    <col min="14081" max="14081" width="25.7109375" style="141" customWidth="1"/>
    <col min="14082" max="14082" width="10.7109375" style="141" customWidth="1"/>
    <col min="14083" max="14083" width="15.42578125" style="141" customWidth="1"/>
    <col min="14084" max="14336" width="9.140625" style="141"/>
    <col min="14337" max="14337" width="25.7109375" style="141" customWidth="1"/>
    <col min="14338" max="14338" width="10.7109375" style="141" customWidth="1"/>
    <col min="14339" max="14339" width="15.42578125" style="141" customWidth="1"/>
    <col min="14340" max="14592" width="9.140625" style="141"/>
    <col min="14593" max="14593" width="25.7109375" style="141" customWidth="1"/>
    <col min="14594" max="14594" width="10.7109375" style="141" customWidth="1"/>
    <col min="14595" max="14595" width="15.42578125" style="141" customWidth="1"/>
    <col min="14596" max="14848" width="9.140625" style="141"/>
    <col min="14849" max="14849" width="25.7109375" style="141" customWidth="1"/>
    <col min="14850" max="14850" width="10.7109375" style="141" customWidth="1"/>
    <col min="14851" max="14851" width="15.42578125" style="141" customWidth="1"/>
    <col min="14852" max="15104" width="9.140625" style="141"/>
    <col min="15105" max="15105" width="25.7109375" style="141" customWidth="1"/>
    <col min="15106" max="15106" width="10.7109375" style="141" customWidth="1"/>
    <col min="15107" max="15107" width="15.42578125" style="141" customWidth="1"/>
    <col min="15108" max="15360" width="9.140625" style="141"/>
    <col min="15361" max="15361" width="25.7109375" style="141" customWidth="1"/>
    <col min="15362" max="15362" width="10.7109375" style="141" customWidth="1"/>
    <col min="15363" max="15363" width="15.42578125" style="141" customWidth="1"/>
    <col min="15364" max="15616" width="9.140625" style="141"/>
    <col min="15617" max="15617" width="25.7109375" style="141" customWidth="1"/>
    <col min="15618" max="15618" width="10.7109375" style="141" customWidth="1"/>
    <col min="15619" max="15619" width="15.42578125" style="141" customWidth="1"/>
    <col min="15620" max="15872" width="9.140625" style="141"/>
    <col min="15873" max="15873" width="25.7109375" style="141" customWidth="1"/>
    <col min="15874" max="15874" width="10.7109375" style="141" customWidth="1"/>
    <col min="15875" max="15875" width="15.42578125" style="141" customWidth="1"/>
    <col min="15876" max="16128" width="9.140625" style="141"/>
    <col min="16129" max="16129" width="25.7109375" style="141" customWidth="1"/>
    <col min="16130" max="16130" width="10.7109375" style="141" customWidth="1"/>
    <col min="16131" max="16131" width="15.42578125" style="141" customWidth="1"/>
    <col min="16132" max="16384" width="9.140625" style="141"/>
  </cols>
  <sheetData>
    <row r="1" spans="1:3">
      <c r="A1" s="916"/>
      <c r="B1" s="916"/>
      <c r="C1" s="916"/>
    </row>
    <row r="2" spans="1:3">
      <c r="A2" s="917" t="s">
        <v>367</v>
      </c>
      <c r="B2" s="917"/>
      <c r="C2" s="917"/>
    </row>
    <row r="3" spans="1:3" ht="18" customHeight="1">
      <c r="A3" s="917" t="s">
        <v>652</v>
      </c>
      <c r="B3" s="917"/>
      <c r="C3" s="917"/>
    </row>
    <row r="4" spans="1:3" ht="18" customHeight="1">
      <c r="A4" s="918" t="s">
        <v>599</v>
      </c>
      <c r="B4" s="918"/>
      <c r="C4" s="918"/>
    </row>
    <row r="5" spans="1:3">
      <c r="A5" s="917"/>
      <c r="B5" s="917"/>
      <c r="C5" s="917"/>
    </row>
    <row r="6" spans="1:3">
      <c r="B6" s="754"/>
      <c r="C6" s="915" t="s">
        <v>100</v>
      </c>
    </row>
    <row r="7" spans="1:3" ht="10.5" customHeight="1">
      <c r="B7" s="755" t="s">
        <v>368</v>
      </c>
      <c r="C7" s="915"/>
    </row>
    <row r="8" spans="1:3" ht="9" customHeight="1">
      <c r="A8" s="178"/>
      <c r="B8" s="145"/>
      <c r="C8" s="145"/>
    </row>
    <row r="9" spans="1:3" ht="11.25" customHeight="1">
      <c r="A9" s="756" t="s">
        <v>653</v>
      </c>
      <c r="B9" s="757">
        <v>12</v>
      </c>
      <c r="C9" s="757">
        <v>12</v>
      </c>
    </row>
    <row r="10" spans="1:3" ht="9" customHeight="1">
      <c r="A10" s="758" t="s">
        <v>654</v>
      </c>
      <c r="B10" s="759">
        <v>1</v>
      </c>
      <c r="C10" s="759">
        <v>1</v>
      </c>
    </row>
    <row r="11" spans="1:3" ht="9" customHeight="1">
      <c r="A11" s="758" t="s">
        <v>655</v>
      </c>
      <c r="B11" s="759">
        <v>2</v>
      </c>
      <c r="C11" s="759">
        <v>2</v>
      </c>
    </row>
    <row r="12" spans="1:3" ht="9" customHeight="1">
      <c r="A12" s="758" t="s">
        <v>656</v>
      </c>
      <c r="B12" s="759">
        <v>2</v>
      </c>
      <c r="C12" s="759">
        <v>2</v>
      </c>
    </row>
    <row r="13" spans="1:3" ht="9" customHeight="1">
      <c r="A13" s="758" t="s">
        <v>657</v>
      </c>
      <c r="B13" s="759">
        <v>1</v>
      </c>
      <c r="C13" s="759">
        <v>1</v>
      </c>
    </row>
    <row r="14" spans="1:3" ht="9" customHeight="1">
      <c r="A14" s="758" t="s">
        <v>658</v>
      </c>
      <c r="B14" s="759">
        <v>1</v>
      </c>
      <c r="C14" s="759">
        <v>1</v>
      </c>
    </row>
    <row r="15" spans="1:3" ht="9" customHeight="1">
      <c r="A15" s="758" t="s">
        <v>659</v>
      </c>
      <c r="B15" s="759">
        <v>1</v>
      </c>
      <c r="C15" s="759">
        <v>1</v>
      </c>
    </row>
    <row r="16" spans="1:3" ht="9" customHeight="1">
      <c r="A16" s="758" t="s">
        <v>660</v>
      </c>
      <c r="B16" s="759">
        <v>2</v>
      </c>
      <c r="C16" s="759">
        <v>2</v>
      </c>
    </row>
    <row r="17" spans="1:3" ht="9" customHeight="1">
      <c r="A17" s="758" t="s">
        <v>661</v>
      </c>
      <c r="B17" s="759">
        <v>1</v>
      </c>
      <c r="C17" s="759">
        <v>1</v>
      </c>
    </row>
    <row r="18" spans="1:3" ht="9" customHeight="1">
      <c r="A18" s="758" t="s">
        <v>662</v>
      </c>
      <c r="B18" s="759"/>
      <c r="C18" s="759">
        <v>0</v>
      </c>
    </row>
    <row r="19" spans="1:3" ht="9" customHeight="1">
      <c r="A19" s="758" t="s">
        <v>663</v>
      </c>
      <c r="B19" s="759">
        <v>1</v>
      </c>
      <c r="C19" s="759">
        <v>1</v>
      </c>
    </row>
    <row r="20" spans="1:3" ht="11.25" customHeight="1">
      <c r="A20" s="760" t="s">
        <v>664</v>
      </c>
      <c r="B20" s="761">
        <v>25</v>
      </c>
      <c r="C20" s="761">
        <v>25</v>
      </c>
    </row>
    <row r="21" spans="1:3" ht="9" customHeight="1">
      <c r="A21" s="758"/>
      <c r="B21" s="759"/>
      <c r="C21" s="759"/>
    </row>
    <row r="22" spans="1:3" ht="9" customHeight="1">
      <c r="A22" s="762" t="s">
        <v>665</v>
      </c>
      <c r="B22" s="763"/>
      <c r="C22" s="763"/>
    </row>
    <row r="23" spans="1:3" ht="9" customHeight="1">
      <c r="A23" s="758" t="s">
        <v>667</v>
      </c>
      <c r="B23" s="759">
        <v>1</v>
      </c>
      <c r="C23" s="759">
        <v>1</v>
      </c>
    </row>
    <row r="24" spans="1:3" ht="9" customHeight="1">
      <c r="A24" s="758" t="s">
        <v>669</v>
      </c>
      <c r="B24" s="759">
        <v>1</v>
      </c>
      <c r="C24" s="759">
        <v>1</v>
      </c>
    </row>
    <row r="25" spans="1:3" ht="9" customHeight="1">
      <c r="A25" s="762" t="s">
        <v>655</v>
      </c>
      <c r="B25" s="763"/>
      <c r="C25" s="763"/>
    </row>
    <row r="26" spans="1:3" ht="9" customHeight="1">
      <c r="A26" s="758" t="s">
        <v>679</v>
      </c>
      <c r="B26" s="759">
        <v>1</v>
      </c>
      <c r="C26" s="759">
        <v>1</v>
      </c>
    </row>
    <row r="27" spans="1:3" ht="9" customHeight="1">
      <c r="A27" s="758" t="s">
        <v>680</v>
      </c>
      <c r="B27" s="759">
        <v>1</v>
      </c>
      <c r="C27" s="759">
        <v>1</v>
      </c>
    </row>
    <row r="28" spans="1:3" ht="9" customHeight="1">
      <c r="A28" s="758" t="s">
        <v>838</v>
      </c>
      <c r="B28" s="759">
        <v>1</v>
      </c>
      <c r="C28" s="759">
        <v>1</v>
      </c>
    </row>
    <row r="29" spans="1:3" ht="9" customHeight="1">
      <c r="A29" s="758" t="s">
        <v>689</v>
      </c>
      <c r="B29" s="759">
        <v>1</v>
      </c>
      <c r="C29" s="759">
        <v>1</v>
      </c>
    </row>
    <row r="30" spans="1:3" ht="9" customHeight="1">
      <c r="A30" s="758" t="s">
        <v>690</v>
      </c>
      <c r="B30" s="759">
        <v>1</v>
      </c>
      <c r="C30" s="759">
        <v>1</v>
      </c>
    </row>
    <row r="31" spans="1:3" ht="9" customHeight="1">
      <c r="A31" s="758" t="s">
        <v>832</v>
      </c>
      <c r="B31" s="759">
        <v>1</v>
      </c>
      <c r="C31" s="759">
        <v>1</v>
      </c>
    </row>
    <row r="32" spans="1:3" ht="9" customHeight="1">
      <c r="A32" s="762" t="s">
        <v>656</v>
      </c>
      <c r="B32" s="763"/>
      <c r="C32" s="763"/>
    </row>
    <row r="33" spans="1:3" ht="9" customHeight="1">
      <c r="A33" s="758" t="s">
        <v>695</v>
      </c>
      <c r="B33" s="759">
        <v>1</v>
      </c>
      <c r="C33" s="759">
        <v>1</v>
      </c>
    </row>
    <row r="34" spans="1:3" ht="9" customHeight="1">
      <c r="A34" s="758" t="s">
        <v>839</v>
      </c>
      <c r="B34" s="759">
        <v>1</v>
      </c>
      <c r="C34" s="759">
        <v>1</v>
      </c>
    </row>
    <row r="35" spans="1:3" ht="9" customHeight="1">
      <c r="A35" s="758" t="s">
        <v>705</v>
      </c>
      <c r="B35" s="759">
        <v>1</v>
      </c>
      <c r="C35" s="759">
        <v>1</v>
      </c>
    </row>
    <row r="36" spans="1:3" ht="9" customHeight="1">
      <c r="A36" s="758" t="s">
        <v>712</v>
      </c>
      <c r="B36" s="759">
        <v>1</v>
      </c>
      <c r="C36" s="759">
        <v>1</v>
      </c>
    </row>
    <row r="37" spans="1:3" ht="9" customHeight="1">
      <c r="A37" s="762" t="s">
        <v>657</v>
      </c>
      <c r="B37" s="763"/>
      <c r="C37" s="763"/>
    </row>
    <row r="38" spans="1:3" ht="9" customHeight="1">
      <c r="A38" s="758" t="s">
        <v>840</v>
      </c>
      <c r="B38" s="759">
        <v>1</v>
      </c>
      <c r="C38" s="759">
        <v>1</v>
      </c>
    </row>
    <row r="39" spans="1:3" ht="9" customHeight="1">
      <c r="A39" s="762" t="s">
        <v>658</v>
      </c>
      <c r="B39" s="763"/>
      <c r="C39" s="763"/>
    </row>
    <row r="40" spans="1:3" ht="9" customHeight="1">
      <c r="A40" s="758" t="s">
        <v>729</v>
      </c>
      <c r="B40" s="759">
        <v>1</v>
      </c>
      <c r="C40" s="759">
        <v>1</v>
      </c>
    </row>
    <row r="41" spans="1:3" ht="9" customHeight="1">
      <c r="A41" s="758" t="s">
        <v>731</v>
      </c>
      <c r="B41" s="759">
        <v>1</v>
      </c>
      <c r="C41" s="759">
        <v>1</v>
      </c>
    </row>
    <row r="42" spans="1:3" ht="9" customHeight="1">
      <c r="A42" s="762" t="s">
        <v>659</v>
      </c>
      <c r="B42" s="763"/>
      <c r="C42" s="763"/>
    </row>
    <row r="43" spans="1:3" ht="9" customHeight="1">
      <c r="A43" s="758" t="s">
        <v>738</v>
      </c>
      <c r="B43" s="759">
        <v>1</v>
      </c>
      <c r="C43" s="759">
        <v>1</v>
      </c>
    </row>
    <row r="44" spans="1:3" ht="9" customHeight="1">
      <c r="A44" s="762" t="s">
        <v>660</v>
      </c>
      <c r="B44" s="763"/>
      <c r="C44" s="763"/>
    </row>
    <row r="45" spans="1:3" ht="9" customHeight="1">
      <c r="A45" s="758" t="s">
        <v>742</v>
      </c>
      <c r="B45" s="759">
        <v>1</v>
      </c>
      <c r="C45" s="759">
        <v>1</v>
      </c>
    </row>
    <row r="46" spans="1:3" ht="9" customHeight="1">
      <c r="A46" s="758" t="s">
        <v>744</v>
      </c>
      <c r="B46" s="759">
        <v>1</v>
      </c>
      <c r="C46" s="759">
        <v>1</v>
      </c>
    </row>
    <row r="47" spans="1:3" ht="9" customHeight="1">
      <c r="A47" s="758" t="s">
        <v>757</v>
      </c>
      <c r="B47" s="759">
        <v>1</v>
      </c>
      <c r="C47" s="759">
        <v>1</v>
      </c>
    </row>
    <row r="48" spans="1:3" ht="9" customHeight="1">
      <c r="A48" s="758" t="s">
        <v>759</v>
      </c>
      <c r="B48" s="759">
        <v>1</v>
      </c>
      <c r="C48" s="759">
        <v>1</v>
      </c>
    </row>
    <row r="49" spans="1:3" ht="9" customHeight="1">
      <c r="A49" s="758" t="s">
        <v>776</v>
      </c>
      <c r="B49" s="759">
        <v>1</v>
      </c>
      <c r="C49" s="759">
        <v>1</v>
      </c>
    </row>
    <row r="50" spans="1:3" ht="9" customHeight="1">
      <c r="A50" s="758" t="s">
        <v>841</v>
      </c>
      <c r="B50" s="759">
        <v>1</v>
      </c>
      <c r="C50" s="759">
        <v>1</v>
      </c>
    </row>
    <row r="51" spans="1:3" ht="9" customHeight="1">
      <c r="A51" s="758" t="s">
        <v>782</v>
      </c>
      <c r="B51" s="759">
        <v>1</v>
      </c>
      <c r="C51" s="759">
        <v>1</v>
      </c>
    </row>
    <row r="52" spans="1:3" ht="9" customHeight="1">
      <c r="A52" s="758" t="s">
        <v>786</v>
      </c>
      <c r="B52" s="759">
        <v>1</v>
      </c>
      <c r="C52" s="759">
        <v>1</v>
      </c>
    </row>
    <row r="53" spans="1:3" ht="9" customHeight="1">
      <c r="A53" s="762" t="s">
        <v>808</v>
      </c>
      <c r="B53" s="763"/>
      <c r="C53" s="763"/>
    </row>
    <row r="54" spans="1:3" ht="9" customHeight="1">
      <c r="A54" s="758" t="s">
        <v>790</v>
      </c>
      <c r="B54" s="759">
        <v>1</v>
      </c>
      <c r="C54" s="759">
        <v>1</v>
      </c>
    </row>
    <row r="55" spans="1:3" ht="24.75" customHeight="1">
      <c r="A55" s="765" t="s">
        <v>800</v>
      </c>
      <c r="B55" s="770">
        <v>37</v>
      </c>
      <c r="C55" s="770">
        <v>37</v>
      </c>
    </row>
    <row r="56" spans="1:3" ht="21.75" customHeight="1">
      <c r="A56" s="767" t="s">
        <v>801</v>
      </c>
      <c r="B56" s="770">
        <v>130</v>
      </c>
      <c r="C56" s="770">
        <v>130</v>
      </c>
    </row>
    <row r="57" spans="1:3" ht="1.5" customHeight="1">
      <c r="A57" s="769"/>
      <c r="B57" s="769">
        <v>458</v>
      </c>
      <c r="C57" s="769"/>
    </row>
  </sheetData>
  <mergeCells count="6">
    <mergeCell ref="C6:C7"/>
    <mergeCell ref="A1:C1"/>
    <mergeCell ref="A2:C2"/>
    <mergeCell ref="A3:C3"/>
    <mergeCell ref="A4:C4"/>
    <mergeCell ref="A5:C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showGridLines="0" workbookViewId="0">
      <selection activeCell="F5" sqref="F5:F7"/>
    </sheetView>
  </sheetViews>
  <sheetFormatPr defaultColWidth="14.7109375" defaultRowHeight="15"/>
  <cols>
    <col min="1" max="1" width="43.85546875" style="813" customWidth="1"/>
    <col min="2" max="6" width="14.7109375" style="814" customWidth="1"/>
    <col min="7" max="7" width="20.42578125" style="80" customWidth="1"/>
    <col min="8" max="229" width="9.140625" style="80" customWidth="1"/>
    <col min="230" max="230" width="38.85546875" style="80" customWidth="1"/>
    <col min="231" max="16384" width="14.7109375" style="80"/>
  </cols>
  <sheetData>
    <row r="1" spans="1:7">
      <c r="A1" s="920"/>
      <c r="B1" s="920"/>
      <c r="C1" s="920"/>
      <c r="D1" s="920"/>
      <c r="E1" s="920"/>
      <c r="F1" s="920"/>
      <c r="G1" s="920"/>
    </row>
    <row r="2" spans="1:7" ht="20.25">
      <c r="A2" s="921" t="s">
        <v>55</v>
      </c>
      <c r="B2" s="921"/>
      <c r="C2" s="921"/>
      <c r="D2" s="921"/>
      <c r="E2" s="921"/>
      <c r="F2" s="921"/>
      <c r="G2" s="921"/>
    </row>
    <row r="3" spans="1:7" ht="20.25">
      <c r="A3" s="921" t="s">
        <v>842</v>
      </c>
      <c r="B3" s="921"/>
      <c r="C3" s="921"/>
      <c r="D3" s="921"/>
      <c r="E3" s="921"/>
      <c r="F3" s="921"/>
      <c r="G3" s="921"/>
    </row>
    <row r="4" spans="1:7" ht="30" customHeight="1" thickBot="1">
      <c r="A4" s="922" t="s">
        <v>599</v>
      </c>
      <c r="B4" s="922"/>
      <c r="C4" s="922"/>
      <c r="D4" s="922"/>
      <c r="E4" s="922"/>
      <c r="F4" s="922"/>
      <c r="G4" s="922"/>
    </row>
    <row r="5" spans="1:7" ht="16.5" thickTop="1" thickBot="1">
      <c r="A5" s="783"/>
      <c r="B5" s="923">
        <v>2019</v>
      </c>
      <c r="C5" s="924"/>
      <c r="D5" s="924"/>
      <c r="E5" s="924"/>
      <c r="F5" s="927" t="s">
        <v>943</v>
      </c>
      <c r="G5" s="925" t="s">
        <v>843</v>
      </c>
    </row>
    <row r="6" spans="1:7" ht="33" customHeight="1" thickTop="1" thickBot="1">
      <c r="A6" s="783"/>
      <c r="B6" s="784" t="s">
        <v>847</v>
      </c>
      <c r="C6" s="785" t="s">
        <v>844</v>
      </c>
      <c r="D6" s="786" t="s">
        <v>845</v>
      </c>
      <c r="E6" s="832" t="s">
        <v>846</v>
      </c>
      <c r="F6" s="928"/>
      <c r="G6" s="926"/>
    </row>
    <row r="7" spans="1:7" ht="15" customHeight="1">
      <c r="A7" s="788" t="s">
        <v>848</v>
      </c>
      <c r="B7" s="789">
        <v>2184</v>
      </c>
      <c r="C7" s="790">
        <v>1983</v>
      </c>
      <c r="D7" s="790">
        <v>2902</v>
      </c>
      <c r="E7" s="791">
        <v>2378</v>
      </c>
      <c r="F7" s="831">
        <f>SUM(B7:E7)</f>
        <v>9447</v>
      </c>
      <c r="G7" s="792">
        <f>SUM(B7:E7)/SUM($B$10:$E$10)</f>
        <v>0.16123361551064991</v>
      </c>
    </row>
    <row r="8" spans="1:7" ht="15" customHeight="1">
      <c r="A8" s="788" t="s">
        <v>849</v>
      </c>
      <c r="B8" s="789">
        <v>11611</v>
      </c>
      <c r="C8" s="790">
        <v>8441</v>
      </c>
      <c r="D8" s="790">
        <v>12608</v>
      </c>
      <c r="E8" s="791">
        <v>10662</v>
      </c>
      <c r="F8" s="831">
        <f>SUM(B8:E8)</f>
        <v>43322</v>
      </c>
      <c r="G8" s="792">
        <f>SUM(B8:E8)/SUM($B$10:$E$10)</f>
        <v>0.73938421627525941</v>
      </c>
    </row>
    <row r="9" spans="1:7" ht="18.75" customHeight="1" thickBot="1">
      <c r="A9" s="788" t="s">
        <v>850</v>
      </c>
      <c r="B9" s="793">
        <v>89</v>
      </c>
      <c r="C9" s="794">
        <v>3838</v>
      </c>
      <c r="D9" s="794">
        <v>221</v>
      </c>
      <c r="E9" s="791">
        <v>1675</v>
      </c>
      <c r="F9" s="831">
        <f>SUM(B9:E9)</f>
        <v>5823</v>
      </c>
      <c r="G9" s="792">
        <f>SUM(B9:E9)/SUM($B$10:$E$10)</f>
        <v>9.9382168214090655E-2</v>
      </c>
    </row>
    <row r="10" spans="1:7" ht="15" customHeight="1" thickBot="1">
      <c r="A10" s="795" t="s">
        <v>851</v>
      </c>
      <c r="B10" s="796">
        <f>SUM(B7:B9)</f>
        <v>13884</v>
      </c>
      <c r="C10" s="796">
        <f t="shared" ref="C10:F10" si="0">SUM(C7:C9)</f>
        <v>14262</v>
      </c>
      <c r="D10" s="796">
        <f t="shared" si="0"/>
        <v>15731</v>
      </c>
      <c r="E10" s="833">
        <f t="shared" si="0"/>
        <v>14715</v>
      </c>
      <c r="F10" s="834">
        <f t="shared" si="0"/>
        <v>58592</v>
      </c>
      <c r="G10" s="797">
        <f>SUM(G7:G9)</f>
        <v>0.99999999999999989</v>
      </c>
    </row>
    <row r="11" spans="1:7">
      <c r="A11" s="798"/>
      <c r="B11" s="799"/>
      <c r="C11" s="799"/>
      <c r="D11" s="799"/>
      <c r="E11" s="799"/>
      <c r="F11" s="799"/>
      <c r="G11" s="800"/>
    </row>
    <row r="12" spans="1:7" ht="20.25">
      <c r="A12" s="921"/>
      <c r="B12" s="921"/>
      <c r="C12" s="921"/>
      <c r="D12" s="921"/>
      <c r="E12" s="921"/>
      <c r="F12" s="921"/>
      <c r="G12" s="921"/>
    </row>
    <row r="13" spans="1:7" ht="20.25">
      <c r="A13" s="921" t="s">
        <v>852</v>
      </c>
      <c r="B13" s="921"/>
      <c r="C13" s="921"/>
      <c r="D13" s="921"/>
      <c r="E13" s="921"/>
      <c r="F13" s="921"/>
      <c r="G13" s="921"/>
    </row>
    <row r="14" spans="1:7" ht="20.25">
      <c r="A14" s="921" t="s">
        <v>853</v>
      </c>
      <c r="B14" s="921"/>
      <c r="C14" s="921"/>
      <c r="D14" s="921"/>
      <c r="E14" s="921"/>
      <c r="F14" s="921"/>
      <c r="G14" s="921"/>
    </row>
    <row r="15" spans="1:7" ht="32.25" customHeight="1" thickBot="1">
      <c r="A15" s="922" t="s">
        <v>599</v>
      </c>
      <c r="B15" s="922"/>
      <c r="C15" s="922"/>
      <c r="D15" s="922"/>
      <c r="E15" s="922"/>
      <c r="F15" s="922"/>
      <c r="G15" s="922"/>
    </row>
    <row r="16" spans="1:7" ht="16.5" thickTop="1" thickBot="1">
      <c r="A16" s="801"/>
      <c r="B16" s="923">
        <v>2019</v>
      </c>
      <c r="C16" s="924"/>
      <c r="D16" s="924"/>
      <c r="E16" s="929"/>
      <c r="F16" s="927" t="s">
        <v>943</v>
      </c>
      <c r="G16" s="925" t="s">
        <v>843</v>
      </c>
    </row>
    <row r="17" spans="1:7" ht="27.75" customHeight="1" thickTop="1" thickBot="1">
      <c r="A17" s="802" t="s">
        <v>854</v>
      </c>
      <c r="B17" s="784" t="s">
        <v>847</v>
      </c>
      <c r="C17" s="785" t="s">
        <v>844</v>
      </c>
      <c r="D17" s="786" t="s">
        <v>845</v>
      </c>
      <c r="E17" s="787" t="s">
        <v>846</v>
      </c>
      <c r="F17" s="928"/>
      <c r="G17" s="926"/>
    </row>
    <row r="18" spans="1:7">
      <c r="A18" s="803" t="s">
        <v>169</v>
      </c>
      <c r="B18" s="791">
        <v>4938</v>
      </c>
      <c r="C18" s="791">
        <v>5292</v>
      </c>
      <c r="D18" s="791">
        <v>5907</v>
      </c>
      <c r="E18" s="791">
        <v>5555</v>
      </c>
      <c r="F18" s="831">
        <f>SUM(B18:E18)</f>
        <v>21692</v>
      </c>
      <c r="G18" s="792">
        <f t="shared" ref="G18:G26" si="1">SUM(B18:E18)/SUM($B$27:$E$27)</f>
        <v>0.3702211906062261</v>
      </c>
    </row>
    <row r="19" spans="1:7">
      <c r="A19" s="803" t="s">
        <v>172</v>
      </c>
      <c r="B19" s="791">
        <v>4431</v>
      </c>
      <c r="C19" s="791">
        <v>4640</v>
      </c>
      <c r="D19" s="791">
        <v>5169</v>
      </c>
      <c r="E19" s="791">
        <v>4896</v>
      </c>
      <c r="F19" s="831">
        <f t="shared" ref="F19:F26" si="2">SUM(B19:E19)</f>
        <v>19136</v>
      </c>
      <c r="G19" s="792">
        <f t="shared" si="1"/>
        <v>0.32659748771163299</v>
      </c>
    </row>
    <row r="20" spans="1:7">
      <c r="A20" s="803" t="s">
        <v>163</v>
      </c>
      <c r="B20" s="791">
        <v>2489</v>
      </c>
      <c r="C20" s="791">
        <v>2151</v>
      </c>
      <c r="D20" s="791">
        <v>2443</v>
      </c>
      <c r="E20" s="791">
        <v>2119</v>
      </c>
      <c r="F20" s="831">
        <f t="shared" si="2"/>
        <v>9202</v>
      </c>
      <c r="G20" s="792">
        <f t="shared" si="1"/>
        <v>0.15705215729109775</v>
      </c>
    </row>
    <row r="21" spans="1:7">
      <c r="A21" s="803" t="s">
        <v>168</v>
      </c>
      <c r="B21" s="791">
        <v>577</v>
      </c>
      <c r="C21" s="791">
        <v>564</v>
      </c>
      <c r="D21" s="791">
        <v>645</v>
      </c>
      <c r="E21" s="791">
        <v>576</v>
      </c>
      <c r="F21" s="831">
        <f t="shared" si="2"/>
        <v>2362</v>
      </c>
      <c r="G21" s="792">
        <f t="shared" si="1"/>
        <v>4.0312670671764063E-2</v>
      </c>
    </row>
    <row r="22" spans="1:7">
      <c r="A22" s="803" t="s">
        <v>171</v>
      </c>
      <c r="B22" s="791">
        <v>396</v>
      </c>
      <c r="C22" s="791">
        <v>490</v>
      </c>
      <c r="D22" s="791">
        <v>515</v>
      </c>
      <c r="E22" s="791">
        <v>498</v>
      </c>
      <c r="F22" s="831">
        <f t="shared" si="2"/>
        <v>1899</v>
      </c>
      <c r="G22" s="792">
        <f t="shared" si="1"/>
        <v>3.2410567995630801E-2</v>
      </c>
    </row>
    <row r="23" spans="1:7">
      <c r="A23" s="803" t="s">
        <v>942</v>
      </c>
      <c r="B23" s="791">
        <v>463</v>
      </c>
      <c r="C23" s="791">
        <v>358</v>
      </c>
      <c r="D23" s="791">
        <v>297</v>
      </c>
      <c r="E23" s="791">
        <v>259</v>
      </c>
      <c r="F23" s="831">
        <f t="shared" si="2"/>
        <v>1377</v>
      </c>
      <c r="G23" s="792">
        <f t="shared" si="1"/>
        <v>2.3501501911523757E-2</v>
      </c>
    </row>
    <row r="24" spans="1:7">
      <c r="A24" s="803" t="s">
        <v>173</v>
      </c>
      <c r="B24" s="791">
        <v>232</v>
      </c>
      <c r="C24" s="804">
        <v>358</v>
      </c>
      <c r="D24" s="791">
        <v>335</v>
      </c>
      <c r="E24" s="791">
        <v>355</v>
      </c>
      <c r="F24" s="831">
        <f t="shared" si="2"/>
        <v>1280</v>
      </c>
      <c r="G24" s="792">
        <f t="shared" si="1"/>
        <v>2.1845985800109231E-2</v>
      </c>
    </row>
    <row r="25" spans="1:7">
      <c r="A25" s="803" t="s">
        <v>164</v>
      </c>
      <c r="B25" s="804">
        <v>265</v>
      </c>
      <c r="C25" s="791">
        <v>288</v>
      </c>
      <c r="D25" s="791">
        <v>311</v>
      </c>
      <c r="E25" s="791">
        <v>337</v>
      </c>
      <c r="F25" s="831">
        <f t="shared" si="2"/>
        <v>1201</v>
      </c>
      <c r="G25" s="792">
        <f t="shared" si="1"/>
        <v>2.0497678864008738E-2</v>
      </c>
    </row>
    <row r="26" spans="1:7">
      <c r="A26" s="803" t="s">
        <v>174</v>
      </c>
      <c r="B26" s="805">
        <v>93</v>
      </c>
      <c r="C26" s="805">
        <v>121</v>
      </c>
      <c r="D26" s="791">
        <v>109</v>
      </c>
      <c r="E26" s="791">
        <v>120</v>
      </c>
      <c r="F26" s="831">
        <f t="shared" si="2"/>
        <v>443</v>
      </c>
      <c r="G26" s="792">
        <f t="shared" si="1"/>
        <v>7.5607591480065534E-3</v>
      </c>
    </row>
    <row r="27" spans="1:7">
      <c r="A27" s="802" t="s">
        <v>851</v>
      </c>
      <c r="B27" s="806">
        <f>SUM(B18:B26)</f>
        <v>13884</v>
      </c>
      <c r="C27" s="806">
        <f t="shared" ref="C27:F27" si="3">SUM(C18:C26)</f>
        <v>14262</v>
      </c>
      <c r="D27" s="806">
        <f t="shared" si="3"/>
        <v>15731</v>
      </c>
      <c r="E27" s="806">
        <f t="shared" si="3"/>
        <v>14715</v>
      </c>
      <c r="F27" s="806">
        <f t="shared" si="3"/>
        <v>58592</v>
      </c>
      <c r="G27" s="807">
        <f>SUM(G18:G26)</f>
        <v>1</v>
      </c>
    </row>
    <row r="28" spans="1:7">
      <c r="A28" s="798"/>
      <c r="B28" s="799"/>
      <c r="C28" s="799"/>
      <c r="D28" s="799"/>
      <c r="E28" s="799"/>
      <c r="F28" s="799"/>
      <c r="G28" s="800"/>
    </row>
    <row r="29" spans="1:7">
      <c r="A29" s="920"/>
      <c r="B29" s="920"/>
      <c r="C29" s="920"/>
      <c r="D29" s="920"/>
      <c r="E29" s="920"/>
      <c r="F29" s="920"/>
      <c r="G29" s="920"/>
    </row>
    <row r="30" spans="1:7" ht="20.25">
      <c r="A30" s="921" t="s">
        <v>852</v>
      </c>
      <c r="B30" s="921"/>
      <c r="C30" s="921"/>
      <c r="D30" s="921"/>
      <c r="E30" s="921"/>
      <c r="F30" s="921"/>
      <c r="G30" s="921"/>
    </row>
    <row r="31" spans="1:7" ht="20.25">
      <c r="A31" s="921" t="s">
        <v>855</v>
      </c>
      <c r="B31" s="921"/>
      <c r="C31" s="921"/>
      <c r="D31" s="921"/>
      <c r="E31" s="921"/>
      <c r="F31" s="921"/>
      <c r="G31" s="921"/>
    </row>
    <row r="32" spans="1:7" ht="30.75" customHeight="1" thickBot="1">
      <c r="A32" s="922" t="s">
        <v>599</v>
      </c>
      <c r="B32" s="922"/>
      <c r="C32" s="922"/>
      <c r="D32" s="922"/>
      <c r="E32" s="922"/>
      <c r="F32" s="922"/>
      <c r="G32" s="922"/>
    </row>
    <row r="33" spans="1:7" ht="16.5" thickTop="1" thickBot="1">
      <c r="A33" s="783"/>
      <c r="B33" s="923">
        <v>2019</v>
      </c>
      <c r="C33" s="924"/>
      <c r="D33" s="924"/>
      <c r="E33" s="929"/>
      <c r="F33" s="927" t="s">
        <v>943</v>
      </c>
      <c r="G33" s="925" t="s">
        <v>843</v>
      </c>
    </row>
    <row r="34" spans="1:7" ht="30" customHeight="1" thickTop="1" thickBot="1">
      <c r="A34" s="802" t="s">
        <v>856</v>
      </c>
      <c r="B34" s="784" t="s">
        <v>847</v>
      </c>
      <c r="C34" s="785" t="s">
        <v>844</v>
      </c>
      <c r="D34" s="786" t="s">
        <v>845</v>
      </c>
      <c r="E34" s="787" t="s">
        <v>846</v>
      </c>
      <c r="F34" s="928"/>
      <c r="G34" s="926"/>
    </row>
    <row r="35" spans="1:7">
      <c r="A35" s="808" t="s">
        <v>857</v>
      </c>
      <c r="B35" s="809">
        <v>2029</v>
      </c>
      <c r="C35" s="809">
        <v>1879</v>
      </c>
      <c r="D35" s="809">
        <v>2197</v>
      </c>
      <c r="E35" s="809">
        <v>1794</v>
      </c>
      <c r="F35" s="831">
        <f>SUM(B35:E35)</f>
        <v>7899</v>
      </c>
      <c r="G35" s="792">
        <f t="shared" ref="G35:G51" si="4">SUM(B35:E35)/SUM($B$52:$E$52)</f>
        <v>0.13481362643364281</v>
      </c>
    </row>
    <row r="36" spans="1:7">
      <c r="A36" s="808" t="s">
        <v>858</v>
      </c>
      <c r="B36" s="809">
        <v>773</v>
      </c>
      <c r="C36" s="809">
        <v>1265</v>
      </c>
      <c r="D36" s="809">
        <v>1292</v>
      </c>
      <c r="E36" s="809">
        <v>1420</v>
      </c>
      <c r="F36" s="831">
        <f t="shared" ref="F36:F51" si="5">SUM(B36:E36)</f>
        <v>4750</v>
      </c>
      <c r="G36" s="792">
        <f t="shared" si="4"/>
        <v>8.1069087930092848E-2</v>
      </c>
    </row>
    <row r="37" spans="1:7">
      <c r="A37" s="808" t="s">
        <v>859</v>
      </c>
      <c r="B37" s="809">
        <v>6</v>
      </c>
      <c r="C37" s="809">
        <v>10</v>
      </c>
      <c r="D37" s="809">
        <v>8</v>
      </c>
      <c r="E37" s="809">
        <v>8</v>
      </c>
      <c r="F37" s="831">
        <f t="shared" si="5"/>
        <v>32</v>
      </c>
      <c r="G37" s="792">
        <f t="shared" si="4"/>
        <v>5.461496450027307E-4</v>
      </c>
    </row>
    <row r="38" spans="1:7">
      <c r="A38" s="808" t="s">
        <v>860</v>
      </c>
      <c r="B38" s="809">
        <v>33</v>
      </c>
      <c r="C38" s="809">
        <v>28</v>
      </c>
      <c r="D38" s="809">
        <v>25</v>
      </c>
      <c r="E38" s="809">
        <v>28</v>
      </c>
      <c r="F38" s="831">
        <f t="shared" si="5"/>
        <v>114</v>
      </c>
      <c r="G38" s="792">
        <f t="shared" si="4"/>
        <v>1.9456581103222282E-3</v>
      </c>
    </row>
    <row r="39" spans="1:7">
      <c r="A39" s="808" t="s">
        <v>861</v>
      </c>
      <c r="B39" s="809">
        <v>514</v>
      </c>
      <c r="C39" s="809">
        <v>641</v>
      </c>
      <c r="D39" s="809">
        <v>832</v>
      </c>
      <c r="E39" s="809">
        <v>723</v>
      </c>
      <c r="F39" s="831">
        <f t="shared" si="5"/>
        <v>2710</v>
      </c>
      <c r="G39" s="792">
        <f t="shared" si="4"/>
        <v>4.6252048061168761E-2</v>
      </c>
    </row>
    <row r="40" spans="1:7">
      <c r="A40" s="808" t="s">
        <v>862</v>
      </c>
      <c r="B40" s="809">
        <v>51</v>
      </c>
      <c r="C40" s="809">
        <v>37</v>
      </c>
      <c r="D40" s="809">
        <v>35</v>
      </c>
      <c r="E40" s="809">
        <v>35</v>
      </c>
      <c r="F40" s="831">
        <f t="shared" si="5"/>
        <v>158</v>
      </c>
      <c r="G40" s="792">
        <f t="shared" si="4"/>
        <v>2.6966138722009829E-3</v>
      </c>
    </row>
    <row r="41" spans="1:7">
      <c r="A41" s="808" t="s">
        <v>863</v>
      </c>
      <c r="B41" s="809">
        <v>18</v>
      </c>
      <c r="C41" s="809">
        <v>40</v>
      </c>
      <c r="D41" s="809">
        <v>22</v>
      </c>
      <c r="E41" s="809">
        <v>32</v>
      </c>
      <c r="F41" s="831">
        <f t="shared" si="5"/>
        <v>112</v>
      </c>
      <c r="G41" s="792">
        <f t="shared" si="4"/>
        <v>1.9115237575095577E-3</v>
      </c>
    </row>
    <row r="42" spans="1:7">
      <c r="A42" s="808" t="s">
        <v>864</v>
      </c>
      <c r="B42" s="810">
        <v>9</v>
      </c>
      <c r="C42" s="810">
        <v>13</v>
      </c>
      <c r="D42" s="809">
        <v>6</v>
      </c>
      <c r="E42" s="809">
        <v>13</v>
      </c>
      <c r="F42" s="831">
        <f t="shared" si="5"/>
        <v>41</v>
      </c>
      <c r="G42" s="792">
        <f t="shared" si="4"/>
        <v>6.997542326597488E-4</v>
      </c>
    </row>
    <row r="43" spans="1:7">
      <c r="A43" s="808" t="s">
        <v>865</v>
      </c>
      <c r="B43" s="809">
        <v>697</v>
      </c>
      <c r="C43" s="809">
        <v>906</v>
      </c>
      <c r="D43" s="809">
        <v>981</v>
      </c>
      <c r="E43" s="809">
        <v>884</v>
      </c>
      <c r="F43" s="831">
        <f t="shared" si="5"/>
        <v>3468</v>
      </c>
      <c r="G43" s="792">
        <f t="shared" si="4"/>
        <v>5.9188967777170948E-2</v>
      </c>
    </row>
    <row r="44" spans="1:7">
      <c r="A44" s="808" t="s">
        <v>866</v>
      </c>
      <c r="B44" s="809">
        <v>67</v>
      </c>
      <c r="C44" s="809">
        <v>66</v>
      </c>
      <c r="D44" s="809">
        <v>78</v>
      </c>
      <c r="E44" s="809">
        <v>59</v>
      </c>
      <c r="F44" s="831">
        <f t="shared" si="5"/>
        <v>270</v>
      </c>
      <c r="G44" s="792">
        <f t="shared" si="4"/>
        <v>4.6081376297105407E-3</v>
      </c>
    </row>
    <row r="45" spans="1:7">
      <c r="A45" s="808" t="s">
        <v>278</v>
      </c>
      <c r="B45" s="809">
        <v>25</v>
      </c>
      <c r="C45" s="809">
        <v>14</v>
      </c>
      <c r="D45" s="809">
        <v>23</v>
      </c>
      <c r="E45" s="809">
        <v>29</v>
      </c>
      <c r="F45" s="831">
        <f t="shared" si="5"/>
        <v>91</v>
      </c>
      <c r="G45" s="792">
        <f t="shared" si="4"/>
        <v>1.5531130529765156E-3</v>
      </c>
    </row>
    <row r="46" spans="1:7">
      <c r="A46" s="808" t="s">
        <v>867</v>
      </c>
      <c r="B46" s="809">
        <v>33</v>
      </c>
      <c r="C46" s="809">
        <v>34</v>
      </c>
      <c r="D46" s="809">
        <v>50</v>
      </c>
      <c r="E46" s="809">
        <v>46</v>
      </c>
      <c r="F46" s="831">
        <f t="shared" si="5"/>
        <v>163</v>
      </c>
      <c r="G46" s="792">
        <f t="shared" si="4"/>
        <v>2.7819497542326595E-3</v>
      </c>
    </row>
    <row r="47" spans="1:7">
      <c r="A47" s="808" t="s">
        <v>868</v>
      </c>
      <c r="B47" s="809">
        <v>47</v>
      </c>
      <c r="C47" s="809">
        <v>55</v>
      </c>
      <c r="D47" s="809">
        <v>70</v>
      </c>
      <c r="E47" s="809">
        <v>58</v>
      </c>
      <c r="F47" s="831">
        <f t="shared" si="5"/>
        <v>230</v>
      </c>
      <c r="G47" s="792">
        <f t="shared" si="4"/>
        <v>3.9254505734571269E-3</v>
      </c>
    </row>
    <row r="48" spans="1:7">
      <c r="A48" s="808" t="s">
        <v>869</v>
      </c>
      <c r="B48" s="809">
        <v>177</v>
      </c>
      <c r="C48" s="809">
        <v>211</v>
      </c>
      <c r="D48" s="809">
        <v>239</v>
      </c>
      <c r="E48" s="809">
        <v>204</v>
      </c>
      <c r="F48" s="831">
        <f t="shared" si="5"/>
        <v>831</v>
      </c>
      <c r="G48" s="792">
        <f t="shared" si="4"/>
        <v>1.4182823593664665E-2</v>
      </c>
    </row>
    <row r="49" spans="1:7">
      <c r="A49" s="808" t="s">
        <v>870</v>
      </c>
      <c r="B49" s="809">
        <v>257</v>
      </c>
      <c r="C49" s="809">
        <v>381</v>
      </c>
      <c r="D49" s="809">
        <v>551</v>
      </c>
      <c r="E49" s="809">
        <v>680</v>
      </c>
      <c r="F49" s="831">
        <f t="shared" si="5"/>
        <v>1869</v>
      </c>
      <c r="G49" s="792">
        <f t="shared" si="4"/>
        <v>3.189855270344074E-2</v>
      </c>
    </row>
    <row r="50" spans="1:7">
      <c r="A50" s="808" t="s">
        <v>871</v>
      </c>
      <c r="B50" s="809">
        <v>792</v>
      </c>
      <c r="C50" s="809">
        <v>929</v>
      </c>
      <c r="D50" s="809">
        <v>1009</v>
      </c>
      <c r="E50" s="809">
        <v>978</v>
      </c>
      <c r="F50" s="831">
        <f t="shared" si="5"/>
        <v>3708</v>
      </c>
      <c r="G50" s="792">
        <f t="shared" si="4"/>
        <v>6.3285090114691425E-2</v>
      </c>
    </row>
    <row r="51" spans="1:7">
      <c r="A51" s="808" t="s">
        <v>872</v>
      </c>
      <c r="B51" s="809">
        <v>8356</v>
      </c>
      <c r="C51" s="809">
        <v>7753</v>
      </c>
      <c r="D51" s="809">
        <v>8313</v>
      </c>
      <c r="E51" s="809">
        <v>7724</v>
      </c>
      <c r="F51" s="831">
        <f t="shared" si="5"/>
        <v>32146</v>
      </c>
      <c r="G51" s="792">
        <f t="shared" si="4"/>
        <v>0.54864145275805576</v>
      </c>
    </row>
    <row r="52" spans="1:7">
      <c r="A52" s="802" t="s">
        <v>851</v>
      </c>
      <c r="B52" s="811">
        <f>SUM(B35:B51)</f>
        <v>13884</v>
      </c>
      <c r="C52" s="811">
        <f t="shared" ref="C52:F52" si="6">SUM(C35:C51)</f>
        <v>14262</v>
      </c>
      <c r="D52" s="811">
        <f t="shared" si="6"/>
        <v>15731</v>
      </c>
      <c r="E52" s="811">
        <f t="shared" si="6"/>
        <v>14715</v>
      </c>
      <c r="F52" s="811">
        <f t="shared" si="6"/>
        <v>58592</v>
      </c>
      <c r="G52" s="807">
        <f>SUM(G35:G51)</f>
        <v>1</v>
      </c>
    </row>
    <row r="53" spans="1:7">
      <c r="A53" s="812"/>
      <c r="B53" s="103"/>
      <c r="C53" s="103"/>
      <c r="D53" s="103"/>
      <c r="E53" s="103"/>
      <c r="F53" s="103"/>
      <c r="G53" s="103"/>
    </row>
    <row r="54" spans="1:7">
      <c r="A54" s="812"/>
      <c r="B54" s="102"/>
      <c r="C54" s="102"/>
      <c r="D54" s="102"/>
      <c r="E54" s="102"/>
      <c r="F54" s="102"/>
      <c r="G54" s="103"/>
    </row>
    <row r="55" spans="1:7">
      <c r="A55" s="812"/>
      <c r="B55" s="102"/>
      <c r="C55" s="102"/>
      <c r="D55" s="102"/>
      <c r="E55" s="102"/>
      <c r="F55" s="102"/>
      <c r="G55" s="103"/>
    </row>
    <row r="56" spans="1:7">
      <c r="A56" s="812"/>
      <c r="B56" s="102"/>
      <c r="C56" s="102"/>
      <c r="D56" s="102"/>
      <c r="E56" s="102"/>
      <c r="F56" s="102"/>
      <c r="G56" s="103"/>
    </row>
    <row r="57" spans="1:7">
      <c r="A57" s="812"/>
      <c r="B57" s="102"/>
      <c r="C57" s="102"/>
      <c r="D57" s="102"/>
      <c r="E57" s="102"/>
      <c r="F57" s="102"/>
      <c r="G57" s="103"/>
    </row>
    <row r="58" spans="1:7">
      <c r="A58" s="812"/>
      <c r="B58" s="102"/>
      <c r="C58" s="102"/>
      <c r="D58" s="102"/>
      <c r="E58" s="102"/>
      <c r="F58" s="102"/>
      <c r="G58" s="103"/>
    </row>
    <row r="59" spans="1:7">
      <c r="A59" s="812"/>
      <c r="B59" s="102"/>
      <c r="C59" s="102"/>
      <c r="D59" s="102"/>
      <c r="E59" s="102"/>
      <c r="F59" s="102"/>
      <c r="G59" s="103"/>
    </row>
    <row r="60" spans="1:7">
      <c r="A60" s="812"/>
      <c r="B60" s="102"/>
      <c r="C60" s="102"/>
      <c r="D60" s="102"/>
      <c r="E60" s="102"/>
      <c r="F60" s="102"/>
      <c r="G60" s="103"/>
    </row>
    <row r="61" spans="1:7">
      <c r="A61" s="812"/>
      <c r="B61" s="102"/>
      <c r="C61" s="102"/>
      <c r="D61" s="102"/>
      <c r="E61" s="102"/>
      <c r="F61" s="102"/>
      <c r="G61" s="103"/>
    </row>
    <row r="62" spans="1:7">
      <c r="A62" s="812"/>
      <c r="B62" s="102"/>
      <c r="C62" s="102"/>
      <c r="D62" s="102"/>
      <c r="E62" s="102"/>
      <c r="F62" s="102"/>
      <c r="G62" s="103"/>
    </row>
    <row r="63" spans="1:7">
      <c r="A63" s="812"/>
      <c r="B63" s="102"/>
      <c r="C63" s="102"/>
      <c r="D63" s="102"/>
      <c r="E63" s="102"/>
      <c r="F63" s="102"/>
      <c r="G63" s="103"/>
    </row>
  </sheetData>
  <mergeCells count="21">
    <mergeCell ref="A29:G29"/>
    <mergeCell ref="A30:G30"/>
    <mergeCell ref="A31:G31"/>
    <mergeCell ref="A32:G32"/>
    <mergeCell ref="B33:E33"/>
    <mergeCell ref="G33:G34"/>
    <mergeCell ref="F33:F34"/>
    <mergeCell ref="A12:G12"/>
    <mergeCell ref="A13:G13"/>
    <mergeCell ref="A14:G14"/>
    <mergeCell ref="A15:G15"/>
    <mergeCell ref="B16:E16"/>
    <mergeCell ref="G16:G17"/>
    <mergeCell ref="F16:F17"/>
    <mergeCell ref="A1:G1"/>
    <mergeCell ref="A2:G2"/>
    <mergeCell ref="A3:G3"/>
    <mergeCell ref="A4:G4"/>
    <mergeCell ref="B5:E5"/>
    <mergeCell ref="G5:G6"/>
    <mergeCell ref="F5:F6"/>
  </mergeCells>
  <conditionalFormatting sqref="A18:C26 A28:G28 A11:G11">
    <cfRule type="cellIs" dxfId="71" priority="73" stopIfTrue="1" operator="greaterThan">
      <formula>0</formula>
    </cfRule>
    <cfRule type="containsBlanks" dxfId="70" priority="74" stopIfTrue="1">
      <formula>LEN(TRIM(A11))=0</formula>
    </cfRule>
    <cfRule type="cellIs" dxfId="69" priority="75" stopIfTrue="1" operator="equal">
      <formula>0</formula>
    </cfRule>
  </conditionalFormatting>
  <conditionalFormatting sqref="A35:A51">
    <cfRule type="cellIs" dxfId="68" priority="82" stopIfTrue="1" operator="greaterThan">
      <formula>0</formula>
    </cfRule>
    <cfRule type="containsBlanks" dxfId="67" priority="83" stopIfTrue="1">
      <formula>LEN(TRIM(A35))=0</formula>
    </cfRule>
    <cfRule type="cellIs" dxfId="66" priority="84" stopIfTrue="1" operator="equal">
      <formula>0</formula>
    </cfRule>
  </conditionalFormatting>
  <conditionalFormatting sqref="A7:A9 G7:G9 G18:G26">
    <cfRule type="cellIs" dxfId="65" priority="109" stopIfTrue="1" operator="greaterThan">
      <formula>0</formula>
    </cfRule>
    <cfRule type="containsBlanks" dxfId="64" priority="110" stopIfTrue="1">
      <formula>LEN(TRIM(A7))=0</formula>
    </cfRule>
    <cfRule type="cellIs" dxfId="63" priority="111" stopIfTrue="1" operator="equal">
      <formula>0</formula>
    </cfRule>
  </conditionalFormatting>
  <conditionalFormatting sqref="B7:B9">
    <cfRule type="cellIs" dxfId="62" priority="67" stopIfTrue="1" operator="greaterThan">
      <formula>0</formula>
    </cfRule>
    <cfRule type="containsBlanks" dxfId="61" priority="68" stopIfTrue="1">
      <formula>LEN(TRIM(B7))=0</formula>
    </cfRule>
    <cfRule type="cellIs" dxfId="60" priority="69" stopIfTrue="1" operator="equal">
      <formula>0</formula>
    </cfRule>
  </conditionalFormatting>
  <conditionalFormatting sqref="B7:B9">
    <cfRule type="cellIs" dxfId="59" priority="70" stopIfTrue="1" operator="greaterThan">
      <formula>0</formula>
    </cfRule>
    <cfRule type="containsBlanks" dxfId="58" priority="71" stopIfTrue="1">
      <formula>LEN(TRIM(B7))=0</formula>
    </cfRule>
    <cfRule type="cellIs" dxfId="57" priority="72" stopIfTrue="1" operator="equal">
      <formula>0</formula>
    </cfRule>
  </conditionalFormatting>
  <conditionalFormatting sqref="B43:B51 B35:B40">
    <cfRule type="cellIs" dxfId="56" priority="64" stopIfTrue="1" operator="greaterThan">
      <formula>0</formula>
    </cfRule>
    <cfRule type="containsBlanks" dxfId="55" priority="65" stopIfTrue="1">
      <formula>LEN(TRIM(B35))=0</formula>
    </cfRule>
    <cfRule type="cellIs" dxfId="54" priority="66" stopIfTrue="1" operator="equal">
      <formula>0</formula>
    </cfRule>
  </conditionalFormatting>
  <conditionalFormatting sqref="B41">
    <cfRule type="cellIs" dxfId="53" priority="61" stopIfTrue="1" operator="greaterThan">
      <formula>0</formula>
    </cfRule>
    <cfRule type="containsBlanks" dxfId="52" priority="62" stopIfTrue="1">
      <formula>LEN(TRIM(B41))=0</formula>
    </cfRule>
    <cfRule type="cellIs" dxfId="51" priority="63" stopIfTrue="1" operator="equal">
      <formula>0</formula>
    </cfRule>
  </conditionalFormatting>
  <conditionalFormatting sqref="C7:C9">
    <cfRule type="cellIs" dxfId="50" priority="55" stopIfTrue="1" operator="greaterThan">
      <formula>0</formula>
    </cfRule>
    <cfRule type="containsBlanks" dxfId="49" priority="56" stopIfTrue="1">
      <formula>LEN(TRIM(C7))=0</formula>
    </cfRule>
    <cfRule type="cellIs" dxfId="48" priority="57" stopIfTrue="1" operator="equal">
      <formula>0</formula>
    </cfRule>
  </conditionalFormatting>
  <conditionalFormatting sqref="C7:C9">
    <cfRule type="cellIs" dxfId="47" priority="58" stopIfTrue="1" operator="greaterThan">
      <formula>0</formula>
    </cfRule>
    <cfRule type="containsBlanks" dxfId="46" priority="59" stopIfTrue="1">
      <formula>LEN(TRIM(C7))=0</formula>
    </cfRule>
    <cfRule type="cellIs" dxfId="45" priority="60" stopIfTrue="1" operator="equal">
      <formula>0</formula>
    </cfRule>
  </conditionalFormatting>
  <conditionalFormatting sqref="C43:C51 C35:C40">
    <cfRule type="cellIs" dxfId="44" priority="52" stopIfTrue="1" operator="greaterThan">
      <formula>0</formula>
    </cfRule>
    <cfRule type="containsBlanks" dxfId="43" priority="53" stopIfTrue="1">
      <formula>LEN(TRIM(C35))=0</formula>
    </cfRule>
    <cfRule type="cellIs" dxfId="42" priority="54" stopIfTrue="1" operator="equal">
      <formula>0</formula>
    </cfRule>
  </conditionalFormatting>
  <conditionalFormatting sqref="C41">
    <cfRule type="cellIs" dxfId="41" priority="49" stopIfTrue="1" operator="greaterThan">
      <formula>0</formula>
    </cfRule>
    <cfRule type="containsBlanks" dxfId="40" priority="50" stopIfTrue="1">
      <formula>LEN(TRIM(C41))=0</formula>
    </cfRule>
    <cfRule type="cellIs" dxfId="39" priority="51" stopIfTrue="1" operator="equal">
      <formula>0</formula>
    </cfRule>
  </conditionalFormatting>
  <conditionalFormatting sqref="D7:D9">
    <cfRule type="cellIs" dxfId="38" priority="34" stopIfTrue="1" operator="greaterThan">
      <formula>0</formula>
    </cfRule>
    <cfRule type="containsBlanks" dxfId="37" priority="35" stopIfTrue="1">
      <formula>LEN(TRIM(D7))=0</formula>
    </cfRule>
    <cfRule type="cellIs" dxfId="36" priority="36" stopIfTrue="1" operator="equal">
      <formula>0</formula>
    </cfRule>
  </conditionalFormatting>
  <conditionalFormatting sqref="D7:D9">
    <cfRule type="cellIs" dxfId="35" priority="37" stopIfTrue="1" operator="greaterThan">
      <formula>0</formula>
    </cfRule>
    <cfRule type="containsBlanks" dxfId="34" priority="38" stopIfTrue="1">
      <formula>LEN(TRIM(D7))=0</formula>
    </cfRule>
    <cfRule type="cellIs" dxfId="33" priority="39" stopIfTrue="1" operator="equal">
      <formula>0</formula>
    </cfRule>
  </conditionalFormatting>
  <conditionalFormatting sqref="D18:D26">
    <cfRule type="cellIs" dxfId="32" priority="31" stopIfTrue="1" operator="greaterThan">
      <formula>0</formula>
    </cfRule>
    <cfRule type="containsBlanks" dxfId="31" priority="32" stopIfTrue="1">
      <formula>LEN(TRIM(D18))=0</formula>
    </cfRule>
    <cfRule type="cellIs" dxfId="30" priority="33" stopIfTrue="1" operator="equal">
      <formula>0</formula>
    </cfRule>
  </conditionalFormatting>
  <conditionalFormatting sqref="D35:D51">
    <cfRule type="cellIs" dxfId="29" priority="28" stopIfTrue="1" operator="greaterThan">
      <formula>0</formula>
    </cfRule>
    <cfRule type="containsBlanks" dxfId="28" priority="29" stopIfTrue="1">
      <formula>LEN(TRIM(D35))=0</formula>
    </cfRule>
    <cfRule type="cellIs" dxfId="27" priority="30" stopIfTrue="1" operator="equal">
      <formula>0</formula>
    </cfRule>
  </conditionalFormatting>
  <conditionalFormatting sqref="G35:G51">
    <cfRule type="cellIs" dxfId="26" priority="25" stopIfTrue="1" operator="greaterThan">
      <formula>0</formula>
    </cfRule>
    <cfRule type="containsBlanks" dxfId="25" priority="26" stopIfTrue="1">
      <formula>LEN(TRIM(G35))=0</formula>
    </cfRule>
    <cfRule type="cellIs" dxfId="24" priority="27" stopIfTrue="1" operator="equal">
      <formula>0</formula>
    </cfRule>
  </conditionalFormatting>
  <conditionalFormatting sqref="E19:F26 E18">
    <cfRule type="cellIs" dxfId="23" priority="16" stopIfTrue="1" operator="greaterThan">
      <formula>0</formula>
    </cfRule>
    <cfRule type="containsBlanks" dxfId="22" priority="17" stopIfTrue="1">
      <formula>LEN(TRIM(E18))=0</formula>
    </cfRule>
    <cfRule type="cellIs" dxfId="21" priority="18" stopIfTrue="1" operator="equal">
      <formula>0</formula>
    </cfRule>
  </conditionalFormatting>
  <conditionalFormatting sqref="E7:F9">
    <cfRule type="cellIs" dxfId="20" priority="19" stopIfTrue="1" operator="greaterThan">
      <formula>0</formula>
    </cfRule>
    <cfRule type="containsBlanks" dxfId="19" priority="20" stopIfTrue="1">
      <formula>LEN(TRIM(E7))=0</formula>
    </cfRule>
    <cfRule type="cellIs" dxfId="18" priority="21" stopIfTrue="1" operator="equal">
      <formula>0</formula>
    </cfRule>
  </conditionalFormatting>
  <conditionalFormatting sqref="E7:F9">
    <cfRule type="cellIs" dxfId="17" priority="22" stopIfTrue="1" operator="greaterThan">
      <formula>0</formula>
    </cfRule>
    <cfRule type="containsBlanks" dxfId="16" priority="23" stopIfTrue="1">
      <formula>LEN(TRIM(E7))=0</formula>
    </cfRule>
    <cfRule type="cellIs" dxfId="15" priority="24" stopIfTrue="1" operator="equal">
      <formula>0</formula>
    </cfRule>
  </conditionalFormatting>
  <conditionalFormatting sqref="E36:F51 E35">
    <cfRule type="cellIs" dxfId="14" priority="13" stopIfTrue="1" operator="greaterThan">
      <formula>0</formula>
    </cfRule>
    <cfRule type="containsBlanks" dxfId="13" priority="14" stopIfTrue="1">
      <formula>LEN(TRIM(E35))=0</formula>
    </cfRule>
    <cfRule type="cellIs" dxfId="12" priority="15" stopIfTrue="1" operator="equal">
      <formula>0</formula>
    </cfRule>
  </conditionalFormatting>
  <conditionalFormatting sqref="F35:F51">
    <cfRule type="cellIs" dxfId="11" priority="1" stopIfTrue="1" operator="greaterThan">
      <formula>0</formula>
    </cfRule>
    <cfRule type="containsBlanks" dxfId="10" priority="2" stopIfTrue="1">
      <formula>LEN(TRIM(F35))=0</formula>
    </cfRule>
    <cfRule type="cellIs" dxfId="9" priority="3" stopIfTrue="1" operator="equal">
      <formula>0</formula>
    </cfRule>
  </conditionalFormatting>
  <conditionalFormatting sqref="F18:F26">
    <cfRule type="cellIs" dxfId="8" priority="7" stopIfTrue="1" operator="greaterThan">
      <formula>0</formula>
    </cfRule>
    <cfRule type="containsBlanks" dxfId="7" priority="8" stopIfTrue="1">
      <formula>LEN(TRIM(F18))=0</formula>
    </cfRule>
    <cfRule type="cellIs" dxfId="6" priority="9" stopIfTrue="1" operator="equal">
      <formula>0</formula>
    </cfRule>
  </conditionalFormatting>
  <conditionalFormatting sqref="F18:F26">
    <cfRule type="cellIs" dxfId="5" priority="10" stopIfTrue="1" operator="greaterThan">
      <formula>0</formula>
    </cfRule>
    <cfRule type="containsBlanks" dxfId="4" priority="11" stopIfTrue="1">
      <formula>LEN(TRIM(F18))=0</formula>
    </cfRule>
    <cfRule type="cellIs" dxfId="3" priority="12" stopIfTrue="1" operator="equal">
      <formula>0</formula>
    </cfRule>
  </conditionalFormatting>
  <conditionalFormatting sqref="F35:F51">
    <cfRule type="cellIs" dxfId="2" priority="4" stopIfTrue="1" operator="greaterThan">
      <formula>0</formula>
    </cfRule>
    <cfRule type="containsBlanks" dxfId="1" priority="5" stopIfTrue="1">
      <formula>LEN(TRIM(F35))=0</formula>
    </cfRule>
    <cfRule type="cellIs" dxfId="0" priority="6" stopIfTrue="1" operator="equal">
      <formula>0</formula>
    </cfRule>
  </conditionalFormatting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0"/>
  <sheetViews>
    <sheetView showGridLines="0" topLeftCell="A52" workbookViewId="0">
      <selection activeCell="F89" sqref="F89"/>
    </sheetView>
  </sheetViews>
  <sheetFormatPr defaultColWidth="11.42578125" defaultRowHeight="15"/>
  <cols>
    <col min="1" max="1" width="99.28515625" style="296" bestFit="1" customWidth="1"/>
    <col min="2" max="6" width="13.42578125" style="296" customWidth="1"/>
    <col min="7" max="7" width="22" style="296" customWidth="1"/>
    <col min="8" max="16384" width="11.42578125" style="296"/>
  </cols>
  <sheetData>
    <row r="1" spans="1:8" ht="8.25" customHeight="1">
      <c r="A1" s="920"/>
      <c r="B1" s="920"/>
      <c r="C1" s="920"/>
      <c r="D1" s="920"/>
      <c r="E1" s="920"/>
      <c r="F1" s="920"/>
      <c r="G1" s="920"/>
    </row>
    <row r="2" spans="1:8" ht="23.25" customHeight="1">
      <c r="A2" s="921" t="s">
        <v>852</v>
      </c>
      <c r="B2" s="921"/>
      <c r="C2" s="921"/>
      <c r="D2" s="921"/>
      <c r="E2" s="921"/>
      <c r="F2" s="921"/>
      <c r="G2" s="921"/>
    </row>
    <row r="3" spans="1:8" ht="23.25" customHeight="1">
      <c r="A3" s="933" t="s">
        <v>873</v>
      </c>
      <c r="B3" s="921"/>
      <c r="C3" s="921"/>
      <c r="D3" s="921"/>
      <c r="E3" s="921"/>
      <c r="F3" s="921"/>
      <c r="G3" s="921"/>
    </row>
    <row r="4" spans="1:8" ht="30" customHeight="1" thickBot="1">
      <c r="A4" s="922" t="s">
        <v>599</v>
      </c>
      <c r="B4" s="922"/>
      <c r="C4" s="922"/>
      <c r="D4" s="922"/>
      <c r="E4" s="922"/>
      <c r="F4" s="922"/>
      <c r="G4" s="922"/>
    </row>
    <row r="5" spans="1:8" ht="15.75" thickBot="1">
      <c r="A5" s="937" t="s">
        <v>874</v>
      </c>
      <c r="B5" s="936">
        <v>2019</v>
      </c>
      <c r="C5" s="936"/>
      <c r="D5" s="936"/>
      <c r="E5" s="936"/>
      <c r="F5" s="934" t="s">
        <v>943</v>
      </c>
      <c r="G5" s="827"/>
    </row>
    <row r="6" spans="1:8" ht="30.75" thickBot="1">
      <c r="A6" s="937"/>
      <c r="B6" s="828" t="s">
        <v>847</v>
      </c>
      <c r="C6" s="828" t="s">
        <v>844</v>
      </c>
      <c r="D6" s="828" t="s">
        <v>845</v>
      </c>
      <c r="E6" s="828" t="s">
        <v>846</v>
      </c>
      <c r="F6" s="935"/>
      <c r="G6" s="829" t="s">
        <v>843</v>
      </c>
    </row>
    <row r="7" spans="1:8">
      <c r="A7" s="938" t="s">
        <v>84</v>
      </c>
      <c r="B7" s="939"/>
      <c r="C7" s="939"/>
      <c r="D7" s="939"/>
      <c r="E7" s="939"/>
      <c r="F7" s="939"/>
      <c r="G7" s="940"/>
    </row>
    <row r="8" spans="1:8">
      <c r="A8" s="815" t="s">
        <v>875</v>
      </c>
      <c r="B8" s="816">
        <v>5485</v>
      </c>
      <c r="C8" s="816">
        <v>4302</v>
      </c>
      <c r="D8" s="816">
        <v>5424</v>
      </c>
      <c r="E8" s="816">
        <v>4824</v>
      </c>
      <c r="F8" s="816">
        <f>SUM(B8:E8)</f>
        <v>20035</v>
      </c>
      <c r="G8" s="817">
        <f>SUM(B8:E8)/SUM($B$20:$E$20)</f>
        <v>0.35366284201235659</v>
      </c>
      <c r="H8" s="818"/>
    </row>
    <row r="9" spans="1:8">
      <c r="A9" s="815" t="s">
        <v>876</v>
      </c>
      <c r="B9" s="816">
        <v>1148</v>
      </c>
      <c r="C9" s="816">
        <v>1328</v>
      </c>
      <c r="D9" s="816">
        <v>1570</v>
      </c>
      <c r="E9" s="816">
        <v>1486</v>
      </c>
      <c r="F9" s="816">
        <f t="shared" ref="F9:F19" si="0">SUM(B9:E9)</f>
        <v>5532</v>
      </c>
      <c r="G9" s="817">
        <f t="shared" ref="G9:G19" si="1">SUM(B9:E9)/SUM($B$20:$E$20)</f>
        <v>9.76522506619594E-2</v>
      </c>
    </row>
    <row r="10" spans="1:8">
      <c r="A10" s="815" t="s">
        <v>877</v>
      </c>
      <c r="B10" s="816">
        <v>374</v>
      </c>
      <c r="C10" s="816">
        <v>508</v>
      </c>
      <c r="D10" s="816">
        <v>569</v>
      </c>
      <c r="E10" s="816">
        <v>518</v>
      </c>
      <c r="F10" s="816">
        <f t="shared" si="0"/>
        <v>1969</v>
      </c>
      <c r="G10" s="817">
        <f t="shared" si="1"/>
        <v>3.4757281553398058E-2</v>
      </c>
    </row>
    <row r="11" spans="1:8">
      <c r="A11" s="815" t="s">
        <v>878</v>
      </c>
      <c r="B11" s="816">
        <v>859</v>
      </c>
      <c r="C11" s="816">
        <v>1191</v>
      </c>
      <c r="D11" s="816">
        <v>1152</v>
      </c>
      <c r="E11" s="816">
        <v>1008</v>
      </c>
      <c r="F11" s="816">
        <f t="shared" si="0"/>
        <v>4210</v>
      </c>
      <c r="G11" s="817">
        <f t="shared" si="1"/>
        <v>7.4315975286849079E-2</v>
      </c>
    </row>
    <row r="12" spans="1:8">
      <c r="A12" s="815" t="s">
        <v>879</v>
      </c>
      <c r="B12" s="816">
        <v>3193</v>
      </c>
      <c r="C12" s="816">
        <v>4198</v>
      </c>
      <c r="D12" s="816">
        <v>3979</v>
      </c>
      <c r="E12" s="816">
        <v>3632</v>
      </c>
      <c r="F12" s="816">
        <f t="shared" si="0"/>
        <v>15002</v>
      </c>
      <c r="G12" s="817">
        <f t="shared" si="1"/>
        <v>0.2648190644307149</v>
      </c>
    </row>
    <row r="13" spans="1:8">
      <c r="A13" s="815" t="s">
        <v>880</v>
      </c>
      <c r="B13" s="816">
        <v>573</v>
      </c>
      <c r="C13" s="816">
        <v>525</v>
      </c>
      <c r="D13" s="816">
        <v>458</v>
      </c>
      <c r="E13" s="816">
        <v>436</v>
      </c>
      <c r="F13" s="816">
        <f t="shared" si="0"/>
        <v>1992</v>
      </c>
      <c r="G13" s="817">
        <f t="shared" si="1"/>
        <v>3.5163283318623124E-2</v>
      </c>
    </row>
    <row r="14" spans="1:8">
      <c r="A14" s="815" t="s">
        <v>881</v>
      </c>
      <c r="B14" s="816">
        <v>432</v>
      </c>
      <c r="C14" s="816">
        <v>341</v>
      </c>
      <c r="D14" s="816">
        <v>477</v>
      </c>
      <c r="E14" s="816">
        <v>581</v>
      </c>
      <c r="F14" s="816">
        <f t="shared" si="0"/>
        <v>1831</v>
      </c>
      <c r="G14" s="817">
        <f t="shared" si="1"/>
        <v>3.2321270962047663E-2</v>
      </c>
    </row>
    <row r="15" spans="1:8">
      <c r="A15" s="815" t="s">
        <v>882</v>
      </c>
      <c r="B15" s="816">
        <v>281</v>
      </c>
      <c r="C15" s="816">
        <v>279</v>
      </c>
      <c r="D15" s="816">
        <v>233</v>
      </c>
      <c r="E15" s="816">
        <v>302</v>
      </c>
      <c r="F15" s="816">
        <f t="shared" si="0"/>
        <v>1095</v>
      </c>
      <c r="G15" s="817">
        <f t="shared" si="1"/>
        <v>1.9329214474845542E-2</v>
      </c>
    </row>
    <row r="16" spans="1:8">
      <c r="A16" s="815" t="s">
        <v>883</v>
      </c>
      <c r="B16" s="816">
        <v>290</v>
      </c>
      <c r="C16" s="816">
        <v>245</v>
      </c>
      <c r="D16" s="816">
        <v>275</v>
      </c>
      <c r="E16" s="816">
        <v>279</v>
      </c>
      <c r="F16" s="816">
        <f t="shared" si="0"/>
        <v>1089</v>
      </c>
      <c r="G16" s="817">
        <f t="shared" si="1"/>
        <v>1.9223300970873786E-2</v>
      </c>
    </row>
    <row r="17" spans="1:7">
      <c r="A17" s="815" t="s">
        <v>884</v>
      </c>
      <c r="B17" s="816">
        <v>46</v>
      </c>
      <c r="C17" s="816">
        <v>52</v>
      </c>
      <c r="D17" s="816">
        <v>44</v>
      </c>
      <c r="E17" s="816">
        <v>60</v>
      </c>
      <c r="F17" s="816">
        <f t="shared" si="0"/>
        <v>202</v>
      </c>
      <c r="G17" s="817">
        <f t="shared" si="1"/>
        <v>3.5657546337157986E-3</v>
      </c>
    </row>
    <row r="18" spans="1:7">
      <c r="A18" s="815" t="s">
        <v>885</v>
      </c>
      <c r="B18" s="816">
        <v>688</v>
      </c>
      <c r="C18" s="816">
        <v>706</v>
      </c>
      <c r="D18" s="816">
        <v>959</v>
      </c>
      <c r="E18" s="816">
        <v>1016</v>
      </c>
      <c r="F18" s="816">
        <f t="shared" si="0"/>
        <v>3369</v>
      </c>
      <c r="G18" s="817">
        <f t="shared" si="1"/>
        <v>5.9470432480141215E-2</v>
      </c>
    </row>
    <row r="19" spans="1:7">
      <c r="A19" s="815" t="s">
        <v>886</v>
      </c>
      <c r="B19" s="816">
        <v>79</v>
      </c>
      <c r="C19" s="816">
        <v>84</v>
      </c>
      <c r="D19" s="816">
        <v>71</v>
      </c>
      <c r="E19" s="816">
        <v>90</v>
      </c>
      <c r="F19" s="816">
        <f t="shared" si="0"/>
        <v>324</v>
      </c>
      <c r="G19" s="817">
        <f t="shared" si="1"/>
        <v>5.7193292144748454E-3</v>
      </c>
    </row>
    <row r="20" spans="1:7">
      <c r="A20" s="819" t="s">
        <v>363</v>
      </c>
      <c r="B20" s="820">
        <f t="shared" ref="B20:D20" si="2">SUM(B8:B19)</f>
        <v>13448</v>
      </c>
      <c r="C20" s="820">
        <f t="shared" si="2"/>
        <v>13759</v>
      </c>
      <c r="D20" s="820">
        <f t="shared" si="2"/>
        <v>15211</v>
      </c>
      <c r="E20" s="820">
        <f>SUM(E8:E19)</f>
        <v>14232</v>
      </c>
      <c r="F20" s="820">
        <f>SUM(F8:F19)</f>
        <v>56650</v>
      </c>
      <c r="G20" s="821">
        <f>SUM(G8:G19)</f>
        <v>1</v>
      </c>
    </row>
    <row r="21" spans="1:7">
      <c r="A21" s="930" t="s">
        <v>335</v>
      </c>
      <c r="B21" s="931"/>
      <c r="C21" s="931"/>
      <c r="D21" s="931"/>
      <c r="E21" s="931"/>
      <c r="F21" s="931"/>
      <c r="G21" s="932">
        <v>0</v>
      </c>
    </row>
    <row r="22" spans="1:7">
      <c r="A22" s="815" t="s">
        <v>887</v>
      </c>
      <c r="B22" s="816">
        <v>65</v>
      </c>
      <c r="C22" s="816">
        <v>80</v>
      </c>
      <c r="D22" s="816">
        <v>85</v>
      </c>
      <c r="E22" s="816">
        <v>83</v>
      </c>
      <c r="F22" s="816">
        <f t="shared" ref="F22:F23" si="3">SUM(B22:E22)</f>
        <v>313</v>
      </c>
      <c r="G22" s="817">
        <f>SUM(B22:E22)/SUM($B$24:$E$24)</f>
        <v>0.86225895316804413</v>
      </c>
    </row>
    <row r="23" spans="1:7">
      <c r="A23" s="815" t="s">
        <v>888</v>
      </c>
      <c r="B23" s="816">
        <v>8</v>
      </c>
      <c r="C23" s="816">
        <v>4</v>
      </c>
      <c r="D23" s="816">
        <v>20</v>
      </c>
      <c r="E23" s="816">
        <v>18</v>
      </c>
      <c r="F23" s="816">
        <f t="shared" si="3"/>
        <v>50</v>
      </c>
      <c r="G23" s="817">
        <f>SUM(B23:E23)/SUM($B$24:$E$24)</f>
        <v>0.13774104683195593</v>
      </c>
    </row>
    <row r="24" spans="1:7">
      <c r="A24" s="819" t="s">
        <v>363</v>
      </c>
      <c r="B24" s="820">
        <f t="shared" ref="B24:D24" si="4">SUM(B22:B23)</f>
        <v>73</v>
      </c>
      <c r="C24" s="820">
        <f t="shared" si="4"/>
        <v>84</v>
      </c>
      <c r="D24" s="820">
        <f t="shared" si="4"/>
        <v>105</v>
      </c>
      <c r="E24" s="820">
        <f>SUM(E22:E23)</f>
        <v>101</v>
      </c>
      <c r="F24" s="820">
        <f>SUM(F22:F23)</f>
        <v>363</v>
      </c>
      <c r="G24" s="821">
        <f>SUM(G22:G23)</f>
        <v>1</v>
      </c>
    </row>
    <row r="25" spans="1:7">
      <c r="A25" s="930" t="s">
        <v>344</v>
      </c>
      <c r="B25" s="931"/>
      <c r="C25" s="931"/>
      <c r="D25" s="931"/>
      <c r="E25" s="931"/>
      <c r="F25" s="931"/>
      <c r="G25" s="932">
        <v>0</v>
      </c>
    </row>
    <row r="26" spans="1:7">
      <c r="A26" s="815" t="s">
        <v>889</v>
      </c>
      <c r="B26" s="816">
        <v>27</v>
      </c>
      <c r="C26" s="816">
        <v>19</v>
      </c>
      <c r="D26" s="816">
        <v>22</v>
      </c>
      <c r="E26" s="816">
        <v>19</v>
      </c>
      <c r="F26" s="816">
        <f t="shared" ref="F26:F28" si="5">SUM(B26:E26)</f>
        <v>87</v>
      </c>
      <c r="G26" s="817">
        <f>SUM(B26:E26)/SUM($B$29:$E$29)</f>
        <v>0.54716981132075471</v>
      </c>
    </row>
    <row r="27" spans="1:7">
      <c r="A27" s="815" t="s">
        <v>890</v>
      </c>
      <c r="B27" s="816">
        <v>10</v>
      </c>
      <c r="C27" s="816">
        <v>17</v>
      </c>
      <c r="D27" s="816">
        <v>11</v>
      </c>
      <c r="E27" s="816">
        <v>12</v>
      </c>
      <c r="F27" s="816">
        <f t="shared" si="5"/>
        <v>50</v>
      </c>
      <c r="G27" s="817">
        <f>SUM(B27:E27)/SUM($B$29:$E$29)</f>
        <v>0.31446540880503143</v>
      </c>
    </row>
    <row r="28" spans="1:7">
      <c r="A28" s="822" t="s">
        <v>891</v>
      </c>
      <c r="B28" s="816">
        <v>2</v>
      </c>
      <c r="C28" s="816">
        <v>4</v>
      </c>
      <c r="D28" s="816">
        <v>5</v>
      </c>
      <c r="E28" s="816">
        <v>11</v>
      </c>
      <c r="F28" s="816">
        <f t="shared" si="5"/>
        <v>22</v>
      </c>
      <c r="G28" s="817">
        <f>SUM(B28:E28)/SUM($B$29:$E$29)</f>
        <v>0.13836477987421383</v>
      </c>
    </row>
    <row r="29" spans="1:7">
      <c r="A29" s="819" t="s">
        <v>363</v>
      </c>
      <c r="B29" s="823">
        <f t="shared" ref="B29:G29" si="6">SUM(B26:B28)</f>
        <v>39</v>
      </c>
      <c r="C29" s="823">
        <f t="shared" si="6"/>
        <v>40</v>
      </c>
      <c r="D29" s="823">
        <f t="shared" si="6"/>
        <v>38</v>
      </c>
      <c r="E29" s="823">
        <f t="shared" si="6"/>
        <v>42</v>
      </c>
      <c r="F29" s="823">
        <f t="shared" si="6"/>
        <v>159</v>
      </c>
      <c r="G29" s="821">
        <f t="shared" si="6"/>
        <v>1</v>
      </c>
    </row>
    <row r="30" spans="1:7">
      <c r="A30" s="930" t="s">
        <v>227</v>
      </c>
      <c r="B30" s="931"/>
      <c r="C30" s="931"/>
      <c r="D30" s="931"/>
      <c r="E30" s="931"/>
      <c r="F30" s="931"/>
      <c r="G30" s="932">
        <v>0</v>
      </c>
    </row>
    <row r="31" spans="1:7">
      <c r="A31" s="815" t="s">
        <v>892</v>
      </c>
      <c r="B31" s="816">
        <v>111</v>
      </c>
      <c r="C31" s="816">
        <v>155</v>
      </c>
      <c r="D31" s="816">
        <v>124</v>
      </c>
      <c r="E31" s="816">
        <v>107</v>
      </c>
      <c r="F31" s="816">
        <f t="shared" ref="F31:F56" si="7">SUM(B31:E31)</f>
        <v>497</v>
      </c>
      <c r="G31" s="817">
        <f t="shared" ref="G31:G56" si="8">SUM(B31:E31)/SUM($B$57:$E$57)</f>
        <v>0.73412112259970463</v>
      </c>
    </row>
    <row r="32" spans="1:7">
      <c r="A32" s="815" t="s">
        <v>893</v>
      </c>
      <c r="B32" s="816">
        <v>8</v>
      </c>
      <c r="C32" s="816">
        <v>11</v>
      </c>
      <c r="D32" s="816">
        <v>10</v>
      </c>
      <c r="E32" s="816">
        <v>10</v>
      </c>
      <c r="F32" s="816">
        <f t="shared" si="7"/>
        <v>39</v>
      </c>
      <c r="G32" s="817">
        <f t="shared" si="8"/>
        <v>5.7607090103397339E-2</v>
      </c>
    </row>
    <row r="33" spans="1:7">
      <c r="A33" s="815" t="s">
        <v>894</v>
      </c>
      <c r="B33" s="816">
        <v>2</v>
      </c>
      <c r="C33" s="816">
        <v>0</v>
      </c>
      <c r="D33" s="816">
        <v>4</v>
      </c>
      <c r="E33" s="816">
        <v>1</v>
      </c>
      <c r="F33" s="816">
        <f t="shared" si="7"/>
        <v>7</v>
      </c>
      <c r="G33" s="817">
        <f t="shared" si="8"/>
        <v>1.03397341211226E-2</v>
      </c>
    </row>
    <row r="34" spans="1:7">
      <c r="A34" s="815" t="s">
        <v>895</v>
      </c>
      <c r="B34" s="816">
        <v>1</v>
      </c>
      <c r="C34" s="816">
        <v>6</v>
      </c>
      <c r="D34" s="816">
        <v>1</v>
      </c>
      <c r="E34" s="816">
        <v>2</v>
      </c>
      <c r="F34" s="816">
        <f t="shared" si="7"/>
        <v>10</v>
      </c>
      <c r="G34" s="817">
        <f t="shared" si="8"/>
        <v>1.4771048744460856E-2</v>
      </c>
    </row>
    <row r="35" spans="1:7">
      <c r="A35" s="815" t="s">
        <v>939</v>
      </c>
      <c r="B35" s="816">
        <v>0</v>
      </c>
      <c r="C35" s="816">
        <v>0</v>
      </c>
      <c r="D35" s="816">
        <v>0</v>
      </c>
      <c r="E35" s="816">
        <v>3</v>
      </c>
      <c r="F35" s="816">
        <f t="shared" si="7"/>
        <v>3</v>
      </c>
      <c r="G35" s="817">
        <f t="shared" si="8"/>
        <v>4.4313146233382573E-3</v>
      </c>
    </row>
    <row r="36" spans="1:7">
      <c r="A36" s="815" t="s">
        <v>896</v>
      </c>
      <c r="B36" s="816">
        <v>0</v>
      </c>
      <c r="C36" s="816">
        <v>1</v>
      </c>
      <c r="D36" s="816">
        <v>2</v>
      </c>
      <c r="E36" s="816">
        <v>4</v>
      </c>
      <c r="F36" s="816">
        <f t="shared" si="7"/>
        <v>7</v>
      </c>
      <c r="G36" s="817">
        <f t="shared" si="8"/>
        <v>1.03397341211226E-2</v>
      </c>
    </row>
    <row r="37" spans="1:7">
      <c r="A37" s="815" t="s">
        <v>897</v>
      </c>
      <c r="B37" s="816">
        <v>1</v>
      </c>
      <c r="C37" s="816">
        <v>2</v>
      </c>
      <c r="D37" s="816">
        <v>0</v>
      </c>
      <c r="E37" s="816">
        <v>3</v>
      </c>
      <c r="F37" s="816">
        <f t="shared" si="7"/>
        <v>6</v>
      </c>
      <c r="G37" s="817">
        <f t="shared" si="8"/>
        <v>8.8626292466765146E-3</v>
      </c>
    </row>
    <row r="38" spans="1:7">
      <c r="A38" s="815" t="s">
        <v>898</v>
      </c>
      <c r="B38" s="816">
        <v>1</v>
      </c>
      <c r="C38" s="816">
        <v>3</v>
      </c>
      <c r="D38" s="816">
        <v>1</v>
      </c>
      <c r="E38" s="816">
        <v>2</v>
      </c>
      <c r="F38" s="816">
        <f t="shared" si="7"/>
        <v>7</v>
      </c>
      <c r="G38" s="817">
        <f t="shared" si="8"/>
        <v>1.03397341211226E-2</v>
      </c>
    </row>
    <row r="39" spans="1:7">
      <c r="A39" s="815" t="s">
        <v>899</v>
      </c>
      <c r="B39" s="816">
        <v>2</v>
      </c>
      <c r="C39" s="816">
        <v>2</v>
      </c>
      <c r="D39" s="816">
        <v>1</v>
      </c>
      <c r="E39" s="816">
        <v>2</v>
      </c>
      <c r="F39" s="816">
        <f t="shared" si="7"/>
        <v>7</v>
      </c>
      <c r="G39" s="817">
        <f t="shared" si="8"/>
        <v>1.03397341211226E-2</v>
      </c>
    </row>
    <row r="40" spans="1:7">
      <c r="A40" s="815" t="s">
        <v>900</v>
      </c>
      <c r="B40" s="816">
        <v>0</v>
      </c>
      <c r="C40" s="816">
        <v>3</v>
      </c>
      <c r="D40" s="816">
        <v>0</v>
      </c>
      <c r="E40" s="816">
        <v>1</v>
      </c>
      <c r="F40" s="816">
        <f t="shared" si="7"/>
        <v>4</v>
      </c>
      <c r="G40" s="817">
        <f t="shared" si="8"/>
        <v>5.9084194977843431E-3</v>
      </c>
    </row>
    <row r="41" spans="1:7">
      <c r="A41" s="815" t="s">
        <v>901</v>
      </c>
      <c r="B41" s="816">
        <v>0</v>
      </c>
      <c r="C41" s="816">
        <v>1</v>
      </c>
      <c r="D41" s="816">
        <v>3</v>
      </c>
      <c r="E41" s="816">
        <v>3</v>
      </c>
      <c r="F41" s="816">
        <f t="shared" si="7"/>
        <v>7</v>
      </c>
      <c r="G41" s="817">
        <f t="shared" si="8"/>
        <v>1.03397341211226E-2</v>
      </c>
    </row>
    <row r="42" spans="1:7">
      <c r="A42" s="815" t="s">
        <v>902</v>
      </c>
      <c r="B42" s="816">
        <v>4</v>
      </c>
      <c r="C42" s="816">
        <v>3</v>
      </c>
      <c r="D42" s="816">
        <v>3</v>
      </c>
      <c r="E42" s="816">
        <v>0</v>
      </c>
      <c r="F42" s="816">
        <f t="shared" si="7"/>
        <v>10</v>
      </c>
      <c r="G42" s="817">
        <f t="shared" si="8"/>
        <v>1.4771048744460856E-2</v>
      </c>
    </row>
    <row r="43" spans="1:7">
      <c r="A43" s="815" t="s">
        <v>903</v>
      </c>
      <c r="B43" s="816">
        <v>0</v>
      </c>
      <c r="C43" s="816">
        <v>2</v>
      </c>
      <c r="D43" s="816">
        <v>0</v>
      </c>
      <c r="E43" s="816">
        <v>1</v>
      </c>
      <c r="F43" s="816">
        <f t="shared" si="7"/>
        <v>3</v>
      </c>
      <c r="G43" s="817">
        <f t="shared" si="8"/>
        <v>4.4313146233382573E-3</v>
      </c>
    </row>
    <row r="44" spans="1:7">
      <c r="A44" s="815" t="s">
        <v>940</v>
      </c>
      <c r="B44" s="816">
        <v>0</v>
      </c>
      <c r="C44" s="816">
        <v>1</v>
      </c>
      <c r="D44" s="816">
        <v>5</v>
      </c>
      <c r="E44" s="816">
        <v>2</v>
      </c>
      <c r="F44" s="816">
        <f t="shared" si="7"/>
        <v>8</v>
      </c>
      <c r="G44" s="817">
        <f t="shared" si="8"/>
        <v>1.1816838995568686E-2</v>
      </c>
    </row>
    <row r="45" spans="1:7">
      <c r="A45" s="815" t="s">
        <v>904</v>
      </c>
      <c r="B45" s="816">
        <v>0</v>
      </c>
      <c r="C45" s="816">
        <v>5</v>
      </c>
      <c r="D45" s="816">
        <v>3</v>
      </c>
      <c r="E45" s="816">
        <v>1</v>
      </c>
      <c r="F45" s="816">
        <f t="shared" si="7"/>
        <v>9</v>
      </c>
      <c r="G45" s="817">
        <f t="shared" si="8"/>
        <v>1.3293943870014771E-2</v>
      </c>
    </row>
    <row r="46" spans="1:7">
      <c r="A46" s="815" t="s">
        <v>905</v>
      </c>
      <c r="B46" s="816">
        <v>0</v>
      </c>
      <c r="C46" s="816">
        <v>1</v>
      </c>
      <c r="D46" s="816">
        <v>0</v>
      </c>
      <c r="E46" s="816">
        <v>4</v>
      </c>
      <c r="F46" s="816">
        <f t="shared" si="7"/>
        <v>5</v>
      </c>
      <c r="G46" s="817">
        <f t="shared" si="8"/>
        <v>7.385524372230428E-3</v>
      </c>
    </row>
    <row r="47" spans="1:7">
      <c r="A47" s="815" t="s">
        <v>941</v>
      </c>
      <c r="B47" s="816">
        <v>1</v>
      </c>
      <c r="C47" s="816">
        <v>0</v>
      </c>
      <c r="D47" s="816">
        <v>1</v>
      </c>
      <c r="E47" s="816">
        <v>1</v>
      </c>
      <c r="F47" s="816">
        <f t="shared" si="7"/>
        <v>3</v>
      </c>
      <c r="G47" s="817">
        <f t="shared" si="8"/>
        <v>4.4313146233382573E-3</v>
      </c>
    </row>
    <row r="48" spans="1:7">
      <c r="A48" s="815" t="s">
        <v>906</v>
      </c>
      <c r="B48" s="816">
        <v>6</v>
      </c>
      <c r="C48" s="816">
        <v>6</v>
      </c>
      <c r="D48" s="816">
        <v>5</v>
      </c>
      <c r="E48" s="816">
        <v>3</v>
      </c>
      <c r="F48" s="816">
        <f t="shared" si="7"/>
        <v>20</v>
      </c>
      <c r="G48" s="817">
        <f t="shared" si="8"/>
        <v>2.9542097488921712E-2</v>
      </c>
    </row>
    <row r="49" spans="1:7">
      <c r="A49" s="815" t="s">
        <v>907</v>
      </c>
      <c r="B49" s="816">
        <v>2</v>
      </c>
      <c r="C49" s="816">
        <v>1</v>
      </c>
      <c r="D49" s="816">
        <v>1</v>
      </c>
      <c r="E49" s="816">
        <v>3</v>
      </c>
      <c r="F49" s="816">
        <f t="shared" si="7"/>
        <v>7</v>
      </c>
      <c r="G49" s="817">
        <f t="shared" si="8"/>
        <v>1.03397341211226E-2</v>
      </c>
    </row>
    <row r="50" spans="1:7">
      <c r="A50" s="815" t="s">
        <v>908</v>
      </c>
      <c r="B50" s="816">
        <v>1</v>
      </c>
      <c r="C50" s="816">
        <v>0</v>
      </c>
      <c r="D50" s="816">
        <v>0</v>
      </c>
      <c r="E50" s="816">
        <v>0</v>
      </c>
      <c r="F50" s="816">
        <f t="shared" si="7"/>
        <v>1</v>
      </c>
      <c r="G50" s="817">
        <f t="shared" si="8"/>
        <v>1.4771048744460858E-3</v>
      </c>
    </row>
    <row r="51" spans="1:7">
      <c r="A51" s="815" t="s">
        <v>909</v>
      </c>
      <c r="B51" s="816">
        <v>0</v>
      </c>
      <c r="C51" s="816">
        <v>0</v>
      </c>
      <c r="D51" s="816">
        <v>1</v>
      </c>
      <c r="E51" s="816">
        <v>0</v>
      </c>
      <c r="F51" s="816">
        <f t="shared" si="7"/>
        <v>1</v>
      </c>
      <c r="G51" s="817">
        <f t="shared" si="8"/>
        <v>1.4771048744460858E-3</v>
      </c>
    </row>
    <row r="52" spans="1:7">
      <c r="A52" s="815" t="s">
        <v>910</v>
      </c>
      <c r="B52" s="816">
        <v>0</v>
      </c>
      <c r="C52" s="816">
        <v>0</v>
      </c>
      <c r="D52" s="816">
        <v>1</v>
      </c>
      <c r="E52" s="816">
        <v>2</v>
      </c>
      <c r="F52" s="816">
        <f t="shared" si="7"/>
        <v>3</v>
      </c>
      <c r="G52" s="817">
        <f t="shared" si="8"/>
        <v>4.4313146233382573E-3</v>
      </c>
    </row>
    <row r="53" spans="1:7">
      <c r="A53" s="815" t="s">
        <v>911</v>
      </c>
      <c r="B53" s="816">
        <v>2</v>
      </c>
      <c r="C53" s="816">
        <v>1</v>
      </c>
      <c r="D53" s="816">
        <v>3</v>
      </c>
      <c r="E53" s="816">
        <v>2</v>
      </c>
      <c r="F53" s="816">
        <f t="shared" si="7"/>
        <v>8</v>
      </c>
      <c r="G53" s="817">
        <f t="shared" si="8"/>
        <v>1.1816838995568686E-2</v>
      </c>
    </row>
    <row r="54" spans="1:7">
      <c r="A54" s="815" t="s">
        <v>912</v>
      </c>
      <c r="B54" s="816">
        <v>0</v>
      </c>
      <c r="C54" s="816">
        <v>1</v>
      </c>
      <c r="D54" s="816">
        <v>0</v>
      </c>
      <c r="E54" s="816">
        <v>0</v>
      </c>
      <c r="F54" s="816">
        <f t="shared" si="7"/>
        <v>1</v>
      </c>
      <c r="G54" s="817">
        <f t="shared" si="8"/>
        <v>1.4771048744460858E-3</v>
      </c>
    </row>
    <row r="55" spans="1:7">
      <c r="A55" s="815" t="s">
        <v>913</v>
      </c>
      <c r="B55" s="816">
        <v>0</v>
      </c>
      <c r="C55" s="816">
        <v>1</v>
      </c>
      <c r="D55" s="816">
        <v>0</v>
      </c>
      <c r="E55" s="816">
        <v>0</v>
      </c>
      <c r="F55" s="816">
        <f t="shared" si="7"/>
        <v>1</v>
      </c>
      <c r="G55" s="817">
        <f t="shared" si="8"/>
        <v>1.4771048744460858E-3</v>
      </c>
    </row>
    <row r="56" spans="1:7">
      <c r="A56" s="815" t="s">
        <v>914</v>
      </c>
      <c r="B56" s="816">
        <v>0</v>
      </c>
      <c r="C56" s="816">
        <v>1</v>
      </c>
      <c r="D56" s="816">
        <v>1</v>
      </c>
      <c r="E56" s="816">
        <v>1</v>
      </c>
      <c r="F56" s="816">
        <f t="shared" si="7"/>
        <v>3</v>
      </c>
      <c r="G56" s="817">
        <f t="shared" si="8"/>
        <v>4.4313146233382573E-3</v>
      </c>
    </row>
    <row r="57" spans="1:7">
      <c r="A57" s="819" t="s">
        <v>363</v>
      </c>
      <c r="B57" s="820">
        <f t="shared" ref="B57:G57" si="9">SUM(B31:B56)</f>
        <v>142</v>
      </c>
      <c r="C57" s="820">
        <f t="shared" si="9"/>
        <v>207</v>
      </c>
      <c r="D57" s="820">
        <f t="shared" si="9"/>
        <v>170</v>
      </c>
      <c r="E57" s="820">
        <f t="shared" si="9"/>
        <v>158</v>
      </c>
      <c r="F57" s="820">
        <f t="shared" si="9"/>
        <v>677</v>
      </c>
      <c r="G57" s="821">
        <f t="shared" si="9"/>
        <v>0.99999999999999967</v>
      </c>
    </row>
    <row r="58" spans="1:7">
      <c r="A58" s="930" t="s">
        <v>915</v>
      </c>
      <c r="B58" s="931"/>
      <c r="C58" s="931"/>
      <c r="D58" s="931"/>
      <c r="E58" s="931"/>
      <c r="F58" s="931"/>
      <c r="G58" s="932"/>
    </row>
    <row r="59" spans="1:7">
      <c r="A59" s="815" t="s">
        <v>916</v>
      </c>
      <c r="B59" s="816">
        <v>0</v>
      </c>
      <c r="C59" s="816">
        <v>1</v>
      </c>
      <c r="D59" s="816">
        <v>2</v>
      </c>
      <c r="E59" s="816">
        <v>1</v>
      </c>
      <c r="F59" s="816">
        <f t="shared" ref="F59:F64" si="10">SUM(B59:E59)</f>
        <v>4</v>
      </c>
      <c r="G59" s="817">
        <f>SUM(B59:E59)/SUM($B$61:$E$61)</f>
        <v>0.8</v>
      </c>
    </row>
    <row r="60" spans="1:7">
      <c r="A60" s="815" t="s">
        <v>917</v>
      </c>
      <c r="B60" s="816">
        <v>0</v>
      </c>
      <c r="C60" s="816">
        <v>0</v>
      </c>
      <c r="D60" s="816">
        <v>1</v>
      </c>
      <c r="E60" s="816">
        <v>0</v>
      </c>
      <c r="F60" s="816">
        <f t="shared" si="10"/>
        <v>1</v>
      </c>
      <c r="G60" s="817">
        <f>SUM(B60:E60)/SUM($B$61:$E$61)</f>
        <v>0.2</v>
      </c>
    </row>
    <row r="61" spans="1:7">
      <c r="A61" s="819" t="s">
        <v>363</v>
      </c>
      <c r="B61" s="820">
        <f t="shared" ref="B61:G61" si="11">SUM(B59:B60)</f>
        <v>0</v>
      </c>
      <c r="C61" s="820">
        <f t="shared" si="11"/>
        <v>1</v>
      </c>
      <c r="D61" s="820">
        <f t="shared" si="11"/>
        <v>3</v>
      </c>
      <c r="E61" s="820">
        <f t="shared" si="11"/>
        <v>1</v>
      </c>
      <c r="F61" s="820">
        <f t="shared" si="11"/>
        <v>5</v>
      </c>
      <c r="G61" s="821">
        <f t="shared" si="11"/>
        <v>1</v>
      </c>
    </row>
    <row r="62" spans="1:7">
      <c r="A62" s="930" t="s">
        <v>918</v>
      </c>
      <c r="B62" s="931"/>
      <c r="C62" s="931"/>
      <c r="D62" s="931"/>
      <c r="E62" s="931"/>
      <c r="F62" s="931"/>
      <c r="G62" s="932">
        <v>0</v>
      </c>
    </row>
    <row r="63" spans="1:7">
      <c r="A63" s="815" t="s">
        <v>919</v>
      </c>
      <c r="B63" s="816">
        <v>25</v>
      </c>
      <c r="C63" s="816">
        <v>12</v>
      </c>
      <c r="D63" s="816">
        <v>14</v>
      </c>
      <c r="E63" s="816">
        <v>18</v>
      </c>
      <c r="F63" s="816">
        <f t="shared" si="10"/>
        <v>69</v>
      </c>
      <c r="G63" s="817">
        <f>SUM(B63:E63)/SUM($B$65:$E$65)</f>
        <v>0.90789473684210531</v>
      </c>
    </row>
    <row r="64" spans="1:7">
      <c r="A64" s="815" t="s">
        <v>920</v>
      </c>
      <c r="B64" s="816">
        <v>2</v>
      </c>
      <c r="C64" s="816">
        <v>0</v>
      </c>
      <c r="D64" s="816">
        <v>3</v>
      </c>
      <c r="E64" s="816">
        <v>2</v>
      </c>
      <c r="F64" s="816">
        <f t="shared" si="10"/>
        <v>7</v>
      </c>
      <c r="G64" s="817">
        <f>SUM(B64:E64)/SUM($B$65:$E$65)</f>
        <v>9.2105263157894732E-2</v>
      </c>
    </row>
    <row r="65" spans="1:7">
      <c r="A65" s="819" t="s">
        <v>363</v>
      </c>
      <c r="B65" s="820">
        <f t="shared" ref="B65:D65" si="12">SUM(B63:B64)</f>
        <v>27</v>
      </c>
      <c r="C65" s="820">
        <f t="shared" si="12"/>
        <v>12</v>
      </c>
      <c r="D65" s="820">
        <f t="shared" si="12"/>
        <v>17</v>
      </c>
      <c r="E65" s="820">
        <f>SUM(E63:E64)</f>
        <v>20</v>
      </c>
      <c r="F65" s="820">
        <f>SUM(F63:F64)</f>
        <v>76</v>
      </c>
      <c r="G65" s="821">
        <f>SUM(G63:G64)</f>
        <v>1</v>
      </c>
    </row>
    <row r="66" spans="1:7">
      <c r="A66" s="930" t="s">
        <v>921</v>
      </c>
      <c r="B66" s="931"/>
      <c r="C66" s="931"/>
      <c r="D66" s="931"/>
      <c r="E66" s="931"/>
      <c r="F66" s="931"/>
      <c r="G66" s="932">
        <v>0</v>
      </c>
    </row>
    <row r="67" spans="1:7">
      <c r="A67" s="815" t="s">
        <v>922</v>
      </c>
      <c r="B67" s="816">
        <v>27</v>
      </c>
      <c r="C67" s="816">
        <v>42</v>
      </c>
      <c r="D67" s="816">
        <v>48</v>
      </c>
      <c r="E67" s="816">
        <v>34</v>
      </c>
      <c r="F67" s="816">
        <f t="shared" ref="F67" si="13">SUM(B67:E67)</f>
        <v>151</v>
      </c>
      <c r="G67" s="817">
        <f>SUM(B67:E67)/SUM($B$68:$E$68)</f>
        <v>1</v>
      </c>
    </row>
    <row r="68" spans="1:7">
      <c r="A68" s="819" t="s">
        <v>363</v>
      </c>
      <c r="B68" s="820">
        <f t="shared" ref="B68:G68" si="14">SUM(B67:B67)</f>
        <v>27</v>
      </c>
      <c r="C68" s="820">
        <f t="shared" si="14"/>
        <v>42</v>
      </c>
      <c r="D68" s="820">
        <f t="shared" si="14"/>
        <v>48</v>
      </c>
      <c r="E68" s="820">
        <f t="shared" si="14"/>
        <v>34</v>
      </c>
      <c r="F68" s="820">
        <f t="shared" si="14"/>
        <v>151</v>
      </c>
      <c r="G68" s="821">
        <f t="shared" si="14"/>
        <v>1</v>
      </c>
    </row>
    <row r="69" spans="1:7">
      <c r="A69" s="930" t="s">
        <v>923</v>
      </c>
      <c r="B69" s="931"/>
      <c r="C69" s="931"/>
      <c r="D69" s="931"/>
      <c r="E69" s="931"/>
      <c r="F69" s="931"/>
      <c r="G69" s="932">
        <v>0</v>
      </c>
    </row>
    <row r="70" spans="1:7" ht="17.25" customHeight="1">
      <c r="A70" s="815" t="s">
        <v>924</v>
      </c>
      <c r="B70" s="816">
        <v>0</v>
      </c>
      <c r="C70" s="816">
        <v>1</v>
      </c>
      <c r="D70" s="816">
        <v>0</v>
      </c>
      <c r="E70" s="816">
        <v>0</v>
      </c>
      <c r="F70" s="816">
        <f t="shared" ref="F70" si="15">SUM(B70:E70)</f>
        <v>1</v>
      </c>
      <c r="G70" s="817">
        <f>SUM(B70:E70)/SUM($B$71:$E$71)</f>
        <v>1</v>
      </c>
    </row>
    <row r="71" spans="1:7">
      <c r="A71" s="819" t="s">
        <v>363</v>
      </c>
      <c r="B71" s="820">
        <f t="shared" ref="B71:D71" si="16">SUM(B70)</f>
        <v>0</v>
      </c>
      <c r="C71" s="820">
        <f t="shared" si="16"/>
        <v>1</v>
      </c>
      <c r="D71" s="820">
        <f t="shared" si="16"/>
        <v>0</v>
      </c>
      <c r="E71" s="820">
        <f>SUM(E70)</f>
        <v>0</v>
      </c>
      <c r="F71" s="820">
        <f>SUM(F70)</f>
        <v>1</v>
      </c>
      <c r="G71" s="821">
        <f>SUM(G70)</f>
        <v>1</v>
      </c>
    </row>
    <row r="72" spans="1:7">
      <c r="A72" s="930" t="s">
        <v>925</v>
      </c>
      <c r="B72" s="931"/>
      <c r="C72" s="931"/>
      <c r="D72" s="931"/>
      <c r="E72" s="931"/>
      <c r="F72" s="931"/>
      <c r="G72" s="932"/>
    </row>
    <row r="73" spans="1:7">
      <c r="A73" s="815" t="s">
        <v>926</v>
      </c>
      <c r="B73" s="103">
        <v>4</v>
      </c>
      <c r="C73" s="103">
        <v>7</v>
      </c>
      <c r="D73" s="103">
        <v>7</v>
      </c>
      <c r="E73" s="103">
        <v>7</v>
      </c>
      <c r="F73" s="816">
        <f t="shared" ref="F73:F80" si="17">SUM(B73:E73)</f>
        <v>25</v>
      </c>
      <c r="G73" s="817">
        <f>SUM(B73:E73)/SUM($B$81:$E$81)</f>
        <v>6.0679611650485438E-2</v>
      </c>
    </row>
    <row r="74" spans="1:7">
      <c r="A74" s="815" t="s">
        <v>927</v>
      </c>
      <c r="B74" s="816">
        <v>31</v>
      </c>
      <c r="C74" s="816">
        <v>30</v>
      </c>
      <c r="D74" s="103">
        <v>41</v>
      </c>
      <c r="E74" s="103">
        <v>36</v>
      </c>
      <c r="F74" s="816">
        <f t="shared" si="17"/>
        <v>138</v>
      </c>
      <c r="G74" s="817">
        <f t="shared" ref="G74:G80" si="18">SUM(B74:E74)/SUM($B$81:$E$81)</f>
        <v>0.33495145631067963</v>
      </c>
    </row>
    <row r="75" spans="1:7">
      <c r="A75" s="815" t="s">
        <v>928</v>
      </c>
      <c r="B75" s="816">
        <v>15</v>
      </c>
      <c r="C75" s="816">
        <v>10</v>
      </c>
      <c r="D75" s="103">
        <v>26</v>
      </c>
      <c r="E75" s="103">
        <v>18</v>
      </c>
      <c r="F75" s="816">
        <f t="shared" si="17"/>
        <v>69</v>
      </c>
      <c r="G75" s="817">
        <f t="shared" si="18"/>
        <v>0.16747572815533981</v>
      </c>
    </row>
    <row r="76" spans="1:7">
      <c r="A76" s="815" t="s">
        <v>929</v>
      </c>
      <c r="B76" s="816">
        <v>1</v>
      </c>
      <c r="C76" s="816">
        <v>2</v>
      </c>
      <c r="D76" s="103">
        <v>1</v>
      </c>
      <c r="E76" s="103">
        <v>0</v>
      </c>
      <c r="F76" s="816">
        <f t="shared" si="17"/>
        <v>4</v>
      </c>
      <c r="G76" s="817">
        <f t="shared" si="18"/>
        <v>9.7087378640776691E-3</v>
      </c>
    </row>
    <row r="77" spans="1:7">
      <c r="A77" s="815" t="s">
        <v>930</v>
      </c>
      <c r="B77" s="816">
        <v>4</v>
      </c>
      <c r="C77" s="816">
        <v>9</v>
      </c>
      <c r="D77" s="103">
        <v>2</v>
      </c>
      <c r="E77" s="103">
        <v>7</v>
      </c>
      <c r="F77" s="816">
        <f t="shared" si="17"/>
        <v>22</v>
      </c>
      <c r="G77" s="817">
        <f t="shared" si="18"/>
        <v>5.3398058252427182E-2</v>
      </c>
    </row>
    <row r="78" spans="1:7">
      <c r="A78" s="815" t="s">
        <v>931</v>
      </c>
      <c r="B78" s="816">
        <v>12</v>
      </c>
      <c r="C78" s="816">
        <v>18</v>
      </c>
      <c r="D78" s="103">
        <v>6</v>
      </c>
      <c r="E78" s="103">
        <v>10</v>
      </c>
      <c r="F78" s="816">
        <f t="shared" si="17"/>
        <v>46</v>
      </c>
      <c r="G78" s="817">
        <f t="shared" si="18"/>
        <v>0.11165048543689321</v>
      </c>
    </row>
    <row r="79" spans="1:7">
      <c r="A79" s="815" t="s">
        <v>932</v>
      </c>
      <c r="B79" s="816">
        <v>25</v>
      </c>
      <c r="C79" s="816">
        <v>21</v>
      </c>
      <c r="D79" s="103">
        <v>29</v>
      </c>
      <c r="E79" s="103">
        <v>28</v>
      </c>
      <c r="F79" s="816">
        <f t="shared" si="17"/>
        <v>103</v>
      </c>
      <c r="G79" s="817">
        <f t="shared" si="18"/>
        <v>0.25</v>
      </c>
    </row>
    <row r="80" spans="1:7">
      <c r="A80" s="815" t="s">
        <v>938</v>
      </c>
      <c r="B80" s="816">
        <v>0</v>
      </c>
      <c r="C80" s="816">
        <v>0</v>
      </c>
      <c r="D80" s="816">
        <v>0</v>
      </c>
      <c r="E80" s="103">
        <v>5</v>
      </c>
      <c r="F80" s="816">
        <f t="shared" si="17"/>
        <v>5</v>
      </c>
      <c r="G80" s="817">
        <f t="shared" si="18"/>
        <v>1.2135922330097087E-2</v>
      </c>
    </row>
    <row r="81" spans="1:7">
      <c r="A81" s="819" t="s">
        <v>363</v>
      </c>
      <c r="B81" s="820">
        <f t="shared" ref="B81:D81" si="19">SUM(B73:B80)</f>
        <v>92</v>
      </c>
      <c r="C81" s="820">
        <f t="shared" si="19"/>
        <v>97</v>
      </c>
      <c r="D81" s="820">
        <f t="shared" si="19"/>
        <v>112</v>
      </c>
      <c r="E81" s="820">
        <f>SUM(E73:E80)</f>
        <v>111</v>
      </c>
      <c r="F81" s="820">
        <f>SUM(F73:F80)</f>
        <v>412</v>
      </c>
      <c r="G81" s="821">
        <f>SUM(G73:G80)</f>
        <v>1.0000000000000002</v>
      </c>
    </row>
    <row r="82" spans="1:7">
      <c r="A82" s="930" t="s">
        <v>933</v>
      </c>
      <c r="B82" s="931"/>
      <c r="C82" s="931"/>
      <c r="D82" s="931"/>
      <c r="E82" s="931"/>
      <c r="F82" s="931"/>
      <c r="G82" s="932"/>
    </row>
    <row r="83" spans="1:7">
      <c r="A83" s="815" t="s">
        <v>934</v>
      </c>
      <c r="B83" s="816">
        <v>10</v>
      </c>
      <c r="C83" s="816">
        <v>7</v>
      </c>
      <c r="D83" s="816">
        <v>11</v>
      </c>
      <c r="E83" s="816">
        <v>8</v>
      </c>
      <c r="F83" s="816">
        <f t="shared" ref="F83" si="20">SUM(B83:E83)</f>
        <v>36</v>
      </c>
      <c r="G83" s="817">
        <f>SUM(B83:E83)/SUM($B$84:$E$84)</f>
        <v>1</v>
      </c>
    </row>
    <row r="84" spans="1:7">
      <c r="A84" s="819" t="s">
        <v>363</v>
      </c>
      <c r="B84" s="820">
        <f t="shared" ref="B84:D84" si="21">SUM(B83)</f>
        <v>10</v>
      </c>
      <c r="C84" s="820">
        <f t="shared" si="21"/>
        <v>7</v>
      </c>
      <c r="D84" s="820">
        <f t="shared" si="21"/>
        <v>11</v>
      </c>
      <c r="E84" s="820">
        <f>SUM(E83)</f>
        <v>8</v>
      </c>
      <c r="F84" s="820">
        <f>SUM(F83)</f>
        <v>36</v>
      </c>
      <c r="G84" s="821">
        <f>SUM(G83)</f>
        <v>1</v>
      </c>
    </row>
    <row r="85" spans="1:7">
      <c r="A85" s="930" t="s">
        <v>935</v>
      </c>
      <c r="B85" s="931"/>
      <c r="C85" s="931"/>
      <c r="D85" s="931"/>
      <c r="E85" s="931"/>
      <c r="F85" s="931"/>
      <c r="G85" s="932"/>
    </row>
    <row r="86" spans="1:7">
      <c r="A86" s="815" t="s">
        <v>936</v>
      </c>
      <c r="B86" s="816">
        <v>0</v>
      </c>
      <c r="C86" s="816">
        <v>0</v>
      </c>
      <c r="D86" s="816">
        <v>0</v>
      </c>
      <c r="E86" s="816">
        <v>1</v>
      </c>
      <c r="F86" s="816">
        <f t="shared" ref="F86:F87" si="22">SUM(B86:E86)</f>
        <v>1</v>
      </c>
      <c r="G86" s="817">
        <f>SUM(B86:E86)/SUM($B$88:$E$88)</f>
        <v>1.6129032258064516E-2</v>
      </c>
    </row>
    <row r="87" spans="1:7">
      <c r="A87" s="815" t="s">
        <v>937</v>
      </c>
      <c r="B87" s="816">
        <v>26</v>
      </c>
      <c r="C87" s="816">
        <v>12</v>
      </c>
      <c r="D87" s="816">
        <v>16</v>
      </c>
      <c r="E87" s="816">
        <v>7</v>
      </c>
      <c r="F87" s="816">
        <f t="shared" si="22"/>
        <v>61</v>
      </c>
      <c r="G87" s="817">
        <f>SUM(B87:E87)/SUM($B$88:$E$88)</f>
        <v>0.9838709677419355</v>
      </c>
    </row>
    <row r="88" spans="1:7">
      <c r="A88" s="819" t="s">
        <v>363</v>
      </c>
      <c r="B88" s="823">
        <f t="shared" ref="B88:G88" si="23">SUM(B86:B87)</f>
        <v>26</v>
      </c>
      <c r="C88" s="823">
        <f t="shared" si="23"/>
        <v>12</v>
      </c>
      <c r="D88" s="823">
        <f t="shared" si="23"/>
        <v>16</v>
      </c>
      <c r="E88" s="823">
        <f t="shared" si="23"/>
        <v>8</v>
      </c>
      <c r="F88" s="823">
        <f t="shared" si="23"/>
        <v>62</v>
      </c>
      <c r="G88" s="821">
        <f t="shared" si="23"/>
        <v>1</v>
      </c>
    </row>
    <row r="89" spans="1:7">
      <c r="A89" s="824" t="s">
        <v>121</v>
      </c>
      <c r="B89" s="825">
        <f>SUM(B20,B24,B29,B57,B61,B65,B68,B71,B81,B84,B88)</f>
        <v>13884</v>
      </c>
      <c r="C89" s="825">
        <f>SUM(C20,C24,C29,C57,C61,C65,C68,C71,C81,C84,C88)</f>
        <v>14262</v>
      </c>
      <c r="D89" s="825">
        <f>SUM(D20,D24,D29,D57,D61,D65,D68,D71,D81,D84,D88)</f>
        <v>15731</v>
      </c>
      <c r="E89" s="825">
        <f>SUM(E20,E24,E29,E57,E61,E65,E68,E71,E81,E84,E88)</f>
        <v>14715</v>
      </c>
      <c r="F89" s="825">
        <f>SUM(F20,F24,F29,F57,F61,F65,F68,F71,F81,F84,F88)</f>
        <v>58592</v>
      </c>
      <c r="G89" s="830">
        <v>1</v>
      </c>
    </row>
    <row r="90" spans="1:7">
      <c r="A90" s="103"/>
      <c r="B90" s="826"/>
      <c r="C90" s="826"/>
      <c r="D90" s="826"/>
      <c r="E90" s="826"/>
      <c r="F90" s="826"/>
      <c r="G90" s="103"/>
    </row>
  </sheetData>
  <mergeCells count="18">
    <mergeCell ref="A66:G66"/>
    <mergeCell ref="A69:G69"/>
    <mergeCell ref="A72:G72"/>
    <mergeCell ref="A82:G82"/>
    <mergeCell ref="A85:G85"/>
    <mergeCell ref="A30:G30"/>
    <mergeCell ref="A58:G58"/>
    <mergeCell ref="A62:G62"/>
    <mergeCell ref="A1:G1"/>
    <mergeCell ref="A2:G2"/>
    <mergeCell ref="A3:G3"/>
    <mergeCell ref="A4:G4"/>
    <mergeCell ref="F5:F6"/>
    <mergeCell ref="B5:E5"/>
    <mergeCell ref="A5:A6"/>
    <mergeCell ref="A7:G7"/>
    <mergeCell ref="A21:G21"/>
    <mergeCell ref="A25:G25"/>
  </mergeCells>
  <pageMargins left="0.7" right="0.7" top="0.75" bottom="0.75" header="0.3" footer="0.3"/>
  <pageSetup orientation="portrait" r:id="rId1"/>
  <ignoredErrors>
    <ignoredError sqref="G8:G19 G22:G23 G26:G28 G31:G56 G59:G60 G63:G64 G67 G70 G73:G80 G83 G86:G87" formulaRange="1"/>
  </ignoredError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A1:B104"/>
  <sheetViews>
    <sheetView zoomScale="115" zoomScaleNormal="115" workbookViewId="0">
      <selection activeCell="A105" sqref="A105"/>
    </sheetView>
  </sheetViews>
  <sheetFormatPr defaultColWidth="11.42578125" defaultRowHeight="15"/>
  <cols>
    <col min="1" max="1" width="62" customWidth="1"/>
    <col min="2" max="2" width="9" customWidth="1"/>
  </cols>
  <sheetData>
    <row r="1" spans="1:2" ht="20.25">
      <c r="A1" s="867" t="s">
        <v>59</v>
      </c>
      <c r="B1" s="867"/>
    </row>
    <row r="2" spans="1:2">
      <c r="A2" s="142"/>
      <c r="B2" s="140"/>
    </row>
    <row r="3" spans="1:2">
      <c r="A3" s="142" t="s">
        <v>462</v>
      </c>
      <c r="B3" s="143"/>
    </row>
    <row r="4" spans="1:2">
      <c r="A4" s="143" t="s">
        <v>463</v>
      </c>
      <c r="B4" s="143" t="s">
        <v>86</v>
      </c>
    </row>
    <row r="5" spans="1:2">
      <c r="A5" s="143" t="s">
        <v>464</v>
      </c>
      <c r="B5" s="143" t="s">
        <v>88</v>
      </c>
    </row>
    <row r="6" spans="1:2">
      <c r="A6" s="143" t="s">
        <v>465</v>
      </c>
      <c r="B6" s="143" t="s">
        <v>89</v>
      </c>
    </row>
    <row r="7" spans="1:2">
      <c r="A7" s="143" t="s">
        <v>466</v>
      </c>
      <c r="B7" s="143" t="s">
        <v>92</v>
      </c>
    </row>
    <row r="8" spans="1:2">
      <c r="A8" s="143" t="s">
        <v>467</v>
      </c>
      <c r="B8" s="143" t="s">
        <v>93</v>
      </c>
    </row>
    <row r="9" spans="1:2">
      <c r="A9" s="143" t="s">
        <v>468</v>
      </c>
      <c r="B9" s="143" t="s">
        <v>91</v>
      </c>
    </row>
    <row r="10" spans="1:2">
      <c r="A10" s="143" t="s">
        <v>469</v>
      </c>
      <c r="B10" s="143" t="s">
        <v>90</v>
      </c>
    </row>
    <row r="11" spans="1:2">
      <c r="A11" s="143" t="s">
        <v>470</v>
      </c>
      <c r="B11" s="143" t="s">
        <v>94</v>
      </c>
    </row>
    <row r="12" spans="1:2">
      <c r="A12" s="143" t="s">
        <v>471</v>
      </c>
      <c r="B12" s="143" t="s">
        <v>95</v>
      </c>
    </row>
    <row r="13" spans="1:2">
      <c r="A13" s="143" t="s">
        <v>472</v>
      </c>
      <c r="B13" s="143" t="s">
        <v>96</v>
      </c>
    </row>
    <row r="14" spans="1:2">
      <c r="A14" s="143" t="s">
        <v>473</v>
      </c>
      <c r="B14" s="143" t="s">
        <v>97</v>
      </c>
    </row>
    <row r="15" spans="1:2">
      <c r="A15" s="143" t="s">
        <v>474</v>
      </c>
      <c r="B15" s="143" t="s">
        <v>98</v>
      </c>
    </row>
    <row r="16" spans="1:2">
      <c r="A16" s="143" t="s">
        <v>475</v>
      </c>
      <c r="B16" s="143" t="s">
        <v>99</v>
      </c>
    </row>
    <row r="17" spans="1:2">
      <c r="A17" s="143"/>
      <c r="B17" s="143"/>
    </row>
    <row r="18" spans="1:2">
      <c r="A18" s="142" t="s">
        <v>476</v>
      </c>
      <c r="B18" s="143"/>
    </row>
    <row r="19" spans="1:2">
      <c r="A19" s="143" t="s">
        <v>477</v>
      </c>
      <c r="B19" s="143" t="s">
        <v>478</v>
      </c>
    </row>
    <row r="20" spans="1:2">
      <c r="A20" s="143" t="s">
        <v>479</v>
      </c>
      <c r="B20" s="143" t="s">
        <v>337</v>
      </c>
    </row>
    <row r="21" spans="1:2">
      <c r="A21" s="143" t="s">
        <v>480</v>
      </c>
      <c r="B21" s="143" t="s">
        <v>336</v>
      </c>
    </row>
    <row r="22" spans="1:2">
      <c r="A22" s="143"/>
      <c r="B22" s="143"/>
    </row>
    <row r="23" spans="1:2">
      <c r="A23" s="142" t="s">
        <v>481</v>
      </c>
      <c r="B23" s="143"/>
    </row>
    <row r="24" spans="1:2">
      <c r="A24" s="143" t="s">
        <v>482</v>
      </c>
      <c r="B24" s="143" t="s">
        <v>345</v>
      </c>
    </row>
    <row r="25" spans="1:2">
      <c r="A25" s="143" t="s">
        <v>483</v>
      </c>
      <c r="B25" s="143" t="s">
        <v>346</v>
      </c>
    </row>
    <row r="26" spans="1:2">
      <c r="A26" s="143" t="s">
        <v>484</v>
      </c>
      <c r="B26" s="143" t="s">
        <v>347</v>
      </c>
    </row>
    <row r="27" spans="1:2">
      <c r="A27" s="143" t="s">
        <v>552</v>
      </c>
      <c r="B27" s="143" t="s">
        <v>381</v>
      </c>
    </row>
    <row r="28" spans="1:2">
      <c r="A28" s="143" t="s">
        <v>485</v>
      </c>
      <c r="B28" s="143" t="s">
        <v>379</v>
      </c>
    </row>
    <row r="29" spans="1:2">
      <c r="A29" s="143" t="s">
        <v>553</v>
      </c>
      <c r="B29" s="143" t="s">
        <v>382</v>
      </c>
    </row>
    <row r="30" spans="1:2">
      <c r="A30" s="143" t="s">
        <v>554</v>
      </c>
      <c r="B30" s="143" t="s">
        <v>380</v>
      </c>
    </row>
    <row r="31" spans="1:2">
      <c r="A31" s="143"/>
      <c r="B31" s="143"/>
    </row>
    <row r="32" spans="1:2">
      <c r="A32" s="142" t="s">
        <v>39</v>
      </c>
      <c r="B32" s="143"/>
    </row>
    <row r="33" spans="1:2">
      <c r="A33" s="143" t="s">
        <v>486</v>
      </c>
      <c r="B33" s="143" t="s">
        <v>229</v>
      </c>
    </row>
    <row r="34" spans="1:2">
      <c r="A34" s="143" t="s">
        <v>487</v>
      </c>
      <c r="B34" s="143" t="s">
        <v>230</v>
      </c>
    </row>
    <row r="35" spans="1:2">
      <c r="A35" s="143" t="s">
        <v>488</v>
      </c>
      <c r="B35" s="143" t="s">
        <v>231</v>
      </c>
    </row>
    <row r="36" spans="1:2">
      <c r="A36" s="143" t="s">
        <v>489</v>
      </c>
      <c r="B36" s="143" t="s">
        <v>232</v>
      </c>
    </row>
    <row r="37" spans="1:2">
      <c r="A37" s="143" t="s">
        <v>490</v>
      </c>
      <c r="B37" s="143" t="s">
        <v>233</v>
      </c>
    </row>
    <row r="38" spans="1:2">
      <c r="A38" s="143" t="s">
        <v>491</v>
      </c>
      <c r="B38" s="143" t="s">
        <v>234</v>
      </c>
    </row>
    <row r="39" spans="1:2">
      <c r="A39" s="143" t="s">
        <v>492</v>
      </c>
      <c r="B39" s="143" t="s">
        <v>235</v>
      </c>
    </row>
    <row r="40" spans="1:2">
      <c r="A40" s="143" t="s">
        <v>493</v>
      </c>
      <c r="B40" s="143" t="s">
        <v>236</v>
      </c>
    </row>
    <row r="41" spans="1:2">
      <c r="A41" s="143" t="s">
        <v>494</v>
      </c>
      <c r="B41" s="143" t="s">
        <v>237</v>
      </c>
    </row>
    <row r="42" spans="1:2">
      <c r="A42" s="143" t="s">
        <v>495</v>
      </c>
      <c r="B42" s="143" t="s">
        <v>238</v>
      </c>
    </row>
    <row r="43" spans="1:2">
      <c r="A43" s="143" t="s">
        <v>496</v>
      </c>
      <c r="B43" s="143" t="s">
        <v>239</v>
      </c>
    </row>
    <row r="44" spans="1:2">
      <c r="A44" s="143" t="s">
        <v>497</v>
      </c>
      <c r="B44" s="143" t="s">
        <v>240</v>
      </c>
    </row>
    <row r="45" spans="1:2">
      <c r="A45" s="143" t="s">
        <v>498</v>
      </c>
      <c r="B45" s="143" t="s">
        <v>241</v>
      </c>
    </row>
    <row r="46" spans="1:2">
      <c r="A46" s="143" t="s">
        <v>499</v>
      </c>
      <c r="B46" s="143" t="s">
        <v>242</v>
      </c>
    </row>
    <row r="47" spans="1:2">
      <c r="A47" s="143" t="s">
        <v>500</v>
      </c>
      <c r="B47" s="143" t="s">
        <v>243</v>
      </c>
    </row>
    <row r="48" spans="1:2">
      <c r="A48" s="143" t="s">
        <v>501</v>
      </c>
      <c r="B48" s="143" t="s">
        <v>248</v>
      </c>
    </row>
    <row r="49" spans="1:2">
      <c r="A49" s="143" t="s">
        <v>502</v>
      </c>
      <c r="B49" s="143" t="s">
        <v>249</v>
      </c>
    </row>
    <row r="50" spans="1:2">
      <c r="A50" s="143" t="s">
        <v>503</v>
      </c>
      <c r="B50" s="143" t="s">
        <v>250</v>
      </c>
    </row>
    <row r="51" spans="1:2">
      <c r="A51" s="143" t="s">
        <v>504</v>
      </c>
      <c r="B51" s="143" t="s">
        <v>251</v>
      </c>
    </row>
    <row r="52" spans="1:2">
      <c r="A52" s="143" t="s">
        <v>505</v>
      </c>
      <c r="B52" s="143" t="s">
        <v>252</v>
      </c>
    </row>
    <row r="53" spans="1:2">
      <c r="A53" s="143" t="s">
        <v>506</v>
      </c>
      <c r="B53" s="143" t="s">
        <v>253</v>
      </c>
    </row>
    <row r="54" spans="1:2">
      <c r="A54" s="143" t="s">
        <v>507</v>
      </c>
      <c r="B54" s="143" t="s">
        <v>254</v>
      </c>
    </row>
    <row r="55" spans="1:2">
      <c r="A55" s="143" t="s">
        <v>508</v>
      </c>
      <c r="B55" s="143" t="s">
        <v>255</v>
      </c>
    </row>
    <row r="56" spans="1:2">
      <c r="A56" s="143" t="s">
        <v>509</v>
      </c>
      <c r="B56" s="143" t="s">
        <v>256</v>
      </c>
    </row>
    <row r="57" spans="1:2">
      <c r="A57" s="143" t="s">
        <v>510</v>
      </c>
      <c r="B57" s="143" t="s">
        <v>257</v>
      </c>
    </row>
    <row r="58" spans="1:2">
      <c r="A58" s="143" t="s">
        <v>511</v>
      </c>
      <c r="B58" s="143" t="s">
        <v>258</v>
      </c>
    </row>
    <row r="59" spans="1:2">
      <c r="A59" s="143" t="s">
        <v>512</v>
      </c>
      <c r="B59" s="143" t="s">
        <v>259</v>
      </c>
    </row>
    <row r="60" spans="1:2">
      <c r="A60" s="143" t="s">
        <v>513</v>
      </c>
      <c r="B60" s="143" t="s">
        <v>260</v>
      </c>
    </row>
    <row r="61" spans="1:2">
      <c r="A61" s="143" t="s">
        <v>514</v>
      </c>
      <c r="B61" s="143" t="s">
        <v>261</v>
      </c>
    </row>
    <row r="62" spans="1:2">
      <c r="A62" s="143" t="s">
        <v>515</v>
      </c>
      <c r="B62" s="143" t="s">
        <v>262</v>
      </c>
    </row>
    <row r="63" spans="1:2">
      <c r="A63" s="143"/>
      <c r="B63" s="143"/>
    </row>
    <row r="64" spans="1:2">
      <c r="A64" s="142" t="s">
        <v>516</v>
      </c>
      <c r="B64" s="143"/>
    </row>
    <row r="65" spans="1:2">
      <c r="A65" s="143" t="s">
        <v>517</v>
      </c>
      <c r="B65" s="143" t="s">
        <v>355</v>
      </c>
    </row>
    <row r="66" spans="1:2">
      <c r="A66" s="143" t="s">
        <v>518</v>
      </c>
      <c r="B66" s="143" t="s">
        <v>356</v>
      </c>
    </row>
    <row r="67" spans="1:2">
      <c r="A67" s="143" t="s">
        <v>519</v>
      </c>
      <c r="B67" s="143" t="s">
        <v>357</v>
      </c>
    </row>
    <row r="68" spans="1:2">
      <c r="A68" s="143" t="s">
        <v>520</v>
      </c>
      <c r="B68" s="143" t="s">
        <v>358</v>
      </c>
    </row>
    <row r="69" spans="1:2">
      <c r="A69" s="143" t="s">
        <v>521</v>
      </c>
      <c r="B69" s="143" t="s">
        <v>359</v>
      </c>
    </row>
    <row r="70" spans="1:2">
      <c r="A70" s="143" t="s">
        <v>522</v>
      </c>
      <c r="B70" s="143" t="s">
        <v>360</v>
      </c>
    </row>
    <row r="71" spans="1:2">
      <c r="A71" s="143" t="s">
        <v>523</v>
      </c>
      <c r="B71" s="143" t="s">
        <v>361</v>
      </c>
    </row>
    <row r="72" spans="1:2">
      <c r="A72" s="143" t="s">
        <v>556</v>
      </c>
      <c r="B72" s="143" t="s">
        <v>362</v>
      </c>
    </row>
    <row r="73" spans="1:2" s="296" customFormat="1">
      <c r="A73" s="143" t="s">
        <v>944</v>
      </c>
      <c r="B73" s="835" t="s">
        <v>613</v>
      </c>
    </row>
    <row r="74" spans="1:2">
      <c r="A74" s="143"/>
      <c r="B74" s="143"/>
    </row>
    <row r="75" spans="1:2">
      <c r="A75" s="147" t="s">
        <v>524</v>
      </c>
      <c r="B75" s="143"/>
    </row>
    <row r="76" spans="1:2">
      <c r="A76" s="143" t="s">
        <v>525</v>
      </c>
      <c r="B76" s="143" t="s">
        <v>87</v>
      </c>
    </row>
    <row r="77" spans="1:2">
      <c r="A77" s="143"/>
      <c r="B77" s="143"/>
    </row>
    <row r="78" spans="1:2">
      <c r="A78" s="142" t="s">
        <v>526</v>
      </c>
      <c r="B78" s="143"/>
    </row>
    <row r="79" spans="1:2">
      <c r="A79" s="143" t="s">
        <v>527</v>
      </c>
      <c r="B79" s="143" t="s">
        <v>368</v>
      </c>
    </row>
    <row r="80" spans="1:2">
      <c r="A80" s="143"/>
      <c r="B80" s="143"/>
    </row>
    <row r="81" spans="1:2">
      <c r="A81" s="142" t="s">
        <v>528</v>
      </c>
      <c r="B81" s="140"/>
    </row>
    <row r="82" spans="1:2">
      <c r="A82" s="141" t="s">
        <v>529</v>
      </c>
      <c r="B82" s="141" t="s">
        <v>530</v>
      </c>
    </row>
    <row r="83" spans="1:2">
      <c r="A83" s="141" t="s">
        <v>531</v>
      </c>
      <c r="B83" s="141" t="s">
        <v>532</v>
      </c>
    </row>
    <row r="84" spans="1:2">
      <c r="A84" s="141" t="s">
        <v>533</v>
      </c>
      <c r="B84" s="141" t="s">
        <v>534</v>
      </c>
    </row>
    <row r="85" spans="1:2">
      <c r="A85" s="141" t="s">
        <v>535</v>
      </c>
      <c r="B85" s="141" t="s">
        <v>536</v>
      </c>
    </row>
    <row r="86" spans="1:2">
      <c r="A86" s="141" t="s">
        <v>537</v>
      </c>
      <c r="B86" s="141" t="s">
        <v>538</v>
      </c>
    </row>
    <row r="87" spans="1:2">
      <c r="A87" s="140"/>
      <c r="B87" s="140"/>
    </row>
    <row r="88" spans="1:2">
      <c r="A88" s="141"/>
      <c r="B88" s="141"/>
    </row>
    <row r="89" spans="1:2">
      <c r="A89" s="144" t="s">
        <v>548</v>
      </c>
      <c r="B89" s="145"/>
    </row>
    <row r="90" spans="1:2">
      <c r="A90" s="144" t="s">
        <v>549</v>
      </c>
      <c r="B90" s="145"/>
    </row>
    <row r="91" spans="1:2">
      <c r="A91" s="144" t="s">
        <v>550</v>
      </c>
      <c r="B91" s="145"/>
    </row>
    <row r="92" spans="1:2">
      <c r="A92" s="144" t="s">
        <v>551</v>
      </c>
      <c r="B92" s="145"/>
    </row>
    <row r="93" spans="1:2">
      <c r="A93" s="146" t="s">
        <v>539</v>
      </c>
      <c r="B93" s="145"/>
    </row>
    <row r="94" spans="1:2">
      <c r="A94" s="146" t="s">
        <v>540</v>
      </c>
      <c r="B94" s="145"/>
    </row>
    <row r="95" spans="1:2">
      <c r="A95" s="144" t="s">
        <v>541</v>
      </c>
      <c r="B95" s="145"/>
    </row>
    <row r="96" spans="1:2">
      <c r="A96" s="144" t="s">
        <v>542</v>
      </c>
      <c r="B96" s="145"/>
    </row>
    <row r="97" spans="1:2">
      <c r="A97" s="144" t="s">
        <v>543</v>
      </c>
      <c r="B97" s="145"/>
    </row>
    <row r="98" spans="1:2">
      <c r="A98" s="144" t="s">
        <v>544</v>
      </c>
      <c r="B98" s="145"/>
    </row>
    <row r="99" spans="1:2">
      <c r="A99" s="144" t="s">
        <v>545</v>
      </c>
      <c r="B99" s="145"/>
    </row>
    <row r="100" spans="1:2">
      <c r="A100" s="144" t="s">
        <v>546</v>
      </c>
      <c r="B100" s="145"/>
    </row>
    <row r="101" spans="1:2">
      <c r="A101" s="144" t="s">
        <v>547</v>
      </c>
      <c r="B101" s="140"/>
    </row>
    <row r="102" spans="1:2" s="140" customFormat="1">
      <c r="A102" s="144" t="s">
        <v>557</v>
      </c>
    </row>
    <row r="103" spans="1:2" ht="17.25" customHeight="1">
      <c r="A103" s="144" t="s">
        <v>555</v>
      </c>
      <c r="B103" s="140"/>
    </row>
    <row r="104" spans="1:2">
      <c r="A104" s="941" t="s">
        <v>945</v>
      </c>
      <c r="B104" s="941"/>
    </row>
  </sheetData>
  <mergeCells count="2">
    <mergeCell ref="A1:B1"/>
    <mergeCell ref="A104:B10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118</vt:i4>
      </vt:variant>
      <vt:variant>
        <vt:lpstr>Named Ranges</vt:lpstr>
      </vt:variant>
      <vt:variant>
        <vt:i4>109</vt:i4>
      </vt:variant>
    </vt:vector>
  </HeadingPairs>
  <TitlesOfParts>
    <vt:vector size="227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Abreviaturas</vt:lpstr>
      <vt:lpstr>'10'!Print_Area</vt:lpstr>
      <vt:lpstr>'11-1'!Print_Area</vt:lpstr>
      <vt:lpstr>'11-2'!Print_Area</vt:lpstr>
      <vt:lpstr>'11-3'!Print_Area</vt:lpstr>
      <vt:lpstr>'11-4'!Print_Area</vt:lpstr>
      <vt:lpstr>'11-5'!Print_Area</vt:lpstr>
      <vt:lpstr>'12-1'!Print_Area</vt:lpstr>
      <vt:lpstr>'12-2'!Print_Area</vt:lpstr>
      <vt:lpstr>'12-3'!Print_Area</vt:lpstr>
      <vt:lpstr>'12-4'!Print_Area</vt:lpstr>
      <vt:lpstr>'12-5'!Print_Area</vt:lpstr>
      <vt:lpstr>'12-6'!Print_Area</vt:lpstr>
      <vt:lpstr>'12-7'!Print_Area</vt:lpstr>
      <vt:lpstr>'13-1'!Print_Area</vt:lpstr>
      <vt:lpstr>'13-2'!Print_Area</vt:lpstr>
      <vt:lpstr>'13-3'!Print_Area</vt:lpstr>
      <vt:lpstr>'13-4'!Print_Area</vt:lpstr>
      <vt:lpstr>'14-1'!Print_Area</vt:lpstr>
      <vt:lpstr>'14-2'!Print_Area</vt:lpstr>
      <vt:lpstr>'14-3'!Print_Area</vt:lpstr>
      <vt:lpstr>'14-4'!Print_Area</vt:lpstr>
      <vt:lpstr>'14-5'!Print_Area</vt:lpstr>
      <vt:lpstr>'15'!Print_Area</vt:lpstr>
      <vt:lpstr>'16'!Print_Area</vt:lpstr>
      <vt:lpstr>'17-1'!Print_Area</vt:lpstr>
      <vt:lpstr>'17-2'!Print_Area</vt:lpstr>
      <vt:lpstr>'17-3'!Print_Area</vt:lpstr>
      <vt:lpstr>'17-4'!Print_Area</vt:lpstr>
      <vt:lpstr>'17-5'!Print_Area</vt:lpstr>
      <vt:lpstr>'17-6'!Print_Area</vt:lpstr>
      <vt:lpstr>'17-7'!Print_Area</vt:lpstr>
      <vt:lpstr>'18'!Print_Area</vt:lpstr>
      <vt:lpstr>'19'!Print_Area</vt:lpstr>
      <vt:lpstr>'20'!Print_Area</vt:lpstr>
      <vt:lpstr>'21-1'!Print_Area</vt:lpstr>
      <vt:lpstr>'21-2'!Print_Area</vt:lpstr>
      <vt:lpstr>'21-3'!Print_Area</vt:lpstr>
      <vt:lpstr>'21-4'!Print_Area</vt:lpstr>
      <vt:lpstr>'21-5'!Print_Area</vt:lpstr>
      <vt:lpstr>'21-6'!Print_Area</vt:lpstr>
      <vt:lpstr>'21-7'!Print_Area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'40'!Print_Area</vt:lpstr>
      <vt:lpstr>'41-1'!Print_Area</vt:lpstr>
      <vt:lpstr>'41-2'!Print_Area</vt:lpstr>
      <vt:lpstr>'41-3'!Print_Area</vt:lpstr>
      <vt:lpstr>'42-1'!Print_Area</vt:lpstr>
      <vt:lpstr>'42-2'!Print_Area</vt:lpstr>
      <vt:lpstr>'42-3'!Print_Area</vt:lpstr>
      <vt:lpstr>'42-4'!Print_Area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'53-1'!Print_Area</vt:lpstr>
      <vt:lpstr>'53-2'!Print_Area</vt:lpstr>
      <vt:lpstr>'54-1'!Print_Area</vt:lpstr>
      <vt:lpstr>'54-2'!Print_Area</vt:lpstr>
      <vt:lpstr>'55-1'!Print_Area</vt:lpstr>
      <vt:lpstr>'55-2'!Print_Area</vt:lpstr>
      <vt:lpstr>'56-1'!Print_Area</vt:lpstr>
      <vt:lpstr>'56-2'!Print_Area</vt:lpstr>
      <vt:lpstr>'57'!Print_Area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'69'!Print_Area</vt:lpstr>
      <vt:lpstr>'7'!Print_Area</vt:lpstr>
      <vt:lpstr>'70'!Print_Area</vt:lpstr>
      <vt:lpstr>'71'!Print_Area</vt:lpstr>
      <vt:lpstr>'72'!Print_Area</vt:lpstr>
      <vt:lpstr>'73'!Print_Area</vt:lpstr>
      <vt:lpstr>'8'!Print_Area</vt:lpstr>
      <vt:lpstr>'9'!Print_Area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2020-01-23T23:04:11Z</cp:lastPrinted>
  <dcterms:created xsi:type="dcterms:W3CDTF">2019-04-24T21:11:13Z</dcterms:created>
  <dcterms:modified xsi:type="dcterms:W3CDTF">2020-01-27T18:53:52Z</dcterms:modified>
</cp:coreProperties>
</file>